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ЭтаКнига" defaultThemeVersion="124226"/>
  <bookViews>
    <workbookView xWindow="0" yWindow="0" windowWidth="10275" windowHeight="11760"/>
  </bookViews>
  <sheets>
    <sheet name="главный" sheetId="2" r:id="rId1"/>
    <sheet name="Лист3" sheetId="3" state="hidden" r:id="rId2"/>
    <sheet name="тек.г_сбр+2" sheetId="13" state="hidden" r:id="rId3"/>
    <sheet name="пред_год" sheetId="16" state="hidden" r:id="rId4"/>
    <sheet name="Бюджет 2021" sheetId="17" state="hidden" r:id="rId5"/>
    <sheet name="Бюджет 2022" sheetId="18" state="hidden" r:id="rId6"/>
    <sheet name="Лист1" sheetId="19" state="hidden" r:id="rId7"/>
    <sheet name="Лист2" sheetId="14" state="hidden" r:id="rId8"/>
    <sheet name="таблица сопоставления1" sheetId="6" state="hidden" r:id="rId9"/>
    <sheet name="таблица сопоставления2" sheetId="7" state="hidden" r:id="rId10"/>
    <sheet name="Лист4" sheetId="20" state="hidden" r:id="rId11"/>
  </sheets>
  <externalReferences>
    <externalReference r:id="rId12"/>
  </externalReferences>
  <definedNames>
    <definedName name="_xlnm._FilterDatabase" localSheetId="4" hidden="1">'Бюджет 2021'!$A$13:$W$421</definedName>
    <definedName name="_xlnm._FilterDatabase" localSheetId="5" hidden="1">'Бюджет 2022'!$A$13:$W$296</definedName>
    <definedName name="_xlnm._FilterDatabase" localSheetId="0" hidden="1">главный!$A$6:$AJ$3408</definedName>
    <definedName name="_xlnm._FilterDatabase" localSheetId="3" hidden="1">пред_год!$A$5:$AC$804</definedName>
    <definedName name="_xlnm._FilterDatabase" localSheetId="2" hidden="1">'тек.г_сбр+2'!$A$5:$AD$1496</definedName>
    <definedName name="date" localSheetId="3">#REF!</definedName>
    <definedName name="date" localSheetId="8">[1]Лист1!$A$1</definedName>
    <definedName name="date" localSheetId="9">[1]Лист1!$A$1</definedName>
    <definedName name="date">#REF!</definedName>
    <definedName name="date1" localSheetId="3">#REF!</definedName>
    <definedName name="date1">#REF!</definedName>
    <definedName name="year" localSheetId="3">#REF!</definedName>
    <definedName name="year" localSheetId="8">[1]Лист1!$A$2</definedName>
    <definedName name="year" localSheetId="9">[1]Лист1!$A$2</definedName>
    <definedName name="year">#REF!</definedName>
    <definedName name="_xlnm.Print_Area" localSheetId="0">главный!$A$1:$W$3380</definedName>
    <definedName name="_xlnm.Print_Area" localSheetId="1">Лист3!$B$1:$Q$283</definedName>
  </definedNames>
  <calcPr calcId="162913"/>
</workbook>
</file>

<file path=xl/calcChain.xml><?xml version="1.0" encoding="utf-8"?>
<calcChain xmlns="http://schemas.openxmlformats.org/spreadsheetml/2006/main">
  <c r="I2111" i="2" l="1"/>
  <c r="I2416" i="2"/>
  <c r="I581" i="2"/>
  <c r="I749" i="2"/>
  <c r="I51" i="2"/>
  <c r="H2580" i="2" l="1"/>
  <c r="H2579" i="2"/>
  <c r="H2578" i="2"/>
  <c r="H2577" i="2"/>
  <c r="M2580" i="2"/>
  <c r="M2579" i="2"/>
  <c r="M2578" i="2"/>
  <c r="M2577" i="2"/>
  <c r="M8" i="2"/>
  <c r="M3038" i="2"/>
  <c r="I1127" i="2" l="1"/>
  <c r="M581" i="2"/>
  <c r="K2462" i="2"/>
  <c r="J2462" i="2"/>
  <c r="K2452" i="2"/>
  <c r="K2466" i="2" s="1"/>
  <c r="J2452" i="2"/>
  <c r="J2466" i="2" s="1"/>
  <c r="K2220" i="2" l="1"/>
  <c r="K2214" i="2"/>
  <c r="L1913" i="2"/>
  <c r="L1475" i="2"/>
  <c r="K1130" i="2"/>
  <c r="K1134" i="2" s="1"/>
  <c r="J1124" i="2"/>
  <c r="L915" i="2"/>
  <c r="L755" i="2"/>
  <c r="K505" i="2"/>
  <c r="G38" i="3" l="1"/>
  <c r="F38" i="3"/>
  <c r="I1088" i="2"/>
  <c r="I1090" i="2"/>
  <c r="M1088" i="2"/>
  <c r="M1090" i="2"/>
  <c r="R491" i="2"/>
  <c r="S491" i="2"/>
  <c r="T491" i="2" s="1"/>
  <c r="R492" i="2"/>
  <c r="S492" i="2"/>
  <c r="T492" i="2" s="1"/>
  <c r="R493" i="2"/>
  <c r="S493" i="2"/>
  <c r="T493" i="2" s="1"/>
  <c r="R495" i="2"/>
  <c r="R499" i="2" s="1"/>
  <c r="S495" i="2"/>
  <c r="R496" i="2"/>
  <c r="S496" i="2"/>
  <c r="T496" i="2" s="1"/>
  <c r="R497" i="2"/>
  <c r="R501" i="2" s="1"/>
  <c r="S497" i="2"/>
  <c r="T497" i="2" s="1"/>
  <c r="R500" i="2" l="1"/>
  <c r="S500" i="2"/>
  <c r="T500" i="2" s="1"/>
  <c r="S494" i="2"/>
  <c r="T494" i="2" s="1"/>
  <c r="R494" i="2"/>
  <c r="S499" i="2"/>
  <c r="T499" i="2" s="1"/>
  <c r="S501" i="2"/>
  <c r="T501" i="2" s="1"/>
  <c r="T495" i="2"/>
  <c r="N2449" i="2"/>
  <c r="N2443" i="2"/>
  <c r="N2205" i="2"/>
  <c r="N2105" i="2"/>
  <c r="N2042" i="2"/>
  <c r="N2036" i="2"/>
  <c r="N1967" i="2"/>
  <c r="N1898" i="2"/>
  <c r="N1629" i="2"/>
  <c r="N1460" i="2"/>
  <c r="N1184" i="2"/>
  <c r="N1115" i="2"/>
  <c r="N896" i="2"/>
  <c r="N890" i="2"/>
  <c r="N884" i="2"/>
  <c r="M1082" i="2"/>
  <c r="J2458" i="2"/>
  <c r="J2407" i="2"/>
  <c r="M1865" i="2"/>
  <c r="M1867" i="2"/>
  <c r="M1871" i="2"/>
  <c r="M1873" i="2"/>
  <c r="I1865" i="2"/>
  <c r="I1867" i="2"/>
  <c r="I1873" i="2"/>
  <c r="L1568" i="2"/>
  <c r="K1568" i="2"/>
  <c r="K1576" i="2" s="1"/>
  <c r="J1568" i="2"/>
  <c r="J1576" i="2" s="1"/>
  <c r="M1084" i="2"/>
  <c r="I2172" i="2"/>
  <c r="L2462" i="2"/>
  <c r="L2466" i="2"/>
  <c r="L2452" i="2"/>
  <c r="L2440" i="2"/>
  <c r="L2446" i="2"/>
  <c r="N2111" i="2"/>
  <c r="K2136" i="2"/>
  <c r="L1576" i="2" l="1"/>
  <c r="I1871" i="2"/>
  <c r="N1871" i="2" s="1"/>
  <c r="N1865" i="2"/>
  <c r="L1142" i="2"/>
  <c r="K743" i="2" l="1"/>
  <c r="Q3067" i="2" l="1"/>
  <c r="Q3066" i="2"/>
  <c r="Q3065" i="2"/>
  <c r="Q3064" i="2"/>
  <c r="Q3063" i="2"/>
  <c r="Q3062" i="2"/>
  <c r="Q3061" i="2"/>
  <c r="Q3060" i="2"/>
  <c r="Q3059" i="2"/>
  <c r="Q3058" i="2"/>
  <c r="Q3057" i="2"/>
  <c r="Q3056" i="2"/>
  <c r="Q3055" i="2"/>
  <c r="Q3054" i="2"/>
  <c r="Q3053" i="2"/>
  <c r="Q3052" i="2"/>
  <c r="Q3051" i="2"/>
  <c r="Q3050" i="2"/>
  <c r="Q3049" i="2"/>
  <c r="Q3048" i="2"/>
  <c r="Q3047" i="2"/>
  <c r="Q3046" i="2"/>
  <c r="Q3045" i="2"/>
  <c r="Q3044" i="2"/>
  <c r="Q3043" i="2"/>
  <c r="Q3042" i="2"/>
  <c r="Q3041" i="2"/>
  <c r="Q3040" i="2"/>
  <c r="Q3039" i="2"/>
  <c r="C226" i="19" a="1"/>
  <c r="C226" i="19" s="1"/>
  <c r="L3186" i="2"/>
  <c r="K3186" i="2"/>
  <c r="J3186" i="2"/>
  <c r="L3182" i="2"/>
  <c r="K3182" i="2"/>
  <c r="J3182" i="2"/>
  <c r="J3190" i="2" s="1"/>
  <c r="Q3181" i="2"/>
  <c r="Q3180" i="2"/>
  <c r="Q3179" i="2"/>
  <c r="Q3178" i="2"/>
  <c r="Q3177" i="2"/>
  <c r="Q3176" i="2"/>
  <c r="Q3175" i="2"/>
  <c r="Q3174" i="2"/>
  <c r="L3174" i="2"/>
  <c r="K3174" i="2"/>
  <c r="J3174" i="2"/>
  <c r="Q3173" i="2"/>
  <c r="Q3172" i="2"/>
  <c r="Q3171" i="2"/>
  <c r="Q3170" i="2"/>
  <c r="L3170" i="2"/>
  <c r="K3170" i="2"/>
  <c r="K3178" i="2" s="1"/>
  <c r="J3170" i="2"/>
  <c r="Q3169" i="2"/>
  <c r="Q3168" i="2"/>
  <c r="Q3167" i="2"/>
  <c r="Q3166" i="2"/>
  <c r="K3166" i="2"/>
  <c r="J3166" i="2"/>
  <c r="Q3165" i="2"/>
  <c r="Q3164" i="2"/>
  <c r="Q3163" i="2"/>
  <c r="Q3162" i="2"/>
  <c r="L3162" i="2"/>
  <c r="L3166" i="2" s="1"/>
  <c r="Q3161" i="2"/>
  <c r="Q3160" i="2"/>
  <c r="Q3159" i="2"/>
  <c r="Q3158" i="2"/>
  <c r="S3157" i="2"/>
  <c r="T3157" i="2" s="1"/>
  <c r="R3157" i="2"/>
  <c r="Q3157" i="2"/>
  <c r="M3157" i="2"/>
  <c r="I3157" i="2"/>
  <c r="H3157" i="2"/>
  <c r="Q3156" i="2"/>
  <c r="S3155" i="2"/>
  <c r="T3155" i="2" s="1"/>
  <c r="R3155" i="2"/>
  <c r="Q3155" i="2"/>
  <c r="M3155" i="2"/>
  <c r="I3155" i="2"/>
  <c r="H3155" i="2"/>
  <c r="Q3154" i="2"/>
  <c r="B3154" i="2"/>
  <c r="C3154" i="2" s="1"/>
  <c r="Q3153" i="2"/>
  <c r="B3153" i="2"/>
  <c r="R3200" i="2" s="1"/>
  <c r="Q3152" i="2"/>
  <c r="K3152" i="2"/>
  <c r="J3152" i="2"/>
  <c r="B3152" i="2"/>
  <c r="T3151" i="2"/>
  <c r="Q3151" i="2"/>
  <c r="B3151" i="2"/>
  <c r="S3150" i="2"/>
  <c r="T3150" i="2" s="1"/>
  <c r="R3150" i="2"/>
  <c r="Q3150" i="2"/>
  <c r="R3161" i="2"/>
  <c r="T3149" i="2"/>
  <c r="Q3149" i="2"/>
  <c r="S3148" i="2"/>
  <c r="T3148" i="2" s="1"/>
  <c r="R3148" i="2"/>
  <c r="Q3148" i="2"/>
  <c r="S3147" i="2"/>
  <c r="T3147" i="2" s="1"/>
  <c r="R3147" i="2"/>
  <c r="Q3147" i="2"/>
  <c r="Q3146" i="2"/>
  <c r="T3145" i="2"/>
  <c r="Q3145" i="2"/>
  <c r="S3144" i="2"/>
  <c r="T3144" i="2" s="1"/>
  <c r="R3144" i="2"/>
  <c r="Q3144" i="2"/>
  <c r="T3143" i="2"/>
  <c r="Q3143" i="2"/>
  <c r="S3142" i="2"/>
  <c r="S3154" i="2" s="1"/>
  <c r="T3154" i="2" s="1"/>
  <c r="R3142" i="2"/>
  <c r="Q3142" i="2"/>
  <c r="S3141" i="2"/>
  <c r="R3141" i="2"/>
  <c r="Q3141" i="2"/>
  <c r="Q3140" i="2"/>
  <c r="K3138" i="2"/>
  <c r="J3138" i="2"/>
  <c r="I1084" i="2"/>
  <c r="I1082" i="2"/>
  <c r="N1082" i="2" s="1"/>
  <c r="H1090" i="2"/>
  <c r="H1088" i="2"/>
  <c r="H1084" i="2"/>
  <c r="H1082" i="2"/>
  <c r="C217" i="19"/>
  <c r="C232" i="19"/>
  <c r="Q1555" i="2"/>
  <c r="Q1554" i="2"/>
  <c r="Q1553" i="2"/>
  <c r="Q1552" i="2"/>
  <c r="Q1551" i="2"/>
  <c r="Q1550" i="2"/>
  <c r="Q1549" i="2"/>
  <c r="Q1548" i="2"/>
  <c r="L1548" i="2"/>
  <c r="K1548" i="2"/>
  <c r="J1548" i="2"/>
  <c r="J1552" i="2" s="1"/>
  <c r="Q1547" i="2"/>
  <c r="Q1546" i="2"/>
  <c r="Q1545" i="2"/>
  <c r="Q1544" i="2"/>
  <c r="S1543" i="2"/>
  <c r="T1543" i="2" s="1"/>
  <c r="R1543" i="2"/>
  <c r="Q1543" i="2"/>
  <c r="M1543" i="2"/>
  <c r="I1543" i="2"/>
  <c r="H1543" i="2"/>
  <c r="Q1542" i="2"/>
  <c r="S1541" i="2"/>
  <c r="T1541" i="2" s="1"/>
  <c r="R1541" i="2"/>
  <c r="Q1541" i="2"/>
  <c r="M1541" i="2"/>
  <c r="I1541" i="2"/>
  <c r="H1541" i="2"/>
  <c r="Q1540" i="2"/>
  <c r="Q1539" i="2"/>
  <c r="Q1538" i="2"/>
  <c r="T1537" i="2"/>
  <c r="Q1537" i="2"/>
  <c r="B1537" i="2"/>
  <c r="R1563" i="2" s="1"/>
  <c r="S1536" i="2"/>
  <c r="T1536" i="2" s="1"/>
  <c r="R1536" i="2"/>
  <c r="Q1536" i="2"/>
  <c r="T1535" i="2"/>
  <c r="Q1535" i="2"/>
  <c r="S1534" i="2"/>
  <c r="T1534" i="2" s="1"/>
  <c r="R1534" i="2"/>
  <c r="Q1534" i="2"/>
  <c r="S1533" i="2"/>
  <c r="T1533" i="2" s="1"/>
  <c r="R1533" i="2"/>
  <c r="Q1533" i="2"/>
  <c r="Q1532" i="2"/>
  <c r="L1532" i="2"/>
  <c r="K1532" i="2"/>
  <c r="K1538" i="2" s="1"/>
  <c r="K1552" i="2" s="1"/>
  <c r="J1532" i="2"/>
  <c r="J1538" i="2" s="1"/>
  <c r="T1531" i="2"/>
  <c r="Q1531" i="2"/>
  <c r="S1530" i="2"/>
  <c r="R1530" i="2"/>
  <c r="Q1530" i="2"/>
  <c r="T1529" i="2"/>
  <c r="Q1529" i="2"/>
  <c r="S1528" i="2"/>
  <c r="T1528" i="2" s="1"/>
  <c r="R1528" i="2"/>
  <c r="Q1528" i="2"/>
  <c r="S1527" i="2"/>
  <c r="T1527" i="2" s="1"/>
  <c r="R1527" i="2"/>
  <c r="R1539" i="2" s="1"/>
  <c r="Q1527" i="2"/>
  <c r="Q1526" i="2"/>
  <c r="Q1524" i="2" s="1"/>
  <c r="L1526" i="2"/>
  <c r="K1524" i="2"/>
  <c r="J1524" i="2"/>
  <c r="J3178" i="2" l="1"/>
  <c r="L1538" i="2"/>
  <c r="R3156" i="2"/>
  <c r="K3190" i="2"/>
  <c r="R3154" i="2"/>
  <c r="L3190" i="2"/>
  <c r="L1524" i="2"/>
  <c r="S3156" i="2"/>
  <c r="T3156" i="2" s="1"/>
  <c r="R3177" i="2"/>
  <c r="S3160" i="2"/>
  <c r="T3160" i="2" s="1"/>
  <c r="S3184" i="2"/>
  <c r="T3184" i="2" s="1"/>
  <c r="S3187" i="2"/>
  <c r="T3187" i="2" s="1"/>
  <c r="R3185" i="2"/>
  <c r="R3188" i="2"/>
  <c r="R3140" i="2"/>
  <c r="R3138" i="2" s="1"/>
  <c r="S3146" i="2"/>
  <c r="T3146" i="2" s="1"/>
  <c r="W3140" i="2"/>
  <c r="T3142" i="2"/>
  <c r="R1540" i="2"/>
  <c r="S1542" i="2"/>
  <c r="T1542" i="2" s="1"/>
  <c r="T3141" i="2"/>
  <c r="S3140" i="2"/>
  <c r="S3153" i="2"/>
  <c r="T3153" i="2" s="1"/>
  <c r="R3199" i="2"/>
  <c r="R3195" i="2"/>
  <c r="S3201" i="2"/>
  <c r="T3201" i="2" s="1"/>
  <c r="S3197" i="2"/>
  <c r="R3201" i="2"/>
  <c r="S3200" i="2"/>
  <c r="T3200" i="2" s="1"/>
  <c r="R3197" i="2"/>
  <c r="S3196" i="2"/>
  <c r="C3153" i="2"/>
  <c r="R3146" i="2"/>
  <c r="R3152" i="2" s="1"/>
  <c r="R3165" i="2"/>
  <c r="R3169" i="2" s="1"/>
  <c r="S3164" i="2"/>
  <c r="T3164" i="2" s="1"/>
  <c r="R3160" i="2"/>
  <c r="S3159" i="2"/>
  <c r="R3164" i="2"/>
  <c r="S3163" i="2"/>
  <c r="R3159" i="2"/>
  <c r="S3161" i="2"/>
  <c r="C3150" i="2"/>
  <c r="R3163" i="2"/>
  <c r="S3165" i="2"/>
  <c r="T3165" i="2" s="1"/>
  <c r="S3177" i="2"/>
  <c r="T3177" i="2" s="1"/>
  <c r="C3151" i="2"/>
  <c r="R3176" i="2"/>
  <c r="S3175" i="2"/>
  <c r="R3173" i="2"/>
  <c r="S3172" i="2"/>
  <c r="R3175" i="2"/>
  <c r="R3172" i="2"/>
  <c r="S3171" i="2"/>
  <c r="R3153" i="2"/>
  <c r="L3178" i="2"/>
  <c r="R3171" i="2"/>
  <c r="S3173" i="2"/>
  <c r="S3176" i="2"/>
  <c r="T3176" i="2" s="1"/>
  <c r="S3195" i="2"/>
  <c r="R3196" i="2"/>
  <c r="R3204" i="2" s="1"/>
  <c r="S3199" i="2"/>
  <c r="S3185" i="2"/>
  <c r="S3188" i="2"/>
  <c r="T3188" i="2" s="1"/>
  <c r="R3189" i="2"/>
  <c r="R3193" i="2" s="1"/>
  <c r="C3152" i="2"/>
  <c r="S3189" i="2"/>
  <c r="T3189" i="2" s="1"/>
  <c r="R3183" i="2"/>
  <c r="S3183" i="2"/>
  <c r="R3184" i="2"/>
  <c r="R3187" i="2"/>
  <c r="L1552" i="2"/>
  <c r="C1537" i="2"/>
  <c r="R1542" i="2"/>
  <c r="T1530" i="2"/>
  <c r="R1526" i="2"/>
  <c r="S1526" i="2"/>
  <c r="S1539" i="2"/>
  <c r="T1539" i="2" s="1"/>
  <c r="S1532" i="2"/>
  <c r="T1532" i="2" s="1"/>
  <c r="R1532" i="2"/>
  <c r="S1540" i="2"/>
  <c r="T1540" i="2" s="1"/>
  <c r="S1559" i="2"/>
  <c r="S1563" i="2"/>
  <c r="T1563" i="2" s="1"/>
  <c r="R1557" i="2"/>
  <c r="R1561" i="2"/>
  <c r="S1557" i="2"/>
  <c r="R1558" i="2"/>
  <c r="S1561" i="2"/>
  <c r="R1562" i="2"/>
  <c r="S1558" i="2"/>
  <c r="R1559" i="2"/>
  <c r="R1567" i="2" s="1"/>
  <c r="S1562" i="2"/>
  <c r="T1562" i="2" s="1"/>
  <c r="R3174" i="2" l="1"/>
  <c r="R3181" i="2"/>
  <c r="R3192" i="2"/>
  <c r="R3186" i="2"/>
  <c r="R3205" i="2"/>
  <c r="S3168" i="2"/>
  <c r="T3168" i="2" s="1"/>
  <c r="R3162" i="2"/>
  <c r="S3181" i="2"/>
  <c r="T3181" i="2" s="1"/>
  <c r="T3173" i="2"/>
  <c r="R3180" i="2"/>
  <c r="S3174" i="2"/>
  <c r="T3174" i="2" s="1"/>
  <c r="T3175" i="2"/>
  <c r="R3168" i="2"/>
  <c r="T3197" i="2"/>
  <c r="S3205" i="2"/>
  <c r="T3205" i="2" s="1"/>
  <c r="S3192" i="2"/>
  <c r="T3192" i="2" s="1"/>
  <c r="S3198" i="2"/>
  <c r="T3198" i="2" s="1"/>
  <c r="T3199" i="2"/>
  <c r="R3170" i="2"/>
  <c r="R3178" i="2" s="1"/>
  <c r="R3179" i="2"/>
  <c r="R3203" i="2"/>
  <c r="R3194" i="2"/>
  <c r="S3182" i="2"/>
  <c r="S3191" i="2"/>
  <c r="T3191" i="2" s="1"/>
  <c r="T3183" i="2"/>
  <c r="R3167" i="2"/>
  <c r="R3158" i="2"/>
  <c r="S3194" i="2"/>
  <c r="T3195" i="2"/>
  <c r="S3203" i="2"/>
  <c r="T3203" i="2" s="1"/>
  <c r="T3163" i="2"/>
  <c r="S3162" i="2"/>
  <c r="T3162" i="2" s="1"/>
  <c r="S3180" i="2"/>
  <c r="T3180" i="2" s="1"/>
  <c r="T3172" i="2"/>
  <c r="T3161" i="2"/>
  <c r="S3169" i="2"/>
  <c r="T3169" i="2" s="1"/>
  <c r="R3198" i="2"/>
  <c r="S3152" i="2"/>
  <c r="T3152" i="2" s="1"/>
  <c r="T3140" i="2"/>
  <c r="T3138" i="2" s="1"/>
  <c r="S3138" i="2"/>
  <c r="R3191" i="2"/>
  <c r="R3182" i="2"/>
  <c r="S3193" i="2"/>
  <c r="T3193" i="2" s="1"/>
  <c r="T3185" i="2"/>
  <c r="S3186" i="2"/>
  <c r="T3186" i="2" s="1"/>
  <c r="T3171" i="2"/>
  <c r="S3170" i="2"/>
  <c r="S3179" i="2"/>
  <c r="T3179" i="2" s="1"/>
  <c r="S3167" i="2"/>
  <c r="T3167" i="2" s="1"/>
  <c r="S3158" i="2"/>
  <c r="T3159" i="2"/>
  <c r="T3196" i="2"/>
  <c r="S3204" i="2"/>
  <c r="T3204" i="2" s="1"/>
  <c r="S1566" i="2"/>
  <c r="T1566" i="2" s="1"/>
  <c r="T1558" i="2"/>
  <c r="R1560" i="2"/>
  <c r="S1567" i="2"/>
  <c r="T1567" i="2" s="1"/>
  <c r="T1559" i="2"/>
  <c r="T1561" i="2"/>
  <c r="S1560" i="2"/>
  <c r="T1560" i="2" s="1"/>
  <c r="R1566" i="2"/>
  <c r="T1557" i="2"/>
  <c r="S1565" i="2"/>
  <c r="T1565" i="2" s="1"/>
  <c r="S1556" i="2"/>
  <c r="R1538" i="2"/>
  <c r="R1524" i="2"/>
  <c r="R1565" i="2"/>
  <c r="R1556" i="2"/>
  <c r="R1564" i="2" s="1"/>
  <c r="T1526" i="2"/>
  <c r="T1524" i="2" s="1"/>
  <c r="S1538" i="2"/>
  <c r="T1538" i="2" s="1"/>
  <c r="S1524" i="2"/>
  <c r="R3166" i="2" l="1"/>
  <c r="R3190" i="2"/>
  <c r="S3202" i="2"/>
  <c r="T3202" i="2" s="1"/>
  <c r="T3194" i="2"/>
  <c r="T3182" i="2"/>
  <c r="S3190" i="2"/>
  <c r="T3190" i="2" s="1"/>
  <c r="T3158" i="2"/>
  <c r="S3166" i="2"/>
  <c r="T3166" i="2" s="1"/>
  <c r="S3178" i="2"/>
  <c r="T3178" i="2" s="1"/>
  <c r="T3170" i="2"/>
  <c r="R3202" i="2"/>
  <c r="T1556" i="2"/>
  <c r="S1564" i="2"/>
  <c r="T1564" i="2" s="1"/>
  <c r="Q3014" i="2" l="1"/>
  <c r="Q3362" i="2"/>
  <c r="Q3351" i="2"/>
  <c r="Q3340" i="2"/>
  <c r="Q3338" i="2" s="1"/>
  <c r="Q3347" i="2" s="1"/>
  <c r="Q3324" i="2"/>
  <c r="Q3323" i="2"/>
  <c r="Q3322" i="2"/>
  <c r="Q3321" i="2"/>
  <c r="Q3320" i="2"/>
  <c r="Q3319" i="2"/>
  <c r="Q3318" i="2"/>
  <c r="Q3317" i="2"/>
  <c r="Q3316" i="2"/>
  <c r="Q3315" i="2"/>
  <c r="Q3314" i="2"/>
  <c r="Q3313" i="2"/>
  <c r="Q3312" i="2"/>
  <c r="Q3311" i="2"/>
  <c r="Q3310" i="2"/>
  <c r="Q3309" i="2"/>
  <c r="Q3308" i="2"/>
  <c r="Q3307" i="2"/>
  <c r="Q3306" i="2"/>
  <c r="Q3305" i="2"/>
  <c r="Q3304" i="2"/>
  <c r="Q3303" i="2"/>
  <c r="Q3302" i="2"/>
  <c r="Q3301" i="2"/>
  <c r="Q3300" i="2"/>
  <c r="Q3299" i="2"/>
  <c r="Q3298" i="2"/>
  <c r="Q3297" i="2"/>
  <c r="Q3296" i="2"/>
  <c r="Q3295" i="2"/>
  <c r="Q3294" i="2"/>
  <c r="Q3293" i="2"/>
  <c r="Q3292" i="2"/>
  <c r="Q3291" i="2"/>
  <c r="Q3290" i="2"/>
  <c r="Q3289" i="2"/>
  <c r="Q3288" i="2"/>
  <c r="Q3287" i="2"/>
  <c r="Q3286" i="2"/>
  <c r="Q3285" i="2"/>
  <c r="Q3284" i="2"/>
  <c r="Q3283" i="2"/>
  <c r="Q3282" i="2"/>
  <c r="Q3281" i="2"/>
  <c r="Q3280" i="2"/>
  <c r="Q3279" i="2"/>
  <c r="Q3278" i="2"/>
  <c r="Q3277" i="2"/>
  <c r="Q3276" i="2"/>
  <c r="Q3275" i="2"/>
  <c r="Q3274" i="2"/>
  <c r="Q3273" i="2"/>
  <c r="Q3272" i="2"/>
  <c r="Q3271" i="2"/>
  <c r="Q3267" i="2"/>
  <c r="Q3266" i="2"/>
  <c r="Q3265" i="2"/>
  <c r="Q3264" i="2"/>
  <c r="Q3263" i="2"/>
  <c r="Q3262" i="2"/>
  <c r="Q3261" i="2"/>
  <c r="Q3260" i="2"/>
  <c r="Q3259" i="2"/>
  <c r="Q3258" i="2"/>
  <c r="Q3257" i="2"/>
  <c r="Q3256" i="2"/>
  <c r="Q3255" i="2"/>
  <c r="Q3254" i="2"/>
  <c r="Q3253" i="2"/>
  <c r="Q3252" i="2"/>
  <c r="Q3251" i="2"/>
  <c r="Q3250" i="2"/>
  <c r="Q3249" i="2"/>
  <c r="Q3248" i="2"/>
  <c r="Q3247" i="2"/>
  <c r="Q3246" i="2"/>
  <c r="Q3245" i="2"/>
  <c r="Q3244" i="2"/>
  <c r="Q3243" i="2"/>
  <c r="Q3242" i="2"/>
  <c r="Q3241" i="2"/>
  <c r="Q3240" i="2"/>
  <c r="Q3239" i="2"/>
  <c r="Q3238" i="2"/>
  <c r="Q3236" i="2"/>
  <c r="Q3235" i="2"/>
  <c r="Q3234" i="2"/>
  <c r="Q3233" i="2"/>
  <c r="Q3232" i="2"/>
  <c r="Q3231" i="2"/>
  <c r="Q3230" i="2"/>
  <c r="Q3229" i="2"/>
  <c r="Q3228" i="2"/>
  <c r="Q3227" i="2"/>
  <c r="Q3226" i="2"/>
  <c r="Q3225" i="2"/>
  <c r="Q3224" i="2"/>
  <c r="Q3223" i="2"/>
  <c r="Q3222" i="2"/>
  <c r="Q3221" i="2"/>
  <c r="Q3220" i="2"/>
  <c r="Q3219" i="2"/>
  <c r="Q3218" i="2"/>
  <c r="Q3217" i="2"/>
  <c r="Q3216" i="2"/>
  <c r="Q3215" i="2"/>
  <c r="Q3214" i="2"/>
  <c r="Q3213" i="2"/>
  <c r="Q3212" i="2"/>
  <c r="Q3211" i="2"/>
  <c r="Q3210" i="2"/>
  <c r="Q3209" i="2"/>
  <c r="Q3208" i="2"/>
  <c r="Q3207" i="2"/>
  <c r="Q3112" i="2"/>
  <c r="Q3111" i="2"/>
  <c r="Q3110" i="2"/>
  <c r="Q3109" i="2"/>
  <c r="Q3108" i="2"/>
  <c r="Q3107" i="2"/>
  <c r="Q3106" i="2"/>
  <c r="Q3105" i="2"/>
  <c r="Q3104" i="2"/>
  <c r="Q3103" i="2"/>
  <c r="Q3102" i="2"/>
  <c r="Q3101" i="2"/>
  <c r="Q3100" i="2"/>
  <c r="Q3099" i="2"/>
  <c r="Q3098" i="2"/>
  <c r="Q3097" i="2"/>
  <c r="Q3096" i="2"/>
  <c r="Q3095" i="2"/>
  <c r="Q3094" i="2"/>
  <c r="Q3093" i="2"/>
  <c r="Q3092" i="2"/>
  <c r="Q3091" i="2"/>
  <c r="Q3090" i="2"/>
  <c r="Q3089" i="2"/>
  <c r="Q3088" i="2"/>
  <c r="Q3087" i="2"/>
  <c r="Q3086" i="2"/>
  <c r="Q3085" i="2"/>
  <c r="Q3084" i="2"/>
  <c r="Q3083" i="2"/>
  <c r="Q3082" i="2"/>
  <c r="Q3081" i="2"/>
  <c r="Q3080" i="2"/>
  <c r="Q3079" i="2"/>
  <c r="Q3078" i="2"/>
  <c r="Q3077" i="2"/>
  <c r="Q3076" i="2"/>
  <c r="Q3075" i="2"/>
  <c r="Q3074" i="2"/>
  <c r="Q3073" i="2"/>
  <c r="Q3072" i="2"/>
  <c r="Q3071" i="2"/>
  <c r="Q3029" i="2"/>
  <c r="Q3027" i="2" s="1"/>
  <c r="Q3036" i="2" s="1"/>
  <c r="Q3018" i="2"/>
  <c r="Q3000" i="2"/>
  <c r="Q2999" i="2"/>
  <c r="Q2998" i="2"/>
  <c r="Q2997" i="2"/>
  <c r="Q2996" i="2"/>
  <c r="Q2995" i="2"/>
  <c r="Q2994" i="2"/>
  <c r="Q2993" i="2"/>
  <c r="Q2992" i="2"/>
  <c r="Q2991" i="2"/>
  <c r="Q2990" i="2"/>
  <c r="Q2989" i="2"/>
  <c r="Q2988" i="2"/>
  <c r="Q2987" i="2"/>
  <c r="Q2986" i="2"/>
  <c r="Q2985" i="2"/>
  <c r="Q2984" i="2"/>
  <c r="Q2983" i="2"/>
  <c r="Q2982" i="2"/>
  <c r="Q2981" i="2"/>
  <c r="Q2980" i="2"/>
  <c r="Q2979" i="2"/>
  <c r="Q2978" i="2"/>
  <c r="Q2977" i="2"/>
  <c r="Q2976" i="2"/>
  <c r="Q2975" i="2"/>
  <c r="Q2974" i="2"/>
  <c r="Q2973" i="2"/>
  <c r="Q2972" i="2"/>
  <c r="Q2971" i="2"/>
  <c r="Q2970" i="2"/>
  <c r="Q2969" i="2"/>
  <c r="Q2968" i="2"/>
  <c r="Q2967" i="2"/>
  <c r="Q2966" i="2"/>
  <c r="Q2965" i="2"/>
  <c r="Q2964" i="2"/>
  <c r="Q2963" i="2"/>
  <c r="Q2962" i="2"/>
  <c r="Q2961" i="2"/>
  <c r="Q2960" i="2"/>
  <c r="Q2959" i="2"/>
  <c r="Q2958" i="2"/>
  <c r="Q2957" i="2"/>
  <c r="Q2956" i="2"/>
  <c r="Q2955" i="2"/>
  <c r="Q2954" i="2"/>
  <c r="Q2953" i="2"/>
  <c r="Q2952" i="2"/>
  <c r="Q2951" i="2"/>
  <c r="Q2950" i="2"/>
  <c r="Q2949" i="2"/>
  <c r="Q2948" i="2"/>
  <c r="Q2947" i="2"/>
  <c r="Q2919" i="2"/>
  <c r="Q2918" i="2"/>
  <c r="Q2917" i="2"/>
  <c r="Q2916" i="2"/>
  <c r="Q2915" i="2"/>
  <c r="Q2914" i="2"/>
  <c r="Q2913" i="2"/>
  <c r="Q2912" i="2"/>
  <c r="Q2911" i="2"/>
  <c r="Q2910" i="2"/>
  <c r="Q2909" i="2"/>
  <c r="Q2908" i="2"/>
  <c r="Q2907" i="2"/>
  <c r="Q2906" i="2"/>
  <c r="Q2905" i="2"/>
  <c r="Q2904" i="2"/>
  <c r="Q2903" i="2"/>
  <c r="Q2902" i="2"/>
  <c r="Q2901" i="2"/>
  <c r="Q2900" i="2"/>
  <c r="Q2899" i="2"/>
  <c r="Q2898" i="2"/>
  <c r="Q2897" i="2"/>
  <c r="Q2896" i="2"/>
  <c r="Q2895" i="2"/>
  <c r="Q2894" i="2"/>
  <c r="Q2893" i="2"/>
  <c r="Q2892" i="2"/>
  <c r="Q2891" i="2"/>
  <c r="Q2890" i="2"/>
  <c r="Q2889" i="2"/>
  <c r="Q2888" i="2"/>
  <c r="Q2887" i="2"/>
  <c r="Q2886" i="2"/>
  <c r="Q2885" i="2"/>
  <c r="Q2884" i="2"/>
  <c r="Q2883" i="2"/>
  <c r="Q2882" i="2"/>
  <c r="Q2881" i="2"/>
  <c r="Q2880" i="2"/>
  <c r="Q2879" i="2"/>
  <c r="Q2878" i="2"/>
  <c r="Q2850" i="2"/>
  <c r="Q2849" i="2"/>
  <c r="Q2848" i="2"/>
  <c r="Q2847" i="2"/>
  <c r="Q2846" i="2"/>
  <c r="Q2845" i="2"/>
  <c r="Q2844" i="2"/>
  <c r="Q2843" i="2"/>
  <c r="Q2842" i="2"/>
  <c r="Q2841" i="2"/>
  <c r="Q2840" i="2"/>
  <c r="Q2839" i="2"/>
  <c r="Q2838" i="2"/>
  <c r="Q2837" i="2"/>
  <c r="Q2836" i="2"/>
  <c r="Q2835" i="2"/>
  <c r="Q2834" i="2"/>
  <c r="Q2833" i="2"/>
  <c r="Q2832" i="2"/>
  <c r="Q2831" i="2"/>
  <c r="Q2830" i="2"/>
  <c r="Q2829" i="2"/>
  <c r="Q2828" i="2"/>
  <c r="Q2827" i="2"/>
  <c r="Q2826" i="2"/>
  <c r="Q2825" i="2"/>
  <c r="Q2824" i="2"/>
  <c r="Q2823" i="2"/>
  <c r="Q2822" i="2"/>
  <c r="Q2821" i="2"/>
  <c r="Q2820" i="2"/>
  <c r="Q2819" i="2"/>
  <c r="Q2818" i="2"/>
  <c r="Q2817" i="2"/>
  <c r="Q2816" i="2"/>
  <c r="Q2815" i="2"/>
  <c r="Q2814" i="2"/>
  <c r="Q2813" i="2"/>
  <c r="Q2812" i="2"/>
  <c r="Q2811" i="2"/>
  <c r="Q2810" i="2"/>
  <c r="Q2809" i="2"/>
  <c r="Q2805" i="2"/>
  <c r="Q2804" i="2"/>
  <c r="Q2803" i="2"/>
  <c r="Q2802" i="2"/>
  <c r="Q2801" i="2"/>
  <c r="Q2800" i="2"/>
  <c r="Q2799" i="2"/>
  <c r="Q2798" i="2"/>
  <c r="Q2797" i="2"/>
  <c r="Q2796" i="2"/>
  <c r="Q2795" i="2"/>
  <c r="Q2794" i="2"/>
  <c r="Q2793" i="2"/>
  <c r="Q2792" i="2"/>
  <c r="Q2791" i="2"/>
  <c r="Q2790" i="2"/>
  <c r="Q2789" i="2"/>
  <c r="Q2788" i="2"/>
  <c r="Q2787" i="2"/>
  <c r="Q2786" i="2"/>
  <c r="Q2785" i="2"/>
  <c r="Q2784" i="2"/>
  <c r="Q2783" i="2"/>
  <c r="Q2782" i="2"/>
  <c r="Q2781" i="2"/>
  <c r="Q2780" i="2"/>
  <c r="Q2779" i="2"/>
  <c r="Q2778" i="2"/>
  <c r="Q2777" i="2"/>
  <c r="Q2776" i="2"/>
  <c r="Q2738" i="2"/>
  <c r="Q2737" i="2"/>
  <c r="Q2736" i="2"/>
  <c r="Q2735" i="2"/>
  <c r="Q2734" i="2"/>
  <c r="Q2733" i="2"/>
  <c r="Q2732" i="2"/>
  <c r="Q2731" i="2"/>
  <c r="Q2730" i="2"/>
  <c r="Q2729" i="2"/>
  <c r="Q2728" i="2"/>
  <c r="Q2727" i="2"/>
  <c r="Q2726" i="2"/>
  <c r="Q2725" i="2"/>
  <c r="Q2724" i="2"/>
  <c r="Q2723" i="2"/>
  <c r="Q2722" i="2"/>
  <c r="Q2721" i="2"/>
  <c r="Q2720" i="2"/>
  <c r="Q2719" i="2"/>
  <c r="Q2718" i="2"/>
  <c r="Q2717" i="2"/>
  <c r="Q2716" i="2"/>
  <c r="Q2715" i="2"/>
  <c r="Q2714" i="2"/>
  <c r="Q2713" i="2"/>
  <c r="Q2712" i="2"/>
  <c r="Q2711" i="2"/>
  <c r="Q2710" i="2"/>
  <c r="Q2709" i="2"/>
  <c r="Q2669" i="2"/>
  <c r="Q2668" i="2"/>
  <c r="Q2667" i="2"/>
  <c r="Q2666" i="2"/>
  <c r="Q2665" i="2"/>
  <c r="Q2664" i="2"/>
  <c r="Q2663" i="2"/>
  <c r="Q2662" i="2"/>
  <c r="Q2661" i="2"/>
  <c r="Q2660" i="2"/>
  <c r="Q2659" i="2"/>
  <c r="Q2658" i="2"/>
  <c r="Q2657" i="2"/>
  <c r="Q2656" i="2"/>
  <c r="Q2655" i="2"/>
  <c r="Q2654" i="2"/>
  <c r="Q2653" i="2"/>
  <c r="Q2652" i="2"/>
  <c r="Q2651" i="2"/>
  <c r="Q2650" i="2"/>
  <c r="Q2649" i="2"/>
  <c r="Q2648" i="2"/>
  <c r="Q2647" i="2"/>
  <c r="Q2646" i="2"/>
  <c r="Q2645" i="2"/>
  <c r="Q2644" i="2"/>
  <c r="Q2643" i="2"/>
  <c r="Q2642" i="2"/>
  <c r="Q2641" i="2"/>
  <c r="Q2640" i="2"/>
  <c r="Q2636" i="2"/>
  <c r="Q2635" i="2"/>
  <c r="Q2634" i="2"/>
  <c r="Q2633" i="2"/>
  <c r="Q2632" i="2"/>
  <c r="Q2631" i="2"/>
  <c r="Q2630" i="2"/>
  <c r="Q2629" i="2"/>
  <c r="Q2628" i="2"/>
  <c r="Q2627" i="2"/>
  <c r="Q2626" i="2"/>
  <c r="Q2625" i="2"/>
  <c r="Q2624" i="2"/>
  <c r="Q2623" i="2"/>
  <c r="Q2622" i="2"/>
  <c r="Q2621" i="2"/>
  <c r="Q2620" i="2"/>
  <c r="Q2619" i="2"/>
  <c r="Q2618" i="2"/>
  <c r="Q2617" i="2"/>
  <c r="Q2616" i="2"/>
  <c r="Q2615" i="2"/>
  <c r="Q2614" i="2"/>
  <c r="Q2613" i="2"/>
  <c r="Q2612" i="2"/>
  <c r="Q2611" i="2"/>
  <c r="Q2610" i="2"/>
  <c r="Q2609" i="2"/>
  <c r="Q2608" i="2"/>
  <c r="Q2607" i="2"/>
  <c r="Q2605" i="2"/>
  <c r="Q2604" i="2"/>
  <c r="Q2603" i="2"/>
  <c r="Q2602" i="2"/>
  <c r="Q2601" i="2"/>
  <c r="Q2600" i="2"/>
  <c r="Q2599" i="2"/>
  <c r="Q2598" i="2"/>
  <c r="Q2597" i="2"/>
  <c r="Q2596" i="2"/>
  <c r="Q2595" i="2"/>
  <c r="Q2594" i="2"/>
  <c r="Q2593" i="2"/>
  <c r="Q2592" i="2"/>
  <c r="Q2591" i="2"/>
  <c r="Q2590" i="2"/>
  <c r="Q2589" i="2"/>
  <c r="Q2588" i="2"/>
  <c r="Q2587" i="2"/>
  <c r="Q2586" i="2"/>
  <c r="Q2585" i="2"/>
  <c r="Q2584" i="2"/>
  <c r="Q2583" i="2"/>
  <c r="Q2582" i="2"/>
  <c r="Q2581" i="2"/>
  <c r="Q2580" i="2"/>
  <c r="Q2579" i="2"/>
  <c r="Q2578" i="2"/>
  <c r="Q2577" i="2"/>
  <c r="Q2576" i="2"/>
  <c r="Q2538" i="2"/>
  <c r="Q2537" i="2"/>
  <c r="Q2536" i="2"/>
  <c r="Q2535" i="2"/>
  <c r="Q2534" i="2"/>
  <c r="Q2533" i="2"/>
  <c r="Q2532" i="2"/>
  <c r="Q2531" i="2"/>
  <c r="Q2530" i="2"/>
  <c r="Q2529" i="2"/>
  <c r="Q2528" i="2"/>
  <c r="Q2527" i="2"/>
  <c r="Q2526" i="2"/>
  <c r="Q2525" i="2"/>
  <c r="Q2524" i="2"/>
  <c r="Q2523" i="2"/>
  <c r="Q2522" i="2"/>
  <c r="Q2521" i="2"/>
  <c r="Q2520" i="2"/>
  <c r="Q2519" i="2"/>
  <c r="Q2518" i="2"/>
  <c r="Q2517" i="2"/>
  <c r="Q2516" i="2"/>
  <c r="Q2515" i="2"/>
  <c r="Q2514" i="2"/>
  <c r="Q2513" i="2"/>
  <c r="Q2512" i="2"/>
  <c r="Q2511" i="2"/>
  <c r="Q2510" i="2"/>
  <c r="Q2509" i="2"/>
  <c r="Q2469" i="2"/>
  <c r="Q2468" i="2"/>
  <c r="Q2467" i="2"/>
  <c r="Q2466" i="2"/>
  <c r="Q2465" i="2"/>
  <c r="Q2464" i="2"/>
  <c r="Q2463" i="2"/>
  <c r="Q2462" i="2"/>
  <c r="Q2461" i="2"/>
  <c r="Q2460" i="2"/>
  <c r="Q2459" i="2"/>
  <c r="Q2458" i="2"/>
  <c r="Q2457" i="2"/>
  <c r="Q2456" i="2"/>
  <c r="Q2455" i="2"/>
  <c r="Q2454" i="2"/>
  <c r="Q2453" i="2"/>
  <c r="Q2452" i="2"/>
  <c r="Q2451" i="2"/>
  <c r="Q2450" i="2"/>
  <c r="Q2449" i="2"/>
  <c r="Q2448" i="2"/>
  <c r="Q2447" i="2"/>
  <c r="Q2446" i="2"/>
  <c r="Q2445" i="2"/>
  <c r="Q2444" i="2"/>
  <c r="Q2443" i="2"/>
  <c r="Q2442" i="2"/>
  <c r="Q2441" i="2"/>
  <c r="Q2440" i="2"/>
  <c r="Q2436" i="2"/>
  <c r="Q2435" i="2"/>
  <c r="Q2434" i="2"/>
  <c r="Q2433" i="2"/>
  <c r="Q2432" i="2"/>
  <c r="Q2431" i="2"/>
  <c r="Q2430" i="2"/>
  <c r="Q2429" i="2"/>
  <c r="Q2428" i="2"/>
  <c r="Q2427" i="2"/>
  <c r="Q2426" i="2"/>
  <c r="Q2425" i="2"/>
  <c r="Q2424" i="2"/>
  <c r="Q2423" i="2"/>
  <c r="Q2422" i="2"/>
  <c r="Q2421" i="2"/>
  <c r="Q2420" i="2"/>
  <c r="Q2419" i="2"/>
  <c r="Q2418" i="2"/>
  <c r="Q2417" i="2"/>
  <c r="Q2416" i="2"/>
  <c r="Q2415" i="2"/>
  <c r="Q2414" i="2"/>
  <c r="Q2413" i="2"/>
  <c r="Q2412" i="2"/>
  <c r="Q2411" i="2"/>
  <c r="Q2410" i="2"/>
  <c r="Q2409" i="2"/>
  <c r="Q2408" i="2"/>
  <c r="Q2407" i="2"/>
  <c r="Q2312" i="2"/>
  <c r="Q2311" i="2"/>
  <c r="Q2310" i="2"/>
  <c r="Q2309" i="2"/>
  <c r="Q2308" i="2"/>
  <c r="Q2307" i="2"/>
  <c r="Q2306" i="2"/>
  <c r="Q2305" i="2"/>
  <c r="Q2304" i="2"/>
  <c r="Q2303" i="2"/>
  <c r="Q2302" i="2"/>
  <c r="Q2301" i="2"/>
  <c r="Q2300" i="2"/>
  <c r="Q2299" i="2"/>
  <c r="Q2298" i="2"/>
  <c r="Q2297" i="2"/>
  <c r="Q2296" i="2"/>
  <c r="Q2295" i="2"/>
  <c r="Q2294" i="2"/>
  <c r="Q2293" i="2"/>
  <c r="Q2292" i="2"/>
  <c r="Q2291" i="2"/>
  <c r="Q2290" i="2"/>
  <c r="Q2289" i="2"/>
  <c r="Q2288" i="2"/>
  <c r="Q2287" i="2"/>
  <c r="Q2286" i="2"/>
  <c r="Q2285" i="2"/>
  <c r="Q2284" i="2"/>
  <c r="Q2283" i="2"/>
  <c r="Q2282" i="2"/>
  <c r="Q2281" i="2"/>
  <c r="Q2280" i="2"/>
  <c r="Q2279" i="2"/>
  <c r="Q2278" i="2"/>
  <c r="Q2277" i="2"/>
  <c r="Q2276" i="2"/>
  <c r="Q2275" i="2"/>
  <c r="Q2274" i="2"/>
  <c r="Q2273" i="2"/>
  <c r="Q2272" i="2"/>
  <c r="Q2271" i="2"/>
  <c r="Q2231" i="2"/>
  <c r="Q2230" i="2"/>
  <c r="Q2229" i="2"/>
  <c r="Q2228" i="2"/>
  <c r="Q2227" i="2"/>
  <c r="Q2226" i="2"/>
  <c r="Q2225" i="2"/>
  <c r="Q2224" i="2"/>
  <c r="Q2223" i="2"/>
  <c r="Q2222" i="2"/>
  <c r="Q2221" i="2"/>
  <c r="Q2220" i="2"/>
  <c r="Q2219" i="2"/>
  <c r="Q2218" i="2"/>
  <c r="Q2217" i="2"/>
  <c r="Q2216" i="2"/>
  <c r="Q2215" i="2"/>
  <c r="Q2214" i="2"/>
  <c r="Q2213" i="2"/>
  <c r="Q2212" i="2"/>
  <c r="Q2211" i="2"/>
  <c r="Q2210" i="2"/>
  <c r="Q2209" i="2"/>
  <c r="Q2208" i="2"/>
  <c r="Q2207" i="2"/>
  <c r="Q2206" i="2"/>
  <c r="Q2205" i="2"/>
  <c r="Q2204" i="2"/>
  <c r="Q2203" i="2"/>
  <c r="Q2202" i="2"/>
  <c r="Q2198" i="2"/>
  <c r="Q2197" i="2"/>
  <c r="Q2196" i="2"/>
  <c r="Q2195" i="2"/>
  <c r="Q2194" i="2"/>
  <c r="Q2193" i="2"/>
  <c r="Q2192" i="2"/>
  <c r="Q2191" i="2"/>
  <c r="Q2190" i="2"/>
  <c r="Q2189" i="2"/>
  <c r="Q2188" i="2"/>
  <c r="Q2187" i="2"/>
  <c r="Q2186" i="2"/>
  <c r="Q2185" i="2"/>
  <c r="Q2184" i="2"/>
  <c r="Q2183" i="2"/>
  <c r="Q2182" i="2"/>
  <c r="Q2181" i="2"/>
  <c r="Q2180" i="2"/>
  <c r="Q2179" i="2"/>
  <c r="Q2178" i="2"/>
  <c r="Q2177" i="2"/>
  <c r="Q2176" i="2"/>
  <c r="Q2175" i="2"/>
  <c r="Q2174" i="2"/>
  <c r="Q2173" i="2"/>
  <c r="Q2172" i="2"/>
  <c r="Q2171" i="2"/>
  <c r="Q2170" i="2"/>
  <c r="Q2169" i="2"/>
  <c r="Q2131" i="2"/>
  <c r="Q2130" i="2"/>
  <c r="Q2129" i="2"/>
  <c r="Q2128" i="2"/>
  <c r="Q2127" i="2"/>
  <c r="Q2126" i="2"/>
  <c r="Q2125" i="2"/>
  <c r="Q2124" i="2"/>
  <c r="Q2123" i="2"/>
  <c r="Q2122" i="2"/>
  <c r="Q2121" i="2"/>
  <c r="Q2120" i="2"/>
  <c r="Q2119" i="2"/>
  <c r="Q2118" i="2"/>
  <c r="Q2117" i="2"/>
  <c r="Q2116" i="2"/>
  <c r="Q2115" i="2"/>
  <c r="Q2114" i="2"/>
  <c r="Q2113" i="2"/>
  <c r="Q2112" i="2"/>
  <c r="Q2111" i="2"/>
  <c r="Q2110" i="2"/>
  <c r="Q2109" i="2"/>
  <c r="Q2108" i="2"/>
  <c r="Q2107" i="2"/>
  <c r="Q2106" i="2"/>
  <c r="Q2105" i="2"/>
  <c r="Q2104" i="2"/>
  <c r="Q2103" i="2"/>
  <c r="Q2102" i="2"/>
  <c r="Q2062" i="2"/>
  <c r="Q2061" i="2"/>
  <c r="Q2060" i="2"/>
  <c r="Q2059" i="2"/>
  <c r="Q2058" i="2"/>
  <c r="Q2057" i="2"/>
  <c r="Q2056" i="2"/>
  <c r="Q2055" i="2"/>
  <c r="Q2054" i="2"/>
  <c r="Q2053" i="2"/>
  <c r="Q2052" i="2"/>
  <c r="Q2051" i="2"/>
  <c r="Q2050" i="2"/>
  <c r="Q2049" i="2"/>
  <c r="Q2048" i="2"/>
  <c r="Q2047" i="2"/>
  <c r="Q2046" i="2"/>
  <c r="Q2045" i="2"/>
  <c r="Q2044" i="2"/>
  <c r="Q2043" i="2"/>
  <c r="Q2042" i="2"/>
  <c r="Q2041" i="2"/>
  <c r="Q2040" i="2"/>
  <c r="Q2039" i="2"/>
  <c r="Q2038" i="2"/>
  <c r="Q2037" i="2"/>
  <c r="Q2036" i="2"/>
  <c r="Q2035" i="2"/>
  <c r="Q2034" i="2"/>
  <c r="Q2033" i="2"/>
  <c r="Q1993" i="2"/>
  <c r="Q1992" i="2"/>
  <c r="Q1991" i="2"/>
  <c r="Q1990" i="2"/>
  <c r="Q1989" i="2"/>
  <c r="Q1988" i="2"/>
  <c r="Q1987" i="2"/>
  <c r="Q1986" i="2"/>
  <c r="Q1985" i="2"/>
  <c r="Q1984" i="2"/>
  <c r="Q1983" i="2"/>
  <c r="Q1982" i="2"/>
  <c r="Q1981" i="2"/>
  <c r="Q1980" i="2"/>
  <c r="Q1979" i="2"/>
  <c r="Q1978" i="2"/>
  <c r="Q1977" i="2"/>
  <c r="Q1976" i="2"/>
  <c r="Q1975" i="2"/>
  <c r="Q1974" i="2"/>
  <c r="Q1973" i="2"/>
  <c r="Q1972" i="2"/>
  <c r="Q1971" i="2"/>
  <c r="Q1970" i="2"/>
  <c r="Q1969" i="2"/>
  <c r="Q1968" i="2"/>
  <c r="Q1967" i="2"/>
  <c r="Q1966" i="2"/>
  <c r="Q1965" i="2"/>
  <c r="Q1964" i="2"/>
  <c r="Q1924" i="2"/>
  <c r="Q1923" i="2"/>
  <c r="Q1922" i="2"/>
  <c r="Q1921" i="2"/>
  <c r="Q1920" i="2"/>
  <c r="Q1919" i="2"/>
  <c r="Q1918" i="2"/>
  <c r="Q1917" i="2"/>
  <c r="Q1916" i="2"/>
  <c r="Q1915" i="2"/>
  <c r="Q1914" i="2"/>
  <c r="Q1913" i="2"/>
  <c r="Q1912" i="2"/>
  <c r="Q1911" i="2"/>
  <c r="Q1910" i="2"/>
  <c r="Q1909" i="2"/>
  <c r="Q1908" i="2"/>
  <c r="Q1907" i="2"/>
  <c r="Q1906" i="2"/>
  <c r="Q1905" i="2"/>
  <c r="Q1904" i="2"/>
  <c r="Q1903" i="2"/>
  <c r="Q1902" i="2"/>
  <c r="Q1901" i="2"/>
  <c r="Q1900" i="2"/>
  <c r="Q1899" i="2"/>
  <c r="Q1898" i="2"/>
  <c r="Q1897" i="2"/>
  <c r="Q1896" i="2"/>
  <c r="Q1895"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3" i="2"/>
  <c r="Q1862" i="2"/>
  <c r="Q1860" i="2"/>
  <c r="Q1859" i="2"/>
  <c r="Q1858" i="2"/>
  <c r="Q1857" i="2"/>
  <c r="Q1856" i="2"/>
  <c r="Q1855" i="2"/>
  <c r="Q1854" i="2"/>
  <c r="Q1853" i="2"/>
  <c r="Q1852" i="2"/>
  <c r="Q1851" i="2"/>
  <c r="Q1850" i="2"/>
  <c r="Q1849" i="2"/>
  <c r="Q1848" i="2"/>
  <c r="Q1847" i="2"/>
  <c r="Q1846" i="2"/>
  <c r="Q1845" i="2"/>
  <c r="Q1844" i="2"/>
  <c r="Q1843" i="2"/>
  <c r="Q1842" i="2"/>
  <c r="Q1841" i="2"/>
  <c r="Q1840" i="2"/>
  <c r="Q1839" i="2"/>
  <c r="Q1838" i="2"/>
  <c r="Q1837" i="2"/>
  <c r="Q1836" i="2"/>
  <c r="Q1835" i="2"/>
  <c r="Q1834" i="2"/>
  <c r="Q1833" i="2"/>
  <c r="Q1832" i="2"/>
  <c r="Q1831" i="2"/>
  <c r="Q1793" i="2"/>
  <c r="Q1792" i="2"/>
  <c r="Q1791" i="2"/>
  <c r="Q1790" i="2"/>
  <c r="Q1789" i="2"/>
  <c r="Q1788" i="2"/>
  <c r="Q1787" i="2"/>
  <c r="Q1786" i="2"/>
  <c r="Q1785" i="2"/>
  <c r="Q1784" i="2"/>
  <c r="Q1783" i="2"/>
  <c r="Q1782" i="2"/>
  <c r="Q1781" i="2"/>
  <c r="Q1780" i="2"/>
  <c r="Q1779" i="2"/>
  <c r="Q1778" i="2"/>
  <c r="Q1777" i="2"/>
  <c r="Q1776" i="2"/>
  <c r="Q1775" i="2"/>
  <c r="Q1774" i="2"/>
  <c r="Q1773" i="2"/>
  <c r="Q1772" i="2"/>
  <c r="Q1771" i="2"/>
  <c r="Q1770" i="2"/>
  <c r="Q1769" i="2"/>
  <c r="Q1768" i="2"/>
  <c r="Q1767" i="2"/>
  <c r="Q1766" i="2"/>
  <c r="Q1765" i="2"/>
  <c r="Q1764" i="2"/>
  <c r="Q1724" i="2"/>
  <c r="Q1723" i="2"/>
  <c r="Q1722" i="2"/>
  <c r="Q1721" i="2"/>
  <c r="Q1720" i="2"/>
  <c r="Q1719" i="2"/>
  <c r="Q1718" i="2"/>
  <c r="Q1717" i="2"/>
  <c r="Q1716" i="2"/>
  <c r="Q1715" i="2"/>
  <c r="Q1714" i="2"/>
  <c r="Q1713" i="2"/>
  <c r="Q1712" i="2"/>
  <c r="Q1711" i="2"/>
  <c r="Q1710" i="2"/>
  <c r="Q1709" i="2"/>
  <c r="Q1708" i="2"/>
  <c r="Q1707" i="2"/>
  <c r="Q1706" i="2"/>
  <c r="Q1705" i="2"/>
  <c r="Q1704" i="2"/>
  <c r="Q1703" i="2"/>
  <c r="Q1702" i="2"/>
  <c r="Q1701" i="2"/>
  <c r="Q1700" i="2"/>
  <c r="Q1699" i="2"/>
  <c r="Q1698" i="2"/>
  <c r="Q1697" i="2"/>
  <c r="Q1696" i="2"/>
  <c r="Q1695" i="2"/>
  <c r="Q1655" i="2"/>
  <c r="Q1654" i="2"/>
  <c r="Q1653" i="2"/>
  <c r="Q1652" i="2"/>
  <c r="Q1651" i="2"/>
  <c r="Q1650" i="2"/>
  <c r="Q1649" i="2"/>
  <c r="Q1648" i="2"/>
  <c r="Q1647" i="2"/>
  <c r="Q1646" i="2"/>
  <c r="Q1645" i="2"/>
  <c r="Q1644" i="2"/>
  <c r="Q1643" i="2"/>
  <c r="Q1642" i="2"/>
  <c r="Q1641" i="2"/>
  <c r="Q1640" i="2"/>
  <c r="Q1639" i="2"/>
  <c r="Q1638" i="2"/>
  <c r="Q1637" i="2"/>
  <c r="Q1636" i="2"/>
  <c r="Q1635" i="2"/>
  <c r="Q1634" i="2"/>
  <c r="Q1633" i="2"/>
  <c r="Q1632" i="2"/>
  <c r="Q1631" i="2"/>
  <c r="Q1630" i="2"/>
  <c r="Q1629" i="2"/>
  <c r="Q1628" i="2"/>
  <c r="Q1627" i="2"/>
  <c r="Q1626" i="2"/>
  <c r="Q1622" i="2"/>
  <c r="Q1621" i="2"/>
  <c r="Q1620" i="2"/>
  <c r="Q1619" i="2"/>
  <c r="Q1618" i="2"/>
  <c r="Q1617" i="2"/>
  <c r="Q1616" i="2"/>
  <c r="Q1615" i="2"/>
  <c r="Q1614" i="2"/>
  <c r="Q1613" i="2"/>
  <c r="Q1612" i="2"/>
  <c r="Q1611" i="2"/>
  <c r="Q1610" i="2"/>
  <c r="Q1609" i="2"/>
  <c r="Q1608" i="2"/>
  <c r="Q1607" i="2"/>
  <c r="Q1606" i="2"/>
  <c r="Q1605" i="2"/>
  <c r="Q1604" i="2"/>
  <c r="Q1603" i="2"/>
  <c r="Q1602" i="2"/>
  <c r="Q1601" i="2"/>
  <c r="Q1600" i="2"/>
  <c r="Q1599" i="2"/>
  <c r="Q1598" i="2"/>
  <c r="Q1597" i="2"/>
  <c r="Q1596" i="2"/>
  <c r="Q1595" i="2"/>
  <c r="Q1594" i="2"/>
  <c r="Q1593"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17" i="2"/>
  <c r="Q1416" i="2"/>
  <c r="Q1415" i="2"/>
  <c r="Q1414" i="2"/>
  <c r="Q1413" i="2"/>
  <c r="Q1412" i="2"/>
  <c r="Q1411" i="2"/>
  <c r="Q1410" i="2"/>
  <c r="Q1409" i="2"/>
  <c r="Q1408" i="2"/>
  <c r="Q1407" i="2"/>
  <c r="Q1406" i="2"/>
  <c r="Q1405" i="2"/>
  <c r="Q1404" i="2"/>
  <c r="Q1403" i="2"/>
  <c r="Q1402" i="2"/>
  <c r="Q1401" i="2"/>
  <c r="Q1400" i="2"/>
  <c r="Q1399" i="2"/>
  <c r="Q1398" i="2"/>
  <c r="Q1397" i="2"/>
  <c r="Q1396" i="2"/>
  <c r="Q1395" i="2"/>
  <c r="Q1394" i="2"/>
  <c r="Q1393" i="2"/>
  <c r="Q1392" i="2"/>
  <c r="Q1391" i="2"/>
  <c r="Q1390" i="2"/>
  <c r="Q1389" i="2"/>
  <c r="Q1388" i="2"/>
  <c r="Q1360" i="2"/>
  <c r="Q1359" i="2"/>
  <c r="Q1358" i="2"/>
  <c r="Q1357" i="2"/>
  <c r="Q1356" i="2"/>
  <c r="Q1355" i="2"/>
  <c r="Q1354" i="2"/>
  <c r="Q1353" i="2"/>
  <c r="Q1352" i="2"/>
  <c r="Q1351" i="2"/>
  <c r="Q1350" i="2"/>
  <c r="Q1349" i="2"/>
  <c r="Q1348" i="2"/>
  <c r="Q1347" i="2"/>
  <c r="Q1346" i="2"/>
  <c r="Q1345" i="2"/>
  <c r="Q1344" i="2"/>
  <c r="Q1343" i="2"/>
  <c r="Q1342" i="2"/>
  <c r="Q1341" i="2"/>
  <c r="Q1340" i="2"/>
  <c r="Q1339" i="2"/>
  <c r="Q1338" i="2"/>
  <c r="Q1337" i="2"/>
  <c r="Q1336" i="2"/>
  <c r="Q1335" i="2"/>
  <c r="Q1334" i="2"/>
  <c r="Q1333" i="2"/>
  <c r="Q1332" i="2"/>
  <c r="Q1331" i="2"/>
  <c r="Q1330" i="2"/>
  <c r="Q1329" i="2"/>
  <c r="Q1328" i="2"/>
  <c r="Q1327" i="2"/>
  <c r="Q1326" i="2"/>
  <c r="Q1325" i="2"/>
  <c r="Q1324" i="2"/>
  <c r="Q1323" i="2"/>
  <c r="Q1322" i="2"/>
  <c r="Q1321" i="2"/>
  <c r="Q1320" i="2"/>
  <c r="Q1319" i="2"/>
  <c r="Q1279" i="2"/>
  <c r="Q1278" i="2"/>
  <c r="Q1277" i="2"/>
  <c r="Q1276" i="2"/>
  <c r="Q1275" i="2"/>
  <c r="Q1274" i="2"/>
  <c r="Q1273" i="2"/>
  <c r="Q1272" i="2"/>
  <c r="Q1271" i="2"/>
  <c r="Q1270" i="2"/>
  <c r="Q1269" i="2"/>
  <c r="Q1268" i="2"/>
  <c r="Q1267" i="2"/>
  <c r="Q1266" i="2"/>
  <c r="Q1265" i="2"/>
  <c r="Q1264" i="2"/>
  <c r="Q1263" i="2"/>
  <c r="Q1262" i="2"/>
  <c r="Q1261" i="2"/>
  <c r="Q1260" i="2"/>
  <c r="Q1259" i="2"/>
  <c r="Q1258" i="2"/>
  <c r="Q1257" i="2"/>
  <c r="Q1256" i="2"/>
  <c r="Q1255" i="2"/>
  <c r="Q1254" i="2"/>
  <c r="Q1253" i="2"/>
  <c r="Q1252" i="2"/>
  <c r="Q1251" i="2"/>
  <c r="Q1250" i="2"/>
  <c r="Q1210" i="2"/>
  <c r="Q1209" i="2"/>
  <c r="Q1208" i="2"/>
  <c r="Q1207" i="2"/>
  <c r="Q1206" i="2"/>
  <c r="Q1205" i="2"/>
  <c r="Q1204" i="2"/>
  <c r="Q1203" i="2"/>
  <c r="Q1202" i="2"/>
  <c r="Q1201" i="2"/>
  <c r="Q1200" i="2"/>
  <c r="Q1199" i="2"/>
  <c r="Q1198" i="2"/>
  <c r="Q1197" i="2"/>
  <c r="Q1196" i="2"/>
  <c r="Q1195" i="2"/>
  <c r="Q1194" i="2"/>
  <c r="Q1193" i="2"/>
  <c r="Q1192" i="2"/>
  <c r="Q1191" i="2"/>
  <c r="Q1190" i="2"/>
  <c r="Q1189" i="2"/>
  <c r="Q1188" i="2"/>
  <c r="Q1187" i="2"/>
  <c r="Q1186" i="2"/>
  <c r="Q1185" i="2"/>
  <c r="Q1184" i="2"/>
  <c r="Q1183" i="2"/>
  <c r="Q1182" i="2"/>
  <c r="Q1181" i="2"/>
  <c r="Q1153" i="2"/>
  <c r="Q1152" i="2"/>
  <c r="Q1151" i="2"/>
  <c r="Q1150" i="2"/>
  <c r="Q1149" i="2"/>
  <c r="Q1148" i="2"/>
  <c r="Q1147" i="2"/>
  <c r="Q1146" i="2"/>
  <c r="Q1145" i="2"/>
  <c r="Q1144" i="2"/>
  <c r="Q1143" i="2"/>
  <c r="Q1142" i="2"/>
  <c r="Q1141" i="2"/>
  <c r="Q1140" i="2"/>
  <c r="Q1139" i="2"/>
  <c r="Q1138" i="2"/>
  <c r="Q1137" i="2"/>
  <c r="Q1136" i="2"/>
  <c r="Q1135" i="2"/>
  <c r="Q1134" i="2"/>
  <c r="Q1133" i="2"/>
  <c r="Q1132" i="2"/>
  <c r="Q1131" i="2"/>
  <c r="Q1130" i="2"/>
  <c r="Q1129" i="2"/>
  <c r="Q1128" i="2"/>
  <c r="Q1127" i="2"/>
  <c r="Q1126" i="2"/>
  <c r="Q1125" i="2"/>
  <c r="Q1124" i="2"/>
  <c r="Q1123" i="2"/>
  <c r="Q1122" i="2"/>
  <c r="Q1121" i="2"/>
  <c r="Q1120" i="2"/>
  <c r="Q1119" i="2"/>
  <c r="Q1118" i="2"/>
  <c r="Q1117" i="2"/>
  <c r="Q1116" i="2"/>
  <c r="Q1115" i="2"/>
  <c r="Q1114" i="2"/>
  <c r="Q1113" i="2"/>
  <c r="Q1112" i="2"/>
  <c r="Q1108" i="2"/>
  <c r="Q1107" i="2"/>
  <c r="Q1106" i="2"/>
  <c r="Q1105" i="2"/>
  <c r="Q1104" i="2"/>
  <c r="Q1103" i="2"/>
  <c r="Q1102" i="2"/>
  <c r="Q1101" i="2"/>
  <c r="Q1100" i="2"/>
  <c r="Q1099" i="2"/>
  <c r="Q1098" i="2"/>
  <c r="Q1097" i="2"/>
  <c r="Q1096" i="2"/>
  <c r="Q1095" i="2"/>
  <c r="Q1094" i="2"/>
  <c r="Q1093" i="2"/>
  <c r="Q1092" i="2"/>
  <c r="Q1091" i="2"/>
  <c r="Q1090" i="2"/>
  <c r="Q1089" i="2"/>
  <c r="Q1088" i="2"/>
  <c r="Q1087" i="2"/>
  <c r="Q1086" i="2"/>
  <c r="Q1085" i="2"/>
  <c r="Q1084" i="2"/>
  <c r="Q1083" i="2"/>
  <c r="Q1082" i="2"/>
  <c r="Q1081" i="2"/>
  <c r="Q1080" i="2"/>
  <c r="Q1079" i="2"/>
  <c r="Q1077"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10" i="2"/>
  <c r="Q1009" i="2"/>
  <c r="Q1008" i="2"/>
  <c r="Q1007" i="2"/>
  <c r="Q1006" i="2"/>
  <c r="Q1005" i="2"/>
  <c r="Q1004" i="2"/>
  <c r="Q1003" i="2"/>
  <c r="Q1002" i="2"/>
  <c r="Q1001" i="2"/>
  <c r="Q1000" i="2"/>
  <c r="Q999" i="2"/>
  <c r="Q998" i="2"/>
  <c r="Q997" i="2"/>
  <c r="Q996" i="2"/>
  <c r="Q995" i="2"/>
  <c r="Q994" i="2"/>
  <c r="Q993" i="2"/>
  <c r="Q992" i="2"/>
  <c r="Q991" i="2"/>
  <c r="Q990" i="2"/>
  <c r="Q989" i="2"/>
  <c r="Q988" i="2"/>
  <c r="Q987" i="2"/>
  <c r="Q986" i="2"/>
  <c r="Q985" i="2"/>
  <c r="Q984" i="2"/>
  <c r="Q983" i="2"/>
  <c r="Q982" i="2"/>
  <c r="Q981" i="2"/>
  <c r="Q977" i="2"/>
  <c r="Q976" i="2"/>
  <c r="Q975" i="2"/>
  <c r="Q974" i="2"/>
  <c r="Q973" i="2"/>
  <c r="Q972" i="2"/>
  <c r="Q971" i="2"/>
  <c r="Q970" i="2"/>
  <c r="Q969" i="2"/>
  <c r="Q968" i="2"/>
  <c r="Q967" i="2"/>
  <c r="Q966" i="2"/>
  <c r="Q965" i="2"/>
  <c r="Q964" i="2"/>
  <c r="Q963" i="2"/>
  <c r="Q962" i="2"/>
  <c r="Q961" i="2"/>
  <c r="Q960" i="2"/>
  <c r="Q959" i="2"/>
  <c r="Q958" i="2"/>
  <c r="Q957" i="2"/>
  <c r="Q956" i="2"/>
  <c r="Q955" i="2"/>
  <c r="Q954" i="2"/>
  <c r="Q953" i="2"/>
  <c r="Q952" i="2"/>
  <c r="Q951" i="2"/>
  <c r="Q950" i="2"/>
  <c r="Q949" i="2"/>
  <c r="Q948" i="2"/>
  <c r="Q922" i="2"/>
  <c r="Q921" i="2"/>
  <c r="Q920" i="2"/>
  <c r="Q919" i="2"/>
  <c r="Q918" i="2"/>
  <c r="Q917" i="2"/>
  <c r="Q916" i="2"/>
  <c r="Q915" i="2"/>
  <c r="Q914" i="2"/>
  <c r="Q913" i="2"/>
  <c r="Q912" i="2"/>
  <c r="Q911" i="2"/>
  <c r="Q910" i="2"/>
  <c r="Q909" i="2"/>
  <c r="Q908" i="2"/>
  <c r="Q907" i="2"/>
  <c r="Q906" i="2"/>
  <c r="Q905" i="2"/>
  <c r="Q904" i="2"/>
  <c r="Q903" i="2"/>
  <c r="Q902" i="2"/>
  <c r="Q901" i="2"/>
  <c r="Q900" i="2"/>
  <c r="Q899" i="2"/>
  <c r="Q898" i="2"/>
  <c r="Q897" i="2"/>
  <c r="Q896" i="2"/>
  <c r="Q895" i="2"/>
  <c r="Q894" i="2"/>
  <c r="Q893" i="2"/>
  <c r="Q892" i="2"/>
  <c r="Q891" i="2"/>
  <c r="Q890" i="2"/>
  <c r="Q889" i="2"/>
  <c r="Q888" i="2"/>
  <c r="Q887" i="2"/>
  <c r="Q886" i="2"/>
  <c r="Q885" i="2"/>
  <c r="Q884" i="2"/>
  <c r="Q883" i="2"/>
  <c r="Q882" i="2"/>
  <c r="Q881" i="2"/>
  <c r="Q828" i="2"/>
  <c r="Q827" i="2"/>
  <c r="Q826" i="2"/>
  <c r="Q825" i="2"/>
  <c r="Q824" i="2"/>
  <c r="Q823" i="2"/>
  <c r="Q822" i="2"/>
  <c r="Q821" i="2"/>
  <c r="Q820" i="2"/>
  <c r="Q819" i="2"/>
  <c r="Q818" i="2"/>
  <c r="Q817" i="2"/>
  <c r="Q816" i="2"/>
  <c r="Q815" i="2"/>
  <c r="Q814" i="2"/>
  <c r="Q813" i="2"/>
  <c r="Q812" i="2"/>
  <c r="Q743" i="2"/>
  <c r="Q796" i="2"/>
  <c r="Q795" i="2"/>
  <c r="Q794" i="2"/>
  <c r="Q793" i="2"/>
  <c r="Q792" i="2"/>
  <c r="Q791" i="2"/>
  <c r="Q790" i="2"/>
  <c r="Q789" i="2"/>
  <c r="Q788" i="2"/>
  <c r="Q787" i="2"/>
  <c r="Q786" i="2"/>
  <c r="Q785" i="2"/>
  <c r="Q784" i="2"/>
  <c r="Q783" i="2"/>
  <c r="Q782" i="2"/>
  <c r="Q781" i="2"/>
  <c r="Q780" i="2"/>
  <c r="Q779" i="2"/>
  <c r="Q778" i="2"/>
  <c r="Q777" i="2"/>
  <c r="Q776"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46" i="2"/>
  <c r="Q645" i="2"/>
  <c r="Q644" i="2"/>
  <c r="Q643" i="2"/>
  <c r="Q642" i="2"/>
  <c r="Q641" i="2"/>
  <c r="Q640" i="2"/>
  <c r="Q639" i="2"/>
  <c r="Q638" i="2"/>
  <c r="Q637" i="2"/>
  <c r="Q636" i="2"/>
  <c r="Q635" i="2"/>
  <c r="Q634" i="2"/>
  <c r="Q633" i="2"/>
  <c r="Q632" i="2"/>
  <c r="Q631" i="2"/>
  <c r="Q630" i="2"/>
  <c r="Q629" i="2"/>
  <c r="Q628" i="2"/>
  <c r="Q627" i="2"/>
  <c r="Q626" i="2"/>
  <c r="Q625" i="2"/>
  <c r="Q624" i="2"/>
  <c r="Q623" i="2"/>
  <c r="Q622" i="2"/>
  <c r="Q621" i="2"/>
  <c r="Q620" i="2"/>
  <c r="Q619" i="2"/>
  <c r="Q618" i="2"/>
  <c r="Q617" i="2"/>
  <c r="Q616" i="2"/>
  <c r="Q615" i="2"/>
  <c r="Q614" i="2"/>
  <c r="Q613" i="2"/>
  <c r="Q612" i="2"/>
  <c r="Q611" i="2"/>
  <c r="Q610" i="2"/>
  <c r="Q609" i="2"/>
  <c r="Q608" i="2"/>
  <c r="Q607" i="2"/>
  <c r="Q606" i="2"/>
  <c r="Q605"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5" i="2"/>
  <c r="Q489" i="2"/>
  <c r="Q488" i="2"/>
  <c r="Q487" i="2"/>
  <c r="Q486" i="2"/>
  <c r="Q485" i="2"/>
  <c r="Q484" i="2"/>
  <c r="Q483" i="2"/>
  <c r="Q482" i="2"/>
  <c r="Q481" i="2"/>
  <c r="Q480" i="2"/>
  <c r="Q479" i="2"/>
  <c r="Q478" i="2"/>
  <c r="Q477" i="2"/>
  <c r="Q476" i="2"/>
  <c r="Q475" i="2"/>
  <c r="Q474" i="2"/>
  <c r="Q473" i="2"/>
  <c r="Q472"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375" i="2"/>
  <c r="Q374" i="2"/>
  <c r="Q373" i="2"/>
  <c r="Q372" i="2"/>
  <c r="Q371" i="2"/>
  <c r="Q370" i="2"/>
  <c r="Q369" i="2"/>
  <c r="Q368" i="2"/>
  <c r="Q367" i="2"/>
  <c r="Q366" i="2"/>
  <c r="Q365" i="2"/>
  <c r="Q364" i="2"/>
  <c r="Q363" i="2"/>
  <c r="Q362" i="2"/>
  <c r="Q361" i="2"/>
  <c r="Q360" i="2"/>
  <c r="Q359" i="2"/>
  <c r="Q358" i="2"/>
  <c r="Q357" i="2"/>
  <c r="Q356" i="2"/>
  <c r="Q355" i="2"/>
  <c r="Q354" i="2"/>
  <c r="Q353" i="2"/>
  <c r="Q352" i="2"/>
  <c r="Q351" i="2"/>
  <c r="Q350" i="2"/>
  <c r="Q349" i="2"/>
  <c r="Q348" i="2"/>
  <c r="Q347" i="2"/>
  <c r="Q346" i="2"/>
  <c r="Q345" i="2"/>
  <c r="Q344" i="2"/>
  <c r="Q343" i="2"/>
  <c r="Q342" i="2"/>
  <c r="Q341" i="2"/>
  <c r="Q340" i="2"/>
  <c r="Q339" i="2"/>
  <c r="Q338" i="2"/>
  <c r="Q337" i="2"/>
  <c r="Q336" i="2"/>
  <c r="Q335" i="2"/>
  <c r="Q334" i="2"/>
  <c r="Q330" i="2"/>
  <c r="Q329" i="2"/>
  <c r="Q328" i="2"/>
  <c r="Q327" i="2"/>
  <c r="Q326" i="2"/>
  <c r="Q325" i="2"/>
  <c r="Q324" i="2"/>
  <c r="Q323" i="2"/>
  <c r="Q322" i="2"/>
  <c r="Q321" i="2"/>
  <c r="Q320" i="2"/>
  <c r="Q319" i="2"/>
  <c r="Q318" i="2"/>
  <c r="Q317" i="2"/>
  <c r="Q316" i="2"/>
  <c r="Q315" i="2"/>
  <c r="Q314" i="2"/>
  <c r="Q313" i="2"/>
  <c r="Q273" i="2"/>
  <c r="Q272" i="2"/>
  <c r="Q271" i="2"/>
  <c r="Q270" i="2"/>
  <c r="Q269" i="2"/>
  <c r="Q268" i="2"/>
  <c r="Q267" i="2"/>
  <c r="Q266" i="2"/>
  <c r="Q265" i="2"/>
  <c r="Q264" i="2"/>
  <c r="Q263" i="2"/>
  <c r="Q262" i="2"/>
  <c r="Q261" i="2"/>
  <c r="Q260" i="2"/>
  <c r="Q259" i="2"/>
  <c r="Q258" i="2"/>
  <c r="Q257" i="2"/>
  <c r="Q256" i="2"/>
  <c r="Q255" i="2"/>
  <c r="Q254" i="2"/>
  <c r="Q253" i="2"/>
  <c r="Q252" i="2"/>
  <c r="Q251" i="2"/>
  <c r="Q250" i="2"/>
  <c r="Q249" i="2"/>
  <c r="Q248" i="2"/>
  <c r="Q247" i="2"/>
  <c r="Q246" i="2"/>
  <c r="Q245" i="2"/>
  <c r="Q244" i="2"/>
  <c r="Q204" i="2"/>
  <c r="Q203" i="2"/>
  <c r="Q202" i="2"/>
  <c r="Q201" i="2"/>
  <c r="Q200" i="2"/>
  <c r="Q199" i="2"/>
  <c r="Q198" i="2"/>
  <c r="Q197" i="2"/>
  <c r="Q196" i="2"/>
  <c r="Q195" i="2"/>
  <c r="Q194" i="2"/>
  <c r="Q193" i="2"/>
  <c r="Q192" i="2"/>
  <c r="Q191" i="2"/>
  <c r="Q190" i="2"/>
  <c r="Q189" i="2"/>
  <c r="Q188" i="2"/>
  <c r="Q187" i="2"/>
  <c r="Q186" i="2"/>
  <c r="Q185" i="2"/>
  <c r="Q184" i="2"/>
  <c r="Q183" i="2"/>
  <c r="Q182" i="2"/>
  <c r="Q181" i="2"/>
  <c r="Q180" i="2"/>
  <c r="Q179" i="2"/>
  <c r="Q178" i="2"/>
  <c r="Q177" i="2"/>
  <c r="Q176" i="2"/>
  <c r="Q175"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2" i="2"/>
  <c r="Q101" i="2"/>
  <c r="Q100" i="2"/>
  <c r="Q99" i="2"/>
  <c r="Q98" i="2"/>
  <c r="Q97" i="2"/>
  <c r="Q96" i="2"/>
  <c r="Q95" i="2"/>
  <c r="Q94" i="2"/>
  <c r="Q93" i="2"/>
  <c r="Q92" i="2"/>
  <c r="Q91" i="2"/>
  <c r="Q90" i="2"/>
  <c r="Q89" i="2"/>
  <c r="Q88" i="2"/>
  <c r="Q87" i="2"/>
  <c r="Q86" i="2"/>
  <c r="Q85" i="2"/>
  <c r="Q84" i="2"/>
  <c r="Q83" i="2"/>
  <c r="Q82" i="2"/>
  <c r="Q81" i="2"/>
  <c r="Q80" i="2"/>
  <c r="Q79" i="2"/>
  <c r="Q78" i="2"/>
  <c r="Q77" i="2"/>
  <c r="Q76" i="2"/>
  <c r="Q75" i="2"/>
  <c r="Q74" i="2"/>
  <c r="Q73" i="2"/>
  <c r="Q71" i="2"/>
  <c r="Q53" i="2"/>
  <c r="Q42" i="2"/>
  <c r="Q70" i="2"/>
  <c r="Q69" i="2"/>
  <c r="Q68" i="2"/>
  <c r="Q67" i="2"/>
  <c r="Q66" i="2"/>
  <c r="Q65" i="2"/>
  <c r="Q64" i="2"/>
  <c r="Q63" i="2"/>
  <c r="Q62" i="2"/>
  <c r="Q61" i="2"/>
  <c r="Q60" i="2"/>
  <c r="Q59" i="2"/>
  <c r="Q58" i="2"/>
  <c r="Q57" i="2"/>
  <c r="Q56" i="2"/>
  <c r="Q55" i="2"/>
  <c r="Q54" i="2"/>
  <c r="Q52" i="2"/>
  <c r="Q51" i="2"/>
  <c r="Q50" i="2"/>
  <c r="Q49" i="2"/>
  <c r="Q48" i="2"/>
  <c r="Q47" i="2"/>
  <c r="Q46" i="2"/>
  <c r="Q45" i="2"/>
  <c r="Q44" i="2"/>
  <c r="Q43" i="2"/>
  <c r="M283" i="3"/>
  <c r="M282" i="3"/>
  <c r="M281" i="3"/>
  <c r="M280" i="3"/>
  <c r="M279" i="3"/>
  <c r="M278" i="3"/>
  <c r="M277" i="3"/>
  <c r="M276" i="3"/>
  <c r="M275" i="3"/>
  <c r="M274" i="3"/>
  <c r="M273" i="3"/>
  <c r="M272" i="3"/>
  <c r="M269" i="3"/>
  <c r="M268" i="3"/>
  <c r="M267" i="3"/>
  <c r="M266" i="3"/>
  <c r="M265" i="3"/>
  <c r="M264" i="3"/>
  <c r="M263" i="3"/>
  <c r="M262" i="3"/>
  <c r="M261" i="3"/>
  <c r="M260" i="3"/>
  <c r="M259" i="3"/>
  <c r="M258" i="3"/>
  <c r="M255" i="3"/>
  <c r="M254" i="3"/>
  <c r="M253" i="3"/>
  <c r="M252" i="3"/>
  <c r="M251" i="3"/>
  <c r="M250" i="3"/>
  <c r="M249" i="3"/>
  <c r="M248" i="3"/>
  <c r="M247" i="3"/>
  <c r="M246" i="3"/>
  <c r="M245" i="3"/>
  <c r="M244" i="3"/>
  <c r="M241" i="3"/>
  <c r="M240" i="3"/>
  <c r="M239" i="3"/>
  <c r="M238" i="3"/>
  <c r="M237" i="3"/>
  <c r="M236" i="3"/>
  <c r="M235" i="3"/>
  <c r="M234" i="3"/>
  <c r="M233" i="3"/>
  <c r="M232" i="3"/>
  <c r="M231" i="3"/>
  <c r="M230" i="3"/>
  <c r="M227" i="3"/>
  <c r="M226" i="3"/>
  <c r="M225" i="3"/>
  <c r="M224" i="3"/>
  <c r="M223" i="3"/>
  <c r="M222" i="3"/>
  <c r="M221" i="3"/>
  <c r="M220" i="3"/>
  <c r="M219" i="3"/>
  <c r="M218" i="3"/>
  <c r="M217" i="3"/>
  <c r="M216" i="3"/>
  <c r="M213" i="3"/>
  <c r="M212" i="3"/>
  <c r="M211" i="3"/>
  <c r="M210" i="3"/>
  <c r="M209" i="3"/>
  <c r="M208" i="3"/>
  <c r="M207" i="3"/>
  <c r="M206" i="3"/>
  <c r="M205" i="3"/>
  <c r="M204" i="3"/>
  <c r="M203" i="3"/>
  <c r="M202" i="3"/>
  <c r="M199" i="3"/>
  <c r="M198" i="3"/>
  <c r="M197" i="3"/>
  <c r="M196" i="3"/>
  <c r="M195" i="3"/>
  <c r="M194" i="3"/>
  <c r="M193" i="3"/>
  <c r="M192" i="3"/>
  <c r="M191" i="3"/>
  <c r="M190" i="3"/>
  <c r="M189" i="3"/>
  <c r="M188" i="3"/>
  <c r="M185" i="3"/>
  <c r="M184" i="3"/>
  <c r="M183" i="3"/>
  <c r="M182" i="3"/>
  <c r="M181" i="3"/>
  <c r="M180" i="3"/>
  <c r="M179" i="3"/>
  <c r="M178" i="3"/>
  <c r="M177" i="3"/>
  <c r="M176" i="3"/>
  <c r="M175" i="3"/>
  <c r="M174" i="3"/>
  <c r="M171" i="3"/>
  <c r="M170" i="3"/>
  <c r="M169" i="3"/>
  <c r="M168" i="3"/>
  <c r="M167" i="3"/>
  <c r="M166" i="3"/>
  <c r="M165" i="3"/>
  <c r="M164" i="3"/>
  <c r="M163" i="3"/>
  <c r="M162" i="3"/>
  <c r="M161" i="3"/>
  <c r="M160" i="3"/>
  <c r="M157" i="3"/>
  <c r="M156" i="3"/>
  <c r="M155" i="3"/>
  <c r="M154" i="3"/>
  <c r="M153" i="3"/>
  <c r="M152" i="3"/>
  <c r="M151" i="3"/>
  <c r="M150" i="3"/>
  <c r="M149" i="3"/>
  <c r="M148" i="3"/>
  <c r="M147" i="3"/>
  <c r="M146" i="3"/>
  <c r="M143" i="3"/>
  <c r="M142" i="3"/>
  <c r="M141" i="3"/>
  <c r="M140" i="3"/>
  <c r="M139" i="3"/>
  <c r="M138" i="3"/>
  <c r="M137" i="3"/>
  <c r="M136" i="3"/>
  <c r="M135" i="3"/>
  <c r="M134" i="3"/>
  <c r="M133" i="3"/>
  <c r="M132" i="3"/>
  <c r="M129" i="3"/>
  <c r="M128" i="3"/>
  <c r="M127" i="3"/>
  <c r="M126" i="3"/>
  <c r="M125" i="3"/>
  <c r="M124" i="3"/>
  <c r="M123" i="3"/>
  <c r="M122" i="3"/>
  <c r="M121" i="3"/>
  <c r="M120" i="3"/>
  <c r="M119" i="3"/>
  <c r="M118" i="3"/>
  <c r="M115" i="3"/>
  <c r="M114" i="3"/>
  <c r="M113" i="3"/>
  <c r="M112" i="3"/>
  <c r="M111" i="3"/>
  <c r="M110" i="3"/>
  <c r="M109" i="3"/>
  <c r="M108" i="3"/>
  <c r="M107" i="3"/>
  <c r="M106" i="3"/>
  <c r="M105" i="3"/>
  <c r="M104" i="3"/>
  <c r="M101" i="3"/>
  <c r="M100" i="3"/>
  <c r="M99" i="3"/>
  <c r="M98" i="3"/>
  <c r="M97" i="3"/>
  <c r="M96" i="3"/>
  <c r="M95" i="3"/>
  <c r="M94" i="3"/>
  <c r="M93" i="3"/>
  <c r="M92" i="3"/>
  <c r="M91" i="3"/>
  <c r="M90" i="3"/>
  <c r="M87" i="3"/>
  <c r="M86" i="3"/>
  <c r="M85" i="3"/>
  <c r="M84" i="3"/>
  <c r="M83" i="3"/>
  <c r="M82" i="3"/>
  <c r="M81" i="3"/>
  <c r="M80" i="3"/>
  <c r="M79" i="3"/>
  <c r="M78" i="3"/>
  <c r="M77" i="3"/>
  <c r="M76" i="3"/>
  <c r="M73" i="3"/>
  <c r="M72" i="3"/>
  <c r="M71" i="3"/>
  <c r="M70" i="3"/>
  <c r="M69" i="3"/>
  <c r="M68" i="3"/>
  <c r="M67" i="3"/>
  <c r="M66" i="3"/>
  <c r="M65" i="3"/>
  <c r="M64" i="3"/>
  <c r="M63" i="3"/>
  <c r="M62" i="3"/>
  <c r="M59" i="3"/>
  <c r="M58" i="3"/>
  <c r="M57" i="3"/>
  <c r="M56" i="3"/>
  <c r="M55" i="3"/>
  <c r="M54" i="3"/>
  <c r="M53" i="3"/>
  <c r="M52" i="3"/>
  <c r="M51" i="3"/>
  <c r="M50" i="3"/>
  <c r="M49" i="3"/>
  <c r="M48" i="3"/>
  <c r="M45" i="3"/>
  <c r="M44" i="3"/>
  <c r="M43" i="3"/>
  <c r="M42" i="3"/>
  <c r="M41" i="3"/>
  <c r="M40" i="3"/>
  <c r="M39" i="3"/>
  <c r="M38" i="3"/>
  <c r="M37" i="3"/>
  <c r="M36" i="3"/>
  <c r="M35" i="3"/>
  <c r="M34" i="3"/>
  <c r="M31" i="3"/>
  <c r="M30" i="3"/>
  <c r="M29" i="3"/>
  <c r="M28" i="3"/>
  <c r="M27" i="3"/>
  <c r="M26" i="3"/>
  <c r="M25" i="3"/>
  <c r="M24" i="3"/>
  <c r="M23" i="3"/>
  <c r="M22" i="3"/>
  <c r="M21" i="3"/>
  <c r="M20" i="3"/>
  <c r="M6" i="3"/>
  <c r="M17" i="3"/>
  <c r="M16" i="3"/>
  <c r="M15" i="3"/>
  <c r="M14" i="3"/>
  <c r="M13" i="3"/>
  <c r="M12" i="3"/>
  <c r="M11" i="3"/>
  <c r="M10" i="3"/>
  <c r="M9" i="3"/>
  <c r="M8" i="3"/>
  <c r="M7" i="3"/>
  <c r="K6" i="3"/>
  <c r="K7" i="3"/>
  <c r="K8" i="3"/>
  <c r="K9" i="3"/>
  <c r="K10" i="3"/>
  <c r="K11" i="3"/>
  <c r="K12" i="3"/>
  <c r="K13" i="3"/>
  <c r="K14" i="3"/>
  <c r="K15" i="3"/>
  <c r="K16" i="3"/>
  <c r="K17" i="3"/>
  <c r="O7" i="2"/>
  <c r="O8" i="2"/>
  <c r="O9" i="2"/>
  <c r="O10" i="2"/>
  <c r="O11" i="2"/>
  <c r="O12" i="2"/>
  <c r="O13" i="2"/>
  <c r="O14" i="2"/>
  <c r="O15" i="2"/>
  <c r="O16" i="2"/>
  <c r="O17" i="2"/>
  <c r="O18" i="2"/>
  <c r="O19" i="2"/>
  <c r="O20" i="2"/>
  <c r="O21" i="2"/>
  <c r="O22" i="2"/>
  <c r="O23" i="2"/>
  <c r="O24" i="2"/>
  <c r="O25" i="2"/>
  <c r="O26" i="2"/>
  <c r="O27" i="2"/>
  <c r="O28" i="2"/>
  <c r="O29" i="2"/>
  <c r="O30" i="2"/>
  <c r="O31" i="2"/>
  <c r="O32" i="2"/>
  <c r="O33" i="2"/>
  <c r="O34" i="2"/>
  <c r="O35" i="2"/>
  <c r="O36" i="2"/>
  <c r="Q3349" i="2"/>
  <c r="Q3358" i="2" s="1"/>
  <c r="Q829" i="2"/>
  <c r="P7" i="2"/>
  <c r="P8" i="2"/>
  <c r="Q8" i="2" s="1"/>
  <c r="P9" i="2"/>
  <c r="P10" i="2"/>
  <c r="Q10" i="2" s="1"/>
  <c r="P11" i="2"/>
  <c r="P12" i="2"/>
  <c r="Q12" i="2" s="1"/>
  <c r="P13" i="2"/>
  <c r="P14" i="2"/>
  <c r="Q14" i="2" s="1"/>
  <c r="P15" i="2"/>
  <c r="P16" i="2"/>
  <c r="Q16" i="2" s="1"/>
  <c r="P17" i="2"/>
  <c r="P18" i="2"/>
  <c r="Q18" i="2" s="1"/>
  <c r="P19" i="2"/>
  <c r="P20" i="2"/>
  <c r="Q20" i="2" s="1"/>
  <c r="P21" i="2"/>
  <c r="P22" i="2"/>
  <c r="Q22" i="2" s="1"/>
  <c r="P23" i="2"/>
  <c r="P24" i="2"/>
  <c r="Q24" i="2" s="1"/>
  <c r="P25" i="2"/>
  <c r="P26" i="2"/>
  <c r="Q26" i="2" s="1"/>
  <c r="P27" i="2"/>
  <c r="P28" i="2"/>
  <c r="Q28" i="2" s="1"/>
  <c r="P29" i="2"/>
  <c r="P30" i="2"/>
  <c r="P31" i="2"/>
  <c r="P32" i="2"/>
  <c r="Q32" i="2" s="1"/>
  <c r="P33" i="2"/>
  <c r="P34" i="2"/>
  <c r="Q34" i="2" s="1"/>
  <c r="P35" i="2"/>
  <c r="P36" i="2"/>
  <c r="Q2343" i="2"/>
  <c r="Q2345" i="2"/>
  <c r="Q2349" i="2"/>
  <c r="Q2351" i="2"/>
  <c r="Q3016" i="2"/>
  <c r="Q3025" i="2" s="1"/>
  <c r="Q3360" i="2"/>
  <c r="Q3369" i="2" s="1"/>
  <c r="Q3371" i="2"/>
  <c r="Q3380" i="2" s="1"/>
  <c r="L6" i="3"/>
  <c r="L7" i="3"/>
  <c r="L8" i="3"/>
  <c r="L9" i="3"/>
  <c r="L10" i="3"/>
  <c r="L11" i="3"/>
  <c r="L12" i="3"/>
  <c r="L13" i="3"/>
  <c r="L14" i="3"/>
  <c r="L15" i="3"/>
  <c r="L16" i="3"/>
  <c r="L17" i="3"/>
  <c r="Q33" i="2" l="1"/>
  <c r="Q27" i="2"/>
  <c r="Q21" i="2"/>
  <c r="Q15" i="2"/>
  <c r="Q9" i="2"/>
  <c r="Q31" i="2"/>
  <c r="Q25" i="2"/>
  <c r="Q19" i="2"/>
  <c r="Q13" i="2"/>
  <c r="Q7" i="2"/>
  <c r="Q36" i="2"/>
  <c r="Q30" i="2"/>
  <c r="Q35" i="2"/>
  <c r="Q29" i="2"/>
  <c r="Q23" i="2"/>
  <c r="Q17" i="2"/>
  <c r="Q11" i="2"/>
  <c r="K2124" i="2" l="1"/>
  <c r="J2607" i="2"/>
  <c r="K2607" i="2"/>
  <c r="K2458" i="2" l="1"/>
  <c r="I2217" i="2"/>
  <c r="L3289" i="2" l="1"/>
  <c r="M420" i="2"/>
  <c r="M418" i="2"/>
  <c r="L2981" i="2" l="1"/>
  <c r="AD8" i="13" l="1"/>
  <c r="K789" i="2" l="1"/>
  <c r="I683" i="2" l="1"/>
  <c r="H244" i="3" l="1"/>
  <c r="H206" i="3"/>
  <c r="H202" i="3"/>
  <c r="H104" i="3"/>
  <c r="H76" i="3"/>
  <c r="H62" i="3"/>
  <c r="H52" i="3"/>
  <c r="H48" i="3"/>
  <c r="H34" i="3"/>
  <c r="H38" i="3"/>
  <c r="F136" i="3"/>
  <c r="D53" i="3" l="1"/>
  <c r="P265" i="3" l="1"/>
  <c r="Q265" i="3" s="1"/>
  <c r="O265" i="3"/>
  <c r="N265" i="3"/>
  <c r="I265" i="3"/>
  <c r="J265" i="3" s="1"/>
  <c r="E265" i="3"/>
  <c r="D265" i="3"/>
  <c r="P264" i="3"/>
  <c r="Q264" i="3" s="1"/>
  <c r="O264" i="3"/>
  <c r="N264" i="3"/>
  <c r="I264" i="3"/>
  <c r="J264" i="3" s="1"/>
  <c r="E264" i="3"/>
  <c r="D264" i="3"/>
  <c r="P263" i="3"/>
  <c r="Q263" i="3" s="1"/>
  <c r="O263" i="3"/>
  <c r="N263" i="3"/>
  <c r="I263" i="3"/>
  <c r="J263" i="3" s="1"/>
  <c r="E263" i="3"/>
  <c r="D263" i="3"/>
  <c r="G262" i="3"/>
  <c r="G266" i="3" s="1"/>
  <c r="F262" i="3"/>
  <c r="P261" i="3"/>
  <c r="Q261" i="3" s="1"/>
  <c r="O261" i="3"/>
  <c r="O269" i="3" s="1"/>
  <c r="N261" i="3"/>
  <c r="N269" i="3" s="1"/>
  <c r="I261" i="3"/>
  <c r="J261" i="3" s="1"/>
  <c r="E261" i="3"/>
  <c r="D261" i="3"/>
  <c r="P260" i="3"/>
  <c r="Q260" i="3" s="1"/>
  <c r="O260" i="3"/>
  <c r="N260" i="3"/>
  <c r="N268" i="3" s="1"/>
  <c r="I260" i="3"/>
  <c r="J260" i="3" s="1"/>
  <c r="E260" i="3"/>
  <c r="D260" i="3"/>
  <c r="P259" i="3"/>
  <c r="Q259" i="3" s="1"/>
  <c r="O259" i="3"/>
  <c r="N259" i="3"/>
  <c r="I259" i="3"/>
  <c r="J259" i="3" s="1"/>
  <c r="E259" i="3"/>
  <c r="D259" i="3"/>
  <c r="N267" i="3" l="1"/>
  <c r="N258" i="3"/>
  <c r="N262" i="3"/>
  <c r="O268" i="3"/>
  <c r="P258" i="3"/>
  <c r="Q258" i="3" s="1"/>
  <c r="O258" i="3"/>
  <c r="O262" i="3"/>
  <c r="P262" i="3"/>
  <c r="Q262" i="3" s="1"/>
  <c r="D268" i="3"/>
  <c r="E258" i="3"/>
  <c r="F258" i="3" s="1"/>
  <c r="F6" i="3" s="1"/>
  <c r="I268" i="3"/>
  <c r="J268" i="3" s="1"/>
  <c r="I262" i="3"/>
  <c r="J262" i="3" s="1"/>
  <c r="E268" i="3"/>
  <c r="I269" i="3"/>
  <c r="J269" i="3" s="1"/>
  <c r="D258" i="3"/>
  <c r="I258" i="3"/>
  <c r="J258" i="3" s="1"/>
  <c r="D269" i="3"/>
  <c r="E269" i="3"/>
  <c r="D262" i="3"/>
  <c r="D267" i="3"/>
  <c r="I267" i="3"/>
  <c r="J267" i="3" s="1"/>
  <c r="O267" i="3"/>
  <c r="E262" i="3"/>
  <c r="E267" i="3"/>
  <c r="P267" i="3"/>
  <c r="Q267" i="3" s="1"/>
  <c r="P268" i="3"/>
  <c r="Q268" i="3" s="1"/>
  <c r="P269" i="3"/>
  <c r="Q269" i="3" s="1"/>
  <c r="L3117" i="2"/>
  <c r="K3117" i="2"/>
  <c r="J3117" i="2"/>
  <c r="L3113" i="2"/>
  <c r="K3113" i="2"/>
  <c r="J3113" i="2"/>
  <c r="L3105" i="2"/>
  <c r="K3105" i="2"/>
  <c r="J3105" i="2"/>
  <c r="L3101" i="2"/>
  <c r="K3101" i="2"/>
  <c r="J3101" i="2"/>
  <c r="S3088" i="2"/>
  <c r="T3088" i="2" s="1"/>
  <c r="R3088" i="2"/>
  <c r="M3088" i="2"/>
  <c r="I3088" i="2"/>
  <c r="H3088" i="2"/>
  <c r="S3086" i="2"/>
  <c r="T3086" i="2" s="1"/>
  <c r="R3086" i="2"/>
  <c r="M3086" i="2"/>
  <c r="I3086" i="2"/>
  <c r="H3086" i="2"/>
  <c r="T3082" i="2"/>
  <c r="T3080" i="2"/>
  <c r="T3076" i="2"/>
  <c r="T3074" i="2"/>
  <c r="O266" i="3" l="1"/>
  <c r="P266" i="3"/>
  <c r="Q266" i="3" s="1"/>
  <c r="N266" i="3"/>
  <c r="K3109" i="2"/>
  <c r="K3121" i="2"/>
  <c r="L3109" i="2"/>
  <c r="L3121" i="2"/>
  <c r="J3109" i="2"/>
  <c r="I266" i="3"/>
  <c r="J266" i="3" s="1"/>
  <c r="D266" i="3"/>
  <c r="E266" i="3"/>
  <c r="F266" i="3"/>
  <c r="J3121" i="2"/>
  <c r="F56" i="3"/>
  <c r="F276" i="3" l="1"/>
  <c r="F280" i="3" s="1"/>
  <c r="G276" i="3"/>
  <c r="G280" i="3" s="1"/>
  <c r="F248" i="3"/>
  <c r="F252" i="3" s="1"/>
  <c r="G248" i="3"/>
  <c r="G252" i="3" s="1"/>
  <c r="F220" i="3"/>
  <c r="F224" i="3" s="1"/>
  <c r="G220" i="3"/>
  <c r="G216" i="3"/>
  <c r="H216" i="3" s="1"/>
  <c r="F210" i="3"/>
  <c r="G210" i="3"/>
  <c r="F168" i="3"/>
  <c r="H164" i="3"/>
  <c r="F150" i="3"/>
  <c r="F154" i="3" s="1"/>
  <c r="G150" i="3"/>
  <c r="G154" i="3" s="1"/>
  <c r="F140" i="3"/>
  <c r="G136" i="3"/>
  <c r="F122" i="3"/>
  <c r="F126" i="3" s="1"/>
  <c r="G122" i="3"/>
  <c r="F108" i="3"/>
  <c r="F112" i="3" s="1"/>
  <c r="G108" i="3"/>
  <c r="G112" i="3" s="1"/>
  <c r="F84" i="3"/>
  <c r="G80" i="3"/>
  <c r="G84" i="3" s="1"/>
  <c r="F70" i="3"/>
  <c r="G70" i="3"/>
  <c r="G56" i="3"/>
  <c r="H56" i="3" s="1"/>
  <c r="F24" i="3"/>
  <c r="G24" i="3"/>
  <c r="F20" i="3"/>
  <c r="G20" i="3"/>
  <c r="F10" i="3" l="1"/>
  <c r="H84" i="3"/>
  <c r="G10" i="3"/>
  <c r="H252" i="3"/>
  <c r="G224" i="3"/>
  <c r="H224" i="3" s="1"/>
  <c r="G140" i="3"/>
  <c r="H210" i="3"/>
  <c r="G126" i="3"/>
  <c r="H126" i="3" s="1"/>
  <c r="H118" i="3"/>
  <c r="G6" i="3"/>
  <c r="H160" i="3"/>
  <c r="H112" i="3"/>
  <c r="H70" i="3"/>
  <c r="G168" i="3"/>
  <c r="H168" i="3" s="1"/>
  <c r="F42" i="3"/>
  <c r="G42" i="3"/>
  <c r="H42" i="3" s="1"/>
  <c r="H10" i="3" l="1"/>
  <c r="G14" i="3"/>
  <c r="J3373" i="2"/>
  <c r="J3371" i="2" s="1"/>
  <c r="J3380" i="2" s="1"/>
  <c r="K3373" i="2"/>
  <c r="K3371" i="2" s="1"/>
  <c r="K3380" i="2" s="1"/>
  <c r="L3373" i="2"/>
  <c r="L3371" i="2" s="1"/>
  <c r="L3380" i="2" s="1"/>
  <c r="J3362" i="2"/>
  <c r="J3360" i="2" s="1"/>
  <c r="J3369" i="2" s="1"/>
  <c r="K3362" i="2"/>
  <c r="K3360" i="2" s="1"/>
  <c r="K3369" i="2" s="1"/>
  <c r="L3362" i="2"/>
  <c r="L3360" i="2" s="1"/>
  <c r="L3369" i="2" s="1"/>
  <c r="J3351" i="2"/>
  <c r="J3349" i="2" s="1"/>
  <c r="J3358" i="2" s="1"/>
  <c r="K3351" i="2"/>
  <c r="K3349" i="2" s="1"/>
  <c r="K3358" i="2" s="1"/>
  <c r="L3351" i="2"/>
  <c r="L3349" i="2" s="1"/>
  <c r="L3358" i="2" s="1"/>
  <c r="J3340" i="2"/>
  <c r="J3338" i="2" s="1"/>
  <c r="J3347" i="2" s="1"/>
  <c r="K3340" i="2"/>
  <c r="K3338" i="2" s="1"/>
  <c r="K3347" i="2" s="1"/>
  <c r="L3340" i="2"/>
  <c r="L3338" i="2" s="1"/>
  <c r="L3347" i="2" s="1"/>
  <c r="J3317" i="2"/>
  <c r="K3317" i="2"/>
  <c r="L3317" i="2"/>
  <c r="J3313" i="2"/>
  <c r="K3313" i="2"/>
  <c r="L3313" i="2"/>
  <c r="J3305" i="2"/>
  <c r="K3305" i="2"/>
  <c r="L3305" i="2"/>
  <c r="J3293" i="2"/>
  <c r="K3293" i="2"/>
  <c r="L3293" i="2"/>
  <c r="J3289" i="2"/>
  <c r="K3289" i="2"/>
  <c r="J3277" i="2"/>
  <c r="J3244" i="2" s="1"/>
  <c r="J3213" i="2" s="1"/>
  <c r="K3277" i="2"/>
  <c r="K3283" i="2" s="1"/>
  <c r="K3250" i="2" s="1"/>
  <c r="K3219" i="2" s="1"/>
  <c r="L3277" i="2"/>
  <c r="K3269" i="2"/>
  <c r="K3238" i="2"/>
  <c r="K3207" i="2" s="1"/>
  <c r="J3029" i="2"/>
  <c r="J3027" i="2" s="1"/>
  <c r="J3036" i="2" s="1"/>
  <c r="K3029" i="2"/>
  <c r="K3027" i="2" s="1"/>
  <c r="K3036" i="2" s="1"/>
  <c r="L3029" i="2"/>
  <c r="L3027" i="2" s="1"/>
  <c r="L3036" i="2" s="1"/>
  <c r="J3018" i="2"/>
  <c r="J3016" i="2" s="1"/>
  <c r="K3018" i="2"/>
  <c r="K3016" i="2" s="1"/>
  <c r="K3025" i="2" s="1"/>
  <c r="L3018" i="2"/>
  <c r="L3016" i="2" s="1"/>
  <c r="L3025" i="2" s="1"/>
  <c r="J2993" i="2"/>
  <c r="K2993" i="2"/>
  <c r="L2993" i="2"/>
  <c r="J2989" i="2"/>
  <c r="K2989" i="2"/>
  <c r="L2989" i="2"/>
  <c r="J2981" i="2"/>
  <c r="K2981" i="2"/>
  <c r="J2977" i="2"/>
  <c r="K2977" i="2"/>
  <c r="L2977" i="2"/>
  <c r="J2969" i="2"/>
  <c r="K2969" i="2"/>
  <c r="L2969" i="2"/>
  <c r="J2965" i="2"/>
  <c r="K2965" i="2"/>
  <c r="L2965" i="2"/>
  <c r="J2953" i="2"/>
  <c r="K2953" i="2"/>
  <c r="L2953" i="2"/>
  <c r="J2947" i="2"/>
  <c r="J2945" i="2" s="1"/>
  <c r="K2947" i="2"/>
  <c r="K2945" i="2" s="1"/>
  <c r="L2947" i="2"/>
  <c r="L2945" i="2" s="1"/>
  <c r="J2912" i="2"/>
  <c r="K2912" i="2"/>
  <c r="L2912" i="2"/>
  <c r="J2908" i="2"/>
  <c r="K2908" i="2"/>
  <c r="L2908" i="2"/>
  <c r="J2900" i="2"/>
  <c r="K2900" i="2"/>
  <c r="L2900" i="2"/>
  <c r="J2896" i="2"/>
  <c r="K2896" i="2"/>
  <c r="L2896" i="2"/>
  <c r="J2884" i="2"/>
  <c r="K2884" i="2"/>
  <c r="L2884" i="2"/>
  <c r="J2878" i="2"/>
  <c r="J2876" i="2" s="1"/>
  <c r="K2878" i="2"/>
  <c r="K2876" i="2" s="1"/>
  <c r="L2878" i="2"/>
  <c r="L2876" i="2" s="1"/>
  <c r="J2843" i="2"/>
  <c r="K2843" i="2"/>
  <c r="L2843" i="2"/>
  <c r="J2839" i="2"/>
  <c r="K2839" i="2"/>
  <c r="L2839" i="2"/>
  <c r="J2831" i="2"/>
  <c r="K2831" i="2"/>
  <c r="L2831" i="2"/>
  <c r="J2827" i="2"/>
  <c r="K2827" i="2"/>
  <c r="L2827" i="2"/>
  <c r="J2815" i="2"/>
  <c r="K2815" i="2"/>
  <c r="L2815" i="2"/>
  <c r="J2809" i="2"/>
  <c r="J2807" i="2" s="1"/>
  <c r="K2809" i="2"/>
  <c r="K2807" i="2" s="1"/>
  <c r="L2809" i="2"/>
  <c r="L2807" i="2" s="1"/>
  <c r="J2731" i="2"/>
  <c r="J2629" i="2" s="1"/>
  <c r="K2731" i="2"/>
  <c r="K2629" i="2" s="1"/>
  <c r="L2731" i="2"/>
  <c r="L2735" i="2" s="1"/>
  <c r="J2707" i="2"/>
  <c r="K2707" i="2"/>
  <c r="L2707" i="2"/>
  <c r="L2638" i="2"/>
  <c r="J2638" i="2"/>
  <c r="K2638" i="2"/>
  <c r="J2625" i="2"/>
  <c r="K2625" i="2"/>
  <c r="J2619" i="2"/>
  <c r="K2619" i="2"/>
  <c r="J2613" i="2"/>
  <c r="K2613" i="2"/>
  <c r="J2531" i="2"/>
  <c r="J2429" i="2" s="1"/>
  <c r="K2531" i="2"/>
  <c r="L2531" i="2"/>
  <c r="J2515" i="2"/>
  <c r="K2515" i="2"/>
  <c r="K2521" i="2" s="1"/>
  <c r="K2527" i="2" s="1"/>
  <c r="L2515" i="2"/>
  <c r="L2509" i="2"/>
  <c r="L2507" i="2" s="1"/>
  <c r="J2507" i="2"/>
  <c r="K2507" i="2"/>
  <c r="L2438" i="2"/>
  <c r="J2438" i="2"/>
  <c r="K2438" i="2"/>
  <c r="K2407" i="2"/>
  <c r="J2305" i="2"/>
  <c r="K2305" i="2"/>
  <c r="K2309" i="2" s="1"/>
  <c r="L2305" i="2"/>
  <c r="J2293" i="2"/>
  <c r="K2293" i="2"/>
  <c r="L2293" i="2"/>
  <c r="J2277" i="2"/>
  <c r="K2277" i="2"/>
  <c r="K2283" i="2" s="1"/>
  <c r="K2181" i="2" s="1"/>
  <c r="L2277" i="2"/>
  <c r="K2269" i="2"/>
  <c r="K2200" i="2"/>
  <c r="K2169" i="2"/>
  <c r="K2108" i="2"/>
  <c r="K2114" i="2" s="1"/>
  <c r="K2100" i="2"/>
  <c r="J2521" i="2" l="1"/>
  <c r="J2419" i="2" s="1"/>
  <c r="J2413" i="2"/>
  <c r="J2835" i="2"/>
  <c r="J2847" i="2"/>
  <c r="K2297" i="2"/>
  <c r="K2535" i="2"/>
  <c r="K3321" i="2"/>
  <c r="K2916" i="2"/>
  <c r="K2973" i="2"/>
  <c r="J2904" i="2"/>
  <c r="J2916" i="2"/>
  <c r="L2985" i="2"/>
  <c r="L2997" i="2"/>
  <c r="K2985" i="2"/>
  <c r="K2997" i="2"/>
  <c r="J2985" i="2"/>
  <c r="J2997" i="2"/>
  <c r="K2413" i="2"/>
  <c r="J2735" i="2"/>
  <c r="J2633" i="2" s="1"/>
  <c r="L2904" i="2"/>
  <c r="K3244" i="2"/>
  <c r="K3213" i="2" s="1"/>
  <c r="J3321" i="2"/>
  <c r="L3297" i="2"/>
  <c r="L2835" i="2"/>
  <c r="J3297" i="2"/>
  <c r="K2735" i="2"/>
  <c r="K2633" i="2" s="1"/>
  <c r="J3014" i="2"/>
  <c r="J2782" i="2"/>
  <c r="K2904" i="2"/>
  <c r="K3297" i="2"/>
  <c r="L2782" i="2"/>
  <c r="L2890" i="2"/>
  <c r="L2821" i="2"/>
  <c r="L2847" i="2"/>
  <c r="K2821" i="2"/>
  <c r="K2835" i="2"/>
  <c r="K2847" i="2"/>
  <c r="L2916" i="2"/>
  <c r="L2973" i="2"/>
  <c r="L3321" i="2"/>
  <c r="K2419" i="2"/>
  <c r="L2521" i="2"/>
  <c r="L2527" i="2" s="1"/>
  <c r="L2535" i="2" s="1"/>
  <c r="K2794" i="2"/>
  <c r="J2959" i="2"/>
  <c r="K3014" i="2"/>
  <c r="K3260" i="2"/>
  <c r="K3229" i="2" s="1"/>
  <c r="K2890" i="2"/>
  <c r="L2458" i="2"/>
  <c r="J2527" i="2"/>
  <c r="J2890" i="2"/>
  <c r="J2798" i="2"/>
  <c r="J2794" i="2"/>
  <c r="J2973" i="2"/>
  <c r="K3256" i="2"/>
  <c r="K3225" i="2" s="1"/>
  <c r="K3309" i="2"/>
  <c r="J3260" i="2"/>
  <c r="J3229" i="2" s="1"/>
  <c r="L2959" i="2"/>
  <c r="J2821" i="2"/>
  <c r="K2959" i="2"/>
  <c r="L3014" i="2"/>
  <c r="J3025" i="2"/>
  <c r="K2782" i="2"/>
  <c r="L2776" i="2"/>
  <c r="L2794" i="2"/>
  <c r="L2798" i="2"/>
  <c r="K2798" i="2"/>
  <c r="K2776" i="2"/>
  <c r="J2776" i="2"/>
  <c r="L2407" i="2"/>
  <c r="J1986" i="2"/>
  <c r="K1986" i="2"/>
  <c r="L1986" i="2"/>
  <c r="J197" i="2"/>
  <c r="K197" i="2"/>
  <c r="L197" i="2"/>
  <c r="J1970" i="2"/>
  <c r="J1976" i="2" s="1"/>
  <c r="K1970" i="2"/>
  <c r="K1976" i="2" s="1"/>
  <c r="L1970" i="2"/>
  <c r="L1964" i="2"/>
  <c r="L1962" i="2" s="1"/>
  <c r="K1962" i="2"/>
  <c r="J1962" i="2"/>
  <c r="J1917" i="2"/>
  <c r="J1921" i="2" s="1"/>
  <c r="K1917" i="2"/>
  <c r="L1917" i="2"/>
  <c r="J1901" i="2"/>
  <c r="J1907" i="2" s="1"/>
  <c r="K1901" i="2"/>
  <c r="L1901" i="2"/>
  <c r="L1895" i="2"/>
  <c r="L1893" i="2" s="1"/>
  <c r="K1893" i="2"/>
  <c r="J1786" i="2"/>
  <c r="J1790" i="2" s="1"/>
  <c r="K1786" i="2"/>
  <c r="K1790" i="2" s="1"/>
  <c r="L1786" i="2"/>
  <c r="L1790" i="2" s="1"/>
  <c r="J1770" i="2"/>
  <c r="J1776" i="2" s="1"/>
  <c r="K1770" i="2"/>
  <c r="K1776" i="2" s="1"/>
  <c r="L1770" i="2"/>
  <c r="L1776" i="2" s="1"/>
  <c r="J1762" i="2"/>
  <c r="K1762" i="2"/>
  <c r="L1762" i="2"/>
  <c r="J1717" i="2"/>
  <c r="K1717" i="2"/>
  <c r="L1717" i="2"/>
  <c r="J1701" i="2"/>
  <c r="J1707" i="2" s="1"/>
  <c r="J1713" i="2" s="1"/>
  <c r="K1701" i="2"/>
  <c r="K1707" i="2" s="1"/>
  <c r="K1713" i="2" s="1"/>
  <c r="L1701" i="2"/>
  <c r="L1695" i="2"/>
  <c r="L1693" i="2" s="1"/>
  <c r="J1693" i="2"/>
  <c r="K1693" i="2"/>
  <c r="J1648" i="2"/>
  <c r="K1648" i="2"/>
  <c r="L1648" i="2"/>
  <c r="J1632" i="2"/>
  <c r="J1638" i="2" s="1"/>
  <c r="K1632" i="2"/>
  <c r="K1638" i="2" s="1"/>
  <c r="L1632" i="2"/>
  <c r="L1626" i="2"/>
  <c r="L1624" i="2" s="1"/>
  <c r="K1593" i="2"/>
  <c r="J1624" i="2"/>
  <c r="J1479" i="2"/>
  <c r="K1479" i="2"/>
  <c r="L1479" i="2"/>
  <c r="J1463" i="2"/>
  <c r="K1463" i="2"/>
  <c r="L1463" i="2"/>
  <c r="J1410" i="2"/>
  <c r="K1410" i="2"/>
  <c r="L1410" i="2"/>
  <c r="J1394" i="2"/>
  <c r="K1394" i="2"/>
  <c r="K1400" i="2" s="1"/>
  <c r="K1406" i="2" s="1"/>
  <c r="L1394" i="2"/>
  <c r="K1386" i="2"/>
  <c r="J1353" i="2"/>
  <c r="J1357" i="2" s="1"/>
  <c r="K1353" i="2"/>
  <c r="K1357" i="2" s="1"/>
  <c r="L1353" i="2"/>
  <c r="J1341" i="2"/>
  <c r="J1345" i="2" s="1"/>
  <c r="K1341" i="2"/>
  <c r="K1345" i="2" s="1"/>
  <c r="L1341" i="2"/>
  <c r="J1325" i="2"/>
  <c r="J1331" i="2" s="1"/>
  <c r="K1325" i="2"/>
  <c r="K1331" i="2" s="1"/>
  <c r="L1325" i="2"/>
  <c r="J2535" i="2" l="1"/>
  <c r="J2433" i="2" s="1"/>
  <c r="J2425" i="2"/>
  <c r="L1331" i="2"/>
  <c r="J2802" i="2"/>
  <c r="J2602" i="2" s="1"/>
  <c r="J1615" i="2"/>
  <c r="K3264" i="2"/>
  <c r="K3233" i="2" s="1"/>
  <c r="L2802" i="2"/>
  <c r="K1721" i="2"/>
  <c r="L1357" i="2"/>
  <c r="L1976" i="2"/>
  <c r="K1414" i="2"/>
  <c r="K1605" i="2"/>
  <c r="J1721" i="2"/>
  <c r="K2788" i="2"/>
  <c r="K2802" i="2"/>
  <c r="K2602" i="2" s="1"/>
  <c r="L2788" i="2"/>
  <c r="L1638" i="2"/>
  <c r="L1707" i="2"/>
  <c r="L1713" i="2" s="1"/>
  <c r="L1721" i="2" s="1"/>
  <c r="K1615" i="2"/>
  <c r="K2425" i="2"/>
  <c r="K2429" i="2"/>
  <c r="L1345" i="2"/>
  <c r="L1907" i="2"/>
  <c r="L2419" i="2"/>
  <c r="K1907" i="2"/>
  <c r="J2788" i="2"/>
  <c r="J1893" i="2"/>
  <c r="J1605" i="2"/>
  <c r="K1599" i="2"/>
  <c r="J1599" i="2"/>
  <c r="K1624" i="2"/>
  <c r="J1593" i="2"/>
  <c r="L1593" i="2" s="1"/>
  <c r="J1317" i="2"/>
  <c r="K1317" i="2"/>
  <c r="L1317" i="2"/>
  <c r="J1272" i="2"/>
  <c r="K1272" i="2"/>
  <c r="L1272" i="2"/>
  <c r="J1268" i="2"/>
  <c r="K1268" i="2"/>
  <c r="K1097" i="2" s="1"/>
  <c r="L1268" i="2"/>
  <c r="J1256" i="2"/>
  <c r="K1256" i="2"/>
  <c r="L1256" i="2"/>
  <c r="J1250" i="2"/>
  <c r="J1248" i="2" s="1"/>
  <c r="K1250" i="2"/>
  <c r="L1250" i="2"/>
  <c r="L1248" i="2" s="1"/>
  <c r="J1203" i="2"/>
  <c r="K1203" i="2"/>
  <c r="L1203" i="2"/>
  <c r="J1187" i="2"/>
  <c r="K1187" i="2"/>
  <c r="L1187" i="2"/>
  <c r="J1146" i="2"/>
  <c r="J1150" i="2" s="1"/>
  <c r="K1146" i="2"/>
  <c r="K1101" i="2" s="1"/>
  <c r="L1146" i="2"/>
  <c r="K1124" i="2"/>
  <c r="L1118" i="2"/>
  <c r="J1085" i="2" l="1"/>
  <c r="K1085" i="2"/>
  <c r="K1248" i="2"/>
  <c r="K1079" i="2"/>
  <c r="L1124" i="2"/>
  <c r="L1085" i="2"/>
  <c r="K1150" i="2"/>
  <c r="K2433" i="2"/>
  <c r="L2433" i="2" s="1"/>
  <c r="L1276" i="2"/>
  <c r="K1276" i="2"/>
  <c r="L1605" i="2"/>
  <c r="K1138" i="2"/>
  <c r="J1262" i="2"/>
  <c r="J1276" i="2"/>
  <c r="K1921" i="2"/>
  <c r="L1921" i="2"/>
  <c r="L1262" i="2"/>
  <c r="K1262" i="2"/>
  <c r="L1112" i="2"/>
  <c r="L1110" i="2" s="1"/>
  <c r="J1110" i="2"/>
  <c r="K1110" i="2"/>
  <c r="J1054" i="2"/>
  <c r="J1003" i="2"/>
  <c r="J970" i="2" s="1"/>
  <c r="K1003" i="2"/>
  <c r="K970" i="2" s="1"/>
  <c r="L1003" i="2"/>
  <c r="L970" i="2" s="1"/>
  <c r="J987" i="2"/>
  <c r="J954" i="2" s="1"/>
  <c r="K987" i="2"/>
  <c r="K954" i="2" s="1"/>
  <c r="L987" i="2"/>
  <c r="L954" i="2" s="1"/>
  <c r="J903" i="2"/>
  <c r="K903" i="2"/>
  <c r="L903" i="2"/>
  <c r="J899" i="2"/>
  <c r="K899" i="2"/>
  <c r="L899" i="2"/>
  <c r="L887" i="2"/>
  <c r="J879" i="2"/>
  <c r="K879" i="2"/>
  <c r="L881" i="2"/>
  <c r="L911" i="2" s="1"/>
  <c r="J818" i="2"/>
  <c r="K818" i="2"/>
  <c r="L818" i="2"/>
  <c r="J812" i="2"/>
  <c r="J810" i="2" s="1"/>
  <c r="K812" i="2"/>
  <c r="L812" i="2"/>
  <c r="J777" i="2"/>
  <c r="J781" i="2" s="1"/>
  <c r="K777" i="2"/>
  <c r="K781" i="2" s="1"/>
  <c r="L777" i="2"/>
  <c r="L781" i="2" s="1"/>
  <c r="J765" i="2"/>
  <c r="K765" i="2"/>
  <c r="L765" i="2"/>
  <c r="K741" i="2"/>
  <c r="J720" i="2"/>
  <c r="K720" i="2"/>
  <c r="L720" i="2"/>
  <c r="J696" i="2"/>
  <c r="K696" i="2"/>
  <c r="L696" i="2"/>
  <c r="J692" i="2"/>
  <c r="K692" i="2"/>
  <c r="L692" i="2"/>
  <c r="L672" i="2"/>
  <c r="K672" i="2"/>
  <c r="J672" i="2"/>
  <c r="J639" i="2"/>
  <c r="J643" i="2" s="1"/>
  <c r="K639" i="2"/>
  <c r="K643" i="2" s="1"/>
  <c r="L639" i="2"/>
  <c r="L643" i="2" s="1"/>
  <c r="J627" i="2"/>
  <c r="J631" i="2" s="1"/>
  <c r="K627" i="2"/>
  <c r="K631" i="2" s="1"/>
  <c r="L627" i="2"/>
  <c r="L631" i="2" s="1"/>
  <c r="J611" i="2"/>
  <c r="J617" i="2" s="1"/>
  <c r="K611" i="2"/>
  <c r="K617" i="2" s="1"/>
  <c r="L611" i="2"/>
  <c r="L617" i="2" s="1"/>
  <c r="J603" i="2"/>
  <c r="K603" i="2"/>
  <c r="L603" i="2"/>
  <c r="K572" i="2"/>
  <c r="K527" i="2"/>
  <c r="K531" i="2" s="1"/>
  <c r="K73" i="2"/>
  <c r="J478" i="2"/>
  <c r="K478" i="2"/>
  <c r="L478" i="2"/>
  <c r="J472" i="2"/>
  <c r="J470" i="2" s="1"/>
  <c r="K472" i="2"/>
  <c r="K470" i="2" s="1"/>
  <c r="L472" i="2"/>
  <c r="L470" i="2" s="1"/>
  <c r="J425" i="2"/>
  <c r="K425" i="2"/>
  <c r="L425" i="2"/>
  <c r="J409" i="2"/>
  <c r="K409" i="2"/>
  <c r="K415" i="2" s="1"/>
  <c r="K421" i="2" s="1"/>
  <c r="L409" i="2"/>
  <c r="K401" i="2"/>
  <c r="J356" i="2"/>
  <c r="K356" i="2"/>
  <c r="L356" i="2"/>
  <c r="L340" i="2"/>
  <c r="L364" i="2" s="1"/>
  <c r="J332" i="2"/>
  <c r="J364" i="2" s="1"/>
  <c r="K332" i="2"/>
  <c r="J319" i="2"/>
  <c r="K319" i="2"/>
  <c r="L319" i="2"/>
  <c r="J313" i="2"/>
  <c r="J311" i="2" s="1"/>
  <c r="K313" i="2"/>
  <c r="K311" i="2" s="1"/>
  <c r="L313" i="2"/>
  <c r="L311" i="2" s="1"/>
  <c r="K242" i="2"/>
  <c r="K173" i="2"/>
  <c r="K104" i="2"/>
  <c r="J266" i="2"/>
  <c r="K266" i="2"/>
  <c r="L266" i="2"/>
  <c r="J250" i="2"/>
  <c r="K250" i="2"/>
  <c r="K256" i="2" s="1"/>
  <c r="K262" i="2" s="1"/>
  <c r="J181" i="2"/>
  <c r="K181" i="2"/>
  <c r="K187" i="2" s="1"/>
  <c r="K193" i="2" s="1"/>
  <c r="K201" i="2" s="1"/>
  <c r="L128" i="2"/>
  <c r="J128" i="2"/>
  <c r="K128" i="2"/>
  <c r="J112" i="2"/>
  <c r="K112" i="2"/>
  <c r="K118" i="2" l="1"/>
  <c r="K124" i="2" s="1"/>
  <c r="K132" i="2" s="1"/>
  <c r="L893" i="2"/>
  <c r="K270" i="2"/>
  <c r="K907" i="2"/>
  <c r="K824" i="2"/>
  <c r="L1150" i="2"/>
  <c r="K429" i="2"/>
  <c r="L824" i="2"/>
  <c r="L907" i="2"/>
  <c r="K810" i="2"/>
  <c r="L700" i="2"/>
  <c r="J907" i="2"/>
  <c r="K700" i="2"/>
  <c r="K793" i="2"/>
  <c r="J484" i="2"/>
  <c r="J700" i="2"/>
  <c r="K1054" i="2"/>
  <c r="L1054" i="2" s="1"/>
  <c r="L810" i="2"/>
  <c r="L879" i="2"/>
  <c r="K325" i="2"/>
  <c r="L346" i="2"/>
  <c r="K346" i="2"/>
  <c r="K364" i="2"/>
  <c r="L484" i="2"/>
  <c r="K1070" i="2"/>
  <c r="J325" i="2"/>
  <c r="J346" i="2"/>
  <c r="K484" i="2"/>
  <c r="J824" i="2"/>
  <c r="L325" i="2"/>
  <c r="K503" i="2"/>
  <c r="L368" i="2"/>
  <c r="L372" i="2" s="1"/>
  <c r="J368" i="2"/>
  <c r="J372" i="2" s="1"/>
  <c r="K79" i="2"/>
  <c r="AC8" i="13"/>
  <c r="K91" i="2" l="1"/>
  <c r="K368" i="2"/>
  <c r="K85" i="2"/>
  <c r="AC7" i="13"/>
  <c r="AC591" i="13"/>
  <c r="AD591" i="13"/>
  <c r="AC592" i="13"/>
  <c r="AD592" i="13"/>
  <c r="AC593" i="13"/>
  <c r="AD593" i="13"/>
  <c r="AC594" i="13"/>
  <c r="AD594" i="13"/>
  <c r="AC595" i="13"/>
  <c r="AD595" i="13"/>
  <c r="AC596" i="13"/>
  <c r="AD596" i="13"/>
  <c r="AC597" i="13"/>
  <c r="AD597" i="13"/>
  <c r="AC598" i="13"/>
  <c r="AD598" i="13"/>
  <c r="AC599" i="13"/>
  <c r="AD599" i="13"/>
  <c r="AC600" i="13"/>
  <c r="AD600" i="13"/>
  <c r="AC601" i="13"/>
  <c r="AD601" i="13"/>
  <c r="AC602" i="13"/>
  <c r="AD602" i="13"/>
  <c r="AC603" i="13"/>
  <c r="AD603" i="13"/>
  <c r="AC604" i="13"/>
  <c r="AD604" i="13"/>
  <c r="AC605" i="13"/>
  <c r="AD605" i="13"/>
  <c r="AC606" i="13"/>
  <c r="AD606" i="13"/>
  <c r="AC607" i="13"/>
  <c r="AD607" i="13"/>
  <c r="AC608" i="13"/>
  <c r="AD608" i="13"/>
  <c r="AC609" i="13"/>
  <c r="AD609" i="13"/>
  <c r="AC610" i="13"/>
  <c r="AD610" i="13"/>
  <c r="AC611" i="13"/>
  <c r="AD611" i="13"/>
  <c r="AC612" i="13"/>
  <c r="AD612" i="13"/>
  <c r="AC613" i="13"/>
  <c r="AD613" i="13"/>
  <c r="AC614" i="13"/>
  <c r="AD614" i="13"/>
  <c r="AC615" i="13"/>
  <c r="AD615" i="13"/>
  <c r="AC616" i="13"/>
  <c r="AD616" i="13"/>
  <c r="AC617" i="13"/>
  <c r="AD617" i="13"/>
  <c r="AC618" i="13"/>
  <c r="AD618" i="13"/>
  <c r="AC619" i="13"/>
  <c r="AD619" i="13"/>
  <c r="AC620" i="13"/>
  <c r="AD620" i="13"/>
  <c r="AC621" i="13"/>
  <c r="AD621" i="13"/>
  <c r="AC622" i="13"/>
  <c r="AD622" i="13"/>
  <c r="AC623" i="13"/>
  <c r="AD623" i="13"/>
  <c r="AC624" i="13"/>
  <c r="AD624" i="13"/>
  <c r="AC625" i="13"/>
  <c r="AD625" i="13"/>
  <c r="AC626" i="13"/>
  <c r="AD626" i="13"/>
  <c r="AC627" i="13"/>
  <c r="AD627" i="13"/>
  <c r="AC628" i="13"/>
  <c r="AD628" i="13"/>
  <c r="AC629" i="13"/>
  <c r="AD629" i="13"/>
  <c r="AC630" i="13"/>
  <c r="AD630" i="13"/>
  <c r="AC631" i="13"/>
  <c r="AD631" i="13"/>
  <c r="AC632" i="13"/>
  <c r="AD632" i="13"/>
  <c r="AC633" i="13"/>
  <c r="AD633" i="13"/>
  <c r="AC634" i="13"/>
  <c r="AD634" i="13"/>
  <c r="AC635" i="13"/>
  <c r="AD635" i="13"/>
  <c r="AC636" i="13"/>
  <c r="AD636" i="13"/>
  <c r="AC637" i="13"/>
  <c r="AD637" i="13"/>
  <c r="AC638" i="13"/>
  <c r="AD638" i="13"/>
  <c r="AC639" i="13"/>
  <c r="AD639" i="13"/>
  <c r="AC640" i="13"/>
  <c r="AD640" i="13"/>
  <c r="AC641" i="13"/>
  <c r="AD641" i="13"/>
  <c r="AC642" i="13"/>
  <c r="AD642" i="13"/>
  <c r="AC643" i="13"/>
  <c r="AD643" i="13"/>
  <c r="AC644" i="13"/>
  <c r="AD644" i="13"/>
  <c r="AC645" i="13"/>
  <c r="AD645" i="13"/>
  <c r="AC646" i="13"/>
  <c r="AD646" i="13"/>
  <c r="AC647" i="13"/>
  <c r="AD647" i="13"/>
  <c r="AC648" i="13"/>
  <c r="AD648" i="13"/>
  <c r="AC649" i="13"/>
  <c r="AD649" i="13"/>
  <c r="AC650" i="13"/>
  <c r="AD650" i="13"/>
  <c r="AC651" i="13"/>
  <c r="AD651" i="13"/>
  <c r="AC652" i="13"/>
  <c r="AD652" i="13"/>
  <c r="AC653" i="13"/>
  <c r="AD653" i="13"/>
  <c r="AC654" i="13"/>
  <c r="AD654" i="13"/>
  <c r="AC655" i="13"/>
  <c r="AD655" i="13"/>
  <c r="AC656" i="13"/>
  <c r="AD656" i="13"/>
  <c r="AC657" i="13"/>
  <c r="AD657" i="13"/>
  <c r="AC658" i="13"/>
  <c r="AD658" i="13"/>
  <c r="AC659" i="13"/>
  <c r="AD659" i="13"/>
  <c r="AC660" i="13"/>
  <c r="AD660" i="13"/>
  <c r="AC661" i="13"/>
  <c r="AD661" i="13"/>
  <c r="AC662" i="13"/>
  <c r="AD662" i="13"/>
  <c r="AC663" i="13"/>
  <c r="AD663" i="13"/>
  <c r="AC664" i="13"/>
  <c r="AD664" i="13"/>
  <c r="AC665" i="13"/>
  <c r="AD665" i="13"/>
  <c r="AC666" i="13"/>
  <c r="AD666" i="13"/>
  <c r="AC667" i="13"/>
  <c r="AD667" i="13"/>
  <c r="AC668" i="13"/>
  <c r="AD668" i="13"/>
  <c r="AC669" i="13"/>
  <c r="AD669" i="13"/>
  <c r="AC670" i="13"/>
  <c r="AD670" i="13"/>
  <c r="AC671" i="13"/>
  <c r="AD671" i="13"/>
  <c r="AC672" i="13"/>
  <c r="AD672" i="13"/>
  <c r="AC673" i="13"/>
  <c r="AD673" i="13"/>
  <c r="AC674" i="13"/>
  <c r="AD674" i="13"/>
  <c r="AC675" i="13"/>
  <c r="AD675" i="13"/>
  <c r="AC676" i="13"/>
  <c r="AD676" i="13"/>
  <c r="AC677" i="13"/>
  <c r="AD677" i="13"/>
  <c r="AC678" i="13"/>
  <c r="AD678" i="13"/>
  <c r="AC679" i="13"/>
  <c r="AD679" i="13"/>
  <c r="AC680" i="13"/>
  <c r="AD680" i="13"/>
  <c r="AC681" i="13"/>
  <c r="AD681" i="13"/>
  <c r="AC682" i="13"/>
  <c r="AD682" i="13"/>
  <c r="AC683" i="13"/>
  <c r="AD683" i="13"/>
  <c r="AC684" i="13"/>
  <c r="AD684" i="13"/>
  <c r="AC685" i="13"/>
  <c r="AD685" i="13"/>
  <c r="AC686" i="13"/>
  <c r="AD686" i="13"/>
  <c r="AC687" i="13"/>
  <c r="AD687" i="13"/>
  <c r="AC688" i="13"/>
  <c r="AD688" i="13"/>
  <c r="AC689" i="13"/>
  <c r="AD689" i="13"/>
  <c r="AC690" i="13"/>
  <c r="AD690" i="13"/>
  <c r="AC691" i="13"/>
  <c r="AD691" i="13"/>
  <c r="AC692" i="13"/>
  <c r="AD692" i="13"/>
  <c r="AC693" i="13"/>
  <c r="AD693" i="13"/>
  <c r="AC694" i="13"/>
  <c r="AD694" i="13"/>
  <c r="AC695" i="13"/>
  <c r="AD695" i="13"/>
  <c r="AC696" i="13"/>
  <c r="AD696" i="13"/>
  <c r="AC697" i="13"/>
  <c r="AD697" i="13"/>
  <c r="AC698" i="13"/>
  <c r="AD698" i="13"/>
  <c r="AC699" i="13"/>
  <c r="AD699" i="13"/>
  <c r="AC700" i="13"/>
  <c r="AD700" i="13"/>
  <c r="AC701" i="13"/>
  <c r="AD701" i="13"/>
  <c r="AC702" i="13"/>
  <c r="AD702" i="13"/>
  <c r="AC703" i="13"/>
  <c r="AD703" i="13"/>
  <c r="AC704" i="13"/>
  <c r="AD704" i="13"/>
  <c r="AC705" i="13"/>
  <c r="AD705" i="13"/>
  <c r="AC706" i="13"/>
  <c r="AD706" i="13"/>
  <c r="AC707" i="13"/>
  <c r="AD707" i="13"/>
  <c r="AC708" i="13"/>
  <c r="AD708" i="13"/>
  <c r="AC709" i="13"/>
  <c r="AD709" i="13"/>
  <c r="AC710" i="13"/>
  <c r="AD710" i="13"/>
  <c r="AC711" i="13"/>
  <c r="AD711" i="13"/>
  <c r="AC712" i="13"/>
  <c r="AD712" i="13"/>
  <c r="AC713" i="13"/>
  <c r="AD713" i="13"/>
  <c r="AC714" i="13"/>
  <c r="AD714" i="13"/>
  <c r="AC715" i="13"/>
  <c r="AD715" i="13"/>
  <c r="AC716" i="13"/>
  <c r="AD716" i="13"/>
  <c r="AC717" i="13"/>
  <c r="AD717" i="13"/>
  <c r="AC718" i="13"/>
  <c r="AD718" i="13"/>
  <c r="AC719" i="13"/>
  <c r="AD719" i="13"/>
  <c r="AC720" i="13"/>
  <c r="AD720" i="13"/>
  <c r="AC721" i="13"/>
  <c r="AD721" i="13"/>
  <c r="AC722" i="13"/>
  <c r="AD722" i="13"/>
  <c r="AC723" i="13"/>
  <c r="AD723" i="13"/>
  <c r="AC724" i="13"/>
  <c r="AD724" i="13"/>
  <c r="AC725" i="13"/>
  <c r="AD725" i="13"/>
  <c r="AC726" i="13"/>
  <c r="AD726" i="13"/>
  <c r="AC727" i="13"/>
  <c r="AD727" i="13"/>
  <c r="AC728" i="13"/>
  <c r="AD728" i="13"/>
  <c r="AC729" i="13"/>
  <c r="AD729" i="13"/>
  <c r="AC730" i="13"/>
  <c r="AD730" i="13"/>
  <c r="AC731" i="13"/>
  <c r="AD731" i="13"/>
  <c r="AC732" i="13"/>
  <c r="AD732" i="13"/>
  <c r="AC733" i="13"/>
  <c r="AD733" i="13"/>
  <c r="AC734" i="13"/>
  <c r="AD734" i="13"/>
  <c r="AC735" i="13"/>
  <c r="AD735" i="13"/>
  <c r="AC736" i="13"/>
  <c r="AD736" i="13"/>
  <c r="AC737" i="13"/>
  <c r="AD737" i="13"/>
  <c r="AC738" i="13"/>
  <c r="AD738" i="13"/>
  <c r="AC739" i="13"/>
  <c r="AD739" i="13"/>
  <c r="AC740" i="13"/>
  <c r="AD740" i="13"/>
  <c r="AC741" i="13"/>
  <c r="AD741" i="13"/>
  <c r="AC742" i="13"/>
  <c r="AD742" i="13"/>
  <c r="AC743" i="13"/>
  <c r="AD743" i="13"/>
  <c r="AC744" i="13"/>
  <c r="AD744" i="13"/>
  <c r="AC745" i="13"/>
  <c r="AD745" i="13"/>
  <c r="AC746" i="13"/>
  <c r="AD746" i="13"/>
  <c r="AC747" i="13"/>
  <c r="AD747" i="13"/>
  <c r="AC748" i="13"/>
  <c r="AD748" i="13"/>
  <c r="AC749" i="13"/>
  <c r="AD749" i="13"/>
  <c r="AC750" i="13"/>
  <c r="AD750" i="13"/>
  <c r="AC751" i="13"/>
  <c r="AD751" i="13"/>
  <c r="AC752" i="13"/>
  <c r="AD752" i="13"/>
  <c r="AC753" i="13"/>
  <c r="AD753" i="13"/>
  <c r="AC754" i="13"/>
  <c r="AD754" i="13"/>
  <c r="AC755" i="13"/>
  <c r="AD755" i="13"/>
  <c r="AC756" i="13"/>
  <c r="AD756" i="13"/>
  <c r="AC757" i="13"/>
  <c r="AD757" i="13"/>
  <c r="AC758" i="13"/>
  <c r="AD758" i="13"/>
  <c r="AC759" i="13"/>
  <c r="AD759" i="13"/>
  <c r="AC760" i="13"/>
  <c r="AD760" i="13"/>
  <c r="AC761" i="13"/>
  <c r="AD761" i="13"/>
  <c r="AC762" i="13"/>
  <c r="AD762" i="13"/>
  <c r="AC763" i="13"/>
  <c r="AD763" i="13"/>
  <c r="AC764" i="13"/>
  <c r="AD764" i="13"/>
  <c r="AC765" i="13"/>
  <c r="AD765" i="13"/>
  <c r="AC766" i="13"/>
  <c r="AD766" i="13"/>
  <c r="AC767" i="13"/>
  <c r="AD767" i="13"/>
  <c r="AC768" i="13"/>
  <c r="AD768" i="13"/>
  <c r="AC769" i="13"/>
  <c r="AD769" i="13"/>
  <c r="AC770" i="13"/>
  <c r="AD770" i="13"/>
  <c r="AC771" i="13"/>
  <c r="AD771" i="13"/>
  <c r="AC772" i="13"/>
  <c r="AD772" i="13"/>
  <c r="AC773" i="13"/>
  <c r="AD773" i="13"/>
  <c r="AC774" i="13"/>
  <c r="AD774" i="13"/>
  <c r="AC775" i="13"/>
  <c r="AD775" i="13"/>
  <c r="AC776" i="13"/>
  <c r="AD776" i="13"/>
  <c r="AC777" i="13"/>
  <c r="AD777" i="13"/>
  <c r="AC778" i="13"/>
  <c r="AD778" i="13"/>
  <c r="AC779" i="13"/>
  <c r="AD779" i="13"/>
  <c r="AC780" i="13"/>
  <c r="AD780" i="13"/>
  <c r="AC781" i="13"/>
  <c r="AD781" i="13"/>
  <c r="AC782" i="13"/>
  <c r="AD782" i="13"/>
  <c r="AC783" i="13"/>
  <c r="AD783" i="13"/>
  <c r="AC784" i="13"/>
  <c r="AD784" i="13"/>
  <c r="AC785" i="13"/>
  <c r="AD785" i="13"/>
  <c r="AC786" i="13"/>
  <c r="AD786" i="13"/>
  <c r="AC787" i="13"/>
  <c r="AD787" i="13"/>
  <c r="AC788" i="13"/>
  <c r="AD788" i="13"/>
  <c r="AC789" i="13"/>
  <c r="AD789" i="13"/>
  <c r="AC790" i="13"/>
  <c r="AD790" i="13"/>
  <c r="AC791" i="13"/>
  <c r="AD791" i="13"/>
  <c r="AC792" i="13"/>
  <c r="AD792" i="13"/>
  <c r="AC793" i="13"/>
  <c r="AD793" i="13"/>
  <c r="AC794" i="13"/>
  <c r="AD794" i="13"/>
  <c r="AC795" i="13"/>
  <c r="AD795" i="13"/>
  <c r="AC796" i="13"/>
  <c r="AD796" i="13"/>
  <c r="AC797" i="13"/>
  <c r="AD797" i="13"/>
  <c r="AC798" i="13"/>
  <c r="AD798" i="13"/>
  <c r="AC799" i="13"/>
  <c r="AD799" i="13"/>
  <c r="AC800" i="13"/>
  <c r="AD800" i="13"/>
  <c r="AC801" i="13"/>
  <c r="AD801" i="13"/>
  <c r="AC802" i="13"/>
  <c r="AD802" i="13"/>
  <c r="AC803" i="13"/>
  <c r="AD803" i="13"/>
  <c r="AC804" i="13"/>
  <c r="AD804" i="13"/>
  <c r="AC805" i="13"/>
  <c r="AD805" i="13"/>
  <c r="AC806" i="13"/>
  <c r="AD806" i="13"/>
  <c r="AC807" i="13"/>
  <c r="AD807" i="13"/>
  <c r="AC808" i="13"/>
  <c r="AD808" i="13"/>
  <c r="AC809" i="13"/>
  <c r="AD809" i="13"/>
  <c r="AC810" i="13"/>
  <c r="AD810" i="13"/>
  <c r="AC811" i="13"/>
  <c r="AD811" i="13"/>
  <c r="AC812" i="13"/>
  <c r="AD812" i="13"/>
  <c r="AC813" i="13"/>
  <c r="AD813" i="13"/>
  <c r="AC814" i="13"/>
  <c r="AD814" i="13"/>
  <c r="AC815" i="13"/>
  <c r="AD815" i="13"/>
  <c r="AC816" i="13"/>
  <c r="AD816" i="13"/>
  <c r="AC817" i="13"/>
  <c r="AD817" i="13"/>
  <c r="AC818" i="13"/>
  <c r="AD818" i="13"/>
  <c r="AC819" i="13"/>
  <c r="AD819" i="13"/>
  <c r="AC820" i="13"/>
  <c r="AD820" i="13"/>
  <c r="AC821" i="13"/>
  <c r="AD821" i="13"/>
  <c r="AC822" i="13"/>
  <c r="AD822" i="13"/>
  <c r="AC823" i="13"/>
  <c r="AD823" i="13"/>
  <c r="AC824" i="13"/>
  <c r="AD824" i="13"/>
  <c r="AC825" i="13"/>
  <c r="AD825" i="13"/>
  <c r="AC826" i="13"/>
  <c r="AD826" i="13"/>
  <c r="AC827" i="13"/>
  <c r="AD827" i="13"/>
  <c r="AC828" i="13"/>
  <c r="AD828" i="13"/>
  <c r="AC829" i="13"/>
  <c r="AD829" i="13"/>
  <c r="AC830" i="13"/>
  <c r="AD830" i="13"/>
  <c r="AC831" i="13"/>
  <c r="AD831" i="13"/>
  <c r="AC832" i="13"/>
  <c r="AD832" i="13"/>
  <c r="AC833" i="13"/>
  <c r="AD833" i="13"/>
  <c r="AC834" i="13"/>
  <c r="AD834" i="13"/>
  <c r="AC835" i="13"/>
  <c r="AD835" i="13"/>
  <c r="AC836" i="13"/>
  <c r="AD836" i="13"/>
  <c r="AC837" i="13"/>
  <c r="AD837" i="13"/>
  <c r="AC838" i="13"/>
  <c r="AD838" i="13"/>
  <c r="AC839" i="13"/>
  <c r="AD839" i="13"/>
  <c r="AC840" i="13"/>
  <c r="AD840" i="13"/>
  <c r="AC841" i="13"/>
  <c r="AD841" i="13"/>
  <c r="AC842" i="13"/>
  <c r="AD842" i="13"/>
  <c r="AC843" i="13"/>
  <c r="AD843" i="13"/>
  <c r="AC844" i="13"/>
  <c r="AD844" i="13"/>
  <c r="AC845" i="13"/>
  <c r="AD845" i="13"/>
  <c r="AC846" i="13"/>
  <c r="AD846" i="13"/>
  <c r="AC847" i="13"/>
  <c r="AD847" i="13"/>
  <c r="AC848" i="13"/>
  <c r="AD848" i="13"/>
  <c r="AC849" i="13"/>
  <c r="AD849" i="13"/>
  <c r="AC850" i="13"/>
  <c r="AD850" i="13"/>
  <c r="AC851" i="13"/>
  <c r="AD851" i="13"/>
  <c r="AC852" i="13"/>
  <c r="AD852" i="13"/>
  <c r="AC853" i="13"/>
  <c r="AD853" i="13"/>
  <c r="AC854" i="13"/>
  <c r="AD854" i="13"/>
  <c r="AC855" i="13"/>
  <c r="AD855" i="13"/>
  <c r="AC856" i="13"/>
  <c r="AD856" i="13"/>
  <c r="AC857" i="13"/>
  <c r="AD857" i="13"/>
  <c r="AC858" i="13"/>
  <c r="AD858" i="13"/>
  <c r="AC859" i="13"/>
  <c r="AD859" i="13"/>
  <c r="AC860" i="13"/>
  <c r="AD860" i="13"/>
  <c r="AC861" i="13"/>
  <c r="AD861" i="13"/>
  <c r="AC862" i="13"/>
  <c r="AD862" i="13"/>
  <c r="AC863" i="13"/>
  <c r="AD863" i="13"/>
  <c r="AC864" i="13"/>
  <c r="AD864" i="13"/>
  <c r="AC865" i="13"/>
  <c r="AD865" i="13"/>
  <c r="AC866" i="13"/>
  <c r="AD866" i="13"/>
  <c r="AC867" i="13"/>
  <c r="AD867" i="13"/>
  <c r="AC868" i="13"/>
  <c r="AD868" i="13"/>
  <c r="AC869" i="13"/>
  <c r="AD869" i="13"/>
  <c r="AC870" i="13"/>
  <c r="AD870" i="13"/>
  <c r="AC871" i="13"/>
  <c r="AD871" i="13"/>
  <c r="AC872" i="13"/>
  <c r="AD872" i="13"/>
  <c r="AC873" i="13"/>
  <c r="AD873" i="13"/>
  <c r="AC874" i="13"/>
  <c r="AD874" i="13"/>
  <c r="AC875" i="13"/>
  <c r="AD875" i="13"/>
  <c r="AC876" i="13"/>
  <c r="AD876" i="13"/>
  <c r="AC877" i="13"/>
  <c r="AD877" i="13"/>
  <c r="AC878" i="13"/>
  <c r="AD878" i="13"/>
  <c r="AC879" i="13"/>
  <c r="AD879" i="13"/>
  <c r="AC880" i="13"/>
  <c r="AD880" i="13"/>
  <c r="AC881" i="13"/>
  <c r="AD881" i="13"/>
  <c r="AC882" i="13"/>
  <c r="AD882" i="13"/>
  <c r="AC883" i="13"/>
  <c r="AD883" i="13"/>
  <c r="AC884" i="13"/>
  <c r="AD884" i="13"/>
  <c r="AC885" i="13"/>
  <c r="AD885" i="13"/>
  <c r="AC886" i="13"/>
  <c r="AD886" i="13"/>
  <c r="AC887" i="13"/>
  <c r="AD887" i="13"/>
  <c r="AC888" i="13"/>
  <c r="AD888" i="13"/>
  <c r="AC889" i="13"/>
  <c r="AD889" i="13"/>
  <c r="AC890" i="13"/>
  <c r="AD890" i="13"/>
  <c r="AC891" i="13"/>
  <c r="AD891" i="13"/>
  <c r="AC892" i="13"/>
  <c r="AD892" i="13"/>
  <c r="AC893" i="13"/>
  <c r="AD893" i="13"/>
  <c r="AC894" i="13"/>
  <c r="AD894" i="13"/>
  <c r="AC895" i="13"/>
  <c r="AD895" i="13"/>
  <c r="AC896" i="13"/>
  <c r="AD896" i="13"/>
  <c r="AC897" i="13"/>
  <c r="AD897" i="13"/>
  <c r="AC898" i="13"/>
  <c r="AD898" i="13"/>
  <c r="AC899" i="13"/>
  <c r="AD899" i="13"/>
  <c r="AC900" i="13"/>
  <c r="AD900" i="13"/>
  <c r="AC901" i="13"/>
  <c r="AD901" i="13"/>
  <c r="AC902" i="13"/>
  <c r="AD902" i="13"/>
  <c r="AC903" i="13"/>
  <c r="AD903" i="13"/>
  <c r="AC904" i="13"/>
  <c r="AD904" i="13"/>
  <c r="AC905" i="13"/>
  <c r="AD905" i="13"/>
  <c r="AC906" i="13"/>
  <c r="AD906" i="13"/>
  <c r="AC907" i="13"/>
  <c r="AD907" i="13"/>
  <c r="AC908" i="13"/>
  <c r="AD908" i="13"/>
  <c r="AC909" i="13"/>
  <c r="AD909" i="13"/>
  <c r="AC910" i="13"/>
  <c r="AD910" i="13"/>
  <c r="AC911" i="13"/>
  <c r="AD911" i="13"/>
  <c r="AC912" i="13"/>
  <c r="AD912" i="13"/>
  <c r="AC913" i="13"/>
  <c r="AD913" i="13"/>
  <c r="AC914" i="13"/>
  <c r="AD914" i="13"/>
  <c r="AC915" i="13"/>
  <c r="AD915" i="13"/>
  <c r="AC916" i="13"/>
  <c r="AD916" i="13"/>
  <c r="AC917" i="13"/>
  <c r="AD917" i="13"/>
  <c r="AC918" i="13"/>
  <c r="AD918" i="13"/>
  <c r="AC919" i="13"/>
  <c r="AD919" i="13"/>
  <c r="AC920" i="13"/>
  <c r="AD920" i="13"/>
  <c r="AC921" i="13"/>
  <c r="AD921" i="13"/>
  <c r="AC922" i="13"/>
  <c r="AD922" i="13"/>
  <c r="AC923" i="13"/>
  <c r="AD923" i="13"/>
  <c r="AC924" i="13"/>
  <c r="AD924" i="13"/>
  <c r="AC925" i="13"/>
  <c r="AD925" i="13"/>
  <c r="AC926" i="13"/>
  <c r="AD926" i="13"/>
  <c r="AC927" i="13"/>
  <c r="AD927" i="13"/>
  <c r="AC928" i="13"/>
  <c r="AD928" i="13"/>
  <c r="AC929" i="13"/>
  <c r="AD929" i="13"/>
  <c r="AC930" i="13"/>
  <c r="AD930" i="13"/>
  <c r="AC931" i="13"/>
  <c r="AD931" i="13"/>
  <c r="AC932" i="13"/>
  <c r="AD932" i="13"/>
  <c r="AC933" i="13"/>
  <c r="AD933" i="13"/>
  <c r="AC934" i="13"/>
  <c r="AD934" i="13"/>
  <c r="AC935" i="13"/>
  <c r="AD935" i="13"/>
  <c r="AC936" i="13"/>
  <c r="AD936" i="13"/>
  <c r="AC937" i="13"/>
  <c r="AD937" i="13"/>
  <c r="AC938" i="13"/>
  <c r="AD938" i="13"/>
  <c r="AC939" i="13"/>
  <c r="AD939" i="13"/>
  <c r="AC940" i="13"/>
  <c r="AD940" i="13"/>
  <c r="AC941" i="13"/>
  <c r="AD941" i="13"/>
  <c r="AC942" i="13"/>
  <c r="AD942" i="13"/>
  <c r="AC943" i="13"/>
  <c r="AD943" i="13"/>
  <c r="AC944" i="13"/>
  <c r="AD944" i="13"/>
  <c r="AC945" i="13"/>
  <c r="AD945" i="13"/>
  <c r="AC946" i="13"/>
  <c r="AD946" i="13"/>
  <c r="AC947" i="13"/>
  <c r="AD947" i="13"/>
  <c r="AC948" i="13"/>
  <c r="AD948" i="13"/>
  <c r="AC949" i="13"/>
  <c r="AD949" i="13"/>
  <c r="AC950" i="13"/>
  <c r="AD950" i="13"/>
  <c r="AC951" i="13"/>
  <c r="AD951" i="13"/>
  <c r="AC952" i="13"/>
  <c r="AD952" i="13"/>
  <c r="AC953" i="13"/>
  <c r="AD953" i="13"/>
  <c r="AC954" i="13"/>
  <c r="AD954" i="13"/>
  <c r="AC955" i="13"/>
  <c r="AD955" i="13"/>
  <c r="AC956" i="13"/>
  <c r="AD956" i="13"/>
  <c r="AC957" i="13"/>
  <c r="AD957" i="13"/>
  <c r="AC958" i="13"/>
  <c r="AD958" i="13"/>
  <c r="AC959" i="13"/>
  <c r="AD959" i="13"/>
  <c r="AC960" i="13"/>
  <c r="AD960" i="13"/>
  <c r="AC961" i="13"/>
  <c r="AD961" i="13"/>
  <c r="AC962" i="13"/>
  <c r="AD962" i="13"/>
  <c r="AC963" i="13"/>
  <c r="AD963" i="13"/>
  <c r="AC964" i="13"/>
  <c r="AD964" i="13"/>
  <c r="AC965" i="13"/>
  <c r="AD965" i="13"/>
  <c r="AC966" i="13"/>
  <c r="AD966" i="13"/>
  <c r="AC967" i="13"/>
  <c r="AD967" i="13"/>
  <c r="AC968" i="13"/>
  <c r="AD968" i="13"/>
  <c r="AC969" i="13"/>
  <c r="AD969" i="13"/>
  <c r="AC970" i="13"/>
  <c r="AD970" i="13"/>
  <c r="AC971" i="13"/>
  <c r="AD971" i="13"/>
  <c r="AC972" i="13"/>
  <c r="AD972" i="13"/>
  <c r="AC973" i="13"/>
  <c r="AD973" i="13"/>
  <c r="AC974" i="13"/>
  <c r="AD974" i="13"/>
  <c r="AC975" i="13"/>
  <c r="AD975" i="13"/>
  <c r="AC976" i="13"/>
  <c r="AD976" i="13"/>
  <c r="AC977" i="13"/>
  <c r="AD977" i="13"/>
  <c r="AC978" i="13"/>
  <c r="AD978" i="13"/>
  <c r="AC979" i="13"/>
  <c r="AD979" i="13"/>
  <c r="AC980" i="13"/>
  <c r="AD980" i="13"/>
  <c r="AC981" i="13"/>
  <c r="AD981" i="13"/>
  <c r="AC982" i="13"/>
  <c r="AD982" i="13"/>
  <c r="AC983" i="13"/>
  <c r="AD983" i="13"/>
  <c r="AC984" i="13"/>
  <c r="AD984" i="13"/>
  <c r="AC985" i="13"/>
  <c r="AD985" i="13"/>
  <c r="AC986" i="13"/>
  <c r="AD986" i="13"/>
  <c r="AC987" i="13"/>
  <c r="AD987" i="13"/>
  <c r="AC988" i="13"/>
  <c r="AD988" i="13"/>
  <c r="AC989" i="13"/>
  <c r="AD989" i="13"/>
  <c r="AC990" i="13"/>
  <c r="AD990" i="13"/>
  <c r="AC991" i="13"/>
  <c r="AD991" i="13"/>
  <c r="AC992" i="13"/>
  <c r="AD992" i="13"/>
  <c r="AC993" i="13"/>
  <c r="AD993" i="13"/>
  <c r="AC994" i="13"/>
  <c r="AD994" i="13"/>
  <c r="AC995" i="13"/>
  <c r="AD995" i="13"/>
  <c r="AC996" i="13"/>
  <c r="AD996" i="13"/>
  <c r="AC997" i="13"/>
  <c r="AD997" i="13"/>
  <c r="AC998" i="13"/>
  <c r="AD998" i="13"/>
  <c r="AC999" i="13"/>
  <c r="AD999" i="13"/>
  <c r="AC1000" i="13"/>
  <c r="AD1000" i="13"/>
  <c r="AC1001" i="13"/>
  <c r="AD1001" i="13"/>
  <c r="AC1002" i="13"/>
  <c r="AD1002" i="13"/>
  <c r="AC1003" i="13"/>
  <c r="AD1003" i="13"/>
  <c r="AC1004" i="13"/>
  <c r="AD1004" i="13"/>
  <c r="AC1005" i="13"/>
  <c r="AD1005" i="13"/>
  <c r="AC1006" i="13"/>
  <c r="AD1006" i="13"/>
  <c r="AC1007" i="13"/>
  <c r="AD1007" i="13"/>
  <c r="AC1008" i="13"/>
  <c r="AD1008" i="13"/>
  <c r="AC1009" i="13"/>
  <c r="AD1009" i="13"/>
  <c r="AC1010" i="13"/>
  <c r="AD1010" i="13"/>
  <c r="AC1011" i="13"/>
  <c r="AD1011" i="13"/>
  <c r="AC1012" i="13"/>
  <c r="AD1012" i="13"/>
  <c r="AC1013" i="13"/>
  <c r="AD1013" i="13"/>
  <c r="AC1014" i="13"/>
  <c r="AD1014" i="13"/>
  <c r="AC1015" i="13"/>
  <c r="AD1015" i="13"/>
  <c r="AC1016" i="13"/>
  <c r="AD1016" i="13"/>
  <c r="AC1017" i="13"/>
  <c r="AD1017" i="13"/>
  <c r="AC1018" i="13"/>
  <c r="AD1018" i="13"/>
  <c r="AC1019" i="13"/>
  <c r="AD1019" i="13"/>
  <c r="AC1020" i="13"/>
  <c r="AD1020" i="13"/>
  <c r="AC1021" i="13"/>
  <c r="AD1021" i="13"/>
  <c r="AC1022" i="13"/>
  <c r="AD1022" i="13"/>
  <c r="AC1023" i="13"/>
  <c r="AD1023" i="13"/>
  <c r="AC1024" i="13"/>
  <c r="AD1024" i="13"/>
  <c r="AC1025" i="13"/>
  <c r="AD1025" i="13"/>
  <c r="AC1026" i="13"/>
  <c r="AD1026" i="13"/>
  <c r="AC1027" i="13"/>
  <c r="AD1027" i="13"/>
  <c r="AC1028" i="13"/>
  <c r="AD1028" i="13"/>
  <c r="AC1029" i="13"/>
  <c r="AD1029" i="13"/>
  <c r="AC1030" i="13"/>
  <c r="AD1030" i="13"/>
  <c r="AC1031" i="13"/>
  <c r="AD1031" i="13"/>
  <c r="AC1032" i="13"/>
  <c r="AD1032" i="13"/>
  <c r="AC1033" i="13"/>
  <c r="AD1033" i="13"/>
  <c r="AC1034" i="13"/>
  <c r="AD1034" i="13"/>
  <c r="AC1035" i="13"/>
  <c r="AD1035" i="13"/>
  <c r="AC1036" i="13"/>
  <c r="AD1036" i="13"/>
  <c r="AC1037" i="13"/>
  <c r="AD1037" i="13"/>
  <c r="AC1038" i="13"/>
  <c r="AD1038" i="13"/>
  <c r="AC1039" i="13"/>
  <c r="AD1039" i="13"/>
  <c r="AC1040" i="13"/>
  <c r="AD1040" i="13"/>
  <c r="AC1041" i="13"/>
  <c r="AD1041" i="13"/>
  <c r="AC1042" i="13"/>
  <c r="AD1042" i="13"/>
  <c r="AC1043" i="13"/>
  <c r="AD1043" i="13"/>
  <c r="AC1044" i="13"/>
  <c r="AD1044" i="13"/>
  <c r="AC1045" i="13"/>
  <c r="AD1045" i="13"/>
  <c r="AC1046" i="13"/>
  <c r="AD1046" i="13"/>
  <c r="AC1047" i="13"/>
  <c r="AD1047" i="13"/>
  <c r="AC1048" i="13"/>
  <c r="AD1048" i="13"/>
  <c r="AC1049" i="13"/>
  <c r="AD1049" i="13"/>
  <c r="AC1050" i="13"/>
  <c r="AD1050" i="13"/>
  <c r="AC1051" i="13"/>
  <c r="AD1051" i="13"/>
  <c r="AC1052" i="13"/>
  <c r="AD1052" i="13"/>
  <c r="AC1053" i="13"/>
  <c r="AD1053" i="13"/>
  <c r="AC1054" i="13"/>
  <c r="AD1054" i="13"/>
  <c r="AC1055" i="13"/>
  <c r="AD1055" i="13"/>
  <c r="AC1056" i="13"/>
  <c r="AD1056" i="13"/>
  <c r="AC1057" i="13"/>
  <c r="AD1057" i="13"/>
  <c r="AC1058" i="13"/>
  <c r="AD1058" i="13"/>
  <c r="AC1059" i="13"/>
  <c r="AD1059" i="13"/>
  <c r="AC1060" i="13"/>
  <c r="AD1060" i="13"/>
  <c r="AC1061" i="13"/>
  <c r="AD1061" i="13"/>
  <c r="AC1062" i="13"/>
  <c r="AD1062" i="13"/>
  <c r="AC1063" i="13"/>
  <c r="AD1063" i="13"/>
  <c r="AC1064" i="13"/>
  <c r="AD1064" i="13"/>
  <c r="AC1065" i="13"/>
  <c r="AD1065" i="13"/>
  <c r="AC1066" i="13"/>
  <c r="AD1066" i="13"/>
  <c r="AC1067" i="13"/>
  <c r="AD1067" i="13"/>
  <c r="AC1068" i="13"/>
  <c r="AD1068" i="13"/>
  <c r="AC1069" i="13"/>
  <c r="AD1069" i="13"/>
  <c r="AC1070" i="13"/>
  <c r="AD1070" i="13"/>
  <c r="AC1071" i="13"/>
  <c r="AD1071" i="13"/>
  <c r="AC1072" i="13"/>
  <c r="AD1072" i="13"/>
  <c r="AC1073" i="13"/>
  <c r="AD1073" i="13"/>
  <c r="AC1074" i="13"/>
  <c r="AD1074" i="13"/>
  <c r="AC1075" i="13"/>
  <c r="AD1075" i="13"/>
  <c r="AC1076" i="13"/>
  <c r="AD1076" i="13"/>
  <c r="AC1077" i="13"/>
  <c r="AD1077" i="13"/>
  <c r="AC1078" i="13"/>
  <c r="AD1078" i="13"/>
  <c r="AC1079" i="13"/>
  <c r="AD1079" i="13"/>
  <c r="AC1080" i="13"/>
  <c r="AD1080" i="13"/>
  <c r="AC1081" i="13"/>
  <c r="AD1081" i="13"/>
  <c r="AC1082" i="13"/>
  <c r="AD1082" i="13"/>
  <c r="AC1083" i="13"/>
  <c r="AD1083" i="13"/>
  <c r="AC1084" i="13"/>
  <c r="AD1084" i="13"/>
  <c r="AC1085" i="13"/>
  <c r="AD1085" i="13"/>
  <c r="AC1086" i="13"/>
  <c r="AD1086" i="13"/>
  <c r="AC1087" i="13"/>
  <c r="AD1087" i="13"/>
  <c r="AC1088" i="13"/>
  <c r="AD1088" i="13"/>
  <c r="AC1089" i="13"/>
  <c r="AD1089" i="13"/>
  <c r="AC1090" i="13"/>
  <c r="AD1090" i="13"/>
  <c r="AC1091" i="13"/>
  <c r="AD1091" i="13"/>
  <c r="AC1092" i="13"/>
  <c r="AD1092" i="13"/>
  <c r="AC1093" i="13"/>
  <c r="AD1093" i="13"/>
  <c r="AC1094" i="13"/>
  <c r="AD1094" i="13"/>
  <c r="AC1095" i="13"/>
  <c r="AD1095" i="13"/>
  <c r="AC1096" i="13"/>
  <c r="AD1096" i="13"/>
  <c r="AC1097" i="13"/>
  <c r="AD1097" i="13"/>
  <c r="AC1098" i="13"/>
  <c r="AD1098" i="13"/>
  <c r="AC1099" i="13"/>
  <c r="AD1099" i="13"/>
  <c r="AC1100" i="13"/>
  <c r="AD1100" i="13"/>
  <c r="AC1101" i="13"/>
  <c r="AD1101" i="13"/>
  <c r="AC1102" i="13"/>
  <c r="AD1102" i="13"/>
  <c r="AC1103" i="13"/>
  <c r="AD1103" i="13"/>
  <c r="AC1104" i="13"/>
  <c r="AD1104" i="13"/>
  <c r="AC1105" i="13"/>
  <c r="AD1105" i="13"/>
  <c r="AC1106" i="13"/>
  <c r="AD1106" i="13"/>
  <c r="AC1107" i="13"/>
  <c r="AD1107" i="13"/>
  <c r="AC1108" i="13"/>
  <c r="AD1108" i="13"/>
  <c r="AC1109" i="13"/>
  <c r="AD1109" i="13"/>
  <c r="AC1110" i="13"/>
  <c r="AD1110" i="13"/>
  <c r="AC1111" i="13"/>
  <c r="AD1111" i="13"/>
  <c r="AC1112" i="13"/>
  <c r="AD1112" i="13"/>
  <c r="AC1113" i="13"/>
  <c r="AD1113" i="13"/>
  <c r="AC1114" i="13"/>
  <c r="AD1114" i="13"/>
  <c r="AC1115" i="13"/>
  <c r="AD1115" i="13"/>
  <c r="AC1116" i="13"/>
  <c r="AD1116" i="13"/>
  <c r="AC1117" i="13"/>
  <c r="AD1117" i="13"/>
  <c r="AC1118" i="13"/>
  <c r="AD1118" i="13"/>
  <c r="AC1119" i="13"/>
  <c r="AD1119" i="13"/>
  <c r="AC1120" i="13"/>
  <c r="AD1120" i="13"/>
  <c r="AC1121" i="13"/>
  <c r="AD1121" i="13"/>
  <c r="AC1122" i="13"/>
  <c r="AD1122" i="13"/>
  <c r="AC1123" i="13"/>
  <c r="AD1123" i="13"/>
  <c r="AC1124" i="13"/>
  <c r="AD1124" i="13"/>
  <c r="AC1125" i="13"/>
  <c r="AD1125" i="13"/>
  <c r="AC1126" i="13"/>
  <c r="AD1126" i="13"/>
  <c r="AC1127" i="13"/>
  <c r="AD1127" i="13"/>
  <c r="AC1128" i="13"/>
  <c r="AD1128" i="13"/>
  <c r="AC1129" i="13"/>
  <c r="AD1129" i="13"/>
  <c r="AC1130" i="13"/>
  <c r="AD1130" i="13"/>
  <c r="AC1131" i="13"/>
  <c r="AD1131" i="13"/>
  <c r="AC1132" i="13"/>
  <c r="AD1132" i="13"/>
  <c r="AC1133" i="13"/>
  <c r="AD1133" i="13"/>
  <c r="AC1134" i="13"/>
  <c r="AD1134" i="13"/>
  <c r="AC1135" i="13"/>
  <c r="AD1135" i="13"/>
  <c r="AC1136" i="13"/>
  <c r="AD1136" i="13"/>
  <c r="AC1137" i="13"/>
  <c r="AD1137" i="13"/>
  <c r="AC1138" i="13"/>
  <c r="AD1138" i="13"/>
  <c r="AC1139" i="13"/>
  <c r="AD1139" i="13"/>
  <c r="AC1140" i="13"/>
  <c r="AD1140" i="13"/>
  <c r="AC1141" i="13"/>
  <c r="AD1141" i="13"/>
  <c r="AC1142" i="13"/>
  <c r="AD1142" i="13"/>
  <c r="AC1143" i="13"/>
  <c r="AD1143" i="13"/>
  <c r="AC1144" i="13"/>
  <c r="AD1144" i="13"/>
  <c r="AC1145" i="13"/>
  <c r="AD1145" i="13"/>
  <c r="AC1146" i="13"/>
  <c r="AD1146" i="13"/>
  <c r="AC1147" i="13"/>
  <c r="AD1147" i="13"/>
  <c r="AC1148" i="13"/>
  <c r="AD1148" i="13"/>
  <c r="AC1149" i="13"/>
  <c r="AD1149" i="13"/>
  <c r="AC1150" i="13"/>
  <c r="AD1150" i="13"/>
  <c r="AC1151" i="13"/>
  <c r="AD1151" i="13"/>
  <c r="AC1152" i="13"/>
  <c r="AD1152" i="13"/>
  <c r="AC1153" i="13"/>
  <c r="AD1153" i="13"/>
  <c r="AC1154" i="13"/>
  <c r="AD1154" i="13"/>
  <c r="AC1155" i="13"/>
  <c r="AD1155" i="13"/>
  <c r="AC1156" i="13"/>
  <c r="AD1156" i="13"/>
  <c r="AC1157" i="13"/>
  <c r="AD1157" i="13"/>
  <c r="AC1158" i="13"/>
  <c r="AD1158" i="13"/>
  <c r="AC1159" i="13"/>
  <c r="AD1159" i="13"/>
  <c r="AC1160" i="13"/>
  <c r="AD1160" i="13"/>
  <c r="AC1161" i="13"/>
  <c r="AD1161" i="13"/>
  <c r="AC1162" i="13"/>
  <c r="AD1162" i="13"/>
  <c r="AC1163" i="13"/>
  <c r="AD1163" i="13"/>
  <c r="AC1164" i="13"/>
  <c r="AD1164" i="13"/>
  <c r="AC1165" i="13"/>
  <c r="AD1165" i="13"/>
  <c r="AC1166" i="13"/>
  <c r="AD1166" i="13"/>
  <c r="AC1167" i="13"/>
  <c r="AD1167" i="13"/>
  <c r="AC1168" i="13"/>
  <c r="AD1168" i="13"/>
  <c r="AC1169" i="13"/>
  <c r="AD1169" i="13"/>
  <c r="AC1170" i="13"/>
  <c r="AD1170" i="13"/>
  <c r="AC1171" i="13"/>
  <c r="AD1171" i="13"/>
  <c r="AC1172" i="13"/>
  <c r="AD1172" i="13"/>
  <c r="AC1173" i="13"/>
  <c r="AD1173" i="13"/>
  <c r="AC1174" i="13"/>
  <c r="AD1174" i="13"/>
  <c r="AC1175" i="13"/>
  <c r="AD1175" i="13"/>
  <c r="AC1176" i="13"/>
  <c r="AD1176" i="13"/>
  <c r="AC1177" i="13"/>
  <c r="AD1177" i="13"/>
  <c r="AC1178" i="13"/>
  <c r="AD1178" i="13"/>
  <c r="AC1179" i="13"/>
  <c r="AD1179" i="13"/>
  <c r="AC1180" i="13"/>
  <c r="AD1180" i="13"/>
  <c r="AC1181" i="13"/>
  <c r="AD1181" i="13"/>
  <c r="AC1182" i="13"/>
  <c r="AD1182" i="13"/>
  <c r="AC1183" i="13"/>
  <c r="AD1183" i="13"/>
  <c r="AC1184" i="13"/>
  <c r="AD1184" i="13"/>
  <c r="AC1185" i="13"/>
  <c r="AD1185" i="13"/>
  <c r="AC1186" i="13"/>
  <c r="AD1186" i="13"/>
  <c r="AC1187" i="13"/>
  <c r="AD1187" i="13"/>
  <c r="AC1188" i="13"/>
  <c r="AD1188" i="13"/>
  <c r="AC1189" i="13"/>
  <c r="AD1189" i="13"/>
  <c r="AC1190" i="13"/>
  <c r="AD1190" i="13"/>
  <c r="AC1191" i="13"/>
  <c r="AD1191" i="13"/>
  <c r="AC1192" i="13"/>
  <c r="AD1192" i="13"/>
  <c r="AC1193" i="13"/>
  <c r="AD1193" i="13"/>
  <c r="AC1194" i="13"/>
  <c r="AD1194" i="13"/>
  <c r="AC1195" i="13"/>
  <c r="AD1195" i="13"/>
  <c r="AC1196" i="13"/>
  <c r="AD1196" i="13"/>
  <c r="AC1197" i="13"/>
  <c r="AD1197" i="13"/>
  <c r="AC1198" i="13"/>
  <c r="AD1198" i="13"/>
  <c r="AC1199" i="13"/>
  <c r="AD1199" i="13"/>
  <c r="AC1200" i="13"/>
  <c r="AD1200" i="13"/>
  <c r="AC1201" i="13"/>
  <c r="AD1201" i="13"/>
  <c r="AC1202" i="13"/>
  <c r="AD1202" i="13"/>
  <c r="AC1203" i="13"/>
  <c r="AD1203" i="13"/>
  <c r="AC1204" i="13"/>
  <c r="AD1204" i="13"/>
  <c r="AC1205" i="13"/>
  <c r="AD1205" i="13"/>
  <c r="AC1206" i="13"/>
  <c r="AD1206" i="13"/>
  <c r="AC1207" i="13"/>
  <c r="AD1207" i="13"/>
  <c r="AC1208" i="13"/>
  <c r="AD1208" i="13"/>
  <c r="AC1209" i="13"/>
  <c r="AD1209" i="13"/>
  <c r="AC1210" i="13"/>
  <c r="AD1210" i="13"/>
  <c r="AC1211" i="13"/>
  <c r="AD1211" i="13"/>
  <c r="AC1212" i="13"/>
  <c r="AD1212" i="13"/>
  <c r="AC1213" i="13"/>
  <c r="AD1213" i="13"/>
  <c r="AC1214" i="13"/>
  <c r="AD1214" i="13"/>
  <c r="AC1215" i="13"/>
  <c r="AD1215" i="13"/>
  <c r="AC1216" i="13"/>
  <c r="AD1216" i="13"/>
  <c r="AC1217" i="13"/>
  <c r="AD1217" i="13"/>
  <c r="AC1218" i="13"/>
  <c r="AD1218" i="13"/>
  <c r="AC1219" i="13"/>
  <c r="AD1219" i="13"/>
  <c r="AC1220" i="13"/>
  <c r="AD1220" i="13"/>
  <c r="AC1221" i="13"/>
  <c r="AD1221" i="13"/>
  <c r="AC1222" i="13"/>
  <c r="AD1222" i="13"/>
  <c r="AC1223" i="13"/>
  <c r="AD1223" i="13"/>
  <c r="AC1224" i="13"/>
  <c r="AD1224" i="13"/>
  <c r="AC1225" i="13"/>
  <c r="AD1225" i="13"/>
  <c r="AC1226" i="13"/>
  <c r="AD1226" i="13"/>
  <c r="AC1227" i="13"/>
  <c r="AD1227" i="13"/>
  <c r="AC1228" i="13"/>
  <c r="AD1228" i="13"/>
  <c r="AC1229" i="13"/>
  <c r="AD1229" i="13"/>
  <c r="AC1230" i="13"/>
  <c r="AD1230" i="13"/>
  <c r="AC1231" i="13"/>
  <c r="AD1231" i="13"/>
  <c r="AC1232" i="13"/>
  <c r="AD1232" i="13"/>
  <c r="AC1233" i="13"/>
  <c r="AD1233" i="13"/>
  <c r="AC1234" i="13"/>
  <c r="AD1234" i="13"/>
  <c r="AC1235" i="13"/>
  <c r="AD1235" i="13"/>
  <c r="AC1236" i="13"/>
  <c r="AD1236" i="13"/>
  <c r="AC1237" i="13"/>
  <c r="AD1237" i="13"/>
  <c r="AC1238" i="13"/>
  <c r="AD1238" i="13"/>
  <c r="AC1239" i="13"/>
  <c r="AD1239" i="13"/>
  <c r="AC1240" i="13"/>
  <c r="AD1240" i="13"/>
  <c r="AC1241" i="13"/>
  <c r="AD1241" i="13"/>
  <c r="AC1242" i="13"/>
  <c r="AD1242" i="13"/>
  <c r="AC1243" i="13"/>
  <c r="AD1243" i="13"/>
  <c r="AC1244" i="13"/>
  <c r="AD1244" i="13"/>
  <c r="AC1245" i="13"/>
  <c r="AD1245" i="13"/>
  <c r="AC1246" i="13"/>
  <c r="AD1246" i="13"/>
  <c r="AC1247" i="13"/>
  <c r="AD1247" i="13"/>
  <c r="AC1248" i="13"/>
  <c r="AD1248" i="13"/>
  <c r="AC1249" i="13"/>
  <c r="AD1249" i="13"/>
  <c r="AC1250" i="13"/>
  <c r="AD1250" i="13"/>
  <c r="AC1251" i="13"/>
  <c r="AD1251" i="13"/>
  <c r="AC1252" i="13"/>
  <c r="AD1252" i="13"/>
  <c r="AC1253" i="13"/>
  <c r="AD1253" i="13"/>
  <c r="AC1254" i="13"/>
  <c r="AD1254" i="13"/>
  <c r="AC1255" i="13"/>
  <c r="AD1255" i="13"/>
  <c r="AC1256" i="13"/>
  <c r="AD1256" i="13"/>
  <c r="AC1257" i="13"/>
  <c r="AD1257" i="13"/>
  <c r="AC1258" i="13"/>
  <c r="AD1258" i="13"/>
  <c r="AC1259" i="13"/>
  <c r="AD1259" i="13"/>
  <c r="AC1260" i="13"/>
  <c r="AD1260" i="13"/>
  <c r="AC1261" i="13"/>
  <c r="AD1261" i="13"/>
  <c r="AC1262" i="13"/>
  <c r="AD1262" i="13"/>
  <c r="AC1263" i="13"/>
  <c r="AD1263" i="13"/>
  <c r="AC1264" i="13"/>
  <c r="AD1264" i="13"/>
  <c r="AC1265" i="13"/>
  <c r="AD1265" i="13"/>
  <c r="AC1266" i="13"/>
  <c r="AD1266" i="13"/>
  <c r="AC1267" i="13"/>
  <c r="AD1267" i="13"/>
  <c r="AC1268" i="13"/>
  <c r="AD1268" i="13"/>
  <c r="AC1269" i="13"/>
  <c r="AD1269" i="13"/>
  <c r="AC1270" i="13"/>
  <c r="AD1270" i="13"/>
  <c r="AC1271" i="13"/>
  <c r="AD1271" i="13"/>
  <c r="AC1272" i="13"/>
  <c r="AD1272" i="13"/>
  <c r="AC1273" i="13"/>
  <c r="AD1273" i="13"/>
  <c r="AC1274" i="13"/>
  <c r="AD1274" i="13"/>
  <c r="AC1275" i="13"/>
  <c r="AD1275" i="13"/>
  <c r="AC1276" i="13"/>
  <c r="AD1276" i="13"/>
  <c r="AC1277" i="13"/>
  <c r="AD1277" i="13"/>
  <c r="AC1278" i="13"/>
  <c r="AD1278" i="13"/>
  <c r="AC1279" i="13"/>
  <c r="AD1279" i="13"/>
  <c r="AC1280" i="13"/>
  <c r="AD1280" i="13"/>
  <c r="AC1281" i="13"/>
  <c r="AD1281" i="13"/>
  <c r="AC1282" i="13"/>
  <c r="AD1282" i="13"/>
  <c r="AC1283" i="13"/>
  <c r="AD1283" i="13"/>
  <c r="AC1284" i="13"/>
  <c r="AD1284" i="13"/>
  <c r="AC1285" i="13"/>
  <c r="AD1285" i="13"/>
  <c r="AC1286" i="13"/>
  <c r="AD1286" i="13"/>
  <c r="AC1287" i="13"/>
  <c r="AD1287" i="13"/>
  <c r="AC1288" i="13"/>
  <c r="AD1288" i="13"/>
  <c r="AC1289" i="13"/>
  <c r="AD1289" i="13"/>
  <c r="AC1290" i="13"/>
  <c r="AD1290" i="13"/>
  <c r="AC1291" i="13"/>
  <c r="AD1291" i="13"/>
  <c r="AC1292" i="13"/>
  <c r="AD1292" i="13"/>
  <c r="AC1293" i="13"/>
  <c r="AD1293" i="13"/>
  <c r="AC1294" i="13"/>
  <c r="AD1294" i="13"/>
  <c r="AC1295" i="13"/>
  <c r="AD1295" i="13"/>
  <c r="AC1296" i="13"/>
  <c r="AD1296" i="13"/>
  <c r="AC1297" i="13"/>
  <c r="AD1297" i="13"/>
  <c r="AC1298" i="13"/>
  <c r="AD1298" i="13"/>
  <c r="AC1299" i="13"/>
  <c r="AD1299" i="13"/>
  <c r="AC1300" i="13"/>
  <c r="AD1300" i="13"/>
  <c r="AC1301" i="13"/>
  <c r="AD1301" i="13"/>
  <c r="AC1302" i="13"/>
  <c r="AD1302" i="13"/>
  <c r="AC1303" i="13"/>
  <c r="AD1303" i="13"/>
  <c r="AC1304" i="13"/>
  <c r="AD1304" i="13"/>
  <c r="AC1305" i="13"/>
  <c r="AD1305" i="13"/>
  <c r="AC1306" i="13"/>
  <c r="AD1306" i="13"/>
  <c r="AC1307" i="13"/>
  <c r="AD1307" i="13"/>
  <c r="AC1308" i="13"/>
  <c r="AD1308" i="13"/>
  <c r="AC1309" i="13"/>
  <c r="AD1309" i="13"/>
  <c r="AC1310" i="13"/>
  <c r="AD1310" i="13"/>
  <c r="AC1311" i="13"/>
  <c r="AD1311" i="13"/>
  <c r="AC1312" i="13"/>
  <c r="AD1312" i="13"/>
  <c r="AC1313" i="13"/>
  <c r="AD1313" i="13"/>
  <c r="AC1314" i="13"/>
  <c r="AD1314" i="13"/>
  <c r="AC1315" i="13"/>
  <c r="AD1315" i="13"/>
  <c r="AC1316" i="13"/>
  <c r="AD1316" i="13"/>
  <c r="AC1317" i="13"/>
  <c r="AD1317" i="13"/>
  <c r="AC1318" i="13"/>
  <c r="AD1318" i="13"/>
  <c r="AC1319" i="13"/>
  <c r="AD1319" i="13"/>
  <c r="AC1320" i="13"/>
  <c r="AD1320" i="13"/>
  <c r="AC1321" i="13"/>
  <c r="AD1321" i="13"/>
  <c r="AC1322" i="13"/>
  <c r="AD1322" i="13"/>
  <c r="AC1323" i="13"/>
  <c r="AD1323" i="13"/>
  <c r="AC1324" i="13"/>
  <c r="AD1324" i="13"/>
  <c r="AC1325" i="13"/>
  <c r="AD1325" i="13"/>
  <c r="AC1326" i="13"/>
  <c r="AD1326" i="13"/>
  <c r="AC1327" i="13"/>
  <c r="AD1327" i="13"/>
  <c r="AC1328" i="13"/>
  <c r="AD1328" i="13"/>
  <c r="AC1329" i="13"/>
  <c r="AD1329" i="13"/>
  <c r="AC1330" i="13"/>
  <c r="AD1330" i="13"/>
  <c r="AC1331" i="13"/>
  <c r="AD1331" i="13"/>
  <c r="AC1332" i="13"/>
  <c r="AD1332" i="13"/>
  <c r="AC1333" i="13"/>
  <c r="AD1333" i="13"/>
  <c r="AC1334" i="13"/>
  <c r="AD1334" i="13"/>
  <c r="AC1335" i="13"/>
  <c r="AD1335" i="13"/>
  <c r="AC1336" i="13"/>
  <c r="AD1336" i="13"/>
  <c r="AC1337" i="13"/>
  <c r="AD1337" i="13"/>
  <c r="AC1338" i="13"/>
  <c r="AD1338" i="13"/>
  <c r="AC1339" i="13"/>
  <c r="AD1339" i="13"/>
  <c r="AC1340" i="13"/>
  <c r="AD1340" i="13"/>
  <c r="AC1341" i="13"/>
  <c r="AD1341" i="13"/>
  <c r="AC1342" i="13"/>
  <c r="AD1342" i="13"/>
  <c r="AC1343" i="13"/>
  <c r="AD1343" i="13"/>
  <c r="AC1344" i="13"/>
  <c r="AD1344" i="13"/>
  <c r="AC1345" i="13"/>
  <c r="AD1345" i="13"/>
  <c r="AC1346" i="13"/>
  <c r="AD1346" i="13"/>
  <c r="AC1347" i="13"/>
  <c r="AD1347" i="13"/>
  <c r="AC1348" i="13"/>
  <c r="AD1348" i="13"/>
  <c r="AC1349" i="13"/>
  <c r="AD1349" i="13"/>
  <c r="AC1350" i="13"/>
  <c r="AD1350" i="13"/>
  <c r="AC1351" i="13"/>
  <c r="AD1351" i="13"/>
  <c r="AC1352" i="13"/>
  <c r="AD1352" i="13"/>
  <c r="AC1353" i="13"/>
  <c r="AD1353" i="13"/>
  <c r="AC1354" i="13"/>
  <c r="AD1354" i="13"/>
  <c r="AC1355" i="13"/>
  <c r="AD1355" i="13"/>
  <c r="AC1356" i="13"/>
  <c r="AD1356" i="13"/>
  <c r="AC1357" i="13"/>
  <c r="AD1357" i="13"/>
  <c r="AC1358" i="13"/>
  <c r="AD1358" i="13"/>
  <c r="AC1359" i="13"/>
  <c r="AD1359" i="13"/>
  <c r="AC1360" i="13"/>
  <c r="AD1360" i="13"/>
  <c r="AC1361" i="13"/>
  <c r="AD1361" i="13"/>
  <c r="AC1362" i="13"/>
  <c r="AD1362" i="13"/>
  <c r="AC1363" i="13"/>
  <c r="AD1363" i="13"/>
  <c r="AC1364" i="13"/>
  <c r="AD1364" i="13"/>
  <c r="AC1365" i="13"/>
  <c r="AD1365" i="13"/>
  <c r="AC1366" i="13"/>
  <c r="AD1366" i="13"/>
  <c r="AC1367" i="13"/>
  <c r="AD1367" i="13"/>
  <c r="AC1368" i="13"/>
  <c r="AD1368" i="13"/>
  <c r="AC1369" i="13"/>
  <c r="AD1369" i="13"/>
  <c r="AC1370" i="13"/>
  <c r="AD1370" i="13"/>
  <c r="AC1371" i="13"/>
  <c r="AD1371" i="13"/>
  <c r="AC1372" i="13"/>
  <c r="AD1372" i="13"/>
  <c r="AC1373" i="13"/>
  <c r="AD1373" i="13"/>
  <c r="AC1374" i="13"/>
  <c r="AD1374" i="13"/>
  <c r="AC1375" i="13"/>
  <c r="AD1375" i="13"/>
  <c r="AC1376" i="13"/>
  <c r="AD1376" i="13"/>
  <c r="AC1377" i="13"/>
  <c r="AD1377" i="13"/>
  <c r="AC1378" i="13"/>
  <c r="AD1378" i="13"/>
  <c r="AC1379" i="13"/>
  <c r="AD1379" i="13"/>
  <c r="AC1380" i="13"/>
  <c r="AD1380" i="13"/>
  <c r="AC1381" i="13"/>
  <c r="AD1381" i="13"/>
  <c r="AC1382" i="13"/>
  <c r="AD1382" i="13"/>
  <c r="AC1383" i="13"/>
  <c r="AD1383" i="13"/>
  <c r="AC1384" i="13"/>
  <c r="AD1384" i="13"/>
  <c r="AC1385" i="13"/>
  <c r="AD1385" i="13"/>
  <c r="AC1386" i="13"/>
  <c r="AD1386" i="13"/>
  <c r="AC1387" i="13"/>
  <c r="AD1387" i="13"/>
  <c r="AC1388" i="13"/>
  <c r="AD1388" i="13"/>
  <c r="AC1389" i="13"/>
  <c r="AD1389" i="13"/>
  <c r="AC1390" i="13"/>
  <c r="AD1390" i="13"/>
  <c r="AC1391" i="13"/>
  <c r="AD1391" i="13"/>
  <c r="AC1392" i="13"/>
  <c r="AD1392" i="13"/>
  <c r="AC1393" i="13"/>
  <c r="AD1393" i="13"/>
  <c r="AC1394" i="13"/>
  <c r="AD1394" i="13"/>
  <c r="AC1395" i="13"/>
  <c r="AD1395" i="13"/>
  <c r="AC1396" i="13"/>
  <c r="AD1396" i="13"/>
  <c r="AC1397" i="13"/>
  <c r="AD1397" i="13"/>
  <c r="AC1398" i="13"/>
  <c r="AD1398" i="13"/>
  <c r="AC1399" i="13"/>
  <c r="AD1399" i="13"/>
  <c r="AC1400" i="13"/>
  <c r="AD1400" i="13"/>
  <c r="AC1401" i="13"/>
  <c r="AD1401" i="13"/>
  <c r="AC1402" i="13"/>
  <c r="AD1402" i="13"/>
  <c r="AC1403" i="13"/>
  <c r="AD1403" i="13"/>
  <c r="AC1404" i="13"/>
  <c r="AD1404" i="13"/>
  <c r="AC1405" i="13"/>
  <c r="AD1405" i="13"/>
  <c r="AC1406" i="13"/>
  <c r="AD1406" i="13"/>
  <c r="AC1407" i="13"/>
  <c r="AD1407" i="13"/>
  <c r="AC1408" i="13"/>
  <c r="AD1408" i="13"/>
  <c r="AC1409" i="13"/>
  <c r="AD1409" i="13"/>
  <c r="AC1410" i="13"/>
  <c r="AD1410" i="13"/>
  <c r="AC1411" i="13"/>
  <c r="AD1411" i="13"/>
  <c r="AC1412" i="13"/>
  <c r="AD1412" i="13"/>
  <c r="AC1413" i="13"/>
  <c r="AD1413" i="13"/>
  <c r="AC1414" i="13"/>
  <c r="AD1414" i="13"/>
  <c r="AC1415" i="13"/>
  <c r="AD1415" i="13"/>
  <c r="AC1416" i="13"/>
  <c r="AD1416" i="13"/>
  <c r="AC1417" i="13"/>
  <c r="AD1417" i="13"/>
  <c r="AC1418" i="13"/>
  <c r="AD1418" i="13"/>
  <c r="AC1419" i="13"/>
  <c r="AD1419" i="13"/>
  <c r="AC1420" i="13"/>
  <c r="AD1420" i="13"/>
  <c r="AC1421" i="13"/>
  <c r="AD1421" i="13"/>
  <c r="AC1422" i="13"/>
  <c r="AD1422" i="13"/>
  <c r="AC1423" i="13"/>
  <c r="AD1423" i="13"/>
  <c r="AC1424" i="13"/>
  <c r="AD1424" i="13"/>
  <c r="AC1425" i="13"/>
  <c r="AD1425" i="13"/>
  <c r="AC1426" i="13"/>
  <c r="AD1426" i="13"/>
  <c r="AC1427" i="13"/>
  <c r="AD1427" i="13"/>
  <c r="AC1428" i="13"/>
  <c r="AD1428" i="13"/>
  <c r="AC1429" i="13"/>
  <c r="AD1429" i="13"/>
  <c r="AC1430" i="13"/>
  <c r="AD1430" i="13"/>
  <c r="AC1431" i="13"/>
  <c r="AD1431" i="13"/>
  <c r="AC1432" i="13"/>
  <c r="AD1432" i="13"/>
  <c r="AC1433" i="13"/>
  <c r="AD1433" i="13"/>
  <c r="AC1434" i="13"/>
  <c r="AD1434" i="13"/>
  <c r="AC1435" i="13"/>
  <c r="AD1435" i="13"/>
  <c r="AC1436" i="13"/>
  <c r="AD1436" i="13"/>
  <c r="AC1437" i="13"/>
  <c r="AD1437" i="13"/>
  <c r="AC1438" i="13"/>
  <c r="AD1438" i="13"/>
  <c r="AC1439" i="13"/>
  <c r="AD1439" i="13"/>
  <c r="AC1440" i="13"/>
  <c r="AD1440" i="13"/>
  <c r="AC1441" i="13"/>
  <c r="AD1441" i="13"/>
  <c r="AC1442" i="13"/>
  <c r="AD1442" i="13"/>
  <c r="AC1443" i="13"/>
  <c r="AD1443" i="13"/>
  <c r="AC1444" i="13"/>
  <c r="AD1444" i="13"/>
  <c r="AC1445" i="13"/>
  <c r="AD1445" i="13"/>
  <c r="AC1446" i="13"/>
  <c r="AD1446" i="13"/>
  <c r="AC1447" i="13"/>
  <c r="AD1447" i="13"/>
  <c r="AC1448" i="13"/>
  <c r="AD1448" i="13"/>
  <c r="AC1449" i="13"/>
  <c r="AD1449" i="13"/>
  <c r="AC1450" i="13"/>
  <c r="AD1450" i="13"/>
  <c r="AC1451" i="13"/>
  <c r="AD1451" i="13"/>
  <c r="AC1452" i="13"/>
  <c r="AD1452" i="13"/>
  <c r="AC1453" i="13"/>
  <c r="AD1453" i="13"/>
  <c r="AC1454" i="13"/>
  <c r="AD1454" i="13"/>
  <c r="AC1455" i="13"/>
  <c r="AD1455" i="13"/>
  <c r="AC1456" i="13"/>
  <c r="AD1456" i="13"/>
  <c r="AC1457" i="13"/>
  <c r="AD1457" i="13"/>
  <c r="AC1458" i="13"/>
  <c r="AD1458" i="13"/>
  <c r="AC1459" i="13"/>
  <c r="AD1459" i="13"/>
  <c r="AC1460" i="13"/>
  <c r="AD1460" i="13"/>
  <c r="AC1461" i="13"/>
  <c r="AD1461" i="13"/>
  <c r="AC1462" i="13"/>
  <c r="AD1462" i="13"/>
  <c r="AC1463" i="13"/>
  <c r="AD1463" i="13"/>
  <c r="AC1464" i="13"/>
  <c r="AD1464" i="13"/>
  <c r="AC1465" i="13"/>
  <c r="AD1465" i="13"/>
  <c r="AC1466" i="13"/>
  <c r="AD1466" i="13"/>
  <c r="AC1467" i="13"/>
  <c r="AD1467" i="13"/>
  <c r="AC1468" i="13"/>
  <c r="AD1468" i="13"/>
  <c r="AC1469" i="13"/>
  <c r="AD1469" i="13"/>
  <c r="AC1470" i="13"/>
  <c r="AD1470" i="13"/>
  <c r="AC1471" i="13"/>
  <c r="AD1471" i="13"/>
  <c r="AC1472" i="13"/>
  <c r="AD1472" i="13"/>
  <c r="AC1473" i="13"/>
  <c r="AD1473" i="13"/>
  <c r="AC1474" i="13"/>
  <c r="AD1474" i="13"/>
  <c r="AC1475" i="13"/>
  <c r="AD1475" i="13"/>
  <c r="AC1476" i="13"/>
  <c r="AD1476" i="13"/>
  <c r="AC1477" i="13"/>
  <c r="AD1477" i="13"/>
  <c r="AC1478" i="13"/>
  <c r="AD1478" i="13"/>
  <c r="AC1479" i="13"/>
  <c r="AD1479" i="13"/>
  <c r="AC1480" i="13"/>
  <c r="AD1480" i="13"/>
  <c r="AC1481" i="13"/>
  <c r="AD1481" i="13"/>
  <c r="AC1482" i="13"/>
  <c r="AD1482" i="13"/>
  <c r="AC1483" i="13"/>
  <c r="AD1483" i="13"/>
  <c r="AC1484" i="13"/>
  <c r="AD1484" i="13"/>
  <c r="AC1485" i="13"/>
  <c r="AD1485" i="13"/>
  <c r="AC1486" i="13"/>
  <c r="AD1486" i="13"/>
  <c r="AC1487" i="13"/>
  <c r="AD1487" i="13"/>
  <c r="AC1488" i="13"/>
  <c r="AD1488" i="13"/>
  <c r="AC1489" i="13"/>
  <c r="AD1489" i="13"/>
  <c r="AC1490" i="13"/>
  <c r="AD1490" i="13"/>
  <c r="AC1491" i="13"/>
  <c r="AD1491" i="13"/>
  <c r="AC1492" i="13"/>
  <c r="AD1492" i="13"/>
  <c r="AC1493" i="13"/>
  <c r="AD1493" i="13"/>
  <c r="AC1494" i="13"/>
  <c r="AD1494" i="13"/>
  <c r="AC1495" i="13"/>
  <c r="AD1495" i="13"/>
  <c r="AC1496" i="13"/>
  <c r="AD1496" i="13"/>
  <c r="K372" i="2" l="1"/>
  <c r="K99" i="2" s="1"/>
  <c r="K95" i="2"/>
  <c r="E273" i="3"/>
  <c r="P279" i="3"/>
  <c r="Q279" i="3" s="1"/>
  <c r="O279" i="3"/>
  <c r="N279" i="3"/>
  <c r="I279" i="3"/>
  <c r="J279" i="3" s="1"/>
  <c r="E279" i="3"/>
  <c r="D279" i="3"/>
  <c r="P278" i="3"/>
  <c r="Q278" i="3" s="1"/>
  <c r="O278" i="3"/>
  <c r="N278" i="3"/>
  <c r="I278" i="3"/>
  <c r="J278" i="3" s="1"/>
  <c r="E278" i="3"/>
  <c r="D278" i="3"/>
  <c r="P277" i="3"/>
  <c r="Q277" i="3" s="1"/>
  <c r="O277" i="3"/>
  <c r="N277" i="3"/>
  <c r="I277" i="3"/>
  <c r="J277" i="3" s="1"/>
  <c r="E277" i="3"/>
  <c r="D277" i="3"/>
  <c r="P275" i="3"/>
  <c r="Q275" i="3" s="1"/>
  <c r="O275" i="3"/>
  <c r="N275" i="3"/>
  <c r="N283" i="3" s="1"/>
  <c r="I275" i="3"/>
  <c r="J275" i="3" s="1"/>
  <c r="E275" i="3"/>
  <c r="D275" i="3"/>
  <c r="P274" i="3"/>
  <c r="Q274" i="3" s="1"/>
  <c r="O274" i="3"/>
  <c r="N274" i="3"/>
  <c r="I274" i="3"/>
  <c r="E274" i="3"/>
  <c r="D274" i="3"/>
  <c r="P273" i="3"/>
  <c r="Q273" i="3" s="1"/>
  <c r="O273" i="3"/>
  <c r="N273" i="3"/>
  <c r="I273" i="3"/>
  <c r="J273" i="3" s="1"/>
  <c r="D273" i="3"/>
  <c r="J274" i="3" l="1"/>
  <c r="N272" i="3"/>
  <c r="I283" i="3"/>
  <c r="J283" i="3" s="1"/>
  <c r="E283" i="3"/>
  <c r="D282" i="3"/>
  <c r="O282" i="3"/>
  <c r="O276" i="3"/>
  <c r="D276" i="3"/>
  <c r="D283" i="3"/>
  <c r="E281" i="3"/>
  <c r="N281" i="3"/>
  <c r="D272" i="3"/>
  <c r="O281" i="3"/>
  <c r="E282" i="3"/>
  <c r="O283" i="3"/>
  <c r="E276" i="3"/>
  <c r="N276" i="3"/>
  <c r="P276" i="3"/>
  <c r="Q276" i="3" s="1"/>
  <c r="I276" i="3"/>
  <c r="J276" i="3" s="1"/>
  <c r="N282" i="3"/>
  <c r="O272" i="3"/>
  <c r="P272" i="3"/>
  <c r="Q272" i="3" s="1"/>
  <c r="D281" i="3"/>
  <c r="I281" i="3"/>
  <c r="I282" i="3"/>
  <c r="I272" i="3"/>
  <c r="E272" i="3"/>
  <c r="H6" i="3" s="1"/>
  <c r="P281" i="3"/>
  <c r="Q281" i="3" s="1"/>
  <c r="P282" i="3"/>
  <c r="Q282" i="3" s="1"/>
  <c r="P283" i="3"/>
  <c r="Q283" i="3" s="1"/>
  <c r="F3" i="2"/>
  <c r="AC562" i="13"/>
  <c r="AD562" i="13"/>
  <c r="AC563" i="13"/>
  <c r="AD563" i="13"/>
  <c r="AC564" i="13"/>
  <c r="AD564" i="13"/>
  <c r="AC565" i="13"/>
  <c r="AD565" i="13"/>
  <c r="AC566" i="13"/>
  <c r="AD566" i="13"/>
  <c r="AC567" i="13"/>
  <c r="AD567" i="13"/>
  <c r="AC568" i="13"/>
  <c r="AD568" i="13"/>
  <c r="AC569" i="13"/>
  <c r="AD569" i="13"/>
  <c r="AC570" i="13"/>
  <c r="AD570" i="13"/>
  <c r="AC571" i="13"/>
  <c r="AD571" i="13"/>
  <c r="AC572" i="13"/>
  <c r="AD572" i="13"/>
  <c r="AC573" i="13"/>
  <c r="AD573" i="13"/>
  <c r="AC574" i="13"/>
  <c r="AD574" i="13"/>
  <c r="AC575" i="13"/>
  <c r="AD575" i="13"/>
  <c r="AC576" i="13"/>
  <c r="AD576" i="13"/>
  <c r="AC577" i="13"/>
  <c r="AD577" i="13"/>
  <c r="AC578" i="13"/>
  <c r="AD578" i="13"/>
  <c r="AC579" i="13"/>
  <c r="AD579" i="13"/>
  <c r="AC580" i="13"/>
  <c r="AD580" i="13"/>
  <c r="AC581" i="13"/>
  <c r="AD581" i="13"/>
  <c r="AC582" i="13"/>
  <c r="AD582" i="13"/>
  <c r="AC583" i="13"/>
  <c r="AD583" i="13"/>
  <c r="AC584" i="13"/>
  <c r="AD584" i="13"/>
  <c r="AC585" i="13"/>
  <c r="AD585" i="13"/>
  <c r="AC586" i="13"/>
  <c r="AD586" i="13"/>
  <c r="AC587" i="13"/>
  <c r="AD587" i="13"/>
  <c r="AC588" i="13"/>
  <c r="AD588" i="13"/>
  <c r="AC589" i="13"/>
  <c r="AD589" i="13"/>
  <c r="AC590" i="13"/>
  <c r="AD590" i="13"/>
  <c r="AC561" i="13"/>
  <c r="J282" i="3" l="1"/>
  <c r="J281" i="3"/>
  <c r="J272" i="3"/>
  <c r="N280" i="3"/>
  <c r="D280" i="3"/>
  <c r="O280" i="3"/>
  <c r="I280" i="3"/>
  <c r="P280" i="3"/>
  <c r="Q280" i="3" s="1"/>
  <c r="E280" i="3"/>
  <c r="S951" i="2"/>
  <c r="S953" i="2"/>
  <c r="S957" i="2"/>
  <c r="T957" i="2" s="1"/>
  <c r="S959" i="2"/>
  <c r="R951" i="2"/>
  <c r="R953" i="2"/>
  <c r="R957" i="2"/>
  <c r="R959" i="2"/>
  <c r="M951" i="2"/>
  <c r="M953" i="2"/>
  <c r="M957" i="2"/>
  <c r="M959" i="2"/>
  <c r="I951" i="2"/>
  <c r="I953" i="2"/>
  <c r="I957" i="2"/>
  <c r="I959" i="2"/>
  <c r="H951" i="2"/>
  <c r="H953" i="2"/>
  <c r="H957" i="2"/>
  <c r="H959" i="2"/>
  <c r="S2172" i="2"/>
  <c r="S2174" i="2"/>
  <c r="S2178" i="2"/>
  <c r="S2180" i="2"/>
  <c r="R2172" i="2"/>
  <c r="R2174" i="2"/>
  <c r="R2178" i="2"/>
  <c r="R2180" i="2"/>
  <c r="H2172" i="2"/>
  <c r="H2174" i="2"/>
  <c r="H2178" i="2"/>
  <c r="H2180" i="2"/>
  <c r="S998" i="2"/>
  <c r="S965" i="2" s="1"/>
  <c r="R998" i="2"/>
  <c r="R965" i="2" s="1"/>
  <c r="M998" i="2"/>
  <c r="I998" i="2"/>
  <c r="H998" i="2"/>
  <c r="H965" i="2" s="1"/>
  <c r="S996" i="2"/>
  <c r="T996" i="2" s="1"/>
  <c r="R996" i="2"/>
  <c r="R963" i="2" s="1"/>
  <c r="M996" i="2"/>
  <c r="I996" i="2"/>
  <c r="H996" i="2"/>
  <c r="H963" i="2" s="1"/>
  <c r="T992" i="2"/>
  <c r="T990" i="2"/>
  <c r="T986" i="2"/>
  <c r="T984" i="2"/>
  <c r="J280" i="3" l="1"/>
  <c r="M965" i="2"/>
  <c r="F14" i="3"/>
  <c r="H14" i="3" s="1"/>
  <c r="I965" i="2"/>
  <c r="I963" i="2"/>
  <c r="M963" i="2"/>
  <c r="T998" i="2"/>
  <c r="S963" i="2"/>
  <c r="T963" i="2" s="1"/>
  <c r="T951" i="2"/>
  <c r="S330" i="2" l="1"/>
  <c r="T330" i="2" s="1"/>
  <c r="R330" i="2"/>
  <c r="M330" i="2"/>
  <c r="I330" i="2"/>
  <c r="H330" i="2"/>
  <c r="S328" i="2"/>
  <c r="T328" i="2" s="1"/>
  <c r="R328" i="2"/>
  <c r="M328" i="2"/>
  <c r="I328" i="2"/>
  <c r="H328" i="2"/>
  <c r="T324" i="2"/>
  <c r="T322" i="2"/>
  <c r="T318" i="2"/>
  <c r="T316" i="2"/>
  <c r="T1184" i="2"/>
  <c r="AD500" i="13" l="1"/>
  <c r="AD501" i="13"/>
  <c r="AD502" i="13"/>
  <c r="AD503" i="13"/>
  <c r="AD504" i="13"/>
  <c r="AD505" i="13"/>
  <c r="AD506" i="13"/>
  <c r="AD507" i="13"/>
  <c r="AD508" i="13"/>
  <c r="AD509" i="13"/>
  <c r="AD510" i="13"/>
  <c r="AD511" i="13"/>
  <c r="AD512" i="13"/>
  <c r="AD513" i="13"/>
  <c r="AD514" i="13"/>
  <c r="AD515" i="13"/>
  <c r="AD516" i="13"/>
  <c r="AD517" i="13"/>
  <c r="AD518" i="13"/>
  <c r="AD519" i="13"/>
  <c r="AD520" i="13"/>
  <c r="AD521" i="13"/>
  <c r="AD522" i="13"/>
  <c r="AD523" i="13"/>
  <c r="AD524" i="13"/>
  <c r="AD525" i="13"/>
  <c r="AD526" i="13"/>
  <c r="AD527" i="13"/>
  <c r="AD528" i="13"/>
  <c r="AD529" i="13"/>
  <c r="AD530" i="13"/>
  <c r="AD531" i="13"/>
  <c r="AD532" i="13"/>
  <c r="AD533" i="13"/>
  <c r="AD534" i="13"/>
  <c r="AD535" i="13"/>
  <c r="AD536" i="13"/>
  <c r="AD537" i="13"/>
  <c r="AD538" i="13"/>
  <c r="AD539" i="13"/>
  <c r="AD540" i="13"/>
  <c r="AD541" i="13"/>
  <c r="AD542" i="13"/>
  <c r="AD543" i="13"/>
  <c r="AD544" i="13"/>
  <c r="AD545" i="13"/>
  <c r="AD546" i="13"/>
  <c r="AD547" i="13"/>
  <c r="AD548" i="13"/>
  <c r="AD549" i="13"/>
  <c r="AD550" i="13"/>
  <c r="AD551" i="13"/>
  <c r="AD552" i="13"/>
  <c r="AD553" i="13"/>
  <c r="AD554" i="13"/>
  <c r="AD555" i="13"/>
  <c r="AD556" i="13"/>
  <c r="AD557" i="13"/>
  <c r="AD558" i="13"/>
  <c r="AD559" i="13"/>
  <c r="AD560" i="13"/>
  <c r="AD561" i="13"/>
  <c r="AC501" i="13"/>
  <c r="AC502" i="13"/>
  <c r="AC503" i="13"/>
  <c r="AC504" i="13"/>
  <c r="AC505" i="13"/>
  <c r="AC506" i="13"/>
  <c r="AC507" i="13"/>
  <c r="AC508" i="13"/>
  <c r="AC509" i="13"/>
  <c r="AC510" i="13"/>
  <c r="AC511" i="13"/>
  <c r="AC512" i="13"/>
  <c r="AC513" i="13"/>
  <c r="AC514" i="13"/>
  <c r="AC515" i="13"/>
  <c r="AC516" i="13"/>
  <c r="AC517" i="13"/>
  <c r="AC518" i="13"/>
  <c r="AC519" i="13"/>
  <c r="AC520" i="13"/>
  <c r="AC521" i="13"/>
  <c r="AC522" i="13"/>
  <c r="AC523" i="13"/>
  <c r="AC524" i="13"/>
  <c r="AC525" i="13"/>
  <c r="AC526" i="13"/>
  <c r="AC527" i="13"/>
  <c r="AC528" i="13"/>
  <c r="AC529" i="13"/>
  <c r="AC530" i="13"/>
  <c r="AC531" i="13"/>
  <c r="AC532" i="13"/>
  <c r="AC533" i="13"/>
  <c r="AC534" i="13"/>
  <c r="AC535" i="13"/>
  <c r="AC536" i="13"/>
  <c r="AC537" i="13"/>
  <c r="AC538" i="13"/>
  <c r="AC539" i="13"/>
  <c r="AC540" i="13"/>
  <c r="AC541" i="13"/>
  <c r="AC542" i="13"/>
  <c r="AC543" i="13"/>
  <c r="AC544" i="13"/>
  <c r="AC545" i="13"/>
  <c r="AC546" i="13"/>
  <c r="AC547" i="13"/>
  <c r="AC548" i="13"/>
  <c r="AC549" i="13"/>
  <c r="AC550" i="13"/>
  <c r="AC551" i="13"/>
  <c r="AC552" i="13"/>
  <c r="AC553" i="13"/>
  <c r="AC554" i="13"/>
  <c r="AC555" i="13"/>
  <c r="AC556" i="13"/>
  <c r="AC557" i="13"/>
  <c r="AC558" i="13"/>
  <c r="AC559" i="13"/>
  <c r="AC560" i="13"/>
  <c r="S2449" i="2" l="1"/>
  <c r="S2443" i="2"/>
  <c r="R2443" i="2"/>
  <c r="S1967" i="2"/>
  <c r="R1967" i="2"/>
  <c r="AC362" i="16" l="1"/>
  <c r="AC361" i="16"/>
  <c r="AC360" i="16"/>
  <c r="AC359" i="16"/>
  <c r="AC358" i="16"/>
  <c r="AC357" i="16"/>
  <c r="AC356" i="16"/>
  <c r="AC355" i="16"/>
  <c r="AC354" i="16"/>
  <c r="AC353" i="16"/>
  <c r="AC352" i="16"/>
  <c r="AC351" i="16"/>
  <c r="AC350" i="16"/>
  <c r="AC349" i="16"/>
  <c r="AC348" i="16"/>
  <c r="AC347" i="16"/>
  <c r="AC346" i="16"/>
  <c r="AC345" i="16"/>
  <c r="AC344" i="16"/>
  <c r="AC343" i="16"/>
  <c r="AC342" i="16"/>
  <c r="AC341" i="16"/>
  <c r="AC340" i="16"/>
  <c r="AC339" i="16"/>
  <c r="AC338" i="16"/>
  <c r="AC337" i="16"/>
  <c r="AC336" i="16"/>
  <c r="AC335" i="16"/>
  <c r="AC334" i="16"/>
  <c r="AC333" i="16"/>
  <c r="AC332" i="16"/>
  <c r="AC331" i="16"/>
  <c r="AC330" i="16"/>
  <c r="AC329" i="16"/>
  <c r="AC328" i="16"/>
  <c r="AC327" i="16"/>
  <c r="AC326" i="16"/>
  <c r="AC325" i="16"/>
  <c r="AC324" i="16"/>
  <c r="AC323" i="16"/>
  <c r="AC322" i="16"/>
  <c r="AC321" i="16"/>
  <c r="AC320" i="16"/>
  <c r="AC319" i="16"/>
  <c r="AC318" i="16"/>
  <c r="AC317" i="16"/>
  <c r="AC316" i="16"/>
  <c r="AC315" i="16"/>
  <c r="AC314" i="16"/>
  <c r="AC313" i="16"/>
  <c r="AC312" i="16"/>
  <c r="AC311" i="16"/>
  <c r="AC310" i="16"/>
  <c r="AC309" i="16"/>
  <c r="AC308" i="16"/>
  <c r="AC307" i="16"/>
  <c r="AC306" i="16"/>
  <c r="AC305" i="16"/>
  <c r="AC304" i="16"/>
  <c r="AC303" i="16"/>
  <c r="AC302" i="16"/>
  <c r="AC301" i="16"/>
  <c r="AC300" i="16"/>
  <c r="AC299" i="16"/>
  <c r="AC298" i="16"/>
  <c r="AC297" i="16"/>
  <c r="AC296" i="16"/>
  <c r="AC295" i="16"/>
  <c r="AC294" i="16"/>
  <c r="AC293" i="16"/>
  <c r="AC292" i="16"/>
  <c r="AC291" i="16"/>
  <c r="AC290" i="16"/>
  <c r="AC289" i="16"/>
  <c r="AC288" i="16"/>
  <c r="AC287" i="16"/>
  <c r="AC286" i="16"/>
  <c r="AC285" i="16"/>
  <c r="AC284" i="16"/>
  <c r="AC283" i="16"/>
  <c r="AC282" i="16"/>
  <c r="AC281" i="16"/>
  <c r="AC280" i="16"/>
  <c r="AC279" i="16"/>
  <c r="AC278" i="16"/>
  <c r="AC277" i="16"/>
  <c r="AC276" i="16"/>
  <c r="AC275" i="16"/>
  <c r="AC274" i="16"/>
  <c r="AC273" i="16"/>
  <c r="AC272" i="16"/>
  <c r="AC271" i="16"/>
  <c r="AC270" i="16"/>
  <c r="AC269" i="16"/>
  <c r="AC268" i="16"/>
  <c r="AC267" i="16"/>
  <c r="AC266" i="16"/>
  <c r="AC265" i="16"/>
  <c r="AC264" i="16"/>
  <c r="AC263" i="16"/>
  <c r="AC262" i="16"/>
  <c r="AC261" i="16"/>
  <c r="AC260" i="16"/>
  <c r="AC259" i="16"/>
  <c r="AC258" i="16"/>
  <c r="AC257" i="16"/>
  <c r="AC256" i="16"/>
  <c r="AC255" i="16"/>
  <c r="AC254" i="16"/>
  <c r="AC253" i="16"/>
  <c r="AC252" i="16"/>
  <c r="AC251" i="16"/>
  <c r="AC250" i="16"/>
  <c r="AC249" i="16"/>
  <c r="AC248" i="16"/>
  <c r="AC247" i="16"/>
  <c r="AC246" i="16"/>
  <c r="AC245" i="16"/>
  <c r="AC244" i="16"/>
  <c r="AC243" i="16"/>
  <c r="AC242" i="16"/>
  <c r="AC241" i="16"/>
  <c r="AC240" i="16"/>
  <c r="AC239" i="16"/>
  <c r="AC238" i="16"/>
  <c r="AC237" i="16"/>
  <c r="AC236" i="16"/>
  <c r="AC235" i="16"/>
  <c r="AC234" i="16"/>
  <c r="AC233" i="16"/>
  <c r="AC232" i="16"/>
  <c r="AC231" i="16"/>
  <c r="AC230" i="16"/>
  <c r="AC229" i="16"/>
  <c r="AC228" i="16"/>
  <c r="AC227" i="16"/>
  <c r="AC226" i="16"/>
  <c r="AC225" i="16"/>
  <c r="AC224" i="16"/>
  <c r="AC223" i="16"/>
  <c r="AC222" i="16"/>
  <c r="AC221" i="16"/>
  <c r="AC220" i="16"/>
  <c r="AC219" i="16"/>
  <c r="AC218" i="16"/>
  <c r="AC217" i="16"/>
  <c r="AC216" i="16"/>
  <c r="AC215" i="16"/>
  <c r="AC214" i="16"/>
  <c r="AC213" i="16"/>
  <c r="AC212" i="16"/>
  <c r="AC211" i="16"/>
  <c r="AC210" i="16"/>
  <c r="AC209" i="16"/>
  <c r="AC208" i="16"/>
  <c r="AC207" i="16"/>
  <c r="AC206" i="16"/>
  <c r="AC205" i="16"/>
  <c r="AC204" i="16"/>
  <c r="AC203" i="16"/>
  <c r="AC202" i="16"/>
  <c r="AC201" i="16"/>
  <c r="AC200" i="16"/>
  <c r="AC199" i="16"/>
  <c r="AC198" i="16"/>
  <c r="AC197" i="16"/>
  <c r="AC196" i="16"/>
  <c r="AC195" i="16"/>
  <c r="AC194" i="16"/>
  <c r="AC193" i="16"/>
  <c r="AC192" i="16"/>
  <c r="AC191" i="16"/>
  <c r="AC190" i="16"/>
  <c r="AC189" i="16"/>
  <c r="AC188" i="16"/>
  <c r="AC187" i="16"/>
  <c r="AC186" i="16"/>
  <c r="AC185" i="16"/>
  <c r="AC184" i="16"/>
  <c r="AC183" i="16"/>
  <c r="AC182" i="16"/>
  <c r="AC181" i="16"/>
  <c r="AC180" i="16"/>
  <c r="AC179" i="16"/>
  <c r="AC178" i="16"/>
  <c r="AC177" i="16"/>
  <c r="AC176" i="16"/>
  <c r="AC175" i="16"/>
  <c r="AC174" i="16"/>
  <c r="AC173" i="16"/>
  <c r="AC172" i="16"/>
  <c r="AC171" i="16"/>
  <c r="AC170" i="16"/>
  <c r="AC169" i="16"/>
  <c r="AC168" i="16"/>
  <c r="AC167" i="16"/>
  <c r="AC166" i="16"/>
  <c r="AC165" i="16"/>
  <c r="AC164" i="16"/>
  <c r="AC163" i="16"/>
  <c r="AC162" i="16"/>
  <c r="AC161" i="16"/>
  <c r="AC160" i="16"/>
  <c r="AC159" i="16"/>
  <c r="AC158" i="16"/>
  <c r="AC157" i="16"/>
  <c r="AC156" i="16"/>
  <c r="AC155" i="16"/>
  <c r="AC154" i="16"/>
  <c r="AC153" i="16"/>
  <c r="AC152" i="16"/>
  <c r="AC151" i="16"/>
  <c r="AC150" i="16"/>
  <c r="AC149" i="16"/>
  <c r="AC148" i="16"/>
  <c r="AC147" i="16"/>
  <c r="AC146" i="16"/>
  <c r="AC145" i="16"/>
  <c r="AC144" i="16"/>
  <c r="AC143" i="16"/>
  <c r="AC142" i="16"/>
  <c r="AC141" i="16"/>
  <c r="AC140" i="16"/>
  <c r="AC139" i="16"/>
  <c r="AC138" i="16"/>
  <c r="AC137" i="16"/>
  <c r="AC136" i="16"/>
  <c r="AC135" i="16"/>
  <c r="AC134" i="16"/>
  <c r="AC133" i="16"/>
  <c r="AC132" i="16"/>
  <c r="AC131" i="16"/>
  <c r="AC130" i="16"/>
  <c r="AC129" i="16"/>
  <c r="AC128" i="16"/>
  <c r="AC127" i="16"/>
  <c r="AC126" i="16"/>
  <c r="AC125" i="16"/>
  <c r="AC124" i="16"/>
  <c r="AC123" i="16"/>
  <c r="AC122" i="16"/>
  <c r="AC121" i="16"/>
  <c r="AC120" i="16"/>
  <c r="AC119" i="16"/>
  <c r="AC118" i="16"/>
  <c r="AC117" i="16"/>
  <c r="AC116" i="16"/>
  <c r="AC115" i="16"/>
  <c r="AC114" i="16"/>
  <c r="AC113" i="16"/>
  <c r="AC112" i="16"/>
  <c r="AC111" i="16"/>
  <c r="AC110" i="16"/>
  <c r="AC109" i="16"/>
  <c r="AC108" i="16"/>
  <c r="AC107" i="16"/>
  <c r="AC106" i="16"/>
  <c r="AC105" i="16"/>
  <c r="AC104" i="16"/>
  <c r="AC103" i="16"/>
  <c r="AC102" i="16"/>
  <c r="AC101" i="16"/>
  <c r="AC100" i="16"/>
  <c r="AC99" i="16"/>
  <c r="AC98" i="16"/>
  <c r="AC97" i="16"/>
  <c r="AC96" i="16"/>
  <c r="AC95" i="16"/>
  <c r="AC94" i="16"/>
  <c r="AC93" i="16"/>
  <c r="AC92" i="16"/>
  <c r="AC91" i="16"/>
  <c r="AC90" i="16"/>
  <c r="AC89" i="16"/>
  <c r="AC88" i="16"/>
  <c r="AC87" i="16"/>
  <c r="AC86" i="16"/>
  <c r="AC85" i="16"/>
  <c r="AC84" i="16"/>
  <c r="AC83" i="16"/>
  <c r="AC82" i="16"/>
  <c r="AC81" i="16"/>
  <c r="AC80" i="16"/>
  <c r="AC79" i="16"/>
  <c r="AC78" i="16"/>
  <c r="AC77" i="16"/>
  <c r="AC76" i="16"/>
  <c r="AC75" i="16"/>
  <c r="AC74" i="16"/>
  <c r="AC73" i="16"/>
  <c r="AC72" i="16"/>
  <c r="AC71" i="16"/>
  <c r="AC70" i="16"/>
  <c r="AC69" i="16"/>
  <c r="AC68" i="16"/>
  <c r="AC67" i="16"/>
  <c r="AC66" i="16"/>
  <c r="AC65" i="16"/>
  <c r="AC64" i="16"/>
  <c r="AC63" i="16"/>
  <c r="AC62" i="16"/>
  <c r="AC61" i="16"/>
  <c r="AC60" i="16"/>
  <c r="AC59" i="16"/>
  <c r="AC58" i="16"/>
  <c r="AC57" i="16"/>
  <c r="AC56" i="16"/>
  <c r="AC55" i="16"/>
  <c r="AC54" i="16"/>
  <c r="AC53" i="16"/>
  <c r="AC52" i="16"/>
  <c r="AC51" i="16"/>
  <c r="AC50" i="16"/>
  <c r="AC49" i="16"/>
  <c r="AC48" i="16"/>
  <c r="AC47" i="16"/>
  <c r="AC46" i="16"/>
  <c r="AC45" i="16"/>
  <c r="AC44" i="16"/>
  <c r="AC43" i="16"/>
  <c r="AC42" i="16"/>
  <c r="AC41" i="16"/>
  <c r="AC40" i="16"/>
  <c r="AC39" i="16"/>
  <c r="AC38" i="16"/>
  <c r="AC37" i="16"/>
  <c r="AC36" i="16"/>
  <c r="AC35" i="16"/>
  <c r="AC34" i="16"/>
  <c r="AC33" i="16"/>
  <c r="AC32" i="16"/>
  <c r="AC31" i="16"/>
  <c r="AC30" i="16"/>
  <c r="AC29" i="16"/>
  <c r="AC28" i="16"/>
  <c r="AC27" i="16"/>
  <c r="AC26" i="16"/>
  <c r="AC25" i="16"/>
  <c r="AC24" i="16"/>
  <c r="AC23" i="16"/>
  <c r="AC22" i="16"/>
  <c r="AC21" i="16"/>
  <c r="AC20" i="16"/>
  <c r="AC19" i="16"/>
  <c r="AC18" i="16"/>
  <c r="AC17" i="16"/>
  <c r="AC16" i="16"/>
  <c r="AC15" i="16"/>
  <c r="AC14" i="16"/>
  <c r="AC13" i="16"/>
  <c r="AC12" i="16"/>
  <c r="AC11" i="16"/>
  <c r="AC10" i="16"/>
  <c r="AC9" i="16"/>
  <c r="AC8" i="16"/>
  <c r="AC7" i="16"/>
  <c r="S3075" i="2" l="1"/>
  <c r="S3078" i="2"/>
  <c r="S3072" i="2"/>
  <c r="R3078" i="2"/>
  <c r="R3072" i="2"/>
  <c r="S3081" i="2"/>
  <c r="R3079" i="2"/>
  <c r="R3081" i="2"/>
  <c r="R3075" i="2"/>
  <c r="S3079" i="2"/>
  <c r="S3073" i="2"/>
  <c r="R3073" i="2"/>
  <c r="R991" i="2"/>
  <c r="R958" i="2" s="1"/>
  <c r="S989" i="2"/>
  <c r="R988" i="2"/>
  <c r="R983" i="2"/>
  <c r="S991" i="2"/>
  <c r="S985" i="2"/>
  <c r="R989" i="2"/>
  <c r="R956" i="2" s="1"/>
  <c r="S982" i="2"/>
  <c r="S988" i="2"/>
  <c r="S983" i="2"/>
  <c r="R982" i="2"/>
  <c r="R985" i="2"/>
  <c r="R323" i="2"/>
  <c r="R320" i="2"/>
  <c r="R315" i="2"/>
  <c r="S314" i="2"/>
  <c r="S317" i="2"/>
  <c r="R321" i="2"/>
  <c r="R317" i="2"/>
  <c r="S323" i="2"/>
  <c r="T323" i="2" s="1"/>
  <c r="S320" i="2"/>
  <c r="T320" i="2" s="1"/>
  <c r="S315" i="2"/>
  <c r="T315" i="2" s="1"/>
  <c r="R314" i="2"/>
  <c r="P251" i="3"/>
  <c r="Q251" i="3" s="1"/>
  <c r="O251" i="3"/>
  <c r="N251" i="3"/>
  <c r="I251" i="3"/>
  <c r="J251" i="3" s="1"/>
  <c r="E251" i="3"/>
  <c r="D251" i="3"/>
  <c r="P250" i="3"/>
  <c r="Q250" i="3" s="1"/>
  <c r="O250" i="3"/>
  <c r="N250" i="3"/>
  <c r="I250" i="3"/>
  <c r="J250" i="3" s="1"/>
  <c r="E250" i="3"/>
  <c r="D250" i="3"/>
  <c r="P249" i="3"/>
  <c r="Q249" i="3" s="1"/>
  <c r="O249" i="3"/>
  <c r="N249" i="3"/>
  <c r="I249" i="3"/>
  <c r="J249" i="3" s="1"/>
  <c r="E249" i="3"/>
  <c r="D249" i="3"/>
  <c r="P247" i="3"/>
  <c r="Q247" i="3" s="1"/>
  <c r="O247" i="3"/>
  <c r="O255" i="3" s="1"/>
  <c r="N247" i="3"/>
  <c r="I247" i="3"/>
  <c r="J247" i="3" s="1"/>
  <c r="E247" i="3"/>
  <c r="D247" i="3"/>
  <c r="P246" i="3"/>
  <c r="O246" i="3"/>
  <c r="N246" i="3"/>
  <c r="I246" i="3"/>
  <c r="E246" i="3"/>
  <c r="D246" i="3"/>
  <c r="P245" i="3"/>
  <c r="Q245" i="3" s="1"/>
  <c r="O245" i="3"/>
  <c r="O253" i="3" s="1"/>
  <c r="N245" i="3"/>
  <c r="I245" i="3"/>
  <c r="E245" i="3"/>
  <c r="D245" i="3"/>
  <c r="P237" i="3"/>
  <c r="Q237" i="3" s="1"/>
  <c r="O237" i="3"/>
  <c r="N237" i="3"/>
  <c r="I237" i="3"/>
  <c r="J237" i="3" s="1"/>
  <c r="E237" i="3"/>
  <c r="D237" i="3"/>
  <c r="P236" i="3"/>
  <c r="Q236" i="3" s="1"/>
  <c r="O236" i="3"/>
  <c r="N236" i="3"/>
  <c r="I236" i="3"/>
  <c r="J236" i="3" s="1"/>
  <c r="E236" i="3"/>
  <c r="D236" i="3"/>
  <c r="P235" i="3"/>
  <c r="Q235" i="3" s="1"/>
  <c r="O235" i="3"/>
  <c r="N235" i="3"/>
  <c r="I235" i="3"/>
  <c r="J235" i="3" s="1"/>
  <c r="E235" i="3"/>
  <c r="D235" i="3"/>
  <c r="P233" i="3"/>
  <c r="Q233" i="3" s="1"/>
  <c r="O233" i="3"/>
  <c r="N233" i="3"/>
  <c r="I233" i="3"/>
  <c r="J233" i="3" s="1"/>
  <c r="E233" i="3"/>
  <c r="D233" i="3"/>
  <c r="P232" i="3"/>
  <c r="O232" i="3"/>
  <c r="N232" i="3"/>
  <c r="I232" i="3"/>
  <c r="J232" i="3" s="1"/>
  <c r="E232" i="3"/>
  <c r="D232" i="3"/>
  <c r="P231" i="3"/>
  <c r="O231" i="3"/>
  <c r="N231" i="3"/>
  <c r="I231" i="3"/>
  <c r="J231" i="3" s="1"/>
  <c r="E231" i="3"/>
  <c r="D231" i="3"/>
  <c r="P223" i="3"/>
  <c r="Q223" i="3" s="1"/>
  <c r="O223" i="3"/>
  <c r="N223" i="3"/>
  <c r="I223" i="3"/>
  <c r="J223" i="3" s="1"/>
  <c r="E223" i="3"/>
  <c r="D223" i="3"/>
  <c r="P222" i="3"/>
  <c r="Q222" i="3" s="1"/>
  <c r="O222" i="3"/>
  <c r="N222" i="3"/>
  <c r="I222" i="3"/>
  <c r="J222" i="3" s="1"/>
  <c r="E222" i="3"/>
  <c r="D222" i="3"/>
  <c r="P221" i="3"/>
  <c r="Q221" i="3" s="1"/>
  <c r="O221" i="3"/>
  <c r="N221" i="3"/>
  <c r="I221" i="3"/>
  <c r="J221" i="3" s="1"/>
  <c r="E221" i="3"/>
  <c r="D221" i="3"/>
  <c r="P219" i="3"/>
  <c r="Q219" i="3" s="1"/>
  <c r="O219" i="3"/>
  <c r="N219" i="3"/>
  <c r="I219" i="3"/>
  <c r="J219" i="3" s="1"/>
  <c r="E219" i="3"/>
  <c r="D219" i="3"/>
  <c r="P218" i="3"/>
  <c r="O218" i="3"/>
  <c r="N218" i="3"/>
  <c r="I218" i="3"/>
  <c r="E218" i="3"/>
  <c r="D218" i="3"/>
  <c r="P217" i="3"/>
  <c r="O217" i="3"/>
  <c r="N217" i="3"/>
  <c r="I217" i="3"/>
  <c r="E217" i="3"/>
  <c r="D217" i="3"/>
  <c r="P209" i="3"/>
  <c r="Q209" i="3" s="1"/>
  <c r="O209" i="3"/>
  <c r="N209" i="3"/>
  <c r="I209" i="3"/>
  <c r="J209" i="3" s="1"/>
  <c r="E209" i="3"/>
  <c r="D209" i="3"/>
  <c r="P208" i="3"/>
  <c r="Q208" i="3" s="1"/>
  <c r="O208" i="3"/>
  <c r="N208" i="3"/>
  <c r="I208" i="3"/>
  <c r="E208" i="3"/>
  <c r="D208" i="3"/>
  <c r="P207" i="3"/>
  <c r="Q207" i="3" s="1"/>
  <c r="O207" i="3"/>
  <c r="N207" i="3"/>
  <c r="I207" i="3"/>
  <c r="E207" i="3"/>
  <c r="D207" i="3"/>
  <c r="P205" i="3"/>
  <c r="Q205" i="3" s="1"/>
  <c r="O205" i="3"/>
  <c r="N205" i="3"/>
  <c r="I205" i="3"/>
  <c r="J205" i="3" s="1"/>
  <c r="E205" i="3"/>
  <c r="D205" i="3"/>
  <c r="P204" i="3"/>
  <c r="O204" i="3"/>
  <c r="N204" i="3"/>
  <c r="I204" i="3"/>
  <c r="E204" i="3"/>
  <c r="D204" i="3"/>
  <c r="P203" i="3"/>
  <c r="O203" i="3"/>
  <c r="N203" i="3"/>
  <c r="I203" i="3"/>
  <c r="E203" i="3"/>
  <c r="D203" i="3"/>
  <c r="P195" i="3"/>
  <c r="Q195" i="3" s="1"/>
  <c r="O195" i="3"/>
  <c r="N195" i="3"/>
  <c r="I195" i="3"/>
  <c r="J195" i="3" s="1"/>
  <c r="E195" i="3"/>
  <c r="D195" i="3"/>
  <c r="P194" i="3"/>
  <c r="Q194" i="3" s="1"/>
  <c r="O194" i="3"/>
  <c r="N194" i="3"/>
  <c r="I194" i="3"/>
  <c r="J194" i="3" s="1"/>
  <c r="E194" i="3"/>
  <c r="D194" i="3"/>
  <c r="P193" i="3"/>
  <c r="Q193" i="3" s="1"/>
  <c r="O193" i="3"/>
  <c r="N193" i="3"/>
  <c r="I193" i="3"/>
  <c r="J193" i="3" s="1"/>
  <c r="E193" i="3"/>
  <c r="D193" i="3"/>
  <c r="P191" i="3"/>
  <c r="Q191" i="3" s="1"/>
  <c r="O191" i="3"/>
  <c r="N191" i="3"/>
  <c r="I191" i="3"/>
  <c r="J191" i="3" s="1"/>
  <c r="E191" i="3"/>
  <c r="D191" i="3"/>
  <c r="P190" i="3"/>
  <c r="O190" i="3"/>
  <c r="N190" i="3"/>
  <c r="I190" i="3"/>
  <c r="E190" i="3"/>
  <c r="D190" i="3"/>
  <c r="P189" i="3"/>
  <c r="O189" i="3"/>
  <c r="N189" i="3"/>
  <c r="I189" i="3"/>
  <c r="E189" i="3"/>
  <c r="D189" i="3"/>
  <c r="P181" i="3"/>
  <c r="Q181" i="3" s="1"/>
  <c r="O181" i="3"/>
  <c r="N181" i="3"/>
  <c r="I181" i="3"/>
  <c r="J181" i="3" s="1"/>
  <c r="E181" i="3"/>
  <c r="D181" i="3"/>
  <c r="P180" i="3"/>
  <c r="Q180" i="3" s="1"/>
  <c r="O180" i="3"/>
  <c r="N180" i="3"/>
  <c r="I180" i="3"/>
  <c r="J180" i="3" s="1"/>
  <c r="E180" i="3"/>
  <c r="D180" i="3"/>
  <c r="P179" i="3"/>
  <c r="Q179" i="3" s="1"/>
  <c r="O179" i="3"/>
  <c r="N179" i="3"/>
  <c r="I179" i="3"/>
  <c r="J179" i="3" s="1"/>
  <c r="E179" i="3"/>
  <c r="D179" i="3"/>
  <c r="P177" i="3"/>
  <c r="Q177" i="3" s="1"/>
  <c r="O177" i="3"/>
  <c r="N177" i="3"/>
  <c r="I177" i="3"/>
  <c r="J177" i="3" s="1"/>
  <c r="E177" i="3"/>
  <c r="D177" i="3"/>
  <c r="P176" i="3"/>
  <c r="O176" i="3"/>
  <c r="N176" i="3"/>
  <c r="I176" i="3"/>
  <c r="J176" i="3" s="1"/>
  <c r="E176" i="3"/>
  <c r="D176" i="3"/>
  <c r="P175" i="3"/>
  <c r="O175" i="3"/>
  <c r="N175" i="3"/>
  <c r="I175" i="3"/>
  <c r="J175" i="3" s="1"/>
  <c r="E175" i="3"/>
  <c r="D175" i="3"/>
  <c r="P167" i="3"/>
  <c r="Q167" i="3" s="1"/>
  <c r="O167" i="3"/>
  <c r="N167" i="3"/>
  <c r="I167" i="3"/>
  <c r="J167" i="3" s="1"/>
  <c r="E167" i="3"/>
  <c r="D167" i="3"/>
  <c r="P166" i="3"/>
  <c r="Q166" i="3" s="1"/>
  <c r="O166" i="3"/>
  <c r="N166" i="3"/>
  <c r="I166" i="3"/>
  <c r="E166" i="3"/>
  <c r="D166" i="3"/>
  <c r="P165" i="3"/>
  <c r="Q165" i="3" s="1"/>
  <c r="O165" i="3"/>
  <c r="N165" i="3"/>
  <c r="I165" i="3"/>
  <c r="E165" i="3"/>
  <c r="D165" i="3"/>
  <c r="P163" i="3"/>
  <c r="Q163" i="3" s="1"/>
  <c r="O163" i="3"/>
  <c r="N163" i="3"/>
  <c r="I163" i="3"/>
  <c r="J163" i="3" s="1"/>
  <c r="E163" i="3"/>
  <c r="D163" i="3"/>
  <c r="P162" i="3"/>
  <c r="O162" i="3"/>
  <c r="N162" i="3"/>
  <c r="I162" i="3"/>
  <c r="E162" i="3"/>
  <c r="D162" i="3"/>
  <c r="P161" i="3"/>
  <c r="O161" i="3"/>
  <c r="N161" i="3"/>
  <c r="I161" i="3"/>
  <c r="E161" i="3"/>
  <c r="D161" i="3"/>
  <c r="P153" i="3"/>
  <c r="Q153" i="3" s="1"/>
  <c r="O153" i="3"/>
  <c r="N153" i="3"/>
  <c r="I153" i="3"/>
  <c r="J153" i="3" s="1"/>
  <c r="E153" i="3"/>
  <c r="D153" i="3"/>
  <c r="P152" i="3"/>
  <c r="Q152" i="3" s="1"/>
  <c r="O152" i="3"/>
  <c r="N152" i="3"/>
  <c r="I152" i="3"/>
  <c r="J152" i="3" s="1"/>
  <c r="E152" i="3"/>
  <c r="D152" i="3"/>
  <c r="P151" i="3"/>
  <c r="Q151" i="3" s="1"/>
  <c r="O151" i="3"/>
  <c r="N151" i="3"/>
  <c r="I151" i="3"/>
  <c r="J151" i="3" s="1"/>
  <c r="E151" i="3"/>
  <c r="D151" i="3"/>
  <c r="P149" i="3"/>
  <c r="Q149" i="3" s="1"/>
  <c r="O149" i="3"/>
  <c r="N149" i="3"/>
  <c r="I149" i="3"/>
  <c r="J149" i="3" s="1"/>
  <c r="E149" i="3"/>
  <c r="D149" i="3"/>
  <c r="P148" i="3"/>
  <c r="O148" i="3"/>
  <c r="N148" i="3"/>
  <c r="I148" i="3"/>
  <c r="E148" i="3"/>
  <c r="D148" i="3"/>
  <c r="P147" i="3"/>
  <c r="O147" i="3"/>
  <c r="N147" i="3"/>
  <c r="I147" i="3"/>
  <c r="E147" i="3"/>
  <c r="D147" i="3"/>
  <c r="P139" i="3"/>
  <c r="Q139" i="3" s="1"/>
  <c r="O139" i="3"/>
  <c r="N139" i="3"/>
  <c r="I139" i="3"/>
  <c r="J139" i="3" s="1"/>
  <c r="E139" i="3"/>
  <c r="D139" i="3"/>
  <c r="P138" i="3"/>
  <c r="O138" i="3"/>
  <c r="N138" i="3"/>
  <c r="I138" i="3"/>
  <c r="J138" i="3" s="1"/>
  <c r="E138" i="3"/>
  <c r="D138" i="3"/>
  <c r="P137" i="3"/>
  <c r="Q137" i="3" s="1"/>
  <c r="O137" i="3"/>
  <c r="N137" i="3"/>
  <c r="I137" i="3"/>
  <c r="J137" i="3" s="1"/>
  <c r="E137" i="3"/>
  <c r="D137" i="3"/>
  <c r="P135" i="3"/>
  <c r="Q135" i="3" s="1"/>
  <c r="O135" i="3"/>
  <c r="N135" i="3"/>
  <c r="I135" i="3"/>
  <c r="J135" i="3" s="1"/>
  <c r="E135" i="3"/>
  <c r="D135" i="3"/>
  <c r="P134" i="3"/>
  <c r="O134" i="3"/>
  <c r="N134" i="3"/>
  <c r="I134" i="3"/>
  <c r="J134" i="3" s="1"/>
  <c r="E134" i="3"/>
  <c r="D134" i="3"/>
  <c r="P133" i="3"/>
  <c r="Q133" i="3" s="1"/>
  <c r="O133" i="3"/>
  <c r="N133" i="3"/>
  <c r="I133" i="3"/>
  <c r="J133" i="3" s="1"/>
  <c r="E133" i="3"/>
  <c r="D133" i="3"/>
  <c r="P125" i="3"/>
  <c r="Q125" i="3" s="1"/>
  <c r="O125" i="3"/>
  <c r="N125" i="3"/>
  <c r="I125" i="3"/>
  <c r="J125" i="3" s="1"/>
  <c r="E125" i="3"/>
  <c r="D125" i="3"/>
  <c r="P124" i="3"/>
  <c r="Q124" i="3" s="1"/>
  <c r="O124" i="3"/>
  <c r="N124" i="3"/>
  <c r="I124" i="3"/>
  <c r="J124" i="3" s="1"/>
  <c r="E124" i="3"/>
  <c r="D124" i="3"/>
  <c r="P123" i="3"/>
  <c r="Q123" i="3" s="1"/>
  <c r="O123" i="3"/>
  <c r="N123" i="3"/>
  <c r="I123" i="3"/>
  <c r="J123" i="3" s="1"/>
  <c r="E123" i="3"/>
  <c r="D123" i="3"/>
  <c r="P121" i="3"/>
  <c r="Q121" i="3" s="1"/>
  <c r="O121" i="3"/>
  <c r="N121" i="3"/>
  <c r="I121" i="3"/>
  <c r="J121" i="3" s="1"/>
  <c r="E121" i="3"/>
  <c r="D121" i="3"/>
  <c r="P120" i="3"/>
  <c r="O120" i="3"/>
  <c r="N120" i="3"/>
  <c r="I120" i="3"/>
  <c r="E120" i="3"/>
  <c r="D120" i="3"/>
  <c r="P119" i="3"/>
  <c r="Q119" i="3" s="1"/>
  <c r="O119" i="3"/>
  <c r="N119" i="3"/>
  <c r="I119" i="3"/>
  <c r="J119" i="3" s="1"/>
  <c r="E119" i="3"/>
  <c r="D119" i="3"/>
  <c r="P111" i="3"/>
  <c r="Q111" i="3" s="1"/>
  <c r="O111" i="3"/>
  <c r="N111" i="3"/>
  <c r="I111" i="3"/>
  <c r="J111" i="3" s="1"/>
  <c r="E111" i="3"/>
  <c r="D111" i="3"/>
  <c r="P110" i="3"/>
  <c r="Q110" i="3" s="1"/>
  <c r="O110" i="3"/>
  <c r="N110" i="3"/>
  <c r="I110" i="3"/>
  <c r="J110" i="3" s="1"/>
  <c r="E110" i="3"/>
  <c r="D110" i="3"/>
  <c r="P109" i="3"/>
  <c r="Q109" i="3" s="1"/>
  <c r="O109" i="3"/>
  <c r="N109" i="3"/>
  <c r="I109" i="3"/>
  <c r="J109" i="3" s="1"/>
  <c r="E109" i="3"/>
  <c r="D109" i="3"/>
  <c r="P107" i="3"/>
  <c r="Q107" i="3" s="1"/>
  <c r="O107" i="3"/>
  <c r="N107" i="3"/>
  <c r="I107" i="3"/>
  <c r="J107" i="3" s="1"/>
  <c r="E107" i="3"/>
  <c r="D107" i="3"/>
  <c r="P106" i="3"/>
  <c r="O106" i="3"/>
  <c r="N106" i="3"/>
  <c r="I106" i="3"/>
  <c r="E106" i="3"/>
  <c r="D106" i="3"/>
  <c r="P105" i="3"/>
  <c r="O105" i="3"/>
  <c r="N105" i="3"/>
  <c r="I105" i="3"/>
  <c r="E105" i="3"/>
  <c r="D105" i="3"/>
  <c r="P97" i="3"/>
  <c r="Q97" i="3" s="1"/>
  <c r="O97" i="3"/>
  <c r="N97" i="3"/>
  <c r="I97" i="3"/>
  <c r="J97" i="3" s="1"/>
  <c r="E97" i="3"/>
  <c r="D97" i="3"/>
  <c r="P96" i="3"/>
  <c r="Q96" i="3" s="1"/>
  <c r="O96" i="3"/>
  <c r="N96" i="3"/>
  <c r="I96" i="3"/>
  <c r="J96" i="3" s="1"/>
  <c r="E96" i="3"/>
  <c r="D96" i="3"/>
  <c r="P95" i="3"/>
  <c r="Q95" i="3" s="1"/>
  <c r="O95" i="3"/>
  <c r="N95" i="3"/>
  <c r="I95" i="3"/>
  <c r="J95" i="3" s="1"/>
  <c r="E95" i="3"/>
  <c r="D95" i="3"/>
  <c r="P93" i="3"/>
  <c r="Q93" i="3" s="1"/>
  <c r="O93" i="3"/>
  <c r="N93" i="3"/>
  <c r="I93" i="3"/>
  <c r="J93" i="3" s="1"/>
  <c r="E93" i="3"/>
  <c r="D93" i="3"/>
  <c r="P92" i="3"/>
  <c r="O92" i="3"/>
  <c r="N92" i="3"/>
  <c r="I92" i="3"/>
  <c r="E92" i="3"/>
  <c r="D92" i="3"/>
  <c r="P91" i="3"/>
  <c r="O91" i="3"/>
  <c r="N91" i="3"/>
  <c r="I91" i="3"/>
  <c r="E91" i="3"/>
  <c r="D91" i="3"/>
  <c r="P83" i="3"/>
  <c r="Q83" i="3" s="1"/>
  <c r="O83" i="3"/>
  <c r="N83" i="3"/>
  <c r="I83" i="3"/>
  <c r="J83" i="3" s="1"/>
  <c r="E83" i="3"/>
  <c r="D83" i="3"/>
  <c r="P82" i="3"/>
  <c r="O82" i="3"/>
  <c r="N82" i="3"/>
  <c r="I82" i="3"/>
  <c r="E82" i="3"/>
  <c r="D82" i="3"/>
  <c r="P81" i="3"/>
  <c r="Q81" i="3" s="1"/>
  <c r="O81" i="3"/>
  <c r="N81" i="3"/>
  <c r="I81" i="3"/>
  <c r="E81" i="3"/>
  <c r="D81" i="3"/>
  <c r="P79" i="3"/>
  <c r="Q79" i="3" s="1"/>
  <c r="O79" i="3"/>
  <c r="N79" i="3"/>
  <c r="I79" i="3"/>
  <c r="J79" i="3" s="1"/>
  <c r="E79" i="3"/>
  <c r="D79" i="3"/>
  <c r="P78" i="3"/>
  <c r="O78" i="3"/>
  <c r="N78" i="3"/>
  <c r="I78" i="3"/>
  <c r="E78" i="3"/>
  <c r="D78" i="3"/>
  <c r="P77" i="3"/>
  <c r="O77" i="3"/>
  <c r="N77" i="3"/>
  <c r="I77" i="3"/>
  <c r="E77" i="3"/>
  <c r="D77" i="3"/>
  <c r="P69" i="3"/>
  <c r="Q69" i="3" s="1"/>
  <c r="O69" i="3"/>
  <c r="N69" i="3"/>
  <c r="I69" i="3"/>
  <c r="J69" i="3" s="1"/>
  <c r="E69" i="3"/>
  <c r="D69" i="3"/>
  <c r="P68" i="3"/>
  <c r="O68" i="3"/>
  <c r="N68" i="3"/>
  <c r="I68" i="3"/>
  <c r="J68" i="3" s="1"/>
  <c r="E68" i="3"/>
  <c r="D68" i="3"/>
  <c r="P67" i="3"/>
  <c r="O67" i="3"/>
  <c r="N67" i="3"/>
  <c r="I67" i="3"/>
  <c r="J67" i="3" s="1"/>
  <c r="E67" i="3"/>
  <c r="D67" i="3"/>
  <c r="P65" i="3"/>
  <c r="Q65" i="3" s="1"/>
  <c r="O65" i="3"/>
  <c r="N65" i="3"/>
  <c r="I65" i="3"/>
  <c r="J65" i="3" s="1"/>
  <c r="E65" i="3"/>
  <c r="D65" i="3"/>
  <c r="P64" i="3"/>
  <c r="O64" i="3"/>
  <c r="N64" i="3"/>
  <c r="I64" i="3"/>
  <c r="E64" i="3"/>
  <c r="D64" i="3"/>
  <c r="P63" i="3"/>
  <c r="O63" i="3"/>
  <c r="N63" i="3"/>
  <c r="I63" i="3"/>
  <c r="E63" i="3"/>
  <c r="D63" i="3"/>
  <c r="P55" i="3"/>
  <c r="O55" i="3"/>
  <c r="N55" i="3"/>
  <c r="I55" i="3"/>
  <c r="E55" i="3"/>
  <c r="D55" i="3"/>
  <c r="P54" i="3"/>
  <c r="O54" i="3"/>
  <c r="N54" i="3"/>
  <c r="I54" i="3"/>
  <c r="E54" i="3"/>
  <c r="D54" i="3"/>
  <c r="P53" i="3"/>
  <c r="O53" i="3"/>
  <c r="N53" i="3"/>
  <c r="I53" i="3"/>
  <c r="E53" i="3"/>
  <c r="P51" i="3"/>
  <c r="O51" i="3"/>
  <c r="N51" i="3"/>
  <c r="I51" i="3"/>
  <c r="E51" i="3"/>
  <c r="D51" i="3"/>
  <c r="P50" i="3"/>
  <c r="O50" i="3"/>
  <c r="N50" i="3"/>
  <c r="I50" i="3"/>
  <c r="E50" i="3"/>
  <c r="D50" i="3"/>
  <c r="P49" i="3"/>
  <c r="O49" i="3"/>
  <c r="N49" i="3"/>
  <c r="I49" i="3"/>
  <c r="E49" i="3"/>
  <c r="D49" i="3"/>
  <c r="Q41" i="3"/>
  <c r="O41" i="3"/>
  <c r="I41" i="3"/>
  <c r="J41" i="3" s="1"/>
  <c r="E41" i="3"/>
  <c r="D41" i="3"/>
  <c r="O40" i="3"/>
  <c r="I40" i="3"/>
  <c r="J40" i="3" s="1"/>
  <c r="E40" i="3"/>
  <c r="D40" i="3"/>
  <c r="O39" i="3"/>
  <c r="I39" i="3"/>
  <c r="E39" i="3"/>
  <c r="D39" i="3"/>
  <c r="O37" i="3"/>
  <c r="I37" i="3"/>
  <c r="J37" i="3" s="1"/>
  <c r="E37" i="3"/>
  <c r="D37" i="3"/>
  <c r="O36" i="3"/>
  <c r="I36" i="3"/>
  <c r="J36" i="3" s="1"/>
  <c r="E36" i="3"/>
  <c r="D36" i="3"/>
  <c r="O35" i="3"/>
  <c r="I35" i="3"/>
  <c r="E35" i="3"/>
  <c r="D35" i="3"/>
  <c r="B18" i="3"/>
  <c r="T18" i="3"/>
  <c r="J246" i="3" l="1"/>
  <c r="J245" i="3"/>
  <c r="J120" i="3"/>
  <c r="J82" i="3"/>
  <c r="J81" i="3"/>
  <c r="J35" i="3"/>
  <c r="J53" i="3"/>
  <c r="J78" i="3"/>
  <c r="J91" i="3"/>
  <c r="J147" i="3"/>
  <c r="J189" i="3"/>
  <c r="J207" i="3"/>
  <c r="J54" i="3"/>
  <c r="J55" i="3"/>
  <c r="J92" i="3"/>
  <c r="J105" i="3"/>
  <c r="J148" i="3"/>
  <c r="J161" i="3"/>
  <c r="J39" i="3"/>
  <c r="J64" i="3"/>
  <c r="J77" i="3"/>
  <c r="J106" i="3"/>
  <c r="J162" i="3"/>
  <c r="J165" i="3"/>
  <c r="J204" i="3"/>
  <c r="J217" i="3"/>
  <c r="J49" i="3"/>
  <c r="J50" i="3"/>
  <c r="J51" i="3"/>
  <c r="J63" i="3"/>
  <c r="J166" i="3"/>
  <c r="J190" i="3"/>
  <c r="J203" i="3"/>
  <c r="J208" i="3"/>
  <c r="J218" i="3"/>
  <c r="T3081" i="2"/>
  <c r="T3079" i="2"/>
  <c r="R3087" i="2"/>
  <c r="R329" i="2"/>
  <c r="R3085" i="2"/>
  <c r="R3077" i="2"/>
  <c r="C227" i="19" a="1"/>
  <c r="C227" i="19" s="1"/>
  <c r="T3072" i="2"/>
  <c r="S3084" i="2"/>
  <c r="S3071" i="2"/>
  <c r="N255" i="3"/>
  <c r="T3078" i="2"/>
  <c r="S3077" i="2"/>
  <c r="T3073" i="2"/>
  <c r="S3085" i="2"/>
  <c r="W3071" i="2"/>
  <c r="R3084" i="2"/>
  <c r="R3071" i="2"/>
  <c r="T3075" i="2"/>
  <c r="S3087" i="2"/>
  <c r="D52" i="3"/>
  <c r="I254" i="3"/>
  <c r="E254" i="3"/>
  <c r="D255" i="3"/>
  <c r="D239" i="3"/>
  <c r="D241" i="3"/>
  <c r="I253" i="3"/>
  <c r="D240" i="3"/>
  <c r="N240" i="3"/>
  <c r="O226" i="3"/>
  <c r="O220" i="3"/>
  <c r="O234" i="3"/>
  <c r="D254" i="3"/>
  <c r="D248" i="3"/>
  <c r="O183" i="3"/>
  <c r="O197" i="3"/>
  <c r="O211" i="3"/>
  <c r="O213" i="3"/>
  <c r="O216" i="3"/>
  <c r="I197" i="3"/>
  <c r="I225" i="3"/>
  <c r="I227" i="3"/>
  <c r="J227" i="3" s="1"/>
  <c r="I239" i="3"/>
  <c r="J239" i="3" s="1"/>
  <c r="D253" i="3"/>
  <c r="E212" i="3"/>
  <c r="I234" i="3"/>
  <c r="J234" i="3" s="1"/>
  <c r="D220" i="3"/>
  <c r="E225" i="3"/>
  <c r="E227" i="3"/>
  <c r="D234" i="3"/>
  <c r="N7" i="3"/>
  <c r="R952" i="2"/>
  <c r="R997" i="2"/>
  <c r="R964" i="2" s="1"/>
  <c r="S997" i="2"/>
  <c r="T985" i="2"/>
  <c r="S952" i="2"/>
  <c r="R326" i="2"/>
  <c r="R313" i="2"/>
  <c r="T317" i="2"/>
  <c r="S329" i="2"/>
  <c r="T329" i="2" s="1"/>
  <c r="R949" i="2"/>
  <c r="R981" i="2"/>
  <c r="R994" i="2"/>
  <c r="R961" i="2" s="1"/>
  <c r="T991" i="2"/>
  <c r="S958" i="2"/>
  <c r="E253" i="3"/>
  <c r="O254" i="3"/>
  <c r="E255" i="3"/>
  <c r="E248" i="3"/>
  <c r="S313" i="2"/>
  <c r="S326" i="2"/>
  <c r="T326" i="2" s="1"/>
  <c r="T314" i="2"/>
  <c r="S950" i="2"/>
  <c r="T983" i="2"/>
  <c r="S995" i="2"/>
  <c r="R995" i="2"/>
  <c r="R950" i="2"/>
  <c r="R327" i="2"/>
  <c r="S987" i="2"/>
  <c r="T988" i="2"/>
  <c r="S955" i="2"/>
  <c r="T955" i="2" s="1"/>
  <c r="R955" i="2"/>
  <c r="R987" i="2"/>
  <c r="R954" i="2" s="1"/>
  <c r="I226" i="3"/>
  <c r="O248" i="3"/>
  <c r="R319" i="2"/>
  <c r="S949" i="2"/>
  <c r="T949" i="2" s="1"/>
  <c r="S994" i="2"/>
  <c r="S981" i="2"/>
  <c r="T982" i="2"/>
  <c r="T989" i="2"/>
  <c r="S956" i="2"/>
  <c r="E239" i="3"/>
  <c r="O240" i="3"/>
  <c r="E241" i="3"/>
  <c r="O244" i="3"/>
  <c r="O239" i="3"/>
  <c r="E240" i="3"/>
  <c r="E141" i="3"/>
  <c r="O142" i="3"/>
  <c r="E143" i="3"/>
  <c r="O136" i="3"/>
  <c r="E146" i="3"/>
  <c r="D226" i="3"/>
  <c r="N226" i="3"/>
  <c r="D244" i="3"/>
  <c r="I127" i="3"/>
  <c r="J127" i="3" s="1"/>
  <c r="D211" i="3"/>
  <c r="D213" i="3"/>
  <c r="I248" i="3"/>
  <c r="J248" i="3" s="1"/>
  <c r="E184" i="3"/>
  <c r="E198" i="3"/>
  <c r="I244" i="3"/>
  <c r="P216" i="3"/>
  <c r="D170" i="3"/>
  <c r="D164" i="3"/>
  <c r="D184" i="3"/>
  <c r="D178" i="3"/>
  <c r="D212" i="3"/>
  <c r="D206" i="3"/>
  <c r="E244" i="3"/>
  <c r="E230" i="3"/>
  <c r="I220" i="3"/>
  <c r="J220" i="3" s="1"/>
  <c r="I156" i="3"/>
  <c r="I150" i="3"/>
  <c r="J150" i="3" s="1"/>
  <c r="I170" i="3"/>
  <c r="I212" i="3"/>
  <c r="I206" i="3"/>
  <c r="I255" i="3"/>
  <c r="J255" i="3" s="1"/>
  <c r="P230" i="3"/>
  <c r="N253" i="3"/>
  <c r="P248" i="3"/>
  <c r="Q248" i="3" s="1"/>
  <c r="N248" i="3"/>
  <c r="N206" i="3"/>
  <c r="N216" i="3"/>
  <c r="N220" i="3"/>
  <c r="N234" i="3"/>
  <c r="P244" i="3"/>
  <c r="N254" i="3"/>
  <c r="N211" i="3"/>
  <c r="N213" i="3"/>
  <c r="P150" i="3"/>
  <c r="Q150" i="3" s="1"/>
  <c r="P160" i="3"/>
  <c r="P174" i="3"/>
  <c r="P188" i="3"/>
  <c r="P202" i="3"/>
  <c r="Q246" i="3"/>
  <c r="N170" i="3"/>
  <c r="N164" i="3"/>
  <c r="N184" i="3"/>
  <c r="N178" i="3"/>
  <c r="N212" i="3"/>
  <c r="P206" i="3"/>
  <c r="Q206" i="3" s="1"/>
  <c r="N244" i="3"/>
  <c r="P220" i="3"/>
  <c r="Q220" i="3" s="1"/>
  <c r="O230" i="3"/>
  <c r="O241" i="3"/>
  <c r="E234" i="3"/>
  <c r="E192" i="3"/>
  <c r="Q64" i="3"/>
  <c r="Q218" i="3"/>
  <c r="I230" i="3"/>
  <c r="J230" i="3" s="1"/>
  <c r="N239" i="3"/>
  <c r="Q232" i="3"/>
  <c r="I241" i="3"/>
  <c r="J241" i="3" s="1"/>
  <c r="D94" i="3"/>
  <c r="D141" i="3"/>
  <c r="D216" i="3"/>
  <c r="D225" i="3"/>
  <c r="N225" i="3"/>
  <c r="D227" i="3"/>
  <c r="N227" i="3"/>
  <c r="D230" i="3"/>
  <c r="P253" i="3"/>
  <c r="Q253" i="3" s="1"/>
  <c r="P254" i="3"/>
  <c r="P255" i="3"/>
  <c r="Q255" i="3" s="1"/>
  <c r="N160" i="3"/>
  <c r="D183" i="3"/>
  <c r="N197" i="3"/>
  <c r="D199" i="3"/>
  <c r="O225" i="3"/>
  <c r="E226" i="3"/>
  <c r="O227" i="3"/>
  <c r="N230" i="3"/>
  <c r="Q231" i="3"/>
  <c r="I240" i="3"/>
  <c r="J240" i="3" s="1"/>
  <c r="N241" i="3"/>
  <c r="P234" i="3"/>
  <c r="Q234" i="3" s="1"/>
  <c r="D185" i="3"/>
  <c r="Q190" i="3"/>
  <c r="I211" i="3"/>
  <c r="I213" i="3"/>
  <c r="J213" i="3" s="1"/>
  <c r="E206" i="3"/>
  <c r="D202" i="3"/>
  <c r="I155" i="3"/>
  <c r="D155" i="3"/>
  <c r="N155" i="3"/>
  <c r="D157" i="3"/>
  <c r="N157" i="3"/>
  <c r="E183" i="3"/>
  <c r="O184" i="3"/>
  <c r="E185" i="3"/>
  <c r="E202" i="3"/>
  <c r="O206" i="3"/>
  <c r="E216" i="3"/>
  <c r="E220" i="3"/>
  <c r="P239" i="3"/>
  <c r="P240" i="3"/>
  <c r="P241" i="3"/>
  <c r="Q241" i="3" s="1"/>
  <c r="I169" i="3"/>
  <c r="I171" i="3"/>
  <c r="J171" i="3" s="1"/>
  <c r="I178" i="3"/>
  <c r="J178" i="3" s="1"/>
  <c r="N192" i="3"/>
  <c r="N202" i="3"/>
  <c r="E211" i="3"/>
  <c r="O212" i="3"/>
  <c r="E213" i="3"/>
  <c r="I216" i="3"/>
  <c r="Q217" i="3"/>
  <c r="I199" i="3"/>
  <c r="J199" i="3" s="1"/>
  <c r="O192" i="3"/>
  <c r="O202" i="3"/>
  <c r="O210" i="3" s="1"/>
  <c r="E169" i="3"/>
  <c r="O170" i="3"/>
  <c r="E171" i="3"/>
  <c r="D192" i="3"/>
  <c r="Q204" i="3"/>
  <c r="O160" i="3"/>
  <c r="O199" i="3"/>
  <c r="I188" i="3"/>
  <c r="D198" i="3"/>
  <c r="P225" i="3"/>
  <c r="P226" i="3"/>
  <c r="P227" i="3"/>
  <c r="Q227" i="3" s="1"/>
  <c r="N141" i="3"/>
  <c r="E174" i="3"/>
  <c r="I183" i="3"/>
  <c r="J183" i="3" s="1"/>
  <c r="O178" i="3"/>
  <c r="O188" i="3"/>
  <c r="E197" i="3"/>
  <c r="N198" i="3"/>
  <c r="I192" i="3"/>
  <c r="J192" i="3" s="1"/>
  <c r="I202" i="3"/>
  <c r="Q203" i="3"/>
  <c r="O164" i="3"/>
  <c r="D100" i="3"/>
  <c r="O155" i="3"/>
  <c r="E156" i="3"/>
  <c r="O157" i="3"/>
  <c r="E188" i="3"/>
  <c r="D197" i="3"/>
  <c r="O198" i="3"/>
  <c r="E199" i="3"/>
  <c r="E90" i="3"/>
  <c r="E113" i="3"/>
  <c r="O114" i="3"/>
  <c r="E115" i="3"/>
  <c r="E127" i="3"/>
  <c r="P146" i="3"/>
  <c r="D156" i="3"/>
  <c r="N156" i="3"/>
  <c r="D188" i="3"/>
  <c r="P211" i="3"/>
  <c r="P212" i="3"/>
  <c r="P213" i="3"/>
  <c r="Q213" i="3" s="1"/>
  <c r="D143" i="3"/>
  <c r="N143" i="3"/>
  <c r="D150" i="3"/>
  <c r="N150" i="3"/>
  <c r="I164" i="3"/>
  <c r="N188" i="3"/>
  <c r="Q189" i="3"/>
  <c r="I198" i="3"/>
  <c r="N199" i="3"/>
  <c r="P192" i="3"/>
  <c r="Q192" i="3" s="1"/>
  <c r="N108" i="3"/>
  <c r="D122" i="3"/>
  <c r="P164" i="3"/>
  <c r="Q164" i="3" s="1"/>
  <c r="O174" i="3"/>
  <c r="O185" i="3"/>
  <c r="E178" i="3"/>
  <c r="N127" i="3"/>
  <c r="Q162" i="3"/>
  <c r="I174" i="3"/>
  <c r="J174" i="3" s="1"/>
  <c r="N183" i="3"/>
  <c r="Q176" i="3"/>
  <c r="I185" i="3"/>
  <c r="J185" i="3" s="1"/>
  <c r="D169" i="3"/>
  <c r="N169" i="3"/>
  <c r="D171" i="3"/>
  <c r="N171" i="3"/>
  <c r="D174" i="3"/>
  <c r="P197" i="3"/>
  <c r="P198" i="3"/>
  <c r="P199" i="3"/>
  <c r="Q199" i="3" s="1"/>
  <c r="O141" i="3"/>
  <c r="E142" i="3"/>
  <c r="O169" i="3"/>
  <c r="E170" i="3"/>
  <c r="O171" i="3"/>
  <c r="N174" i="3"/>
  <c r="Q175" i="3"/>
  <c r="I184" i="3"/>
  <c r="J184" i="3" s="1"/>
  <c r="N185" i="3"/>
  <c r="P178" i="3"/>
  <c r="Q178" i="3" s="1"/>
  <c r="E71" i="3"/>
  <c r="N100" i="3"/>
  <c r="Q148" i="3"/>
  <c r="I157" i="3"/>
  <c r="J157" i="3" s="1"/>
  <c r="E150" i="3"/>
  <c r="D160" i="3"/>
  <c r="N62" i="3"/>
  <c r="D76" i="3"/>
  <c r="N85" i="3"/>
  <c r="N87" i="3"/>
  <c r="I99" i="3"/>
  <c r="I142" i="3"/>
  <c r="J142" i="3" s="1"/>
  <c r="D146" i="3"/>
  <c r="I122" i="3"/>
  <c r="J122" i="3" s="1"/>
  <c r="I136" i="3"/>
  <c r="J136" i="3" s="1"/>
  <c r="Q138" i="3"/>
  <c r="O150" i="3"/>
  <c r="E160" i="3"/>
  <c r="E164" i="3"/>
  <c r="P183" i="3"/>
  <c r="P184" i="3"/>
  <c r="P185" i="3"/>
  <c r="Q185" i="3" s="1"/>
  <c r="I114" i="3"/>
  <c r="O118" i="3"/>
  <c r="I132" i="3"/>
  <c r="J132" i="3" s="1"/>
  <c r="Q134" i="3"/>
  <c r="N146" i="3"/>
  <c r="E155" i="3"/>
  <c r="O156" i="3"/>
  <c r="E157" i="3"/>
  <c r="I160" i="3"/>
  <c r="Q161" i="3"/>
  <c r="O62" i="3"/>
  <c r="N94" i="3"/>
  <c r="P104" i="3"/>
  <c r="I129" i="3"/>
  <c r="J129" i="3" s="1"/>
  <c r="N122" i="3"/>
  <c r="O132" i="3"/>
  <c r="I141" i="3"/>
  <c r="J141" i="3" s="1"/>
  <c r="I143" i="3"/>
  <c r="J143" i="3" s="1"/>
  <c r="O146" i="3"/>
  <c r="O129" i="3"/>
  <c r="D136" i="3"/>
  <c r="N136" i="3"/>
  <c r="O99" i="3"/>
  <c r="E100" i="3"/>
  <c r="O101" i="3"/>
  <c r="Q106" i="3"/>
  <c r="E122" i="3"/>
  <c r="P169" i="3"/>
  <c r="Q169" i="3" s="1"/>
  <c r="P170" i="3"/>
  <c r="P171" i="3"/>
  <c r="Q171" i="3" s="1"/>
  <c r="D113" i="3"/>
  <c r="N113" i="3"/>
  <c r="D115" i="3"/>
  <c r="N115" i="3"/>
  <c r="N128" i="3"/>
  <c r="O122" i="3"/>
  <c r="D142" i="3"/>
  <c r="N142" i="3"/>
  <c r="I146" i="3"/>
  <c r="Q147" i="3"/>
  <c r="I87" i="3"/>
  <c r="J87" i="3" s="1"/>
  <c r="P94" i="3"/>
  <c r="Q94" i="3" s="1"/>
  <c r="I94" i="3"/>
  <c r="J94" i="3" s="1"/>
  <c r="O104" i="3"/>
  <c r="P108" i="3"/>
  <c r="Q108" i="3" s="1"/>
  <c r="I108" i="3"/>
  <c r="J108" i="3" s="1"/>
  <c r="I118" i="3"/>
  <c r="D128" i="3"/>
  <c r="P132" i="3"/>
  <c r="P136" i="3"/>
  <c r="N99" i="3"/>
  <c r="D101" i="3"/>
  <c r="N101" i="3"/>
  <c r="O108" i="3"/>
  <c r="P118" i="3"/>
  <c r="E132" i="3"/>
  <c r="O143" i="3"/>
  <c r="E136" i="3"/>
  <c r="Q120" i="3"/>
  <c r="P155" i="3"/>
  <c r="P156" i="3"/>
  <c r="P157" i="3"/>
  <c r="Q157" i="3" s="1"/>
  <c r="N86" i="3"/>
  <c r="N80" i="3"/>
  <c r="I100" i="3"/>
  <c r="D108" i="3"/>
  <c r="O127" i="3"/>
  <c r="E128" i="3"/>
  <c r="D129" i="3"/>
  <c r="D132" i="3"/>
  <c r="N132" i="3"/>
  <c r="D72" i="3"/>
  <c r="N104" i="3"/>
  <c r="D114" i="3"/>
  <c r="N114" i="3"/>
  <c r="E118" i="3"/>
  <c r="D127" i="3"/>
  <c r="O128" i="3"/>
  <c r="E129" i="3"/>
  <c r="P90" i="3"/>
  <c r="I113" i="3"/>
  <c r="I115" i="3"/>
  <c r="J115" i="3" s="1"/>
  <c r="D118" i="3"/>
  <c r="P141" i="3"/>
  <c r="Q141" i="3" s="1"/>
  <c r="P142" i="3"/>
  <c r="Q142" i="3" s="1"/>
  <c r="P143" i="3"/>
  <c r="Q143" i="3" s="1"/>
  <c r="I52" i="3"/>
  <c r="O76" i="3"/>
  <c r="E76" i="3"/>
  <c r="O113" i="3"/>
  <c r="E114" i="3"/>
  <c r="O115" i="3"/>
  <c r="N118" i="3"/>
  <c r="I128" i="3"/>
  <c r="N129" i="3"/>
  <c r="P122" i="3"/>
  <c r="Q122" i="3" s="1"/>
  <c r="I101" i="3"/>
  <c r="J101" i="3" s="1"/>
  <c r="E94" i="3"/>
  <c r="D104" i="3"/>
  <c r="E80" i="3"/>
  <c r="I80" i="3"/>
  <c r="O80" i="3"/>
  <c r="O94" i="3"/>
  <c r="E104" i="3"/>
  <c r="E108" i="3"/>
  <c r="P127" i="3"/>
  <c r="Q127" i="3" s="1"/>
  <c r="P128" i="3"/>
  <c r="P129" i="3"/>
  <c r="Q129" i="3" s="1"/>
  <c r="O52" i="3"/>
  <c r="Q63" i="3"/>
  <c r="I66" i="3"/>
  <c r="J66" i="3" s="1"/>
  <c r="I85" i="3"/>
  <c r="D80" i="3"/>
  <c r="Q82" i="3"/>
  <c r="N90" i="3"/>
  <c r="E99" i="3"/>
  <c r="O100" i="3"/>
  <c r="E101" i="3"/>
  <c r="I104" i="3"/>
  <c r="Q105" i="3"/>
  <c r="N76" i="3"/>
  <c r="O90" i="3"/>
  <c r="Q92" i="3"/>
  <c r="I71" i="3"/>
  <c r="D90" i="3"/>
  <c r="N58" i="3"/>
  <c r="Q54" i="3"/>
  <c r="N73" i="3"/>
  <c r="P113" i="3"/>
  <c r="P114" i="3"/>
  <c r="P115" i="3"/>
  <c r="Q115" i="3" s="1"/>
  <c r="Q77" i="3"/>
  <c r="I86" i="3"/>
  <c r="I90" i="3"/>
  <c r="Q91" i="3"/>
  <c r="D99" i="3"/>
  <c r="D44" i="3"/>
  <c r="E48" i="3"/>
  <c r="N52" i="3"/>
  <c r="D66" i="3"/>
  <c r="O66" i="3"/>
  <c r="E85" i="3"/>
  <c r="D86" i="3"/>
  <c r="O87" i="3"/>
  <c r="N66" i="3"/>
  <c r="N70" i="3" s="1"/>
  <c r="Q68" i="3"/>
  <c r="P76" i="3"/>
  <c r="I72" i="3"/>
  <c r="O73" i="3"/>
  <c r="D85" i="3"/>
  <c r="O86" i="3"/>
  <c r="E87" i="3"/>
  <c r="I76" i="3"/>
  <c r="Q78" i="3"/>
  <c r="P99" i="3"/>
  <c r="P100" i="3"/>
  <c r="P101" i="3"/>
  <c r="Q101" i="3" s="1"/>
  <c r="E44" i="3"/>
  <c r="O45" i="3"/>
  <c r="N72" i="3"/>
  <c r="E66" i="3"/>
  <c r="O85" i="3"/>
  <c r="E86" i="3"/>
  <c r="D87" i="3"/>
  <c r="P80" i="3"/>
  <c r="D62" i="3"/>
  <c r="O58" i="3"/>
  <c r="P62" i="3"/>
  <c r="E62" i="3"/>
  <c r="D71" i="3"/>
  <c r="O72" i="3"/>
  <c r="E73" i="3"/>
  <c r="Q67" i="3"/>
  <c r="N71" i="3"/>
  <c r="I73" i="3"/>
  <c r="J73" i="3" s="1"/>
  <c r="P85" i="3"/>
  <c r="P86" i="3"/>
  <c r="P87" i="3"/>
  <c r="Q87" i="3" s="1"/>
  <c r="I62" i="3"/>
  <c r="D57" i="3"/>
  <c r="O71" i="3"/>
  <c r="E72" i="3"/>
  <c r="D73" i="3"/>
  <c r="P66" i="3"/>
  <c r="Q39" i="3"/>
  <c r="N57" i="3"/>
  <c r="N59" i="3"/>
  <c r="P71" i="3"/>
  <c r="P72" i="3"/>
  <c r="P73" i="3"/>
  <c r="Q73" i="3" s="1"/>
  <c r="Q43" i="3"/>
  <c r="Q49" i="3"/>
  <c r="I58" i="3"/>
  <c r="Q45" i="3"/>
  <c r="I59" i="3"/>
  <c r="J59" i="3" s="1"/>
  <c r="O48" i="3"/>
  <c r="Q40" i="3"/>
  <c r="Q53" i="3"/>
  <c r="Q51" i="3"/>
  <c r="E45" i="3"/>
  <c r="I44" i="3"/>
  <c r="E59" i="3"/>
  <c r="I57" i="3"/>
  <c r="E52" i="3"/>
  <c r="I43" i="3"/>
  <c r="J43" i="3" s="1"/>
  <c r="O38" i="3"/>
  <c r="D48" i="3"/>
  <c r="N48" i="3"/>
  <c r="E57" i="3"/>
  <c r="D58" i="3"/>
  <c r="O59" i="3"/>
  <c r="O43" i="3"/>
  <c r="Q50" i="3"/>
  <c r="D38" i="3"/>
  <c r="I38" i="3"/>
  <c r="I48" i="3"/>
  <c r="J48" i="3" s="1"/>
  <c r="O57" i="3"/>
  <c r="E58" i="3"/>
  <c r="D59" i="3"/>
  <c r="P52" i="3"/>
  <c r="Q55" i="3"/>
  <c r="E38" i="3"/>
  <c r="I34" i="3"/>
  <c r="E43" i="3"/>
  <c r="O44" i="3"/>
  <c r="Q37" i="3"/>
  <c r="P48" i="3"/>
  <c r="P57" i="3"/>
  <c r="P58" i="3"/>
  <c r="P59" i="3"/>
  <c r="Q59" i="3" s="1"/>
  <c r="O34" i="3"/>
  <c r="D34" i="3"/>
  <c r="D45" i="3"/>
  <c r="I45" i="3"/>
  <c r="J45" i="3" s="1"/>
  <c r="D43" i="3"/>
  <c r="E34" i="3"/>
  <c r="Q35" i="3"/>
  <c r="Q36" i="3"/>
  <c r="J146" i="3" l="1"/>
  <c r="J244" i="3"/>
  <c r="J80" i="3"/>
  <c r="J118" i="3"/>
  <c r="J216" i="3"/>
  <c r="J71" i="3"/>
  <c r="J253" i="3"/>
  <c r="J128" i="3"/>
  <c r="J198" i="3"/>
  <c r="J44" i="3"/>
  <c r="J160" i="3"/>
  <c r="J202" i="3"/>
  <c r="J38" i="3"/>
  <c r="J62" i="3"/>
  <c r="J104" i="3"/>
  <c r="J100" i="3"/>
  <c r="J188" i="3"/>
  <c r="J206" i="3"/>
  <c r="J72" i="3"/>
  <c r="J113" i="3"/>
  <c r="J90" i="3"/>
  <c r="J57" i="3"/>
  <c r="J254" i="3"/>
  <c r="J76" i="3"/>
  <c r="J52" i="3"/>
  <c r="J164" i="3"/>
  <c r="J169" i="3"/>
  <c r="J170" i="3"/>
  <c r="J226" i="3"/>
  <c r="J211" i="3"/>
  <c r="J225" i="3"/>
  <c r="J34" i="3"/>
  <c r="J58" i="3"/>
  <c r="J86" i="3"/>
  <c r="J114" i="3"/>
  <c r="J99" i="3"/>
  <c r="J156" i="3"/>
  <c r="J197" i="3"/>
  <c r="J155" i="3"/>
  <c r="J85" i="3"/>
  <c r="J212" i="3"/>
  <c r="T3085" i="2"/>
  <c r="T3084" i="2"/>
  <c r="T3087" i="2"/>
  <c r="T3077" i="2"/>
  <c r="C228" i="19" a="1"/>
  <c r="C228" i="19" s="1"/>
  <c r="O98" i="3"/>
  <c r="O140" i="3"/>
  <c r="R3069" i="2"/>
  <c r="R3038" i="2" s="1"/>
  <c r="R3083" i="2"/>
  <c r="O238" i="3"/>
  <c r="S3069" i="2"/>
  <c r="S3038" i="2" s="1"/>
  <c r="T3038" i="2" s="1"/>
  <c r="S3083" i="2"/>
  <c r="T3071" i="2"/>
  <c r="T3069" i="2" s="1"/>
  <c r="Q240" i="3"/>
  <c r="I140" i="3"/>
  <c r="J140" i="3" s="1"/>
  <c r="D168" i="3"/>
  <c r="D224" i="3"/>
  <c r="D252" i="3"/>
  <c r="Q226" i="3"/>
  <c r="O252" i="3"/>
  <c r="D238" i="3"/>
  <c r="O224" i="3"/>
  <c r="D182" i="3"/>
  <c r="E210" i="3"/>
  <c r="I238" i="3"/>
  <c r="J238" i="3" s="1"/>
  <c r="D98" i="3"/>
  <c r="R962" i="2"/>
  <c r="S311" i="2"/>
  <c r="T313" i="2"/>
  <c r="T311" i="2" s="1"/>
  <c r="S962" i="2"/>
  <c r="T995" i="2"/>
  <c r="R311" i="2"/>
  <c r="R325" i="2"/>
  <c r="I224" i="3"/>
  <c r="S948" i="2"/>
  <c r="S979" i="2"/>
  <c r="S993" i="2"/>
  <c r="T981" i="2"/>
  <c r="T979" i="2" s="1"/>
  <c r="T987" i="2"/>
  <c r="S954" i="2"/>
  <c r="S961" i="2"/>
  <c r="T961" i="2" s="1"/>
  <c r="T994" i="2"/>
  <c r="R948" i="2"/>
  <c r="R979" i="2"/>
  <c r="R993" i="2"/>
  <c r="I210" i="3"/>
  <c r="S964" i="2"/>
  <c r="T997" i="2"/>
  <c r="O168" i="3"/>
  <c r="I252" i="3"/>
  <c r="I182" i="3"/>
  <c r="J182" i="3" s="1"/>
  <c r="D210" i="3"/>
  <c r="I154" i="3"/>
  <c r="I196" i="3"/>
  <c r="N238" i="3"/>
  <c r="E252" i="3"/>
  <c r="E238" i="3"/>
  <c r="Q184" i="3"/>
  <c r="Q202" i="3"/>
  <c r="P154" i="3"/>
  <c r="N196" i="3"/>
  <c r="Q155" i="3"/>
  <c r="N182" i="3"/>
  <c r="Q197" i="3"/>
  <c r="Q254" i="3"/>
  <c r="N224" i="3"/>
  <c r="P224" i="3"/>
  <c r="P252" i="3"/>
  <c r="Q211" i="3"/>
  <c r="N210" i="3"/>
  <c r="Q216" i="3"/>
  <c r="Q225" i="3"/>
  <c r="N252" i="3"/>
  <c r="P210" i="3"/>
  <c r="Q212" i="3"/>
  <c r="Q160" i="3"/>
  <c r="Q170" i="3"/>
  <c r="Q239" i="3"/>
  <c r="N154" i="3"/>
  <c r="Q198" i="3"/>
  <c r="P238" i="3"/>
  <c r="Q244" i="3"/>
  <c r="Q113" i="3"/>
  <c r="N168" i="3"/>
  <c r="E224" i="3"/>
  <c r="Q230" i="3"/>
  <c r="Q62" i="3"/>
  <c r="O182" i="3"/>
  <c r="D154" i="3"/>
  <c r="I168" i="3"/>
  <c r="D196" i="3"/>
  <c r="O196" i="3"/>
  <c r="Q100" i="3"/>
  <c r="Q183" i="3"/>
  <c r="N84" i="3"/>
  <c r="E196" i="3"/>
  <c r="Q188" i="3"/>
  <c r="N126" i="3"/>
  <c r="D126" i="3"/>
  <c r="P182" i="3"/>
  <c r="P196" i="3"/>
  <c r="Q85" i="3"/>
  <c r="Q156" i="3"/>
  <c r="Q80" i="3"/>
  <c r="N112" i="3"/>
  <c r="P168" i="3"/>
  <c r="E168" i="3"/>
  <c r="N98" i="3"/>
  <c r="N140" i="3"/>
  <c r="E182" i="3"/>
  <c r="P112" i="3"/>
  <c r="Q174" i="3"/>
  <c r="O126" i="3"/>
  <c r="P140" i="3"/>
  <c r="Q140" i="3" s="1"/>
  <c r="Q114" i="3"/>
  <c r="D84" i="3"/>
  <c r="E154" i="3"/>
  <c r="O70" i="3"/>
  <c r="O154" i="3"/>
  <c r="E84" i="3"/>
  <c r="Q146" i="3"/>
  <c r="Q57" i="3"/>
  <c r="I126" i="3"/>
  <c r="I112" i="3"/>
  <c r="D140" i="3"/>
  <c r="Q136" i="3"/>
  <c r="E140" i="3"/>
  <c r="Q128" i="3"/>
  <c r="O112" i="3"/>
  <c r="Q86" i="3"/>
  <c r="Q66" i="3"/>
  <c r="I98" i="3"/>
  <c r="P98" i="3"/>
  <c r="Q58" i="3"/>
  <c r="I70" i="3"/>
  <c r="Q99" i="3"/>
  <c r="D112" i="3"/>
  <c r="Q132" i="3"/>
  <c r="E126" i="3"/>
  <c r="Q118" i="3"/>
  <c r="O84" i="3"/>
  <c r="P126" i="3"/>
  <c r="Q104" i="3"/>
  <c r="Q90" i="3"/>
  <c r="E112" i="3"/>
  <c r="Q52" i="3"/>
  <c r="O56" i="3"/>
  <c r="P70" i="3"/>
  <c r="Q70" i="3" s="1"/>
  <c r="Q72" i="3"/>
  <c r="I84" i="3"/>
  <c r="J84" i="3" s="1"/>
  <c r="E98" i="3"/>
  <c r="N56" i="3"/>
  <c r="Q76" i="3"/>
  <c r="Q71" i="3"/>
  <c r="Q38" i="3"/>
  <c r="P84" i="3"/>
  <c r="D70" i="3"/>
  <c r="E70" i="3"/>
  <c r="I42" i="3"/>
  <c r="D56" i="3"/>
  <c r="Q44" i="3"/>
  <c r="E56" i="3"/>
  <c r="I56" i="3"/>
  <c r="D42" i="3"/>
  <c r="O42" i="3"/>
  <c r="Q48" i="3"/>
  <c r="P56" i="3"/>
  <c r="Q34" i="3"/>
  <c r="E42" i="3"/>
  <c r="J168" i="3" l="1"/>
  <c r="J98" i="3"/>
  <c r="J112" i="3"/>
  <c r="J42" i="3"/>
  <c r="J126" i="3"/>
  <c r="J196" i="3"/>
  <c r="J154" i="3"/>
  <c r="J210" i="3"/>
  <c r="J224" i="3"/>
  <c r="J70" i="3"/>
  <c r="J252" i="3"/>
  <c r="J56" i="3"/>
  <c r="T3083" i="2"/>
  <c r="C229" i="19" a="1"/>
  <c r="C229" i="19" s="1"/>
  <c r="C230" i="19" s="1" a="1"/>
  <c r="C230" i="19" s="1"/>
  <c r="Q238" i="3"/>
  <c r="Q168" i="3"/>
  <c r="S960" i="2"/>
  <c r="T993" i="2"/>
  <c r="Q154" i="3"/>
  <c r="R960" i="2"/>
  <c r="Q252" i="3"/>
  <c r="Q182" i="3"/>
  <c r="Q224" i="3"/>
  <c r="Q196" i="3"/>
  <c r="Q210" i="3"/>
  <c r="Q84" i="3"/>
  <c r="Q98" i="3"/>
  <c r="Q42" i="3"/>
  <c r="Q126" i="3"/>
  <c r="Q112" i="3"/>
  <c r="Q56" i="3"/>
  <c r="P13" i="3" l="1"/>
  <c r="P12" i="3"/>
  <c r="O27" i="3"/>
  <c r="O13" i="3" s="1"/>
  <c r="O26" i="3"/>
  <c r="O12" i="3" s="1"/>
  <c r="N13" i="3"/>
  <c r="N12" i="3"/>
  <c r="I27" i="3"/>
  <c r="I26" i="3"/>
  <c r="E27" i="3"/>
  <c r="E13" i="3" s="1"/>
  <c r="E26" i="3"/>
  <c r="E12" i="3" s="1"/>
  <c r="D27" i="3"/>
  <c r="D13" i="3" s="1"/>
  <c r="D26" i="3"/>
  <c r="D12" i="3" s="1"/>
  <c r="P8" i="3"/>
  <c r="P9" i="3"/>
  <c r="O23" i="3"/>
  <c r="O9" i="3" s="1"/>
  <c r="O22" i="3"/>
  <c r="O8" i="3" s="1"/>
  <c r="N9" i="3"/>
  <c r="N8" i="3"/>
  <c r="I23" i="3"/>
  <c r="I22" i="3"/>
  <c r="E23" i="3"/>
  <c r="E9" i="3" s="1"/>
  <c r="E22" i="3"/>
  <c r="E8" i="3" s="1"/>
  <c r="D23" i="3"/>
  <c r="D9" i="3" s="1"/>
  <c r="D22" i="3"/>
  <c r="D8" i="3" s="1"/>
  <c r="P11" i="3"/>
  <c r="O25" i="3"/>
  <c r="O11" i="3" s="1"/>
  <c r="N11" i="3"/>
  <c r="I25" i="3"/>
  <c r="E25" i="3"/>
  <c r="E11" i="3" s="1"/>
  <c r="D25" i="3"/>
  <c r="D11" i="3" s="1"/>
  <c r="P7" i="3"/>
  <c r="O21" i="3"/>
  <c r="O7" i="3" s="1"/>
  <c r="I21" i="3"/>
  <c r="E21" i="3"/>
  <c r="E7" i="3" s="1"/>
  <c r="D21" i="3"/>
  <c r="D7" i="3" s="1"/>
  <c r="I11" i="3" l="1"/>
  <c r="J11" i="3" s="1"/>
  <c r="J25" i="3"/>
  <c r="J22" i="3"/>
  <c r="I12" i="3"/>
  <c r="J12" i="3" s="1"/>
  <c r="J26" i="3"/>
  <c r="J21" i="3"/>
  <c r="I9" i="3"/>
  <c r="J9" i="3" s="1"/>
  <c r="J23" i="3"/>
  <c r="I13" i="3"/>
  <c r="J13" i="3" s="1"/>
  <c r="J27" i="3"/>
  <c r="I8" i="3"/>
  <c r="J8" i="3" s="1"/>
  <c r="I7" i="3"/>
  <c r="J7" i="3" s="1"/>
  <c r="D30" i="3"/>
  <c r="D16" i="3" s="1"/>
  <c r="D31" i="3"/>
  <c r="D17" i="3" s="1"/>
  <c r="I30" i="3"/>
  <c r="Q8" i="3"/>
  <c r="Q25" i="3"/>
  <c r="Q11" i="3"/>
  <c r="Q21" i="3"/>
  <c r="Q7" i="3"/>
  <c r="Q26" i="3"/>
  <c r="Q12" i="3"/>
  <c r="Q27" i="3"/>
  <c r="Q13" i="3"/>
  <c r="Q23" i="3"/>
  <c r="Q9" i="3"/>
  <c r="O31" i="3"/>
  <c r="O17" i="3" s="1"/>
  <c r="I29" i="3"/>
  <c r="E31" i="3"/>
  <c r="E17" i="3" s="1"/>
  <c r="E29" i="3"/>
  <c r="E15" i="3" s="1"/>
  <c r="P16" i="3"/>
  <c r="Q22" i="3"/>
  <c r="O30" i="3"/>
  <c r="O16" i="3" s="1"/>
  <c r="N17" i="3"/>
  <c r="P15" i="3"/>
  <c r="E30" i="3"/>
  <c r="E16" i="3" s="1"/>
  <c r="D29" i="3"/>
  <c r="D15" i="3" s="1"/>
  <c r="O29" i="3"/>
  <c r="O15" i="3" s="1"/>
  <c r="I31" i="3"/>
  <c r="P17" i="3"/>
  <c r="N15" i="3"/>
  <c r="N16" i="3"/>
  <c r="P10" i="3"/>
  <c r="O24" i="3"/>
  <c r="O10" i="3" s="1"/>
  <c r="N10" i="3"/>
  <c r="I24" i="3"/>
  <c r="E24" i="3"/>
  <c r="E10" i="3" s="1"/>
  <c r="D24" i="3"/>
  <c r="D10" i="3" s="1"/>
  <c r="P6" i="3"/>
  <c r="O20" i="3"/>
  <c r="O6" i="3" s="1"/>
  <c r="N6" i="3"/>
  <c r="I20" i="3"/>
  <c r="E20" i="3"/>
  <c r="E6" i="3" s="1"/>
  <c r="D20" i="3"/>
  <c r="D6" i="3" s="1"/>
  <c r="S3288" i="2"/>
  <c r="T3288" i="2" s="1"/>
  <c r="R3288" i="2"/>
  <c r="M3288" i="2"/>
  <c r="I3288" i="2"/>
  <c r="H3288" i="2"/>
  <c r="S3286" i="2"/>
  <c r="T3286" i="2" s="1"/>
  <c r="R3286" i="2"/>
  <c r="M3286" i="2"/>
  <c r="I3286" i="2"/>
  <c r="H3286" i="2"/>
  <c r="T3282" i="2"/>
  <c r="T3280" i="2"/>
  <c r="T3276" i="2"/>
  <c r="T3274" i="2"/>
  <c r="S2964" i="2"/>
  <c r="T2964" i="2" s="1"/>
  <c r="R2964" i="2"/>
  <c r="M2964" i="2"/>
  <c r="I2964" i="2"/>
  <c r="H2964" i="2"/>
  <c r="S2962" i="2"/>
  <c r="T2962" i="2" s="1"/>
  <c r="R2962" i="2"/>
  <c r="M2962" i="2"/>
  <c r="I2962" i="2"/>
  <c r="H2962" i="2"/>
  <c r="T2958" i="2"/>
  <c r="T2956" i="2"/>
  <c r="T2952" i="2"/>
  <c r="T2950" i="2"/>
  <c r="S2895" i="2"/>
  <c r="T2895" i="2" s="1"/>
  <c r="R2895" i="2"/>
  <c r="M2895" i="2"/>
  <c r="I2895" i="2"/>
  <c r="H2895" i="2"/>
  <c r="S2893" i="2"/>
  <c r="T2893" i="2" s="1"/>
  <c r="R2893" i="2"/>
  <c r="M2893" i="2"/>
  <c r="I2893" i="2"/>
  <c r="H2893" i="2"/>
  <c r="T2889" i="2"/>
  <c r="T2887" i="2"/>
  <c r="T2883" i="2"/>
  <c r="T2881" i="2"/>
  <c r="S2826" i="2"/>
  <c r="T2826" i="2" s="1"/>
  <c r="R2826" i="2"/>
  <c r="M2826" i="2"/>
  <c r="I2826" i="2"/>
  <c r="H2826" i="2"/>
  <c r="S2824" i="2"/>
  <c r="T2824" i="2" s="1"/>
  <c r="R2824" i="2"/>
  <c r="M2824" i="2"/>
  <c r="I2824" i="2"/>
  <c r="H2824" i="2"/>
  <c r="T2820" i="2"/>
  <c r="T2818" i="2"/>
  <c r="T2814" i="2"/>
  <c r="T2812" i="2"/>
  <c r="S2726" i="2"/>
  <c r="T2726" i="2" s="1"/>
  <c r="R2726" i="2"/>
  <c r="M2726" i="2"/>
  <c r="I2726" i="2"/>
  <c r="H2726" i="2"/>
  <c r="S2724" i="2"/>
  <c r="T2724" i="2" s="1"/>
  <c r="R2724" i="2"/>
  <c r="M2724" i="2"/>
  <c r="I2724" i="2"/>
  <c r="H2724" i="2"/>
  <c r="T2720" i="2"/>
  <c r="T2718" i="2"/>
  <c r="T2714" i="2"/>
  <c r="T2712" i="2"/>
  <c r="S2657" i="2"/>
  <c r="T2657" i="2" s="1"/>
  <c r="R2657" i="2"/>
  <c r="M2657" i="2"/>
  <c r="I2657" i="2"/>
  <c r="H2657" i="2"/>
  <c r="S2655" i="2"/>
  <c r="T2655" i="2" s="1"/>
  <c r="R2655" i="2"/>
  <c r="M2655" i="2"/>
  <c r="I2655" i="2"/>
  <c r="H2655" i="2"/>
  <c r="T2651" i="2"/>
  <c r="T2649" i="2"/>
  <c r="T2645" i="2"/>
  <c r="T2643" i="2"/>
  <c r="S2526" i="2"/>
  <c r="T2526" i="2" s="1"/>
  <c r="R2526" i="2"/>
  <c r="M2526" i="2"/>
  <c r="I2526" i="2"/>
  <c r="H2526" i="2"/>
  <c r="S2524" i="2"/>
  <c r="T2524" i="2" s="1"/>
  <c r="R2524" i="2"/>
  <c r="M2524" i="2"/>
  <c r="I2524" i="2"/>
  <c r="H2524" i="2"/>
  <c r="T2520" i="2"/>
  <c r="T2518" i="2"/>
  <c r="T2514" i="2"/>
  <c r="T2512" i="2"/>
  <c r="S2457" i="2"/>
  <c r="T2457" i="2" s="1"/>
  <c r="R2457" i="2"/>
  <c r="M2457" i="2"/>
  <c r="I2457" i="2"/>
  <c r="H2457" i="2"/>
  <c r="S2455" i="2"/>
  <c r="T2455" i="2" s="1"/>
  <c r="R2455" i="2"/>
  <c r="M2455" i="2"/>
  <c r="I2455" i="2"/>
  <c r="H2455" i="2"/>
  <c r="T2451" i="2"/>
  <c r="T2449" i="2"/>
  <c r="T2445" i="2"/>
  <c r="T2443" i="2"/>
  <c r="S2357" i="2"/>
  <c r="T2357" i="2" s="1"/>
  <c r="R2357" i="2"/>
  <c r="M2357" i="2"/>
  <c r="I2357" i="2"/>
  <c r="Q2357" i="2" s="1"/>
  <c r="H2357" i="2"/>
  <c r="S2355" i="2"/>
  <c r="T2355" i="2" s="1"/>
  <c r="R2355" i="2"/>
  <c r="M2355" i="2"/>
  <c r="I2355" i="2"/>
  <c r="Q2355" i="2" s="1"/>
  <c r="H2355" i="2"/>
  <c r="T2351" i="2"/>
  <c r="T2349" i="2"/>
  <c r="T2345" i="2"/>
  <c r="T2343" i="2"/>
  <c r="S2288" i="2"/>
  <c r="T2288" i="2" s="1"/>
  <c r="R2288" i="2"/>
  <c r="M2288" i="2"/>
  <c r="I2288" i="2"/>
  <c r="H2288" i="2"/>
  <c r="S2286" i="2"/>
  <c r="T2286" i="2" s="1"/>
  <c r="R2286" i="2"/>
  <c r="M2286" i="2"/>
  <c r="I2286" i="2"/>
  <c r="H2286" i="2"/>
  <c r="T2282" i="2"/>
  <c r="T2280" i="2"/>
  <c r="T2276" i="2"/>
  <c r="T2274" i="2"/>
  <c r="S2219" i="2"/>
  <c r="R2219" i="2"/>
  <c r="M2219" i="2"/>
  <c r="I2219" i="2"/>
  <c r="H2219" i="2"/>
  <c r="S2217" i="2"/>
  <c r="R2217" i="2"/>
  <c r="M2217" i="2"/>
  <c r="N2217" i="2" s="1"/>
  <c r="H2217" i="2"/>
  <c r="T2213" i="2"/>
  <c r="T2211" i="2"/>
  <c r="T2207" i="2"/>
  <c r="T2205" i="2"/>
  <c r="S2119" i="2"/>
  <c r="T2119" i="2" s="1"/>
  <c r="R2119" i="2"/>
  <c r="M2119" i="2"/>
  <c r="I2119" i="2"/>
  <c r="H2119" i="2"/>
  <c r="S2117" i="2"/>
  <c r="R2117" i="2"/>
  <c r="M2117" i="2"/>
  <c r="I2117" i="2"/>
  <c r="H2117" i="2"/>
  <c r="T2113" i="2"/>
  <c r="T2111" i="2"/>
  <c r="T2107" i="2"/>
  <c r="T2105" i="2"/>
  <c r="S2050" i="2"/>
  <c r="T2050" i="2" s="1"/>
  <c r="R2050" i="2"/>
  <c r="M2050" i="2"/>
  <c r="I2050" i="2"/>
  <c r="H2050" i="2"/>
  <c r="S2048" i="2"/>
  <c r="T2048" i="2" s="1"/>
  <c r="R2048" i="2"/>
  <c r="M2048" i="2"/>
  <c r="I2048" i="2"/>
  <c r="H2048" i="2"/>
  <c r="T2044" i="2"/>
  <c r="T2042" i="2"/>
  <c r="T2038" i="2"/>
  <c r="T2036" i="2"/>
  <c r="S1981" i="2"/>
  <c r="T1981" i="2" s="1"/>
  <c r="R1981" i="2"/>
  <c r="M1981" i="2"/>
  <c r="I1981" i="2"/>
  <c r="H1981" i="2"/>
  <c r="S1979" i="2"/>
  <c r="R1979" i="2"/>
  <c r="M1979" i="2"/>
  <c r="I1979" i="2"/>
  <c r="H1979" i="2"/>
  <c r="T1975" i="2"/>
  <c r="T1973" i="2"/>
  <c r="T1969" i="2"/>
  <c r="T1967" i="2"/>
  <c r="S1912" i="2"/>
  <c r="T1912" i="2" s="1"/>
  <c r="R1912" i="2"/>
  <c r="M1912" i="2"/>
  <c r="M1879" i="2" s="1"/>
  <c r="I1912" i="2"/>
  <c r="H1912" i="2"/>
  <c r="S1910" i="2"/>
  <c r="R1910" i="2"/>
  <c r="M1910" i="2"/>
  <c r="I1910" i="2"/>
  <c r="H1910" i="2"/>
  <c r="T1906" i="2"/>
  <c r="T1904" i="2"/>
  <c r="T1900" i="2"/>
  <c r="T1898" i="2"/>
  <c r="S1781" i="2"/>
  <c r="T1781" i="2" s="1"/>
  <c r="R1781" i="2"/>
  <c r="M1781" i="2"/>
  <c r="I1781" i="2"/>
  <c r="H1781" i="2"/>
  <c r="S1779" i="2"/>
  <c r="T1779" i="2" s="1"/>
  <c r="R1779" i="2"/>
  <c r="M1779" i="2"/>
  <c r="I1779" i="2"/>
  <c r="H1779" i="2"/>
  <c r="T1775" i="2"/>
  <c r="T1773" i="2"/>
  <c r="T1769" i="2"/>
  <c r="T1767" i="2"/>
  <c r="S1712" i="2"/>
  <c r="T1712" i="2" s="1"/>
  <c r="R1712" i="2"/>
  <c r="M1712" i="2"/>
  <c r="I1712" i="2"/>
  <c r="H1712" i="2"/>
  <c r="S1710" i="2"/>
  <c r="T1710" i="2" s="1"/>
  <c r="R1710" i="2"/>
  <c r="M1710" i="2"/>
  <c r="I1710" i="2"/>
  <c r="H1710" i="2"/>
  <c r="T1706" i="2"/>
  <c r="T1704" i="2"/>
  <c r="T1700" i="2"/>
  <c r="T1698" i="2"/>
  <c r="S1643" i="2"/>
  <c r="T1643" i="2" s="1"/>
  <c r="R1643" i="2"/>
  <c r="M1643" i="2"/>
  <c r="I1643" i="2"/>
  <c r="H1643" i="2"/>
  <c r="S1641" i="2"/>
  <c r="R1641" i="2"/>
  <c r="M1641" i="2"/>
  <c r="I1641" i="2"/>
  <c r="H1641" i="2"/>
  <c r="T1637" i="2"/>
  <c r="T1635" i="2"/>
  <c r="T1631" i="2"/>
  <c r="T1629" i="2"/>
  <c r="S1474" i="2"/>
  <c r="T1474" i="2" s="1"/>
  <c r="R1474" i="2"/>
  <c r="M1474" i="2"/>
  <c r="I1474" i="2"/>
  <c r="H1474" i="2"/>
  <c r="S1472" i="2"/>
  <c r="T1472" i="2" s="1"/>
  <c r="R1472" i="2"/>
  <c r="M1472" i="2"/>
  <c r="I1472" i="2"/>
  <c r="H1472" i="2"/>
  <c r="T1468" i="2"/>
  <c r="T1466" i="2"/>
  <c r="T1462" i="2"/>
  <c r="T1460" i="2"/>
  <c r="S1405" i="2"/>
  <c r="T1405" i="2" s="1"/>
  <c r="R1405" i="2"/>
  <c r="M1405" i="2"/>
  <c r="I1405" i="2"/>
  <c r="H1405" i="2"/>
  <c r="S1403" i="2"/>
  <c r="T1403" i="2" s="1"/>
  <c r="R1403" i="2"/>
  <c r="M1403" i="2"/>
  <c r="I1403" i="2"/>
  <c r="H1403" i="2"/>
  <c r="T1399" i="2"/>
  <c r="T1397" i="2"/>
  <c r="T1393" i="2"/>
  <c r="T1391" i="2"/>
  <c r="S1336" i="2"/>
  <c r="R1336" i="2"/>
  <c r="M1336" i="2"/>
  <c r="I1336" i="2"/>
  <c r="H1336" i="2"/>
  <c r="S1334" i="2"/>
  <c r="T1334" i="2" s="1"/>
  <c r="R1334" i="2"/>
  <c r="M1334" i="2"/>
  <c r="I1334" i="2"/>
  <c r="H1334" i="2"/>
  <c r="T1330" i="2"/>
  <c r="T1328" i="2"/>
  <c r="T1324" i="2"/>
  <c r="T1322" i="2"/>
  <c r="S1267" i="2"/>
  <c r="T1267" i="2" s="1"/>
  <c r="R1267" i="2"/>
  <c r="M1267" i="2"/>
  <c r="I1267" i="2"/>
  <c r="H1267" i="2"/>
  <c r="S1265" i="2"/>
  <c r="R1265" i="2"/>
  <c r="M1265" i="2"/>
  <c r="I1265" i="2"/>
  <c r="H1265" i="2"/>
  <c r="T1261" i="2"/>
  <c r="T1259" i="2"/>
  <c r="T1255" i="2"/>
  <c r="T1253" i="2"/>
  <c r="S1198" i="2"/>
  <c r="T1198" i="2" s="1"/>
  <c r="R1198" i="2"/>
  <c r="M1198" i="2"/>
  <c r="I1198" i="2"/>
  <c r="H1198" i="2"/>
  <c r="S1196" i="2"/>
  <c r="R1196" i="2"/>
  <c r="M1196" i="2"/>
  <c r="I1196" i="2"/>
  <c r="H1196" i="2"/>
  <c r="T1192" i="2"/>
  <c r="T1190" i="2"/>
  <c r="T1186" i="2"/>
  <c r="S1129" i="2"/>
  <c r="T1129" i="2" s="1"/>
  <c r="R1129" i="2"/>
  <c r="M1129" i="2"/>
  <c r="M1096" i="2" s="1"/>
  <c r="I1129" i="2"/>
  <c r="H1129" i="2"/>
  <c r="S1127" i="2"/>
  <c r="R1127" i="2"/>
  <c r="M1127" i="2"/>
  <c r="H1127" i="2"/>
  <c r="T1123" i="2"/>
  <c r="T1121" i="2"/>
  <c r="T1117" i="2"/>
  <c r="T1115" i="2"/>
  <c r="S898" i="2"/>
  <c r="T898" i="2" s="1"/>
  <c r="R898" i="2"/>
  <c r="M898" i="2"/>
  <c r="I898" i="2"/>
  <c r="H898" i="2"/>
  <c r="S896" i="2"/>
  <c r="R896" i="2"/>
  <c r="H896" i="2"/>
  <c r="T892" i="2"/>
  <c r="T890" i="2"/>
  <c r="T886" i="2"/>
  <c r="T884" i="2"/>
  <c r="S829" i="2"/>
  <c r="T829" i="2" s="1"/>
  <c r="R829" i="2"/>
  <c r="M829" i="2"/>
  <c r="I829" i="2"/>
  <c r="H829" i="2"/>
  <c r="S827" i="2"/>
  <c r="T827" i="2" s="1"/>
  <c r="R827" i="2"/>
  <c r="M827" i="2"/>
  <c r="I827" i="2"/>
  <c r="H827" i="2"/>
  <c r="C826" i="2"/>
  <c r="C825" i="2"/>
  <c r="F866" i="2" s="1"/>
  <c r="C824" i="2"/>
  <c r="F854" i="2" s="1"/>
  <c r="T823" i="2"/>
  <c r="C823" i="2"/>
  <c r="F842" i="2" s="1"/>
  <c r="C822" i="2"/>
  <c r="F830" i="2" s="1"/>
  <c r="T821" i="2"/>
  <c r="T817" i="2"/>
  <c r="T815" i="2"/>
  <c r="S760" i="2"/>
  <c r="T760" i="2" s="1"/>
  <c r="R760" i="2"/>
  <c r="M760" i="2"/>
  <c r="I760" i="2"/>
  <c r="H760" i="2"/>
  <c r="S758" i="2"/>
  <c r="T758" i="2" s="1"/>
  <c r="R758" i="2"/>
  <c r="M758" i="2"/>
  <c r="I758" i="2"/>
  <c r="H758" i="2"/>
  <c r="T754" i="2"/>
  <c r="T752" i="2"/>
  <c r="T748" i="2"/>
  <c r="T746" i="2"/>
  <c r="S691" i="2"/>
  <c r="T691" i="2" s="1"/>
  <c r="R691" i="2"/>
  <c r="M691" i="2"/>
  <c r="I691" i="2"/>
  <c r="H691" i="2"/>
  <c r="S689" i="2"/>
  <c r="R689" i="2"/>
  <c r="I689" i="2"/>
  <c r="H689" i="2"/>
  <c r="T685" i="2"/>
  <c r="T683" i="2"/>
  <c r="T679" i="2"/>
  <c r="T677" i="2"/>
  <c r="S622" i="2"/>
  <c r="T622" i="2" s="1"/>
  <c r="R622" i="2"/>
  <c r="M622" i="2"/>
  <c r="I622" i="2"/>
  <c r="H622" i="2"/>
  <c r="S620" i="2"/>
  <c r="T620" i="2" s="1"/>
  <c r="R620" i="2"/>
  <c r="M620" i="2"/>
  <c r="I620" i="2"/>
  <c r="H620" i="2"/>
  <c r="T616" i="2"/>
  <c r="T614" i="2"/>
  <c r="T610" i="2"/>
  <c r="T608" i="2"/>
  <c r="S522" i="2"/>
  <c r="T522" i="2" s="1"/>
  <c r="R522" i="2"/>
  <c r="M522" i="2"/>
  <c r="I522" i="2"/>
  <c r="H522" i="2"/>
  <c r="S520" i="2"/>
  <c r="T520" i="2" s="1"/>
  <c r="R520" i="2"/>
  <c r="M520" i="2"/>
  <c r="I520" i="2"/>
  <c r="H520" i="2"/>
  <c r="T516" i="2"/>
  <c r="T514" i="2"/>
  <c r="T510" i="2"/>
  <c r="T508" i="2"/>
  <c r="S420" i="2"/>
  <c r="T420" i="2" s="1"/>
  <c r="R420" i="2"/>
  <c r="I420" i="2"/>
  <c r="H420" i="2"/>
  <c r="S418" i="2"/>
  <c r="T418" i="2" s="1"/>
  <c r="R418" i="2"/>
  <c r="I418" i="2"/>
  <c r="H418" i="2"/>
  <c r="T414" i="2"/>
  <c r="T412" i="2"/>
  <c r="T408" i="2"/>
  <c r="T406" i="2"/>
  <c r="S351" i="2"/>
  <c r="T351" i="2" s="1"/>
  <c r="R351" i="2"/>
  <c r="M351" i="2"/>
  <c r="I351" i="2"/>
  <c r="H351" i="2"/>
  <c r="S349" i="2"/>
  <c r="T349" i="2" s="1"/>
  <c r="R349" i="2"/>
  <c r="M349" i="2"/>
  <c r="I349" i="2"/>
  <c r="H349" i="2"/>
  <c r="T345" i="2"/>
  <c r="T343" i="2"/>
  <c r="T339" i="2"/>
  <c r="T337" i="2"/>
  <c r="S261" i="2"/>
  <c r="T261" i="2" s="1"/>
  <c r="R261" i="2"/>
  <c r="M261" i="2"/>
  <c r="I261" i="2"/>
  <c r="H261" i="2"/>
  <c r="S259" i="2"/>
  <c r="T259" i="2" s="1"/>
  <c r="R259" i="2"/>
  <c r="M259" i="2"/>
  <c r="I259" i="2"/>
  <c r="H259" i="2"/>
  <c r="T255" i="2"/>
  <c r="T253" i="2"/>
  <c r="T249" i="2"/>
  <c r="T247" i="2"/>
  <c r="S192" i="2"/>
  <c r="T192" i="2" s="1"/>
  <c r="R192" i="2"/>
  <c r="M192" i="2"/>
  <c r="I192" i="2"/>
  <c r="H192" i="2"/>
  <c r="S190" i="2"/>
  <c r="T190" i="2" s="1"/>
  <c r="R190" i="2"/>
  <c r="M190" i="2"/>
  <c r="I190" i="2"/>
  <c r="H190" i="2"/>
  <c r="T186" i="2"/>
  <c r="T184" i="2"/>
  <c r="T180" i="2"/>
  <c r="T178" i="2"/>
  <c r="S123" i="2"/>
  <c r="T123" i="2" s="1"/>
  <c r="R123" i="2"/>
  <c r="M123" i="2"/>
  <c r="I123" i="2"/>
  <c r="H123" i="2"/>
  <c r="S121" i="2"/>
  <c r="T121" i="2" s="1"/>
  <c r="R121" i="2"/>
  <c r="M121" i="2"/>
  <c r="I121" i="2"/>
  <c r="H121" i="2"/>
  <c r="T117" i="2"/>
  <c r="T115" i="2"/>
  <c r="T111" i="2"/>
  <c r="T109" i="2"/>
  <c r="N1979" i="2" l="1"/>
  <c r="N1472" i="2"/>
  <c r="I2793" i="2"/>
  <c r="H1094" i="2"/>
  <c r="I1096" i="2"/>
  <c r="N1127" i="2"/>
  <c r="N2455" i="2"/>
  <c r="M1094" i="2"/>
  <c r="I2791" i="2"/>
  <c r="H1096" i="2"/>
  <c r="I1879" i="2"/>
  <c r="M1877" i="2"/>
  <c r="N1910" i="2"/>
  <c r="I1877" i="2"/>
  <c r="N1641" i="2"/>
  <c r="I1094" i="2"/>
  <c r="N1196" i="2"/>
  <c r="J30" i="3"/>
  <c r="J29" i="3"/>
  <c r="J20" i="3"/>
  <c r="I10" i="3"/>
  <c r="J10" i="3" s="1"/>
  <c r="J24" i="3"/>
  <c r="I17" i="3"/>
  <c r="J31" i="3"/>
  <c r="I6" i="3"/>
  <c r="J6" i="3" s="1"/>
  <c r="I15" i="3"/>
  <c r="J15" i="3" s="1"/>
  <c r="I16" i="3"/>
  <c r="J16" i="3" s="1"/>
  <c r="R2184" i="2"/>
  <c r="T1265" i="2"/>
  <c r="T1910" i="2"/>
  <c r="T1979" i="2"/>
  <c r="T2117" i="2"/>
  <c r="T1336" i="2"/>
  <c r="Q6" i="3"/>
  <c r="H2186" i="2"/>
  <c r="R2186" i="2"/>
  <c r="H2184" i="2"/>
  <c r="T1127" i="2"/>
  <c r="T1641" i="2"/>
  <c r="T2219" i="2"/>
  <c r="S2186" i="2"/>
  <c r="T2217" i="2"/>
  <c r="S2184" i="2"/>
  <c r="T1196" i="2"/>
  <c r="Q16" i="3"/>
  <c r="T896" i="2"/>
  <c r="Q15" i="3"/>
  <c r="T689" i="2"/>
  <c r="Q31" i="3"/>
  <c r="Q17" i="3"/>
  <c r="Q24" i="3"/>
  <c r="Q10" i="3"/>
  <c r="Q30" i="3"/>
  <c r="Q29" i="3"/>
  <c r="Q20" i="3"/>
  <c r="D28" i="3"/>
  <c r="D14" i="3" s="1"/>
  <c r="E28" i="3"/>
  <c r="E14" i="3" s="1"/>
  <c r="P14" i="3"/>
  <c r="I28" i="3"/>
  <c r="O28" i="3"/>
  <c r="O14" i="3" s="1"/>
  <c r="N14" i="3"/>
  <c r="I2610" i="2"/>
  <c r="M2610" i="2"/>
  <c r="R2610" i="2"/>
  <c r="S2610" i="2"/>
  <c r="T2610" i="2" s="1"/>
  <c r="I2612" i="2"/>
  <c r="M2612" i="2"/>
  <c r="R2612" i="2"/>
  <c r="S2612" i="2"/>
  <c r="T2612" i="2" s="1"/>
  <c r="I2616" i="2"/>
  <c r="M2616" i="2"/>
  <c r="R2616" i="2"/>
  <c r="S2616" i="2"/>
  <c r="T2616" i="2" s="1"/>
  <c r="I2618" i="2"/>
  <c r="M2618" i="2"/>
  <c r="R2618" i="2"/>
  <c r="S2618" i="2"/>
  <c r="T2618" i="2" s="1"/>
  <c r="H2610" i="2"/>
  <c r="H2612" i="2"/>
  <c r="H2616" i="2"/>
  <c r="H2618" i="2"/>
  <c r="S3371" i="2"/>
  <c r="S3380" i="2" s="1"/>
  <c r="T3371" i="2"/>
  <c r="T3380" i="2" s="1"/>
  <c r="S3351" i="2"/>
  <c r="S3349" i="2" s="1"/>
  <c r="S3358" i="2" s="1"/>
  <c r="T3351" i="2"/>
  <c r="T3349" i="2" s="1"/>
  <c r="T3358" i="2" s="1"/>
  <c r="S3362" i="2"/>
  <c r="S3360" i="2" s="1"/>
  <c r="S3369" i="2" s="1"/>
  <c r="T3362" i="2"/>
  <c r="T3360" i="2" s="1"/>
  <c r="T3369" i="2" s="1"/>
  <c r="S3340" i="2"/>
  <c r="S3338" i="2" s="1"/>
  <c r="S3347" i="2" s="1"/>
  <c r="T3340" i="2"/>
  <c r="T3338" i="2" s="1"/>
  <c r="T3347" i="2" s="1"/>
  <c r="I3241" i="2"/>
  <c r="M3241" i="2"/>
  <c r="R3241" i="2"/>
  <c r="R3210" i="2" s="1"/>
  <c r="S3241" i="2"/>
  <c r="T3241" i="2" s="1"/>
  <c r="I3243" i="2"/>
  <c r="M3243" i="2"/>
  <c r="R3243" i="2"/>
  <c r="R3212" i="2" s="1"/>
  <c r="S3243" i="2"/>
  <c r="T3243" i="2" s="1"/>
  <c r="I3247" i="2"/>
  <c r="M3247" i="2"/>
  <c r="R3247" i="2"/>
  <c r="R3216" i="2" s="1"/>
  <c r="S3247" i="2"/>
  <c r="T3247" i="2" s="1"/>
  <c r="I3249" i="2"/>
  <c r="M3249" i="2"/>
  <c r="R3249" i="2"/>
  <c r="R3218" i="2" s="1"/>
  <c r="S3249" i="2"/>
  <c r="H3241" i="2"/>
  <c r="H3210" i="2" s="1"/>
  <c r="H3243" i="2"/>
  <c r="H3212" i="2" s="1"/>
  <c r="H3247" i="2"/>
  <c r="H3216" i="2" s="1"/>
  <c r="H3249" i="2"/>
  <c r="H3218" i="2" s="1"/>
  <c r="S3029" i="2"/>
  <c r="S3027" i="2" s="1"/>
  <c r="S3036" i="2" s="1"/>
  <c r="T3029" i="2"/>
  <c r="T3027" i="2" s="1"/>
  <c r="T3036" i="2" s="1"/>
  <c r="S3018" i="2"/>
  <c r="S3016" i="2" s="1"/>
  <c r="T3018" i="2"/>
  <c r="T3016" i="2" s="1"/>
  <c r="I2779" i="2"/>
  <c r="M2779" i="2"/>
  <c r="R2779" i="2"/>
  <c r="S2779" i="2"/>
  <c r="I2781" i="2"/>
  <c r="M2781" i="2"/>
  <c r="R2781" i="2"/>
  <c r="S2781" i="2"/>
  <c r="T2781" i="2" s="1"/>
  <c r="I2785" i="2"/>
  <c r="M2785" i="2"/>
  <c r="R2785" i="2"/>
  <c r="S2785" i="2"/>
  <c r="T2785" i="2" s="1"/>
  <c r="I2787" i="2"/>
  <c r="M2787" i="2"/>
  <c r="R2787" i="2"/>
  <c r="S2787" i="2"/>
  <c r="H2779" i="2"/>
  <c r="H2781" i="2"/>
  <c r="H2785" i="2"/>
  <c r="H2787" i="2"/>
  <c r="I2410" i="2"/>
  <c r="I1834" i="2" s="1"/>
  <c r="M2410" i="2"/>
  <c r="R2410" i="2"/>
  <c r="S2410" i="2"/>
  <c r="I2412" i="2"/>
  <c r="M2412" i="2"/>
  <c r="R2412" i="2"/>
  <c r="S2412" i="2"/>
  <c r="T2412" i="2" s="1"/>
  <c r="M2416" i="2"/>
  <c r="N2416" i="2" s="1"/>
  <c r="R2416" i="2"/>
  <c r="S2416" i="2"/>
  <c r="I2418" i="2"/>
  <c r="M2418" i="2"/>
  <c r="R2418" i="2"/>
  <c r="S2418" i="2"/>
  <c r="T2418" i="2" s="1"/>
  <c r="H2410" i="2"/>
  <c r="H2412" i="2"/>
  <c r="H2416" i="2"/>
  <c r="H2418" i="2"/>
  <c r="M2172" i="2"/>
  <c r="N2172" i="2" s="1"/>
  <c r="T2172" i="2"/>
  <c r="I2174" i="2"/>
  <c r="M2174" i="2"/>
  <c r="T2174" i="2"/>
  <c r="I2178" i="2"/>
  <c r="M2178" i="2"/>
  <c r="T2178" i="2"/>
  <c r="I2180" i="2"/>
  <c r="M2180" i="2"/>
  <c r="T2180" i="2"/>
  <c r="R1865" i="2"/>
  <c r="S1865" i="2"/>
  <c r="R1867" i="2"/>
  <c r="S1867" i="2"/>
  <c r="T1867" i="2" s="1"/>
  <c r="R1871" i="2"/>
  <c r="S1871" i="2"/>
  <c r="R1873" i="2"/>
  <c r="S1873" i="2"/>
  <c r="T1873" i="2" s="1"/>
  <c r="H1865" i="2"/>
  <c r="H1867" i="2"/>
  <c r="H1871" i="2"/>
  <c r="H1873" i="2"/>
  <c r="I1596" i="2"/>
  <c r="M1596" i="2"/>
  <c r="R1596" i="2"/>
  <c r="S1596" i="2"/>
  <c r="I1598" i="2"/>
  <c r="M1598" i="2"/>
  <c r="R1598" i="2"/>
  <c r="S1598" i="2"/>
  <c r="T1598" i="2" s="1"/>
  <c r="I1602" i="2"/>
  <c r="I1057" i="2" s="1"/>
  <c r="M1602" i="2"/>
  <c r="R1602" i="2"/>
  <c r="S1602" i="2"/>
  <c r="T1602" i="2" s="1"/>
  <c r="I1604" i="2"/>
  <c r="I1059" i="2" s="1"/>
  <c r="M1604" i="2"/>
  <c r="R1604" i="2"/>
  <c r="S1604" i="2"/>
  <c r="T1604" i="2" s="1"/>
  <c r="H1596" i="2"/>
  <c r="H1598" i="2"/>
  <c r="H1602" i="2"/>
  <c r="H1604" i="2"/>
  <c r="R1082" i="2"/>
  <c r="S1082" i="2"/>
  <c r="R1084" i="2"/>
  <c r="S1084" i="2"/>
  <c r="R1088" i="2"/>
  <c r="S1088" i="2"/>
  <c r="T1088" i="2" s="1"/>
  <c r="R1090" i="2"/>
  <c r="S1090" i="2"/>
  <c r="T1090" i="2" s="1"/>
  <c r="I575" i="2"/>
  <c r="M575" i="2"/>
  <c r="N575" i="2" s="1"/>
  <c r="R575" i="2"/>
  <c r="S575" i="2"/>
  <c r="I577" i="2"/>
  <c r="M577" i="2"/>
  <c r="R577" i="2"/>
  <c r="S577" i="2"/>
  <c r="N581" i="2"/>
  <c r="R581" i="2"/>
  <c r="S581" i="2"/>
  <c r="I583" i="2"/>
  <c r="M583" i="2"/>
  <c r="R583" i="2"/>
  <c r="S583" i="2"/>
  <c r="H575" i="2"/>
  <c r="H577" i="2"/>
  <c r="H581" i="2"/>
  <c r="H583" i="2"/>
  <c r="I76" i="2"/>
  <c r="M76" i="2"/>
  <c r="R76" i="2"/>
  <c r="S76" i="2"/>
  <c r="T76" i="2" s="1"/>
  <c r="I78" i="2"/>
  <c r="M78" i="2"/>
  <c r="R78" i="2"/>
  <c r="S78" i="2"/>
  <c r="T78" i="2" s="1"/>
  <c r="I82" i="2"/>
  <c r="M82" i="2"/>
  <c r="R82" i="2"/>
  <c r="S82" i="2"/>
  <c r="T82" i="2" s="1"/>
  <c r="I84" i="2"/>
  <c r="M84" i="2"/>
  <c r="R84" i="2"/>
  <c r="S84" i="2"/>
  <c r="T84" i="2" s="1"/>
  <c r="H76" i="2"/>
  <c r="H78" i="2"/>
  <c r="H82" i="2"/>
  <c r="H84" i="2"/>
  <c r="R3255" i="2"/>
  <c r="R3224" i="2" s="1"/>
  <c r="I3255" i="2"/>
  <c r="H3255" i="2"/>
  <c r="H3224" i="2" s="1"/>
  <c r="R3253" i="2"/>
  <c r="R3222" i="2" s="1"/>
  <c r="I3253" i="2"/>
  <c r="H3253" i="2"/>
  <c r="H3222" i="2" s="1"/>
  <c r="S2624" i="2"/>
  <c r="T2624" i="2" s="1"/>
  <c r="M2622" i="2"/>
  <c r="I2622" i="2"/>
  <c r="R2424" i="2"/>
  <c r="H2424" i="2"/>
  <c r="R1879" i="2"/>
  <c r="H1879" i="2"/>
  <c r="R589" i="2"/>
  <c r="R587" i="2"/>
  <c r="H587" i="2"/>
  <c r="D2" i="19"/>
  <c r="C2" i="19"/>
  <c r="N2410" i="2" l="1"/>
  <c r="S3014" i="2"/>
  <c r="T3014" i="2" s="1"/>
  <c r="N1877" i="2"/>
  <c r="N1596" i="2"/>
  <c r="N1094" i="2"/>
  <c r="J28" i="3"/>
  <c r="I14" i="3"/>
  <c r="J14" i="3" s="1"/>
  <c r="H2587" i="2"/>
  <c r="H2585" i="2"/>
  <c r="M2587" i="2"/>
  <c r="H2581" i="2"/>
  <c r="M2585" i="2"/>
  <c r="M2581" i="2"/>
  <c r="R2579" i="2"/>
  <c r="I3224" i="2"/>
  <c r="S51" i="2"/>
  <c r="I3218" i="2"/>
  <c r="T2410" i="2"/>
  <c r="I3216" i="2"/>
  <c r="S45" i="2"/>
  <c r="I3212" i="2"/>
  <c r="I3210" i="2"/>
  <c r="I3222" i="2"/>
  <c r="R47" i="2"/>
  <c r="H1057" i="2"/>
  <c r="R2581" i="2"/>
  <c r="R45" i="2"/>
  <c r="H47" i="2"/>
  <c r="R51" i="2"/>
  <c r="T1596" i="2"/>
  <c r="H1059" i="2"/>
  <c r="I45" i="2"/>
  <c r="H45" i="2"/>
  <c r="I53" i="2"/>
  <c r="R53" i="2"/>
  <c r="I1836" i="2"/>
  <c r="H53" i="2"/>
  <c r="H51" i="2"/>
  <c r="M51" i="2"/>
  <c r="N51" i="2" s="1"/>
  <c r="M47" i="2"/>
  <c r="H1842" i="2"/>
  <c r="R1842" i="2"/>
  <c r="M53" i="2"/>
  <c r="M45" i="2"/>
  <c r="T1084" i="2"/>
  <c r="T583" i="2"/>
  <c r="S53" i="2"/>
  <c r="T53" i="2" s="1"/>
  <c r="I47" i="2"/>
  <c r="T577" i="2"/>
  <c r="S47" i="2"/>
  <c r="T47" i="2" s="1"/>
  <c r="T2416" i="2"/>
  <c r="T1865" i="2"/>
  <c r="T1082" i="2"/>
  <c r="T575" i="2"/>
  <c r="T581" i="2"/>
  <c r="Q14" i="3"/>
  <c r="Q28" i="3"/>
  <c r="S1840" i="2"/>
  <c r="T1871" i="2"/>
  <c r="S2579" i="2"/>
  <c r="T2579" i="2" s="1"/>
  <c r="T2779" i="2"/>
  <c r="S3210" i="2"/>
  <c r="T3210" i="2" s="1"/>
  <c r="T3249" i="2"/>
  <c r="S3218" i="2"/>
  <c r="T3218" i="2" s="1"/>
  <c r="S2587" i="2"/>
  <c r="T2587" i="2" s="1"/>
  <c r="T2787" i="2"/>
  <c r="S3216" i="2"/>
  <c r="T3216" i="2" s="1"/>
  <c r="M1059" i="2"/>
  <c r="M1051" i="2"/>
  <c r="M3212" i="2"/>
  <c r="M3218" i="2"/>
  <c r="M3210" i="2"/>
  <c r="S3212" i="2"/>
  <c r="T3212" i="2" s="1"/>
  <c r="M3216" i="2"/>
  <c r="S2585" i="2"/>
  <c r="T2585" i="2" s="1"/>
  <c r="R2587" i="2"/>
  <c r="R1834" i="2"/>
  <c r="M1836" i="2"/>
  <c r="H1840" i="2"/>
  <c r="M1834" i="2"/>
  <c r="N1834" i="2" s="1"/>
  <c r="S1842" i="2"/>
  <c r="T1842" i="2" s="1"/>
  <c r="H1051" i="2"/>
  <c r="R1059" i="2"/>
  <c r="S1057" i="2"/>
  <c r="T1057" i="2" s="1"/>
  <c r="I1053" i="2"/>
  <c r="R1051" i="2"/>
  <c r="I589" i="2"/>
  <c r="I2624" i="2"/>
  <c r="I1610" i="2"/>
  <c r="I1065" i="2" s="1"/>
  <c r="I587" i="2"/>
  <c r="H1877" i="2"/>
  <c r="R1877" i="2"/>
  <c r="R1836" i="2"/>
  <c r="H1836" i="2"/>
  <c r="R1840" i="2"/>
  <c r="R1094" i="2"/>
  <c r="H589" i="2"/>
  <c r="H2622" i="2"/>
  <c r="R2622" i="2"/>
  <c r="I1842" i="2"/>
  <c r="S1836" i="2"/>
  <c r="T1836" i="2" s="1"/>
  <c r="S2622" i="2"/>
  <c r="T2622" i="2" s="1"/>
  <c r="M2624" i="2"/>
  <c r="I2424" i="2"/>
  <c r="H2624" i="2"/>
  <c r="R2624" i="2"/>
  <c r="H1053" i="2"/>
  <c r="M1057" i="2"/>
  <c r="H1834" i="2"/>
  <c r="M1840" i="2"/>
  <c r="H1608" i="2"/>
  <c r="R1608" i="2"/>
  <c r="R1057" i="2"/>
  <c r="S1053" i="2"/>
  <c r="I1051" i="2"/>
  <c r="I1840" i="2"/>
  <c r="S1834" i="2"/>
  <c r="R2585" i="2"/>
  <c r="S2581" i="2"/>
  <c r="T2581" i="2" s="1"/>
  <c r="M1053" i="2"/>
  <c r="M1842" i="2"/>
  <c r="S3025" i="2"/>
  <c r="T3025" i="2"/>
  <c r="R1096" i="2"/>
  <c r="I1608" i="2"/>
  <c r="H1848" i="2"/>
  <c r="R1848" i="2"/>
  <c r="H2422" i="2"/>
  <c r="R2422" i="2"/>
  <c r="S1610" i="2"/>
  <c r="T1610" i="2" s="1"/>
  <c r="I2184" i="2"/>
  <c r="N2184" i="2" s="1"/>
  <c r="S1059" i="2"/>
  <c r="T1059" i="2" s="1"/>
  <c r="R1053" i="2"/>
  <c r="S1051" i="2"/>
  <c r="H2791" i="2"/>
  <c r="R2791" i="2"/>
  <c r="S1608" i="2"/>
  <c r="I2186" i="2"/>
  <c r="I2422" i="2"/>
  <c r="H1610" i="2"/>
  <c r="R1610" i="2"/>
  <c r="H2793" i="2"/>
  <c r="R2793" i="2"/>
  <c r="M2184" i="2"/>
  <c r="M2186" i="2"/>
  <c r="M2422" i="2"/>
  <c r="M2424" i="2"/>
  <c r="M2791" i="2"/>
  <c r="M2591" i="2" s="1"/>
  <c r="M2793" i="2"/>
  <c r="S3253" i="2"/>
  <c r="S3255" i="2"/>
  <c r="S589" i="2"/>
  <c r="S587" i="2"/>
  <c r="S1096" i="2"/>
  <c r="S1094" i="2"/>
  <c r="M1610" i="2"/>
  <c r="M1608" i="2"/>
  <c r="S1877" i="2"/>
  <c r="S1879" i="2"/>
  <c r="T1879" i="2" s="1"/>
  <c r="T2184" i="2"/>
  <c r="T2186" i="2"/>
  <c r="S2422" i="2"/>
  <c r="T2422" i="2" s="1"/>
  <c r="S2424" i="2"/>
  <c r="T2424" i="2" s="1"/>
  <c r="S2791" i="2"/>
  <c r="T2791" i="2" s="1"/>
  <c r="S2793" i="2"/>
  <c r="T2793" i="2" s="1"/>
  <c r="M3253" i="2"/>
  <c r="M3255" i="2"/>
  <c r="M589" i="2"/>
  <c r="M587" i="2"/>
  <c r="N587" i="2" s="1"/>
  <c r="N1840" i="2" l="1"/>
  <c r="N45" i="2"/>
  <c r="N2422" i="2"/>
  <c r="N1051" i="2"/>
  <c r="N1608" i="2"/>
  <c r="I1063" i="2"/>
  <c r="M2593" i="2"/>
  <c r="H2593" i="2"/>
  <c r="H2591" i="2"/>
  <c r="H18" i="2"/>
  <c r="T1096" i="2"/>
  <c r="T1608" i="2"/>
  <c r="T589" i="2"/>
  <c r="T1053" i="2"/>
  <c r="T587" i="2"/>
  <c r="T1840" i="2"/>
  <c r="T1877" i="2"/>
  <c r="T1834" i="2"/>
  <c r="T1051" i="2"/>
  <c r="T1094" i="2"/>
  <c r="T45" i="2"/>
  <c r="T51" i="2"/>
  <c r="M1063" i="2"/>
  <c r="R2593" i="2"/>
  <c r="S1065" i="2"/>
  <c r="R2591" i="2"/>
  <c r="H16" i="2"/>
  <c r="H1846" i="2"/>
  <c r="M12" i="2"/>
  <c r="I1846" i="2"/>
  <c r="M10" i="2"/>
  <c r="R12" i="2"/>
  <c r="R1846" i="2"/>
  <c r="H1063" i="2"/>
  <c r="R10" i="2"/>
  <c r="R16" i="2"/>
  <c r="S12" i="2"/>
  <c r="M16" i="2"/>
  <c r="S16" i="2"/>
  <c r="S10" i="2"/>
  <c r="R18" i="2"/>
  <c r="M18" i="2"/>
  <c r="S18" i="2"/>
  <c r="T18" i="2" s="1"/>
  <c r="H12" i="2"/>
  <c r="R1063" i="2"/>
  <c r="M1065" i="2"/>
  <c r="H10" i="2"/>
  <c r="R1065" i="2"/>
  <c r="S1063" i="2"/>
  <c r="I1848" i="2"/>
  <c r="H1065" i="2"/>
  <c r="T3255" i="2"/>
  <c r="S3224" i="2"/>
  <c r="T3224" i="2" s="1"/>
  <c r="T3253" i="2"/>
  <c r="S3222" i="2"/>
  <c r="T3222" i="2" s="1"/>
  <c r="S2593" i="2"/>
  <c r="T2593" i="2" s="1"/>
  <c r="S2591" i="2"/>
  <c r="T2591" i="2" s="1"/>
  <c r="M1848" i="2"/>
  <c r="M1846" i="2"/>
  <c r="M3224" i="2"/>
  <c r="M3222" i="2"/>
  <c r="S1848" i="2"/>
  <c r="T1848" i="2" s="1"/>
  <c r="S1846" i="2"/>
  <c r="S489" i="2"/>
  <c r="T489" i="2" s="1"/>
  <c r="R489" i="2"/>
  <c r="M489" i="2"/>
  <c r="I489" i="2"/>
  <c r="H489" i="2"/>
  <c r="S487" i="2"/>
  <c r="T487" i="2" s="1"/>
  <c r="R487" i="2"/>
  <c r="M487" i="2"/>
  <c r="I487" i="2"/>
  <c r="H487" i="2"/>
  <c r="T483" i="2"/>
  <c r="T481" i="2"/>
  <c r="T477" i="2"/>
  <c r="T475" i="2"/>
  <c r="N1846" i="2" l="1"/>
  <c r="N1063" i="2"/>
  <c r="T1063" i="2"/>
  <c r="T1065" i="2"/>
  <c r="T12" i="2"/>
  <c r="T1846" i="2"/>
  <c r="T16" i="2"/>
  <c r="T10" i="2"/>
  <c r="S90" i="2" l="1"/>
  <c r="S59" i="2" s="1"/>
  <c r="S88" i="2"/>
  <c r="S57" i="2" s="1"/>
  <c r="I90" i="2"/>
  <c r="R90" i="2"/>
  <c r="I88" i="2"/>
  <c r="R88" i="2"/>
  <c r="H90" i="2"/>
  <c r="H88" i="2"/>
  <c r="X3" i="2"/>
  <c r="X4" i="2"/>
  <c r="B18" i="14"/>
  <c r="R59" i="2" l="1"/>
  <c r="R24" i="2" s="1"/>
  <c r="R57" i="2"/>
  <c r="R22" i="2" s="1"/>
  <c r="H57" i="2"/>
  <c r="H22" i="2" s="1"/>
  <c r="H59" i="2"/>
  <c r="H24" i="2" s="1"/>
  <c r="I59" i="2"/>
  <c r="I57" i="2"/>
  <c r="T90" i="2"/>
  <c r="T88" i="2"/>
  <c r="M88" i="2"/>
  <c r="M57" i="2" s="1"/>
  <c r="M90" i="2"/>
  <c r="M59" i="2" s="1"/>
  <c r="Y4" i="2"/>
  <c r="AC500" i="13"/>
  <c r="AD499" i="13"/>
  <c r="AC499" i="13"/>
  <c r="AD498" i="13"/>
  <c r="AC498" i="13"/>
  <c r="AD497" i="13"/>
  <c r="AC497" i="13"/>
  <c r="AD496" i="13"/>
  <c r="AC496" i="13"/>
  <c r="AD495" i="13"/>
  <c r="AC495" i="13"/>
  <c r="AD494" i="13"/>
  <c r="AC494" i="13"/>
  <c r="AD493" i="13"/>
  <c r="AC493" i="13"/>
  <c r="AD492" i="13"/>
  <c r="AC492" i="13"/>
  <c r="AD491" i="13"/>
  <c r="AC491" i="13"/>
  <c r="AD490" i="13"/>
  <c r="AC490" i="13"/>
  <c r="AD489" i="13"/>
  <c r="AC489" i="13"/>
  <c r="AD488" i="13"/>
  <c r="AC488" i="13"/>
  <c r="AD487" i="13"/>
  <c r="AC487" i="13"/>
  <c r="AD486" i="13"/>
  <c r="AC486" i="13"/>
  <c r="AD485" i="13"/>
  <c r="AC485" i="13"/>
  <c r="AD484" i="13"/>
  <c r="AC484" i="13"/>
  <c r="AD483" i="13"/>
  <c r="AC483" i="13"/>
  <c r="AD482" i="13"/>
  <c r="AC482" i="13"/>
  <c r="AD481" i="13"/>
  <c r="AC481" i="13"/>
  <c r="AD480" i="13"/>
  <c r="AC480" i="13"/>
  <c r="AD479" i="13"/>
  <c r="AC479" i="13"/>
  <c r="AD478" i="13"/>
  <c r="AC478" i="13"/>
  <c r="AD477" i="13"/>
  <c r="AC477" i="13"/>
  <c r="AD476" i="13"/>
  <c r="AC476" i="13"/>
  <c r="AD475" i="13"/>
  <c r="AC475" i="13"/>
  <c r="AD474" i="13"/>
  <c r="AC474" i="13"/>
  <c r="AD473" i="13"/>
  <c r="AC473" i="13"/>
  <c r="AD472" i="13"/>
  <c r="AC472" i="13"/>
  <c r="AD471" i="13"/>
  <c r="AC471" i="13"/>
  <c r="AD470" i="13"/>
  <c r="AC470" i="13"/>
  <c r="AD469" i="13"/>
  <c r="AC469" i="13"/>
  <c r="AD468" i="13"/>
  <c r="AC468" i="13"/>
  <c r="AD467" i="13"/>
  <c r="AC467" i="13"/>
  <c r="AD466" i="13"/>
  <c r="AC466" i="13"/>
  <c r="AD465" i="13"/>
  <c r="AC465" i="13"/>
  <c r="AD464" i="13"/>
  <c r="AC464" i="13"/>
  <c r="AD463" i="13"/>
  <c r="AC463" i="13"/>
  <c r="AD462" i="13"/>
  <c r="AC462" i="13"/>
  <c r="AD461" i="13"/>
  <c r="AC461" i="13"/>
  <c r="AD460" i="13"/>
  <c r="AC460" i="13"/>
  <c r="AD459" i="13"/>
  <c r="AC459" i="13"/>
  <c r="AD458" i="13"/>
  <c r="AC458" i="13"/>
  <c r="AD457" i="13"/>
  <c r="AC457" i="13"/>
  <c r="AD456" i="13"/>
  <c r="AC456" i="13"/>
  <c r="AD455" i="13"/>
  <c r="AC455" i="13"/>
  <c r="AD454" i="13"/>
  <c r="AC454" i="13"/>
  <c r="AD453" i="13"/>
  <c r="AC453" i="13"/>
  <c r="AD452" i="13"/>
  <c r="AC452" i="13"/>
  <c r="AD451" i="13"/>
  <c r="AC451" i="13"/>
  <c r="AD450" i="13"/>
  <c r="AC450" i="13"/>
  <c r="AD449" i="13"/>
  <c r="AC449" i="13"/>
  <c r="AD448" i="13"/>
  <c r="AC448" i="13"/>
  <c r="AD447" i="13"/>
  <c r="AC447" i="13"/>
  <c r="AD446" i="13"/>
  <c r="AC446" i="13"/>
  <c r="AD445" i="13"/>
  <c r="AC445" i="13"/>
  <c r="AD444" i="13"/>
  <c r="AC444" i="13"/>
  <c r="AD443" i="13"/>
  <c r="AC443" i="13"/>
  <c r="AD442" i="13"/>
  <c r="AC442" i="13"/>
  <c r="AD441" i="13"/>
  <c r="AC441" i="13"/>
  <c r="AD440" i="13"/>
  <c r="AC440" i="13"/>
  <c r="AD439" i="13"/>
  <c r="AC439" i="13"/>
  <c r="AD438" i="13"/>
  <c r="AC438" i="13"/>
  <c r="AD437" i="13"/>
  <c r="AC437" i="13"/>
  <c r="AD436" i="13"/>
  <c r="AC436" i="13"/>
  <c r="AD435" i="13"/>
  <c r="AC435" i="13"/>
  <c r="AD434" i="13"/>
  <c r="AC434" i="13"/>
  <c r="AD433" i="13"/>
  <c r="AC433" i="13"/>
  <c r="AD432" i="13"/>
  <c r="AC432" i="13"/>
  <c r="AD431" i="13"/>
  <c r="AC431" i="13"/>
  <c r="AD430" i="13"/>
  <c r="AC430" i="13"/>
  <c r="AD429" i="13"/>
  <c r="AC429" i="13"/>
  <c r="AD428" i="13"/>
  <c r="AC428" i="13"/>
  <c r="AD427" i="13"/>
  <c r="AC427" i="13"/>
  <c r="AD426" i="13"/>
  <c r="AC426" i="13"/>
  <c r="AD425" i="13"/>
  <c r="AC425" i="13"/>
  <c r="AD424" i="13"/>
  <c r="AC424" i="13"/>
  <c r="AD423" i="13"/>
  <c r="AC423" i="13"/>
  <c r="AD422" i="13"/>
  <c r="AC422" i="13"/>
  <c r="AD421" i="13"/>
  <c r="AC421" i="13"/>
  <c r="AD420" i="13"/>
  <c r="AC420" i="13"/>
  <c r="AD419" i="13"/>
  <c r="AC419" i="13"/>
  <c r="AD418" i="13"/>
  <c r="AC418" i="13"/>
  <c r="AD417" i="13"/>
  <c r="AC417" i="13"/>
  <c r="AD416" i="13"/>
  <c r="AC416" i="13"/>
  <c r="AD415" i="13"/>
  <c r="AC415" i="13"/>
  <c r="AD414" i="13"/>
  <c r="AC414" i="13"/>
  <c r="AD413" i="13"/>
  <c r="AC413" i="13"/>
  <c r="AD412" i="13"/>
  <c r="AC412" i="13"/>
  <c r="AD411" i="13"/>
  <c r="AC411" i="13"/>
  <c r="AD410" i="13"/>
  <c r="AC410" i="13"/>
  <c r="AD409" i="13"/>
  <c r="AC409" i="13"/>
  <c r="AD408" i="13"/>
  <c r="AC408" i="13"/>
  <c r="AD407" i="13"/>
  <c r="AC407" i="13"/>
  <c r="AD406" i="13"/>
  <c r="AC406" i="13"/>
  <c r="AD405" i="13"/>
  <c r="AC405" i="13"/>
  <c r="AD404" i="13"/>
  <c r="AC404" i="13"/>
  <c r="AD403" i="13"/>
  <c r="AC403" i="13"/>
  <c r="AD402" i="13"/>
  <c r="AC402" i="13"/>
  <c r="AD401" i="13"/>
  <c r="AC401" i="13"/>
  <c r="AD400" i="13"/>
  <c r="AC400" i="13"/>
  <c r="AD399" i="13"/>
  <c r="AC399" i="13"/>
  <c r="AD398" i="13"/>
  <c r="AC398" i="13"/>
  <c r="AD397" i="13"/>
  <c r="AC397" i="13"/>
  <c r="AD396" i="13"/>
  <c r="AC396" i="13"/>
  <c r="AD395" i="13"/>
  <c r="AC395" i="13"/>
  <c r="AD394" i="13"/>
  <c r="AC394" i="13"/>
  <c r="AD393" i="13"/>
  <c r="AC393" i="13"/>
  <c r="AD392" i="13"/>
  <c r="AC392" i="13"/>
  <c r="AD391" i="13"/>
  <c r="AC391" i="13"/>
  <c r="AD390" i="13"/>
  <c r="AC390" i="13"/>
  <c r="AD389" i="13"/>
  <c r="AC389" i="13"/>
  <c r="AD388" i="13"/>
  <c r="AC388" i="13"/>
  <c r="AD387" i="13"/>
  <c r="AC387" i="13"/>
  <c r="AD386" i="13"/>
  <c r="AC386" i="13"/>
  <c r="AD385" i="13"/>
  <c r="AC385" i="13"/>
  <c r="AD384" i="13"/>
  <c r="AC384" i="13"/>
  <c r="AD383" i="13"/>
  <c r="AC383" i="13"/>
  <c r="AD382" i="13"/>
  <c r="AC382" i="13"/>
  <c r="AD381" i="13"/>
  <c r="AC381" i="13"/>
  <c r="AD380" i="13"/>
  <c r="AC380" i="13"/>
  <c r="AD379" i="13"/>
  <c r="AC379" i="13"/>
  <c r="AD378" i="13"/>
  <c r="AC378" i="13"/>
  <c r="AD377" i="13"/>
  <c r="AC377" i="13"/>
  <c r="AD376" i="13"/>
  <c r="AC376" i="13"/>
  <c r="AD375" i="13"/>
  <c r="AC375" i="13"/>
  <c r="AD374" i="13"/>
  <c r="AC374" i="13"/>
  <c r="AD373" i="13"/>
  <c r="AC373" i="13"/>
  <c r="AD372" i="13"/>
  <c r="AC372" i="13"/>
  <c r="AD371" i="13"/>
  <c r="AC371" i="13"/>
  <c r="AD370" i="13"/>
  <c r="AC370" i="13"/>
  <c r="AD369" i="13"/>
  <c r="AC369" i="13"/>
  <c r="AD368" i="13"/>
  <c r="AC368" i="13"/>
  <c r="AD367" i="13"/>
  <c r="AC367" i="13"/>
  <c r="AD366" i="13"/>
  <c r="AC366" i="13"/>
  <c r="AD365" i="13"/>
  <c r="AC365" i="13"/>
  <c r="AD364" i="13"/>
  <c r="AC364" i="13"/>
  <c r="AD363" i="13"/>
  <c r="AC363" i="13"/>
  <c r="AD362" i="13"/>
  <c r="AC362" i="13"/>
  <c r="AD361" i="13"/>
  <c r="AC361" i="13"/>
  <c r="AD360" i="13"/>
  <c r="AC360" i="13"/>
  <c r="AD359" i="13"/>
  <c r="AC359" i="13"/>
  <c r="AD358" i="13"/>
  <c r="AC358" i="13"/>
  <c r="AD357" i="13"/>
  <c r="AC357" i="13"/>
  <c r="AD356" i="13"/>
  <c r="AC356" i="13"/>
  <c r="AD355" i="13"/>
  <c r="AC355" i="13"/>
  <c r="AD354" i="13"/>
  <c r="AC354" i="13"/>
  <c r="AD353" i="13"/>
  <c r="AC353" i="13"/>
  <c r="AD352" i="13"/>
  <c r="AC352" i="13"/>
  <c r="AD351" i="13"/>
  <c r="AC351" i="13"/>
  <c r="AD350" i="13"/>
  <c r="AC350" i="13"/>
  <c r="AD349" i="13"/>
  <c r="AC349" i="13"/>
  <c r="AD348" i="13"/>
  <c r="AC348" i="13"/>
  <c r="AD347" i="13"/>
  <c r="AC347" i="13"/>
  <c r="AD346" i="13"/>
  <c r="AC346" i="13"/>
  <c r="AD345" i="13"/>
  <c r="AC345" i="13"/>
  <c r="AD344" i="13"/>
  <c r="AC344" i="13"/>
  <c r="AD343" i="13"/>
  <c r="AC343" i="13"/>
  <c r="AD342" i="13"/>
  <c r="AC342" i="13"/>
  <c r="AD341" i="13"/>
  <c r="AC341" i="13"/>
  <c r="AD340" i="13"/>
  <c r="AC340" i="13"/>
  <c r="AD339" i="13"/>
  <c r="AC339" i="13"/>
  <c r="AD338" i="13"/>
  <c r="AC338" i="13"/>
  <c r="AD337" i="13"/>
  <c r="AC337" i="13"/>
  <c r="AD336" i="13"/>
  <c r="AC336" i="13"/>
  <c r="AD335" i="13"/>
  <c r="AC335" i="13"/>
  <c r="AD334" i="13"/>
  <c r="AC334" i="13"/>
  <c r="AD333" i="13"/>
  <c r="AC333" i="13"/>
  <c r="AD332" i="13"/>
  <c r="AC332" i="13"/>
  <c r="AD331" i="13"/>
  <c r="AC331" i="13"/>
  <c r="AD330" i="13"/>
  <c r="AC330" i="13"/>
  <c r="AD329" i="13"/>
  <c r="AC329" i="13"/>
  <c r="AD328" i="13"/>
  <c r="AC328" i="13"/>
  <c r="AD327" i="13"/>
  <c r="AC327" i="13"/>
  <c r="AD326" i="13"/>
  <c r="AC326" i="13"/>
  <c r="AD325" i="13"/>
  <c r="AC325" i="13"/>
  <c r="AD324" i="13"/>
  <c r="AC324" i="13"/>
  <c r="AD323" i="13"/>
  <c r="AC323" i="13"/>
  <c r="AD322" i="13"/>
  <c r="AC322" i="13"/>
  <c r="AD321" i="13"/>
  <c r="AC321" i="13"/>
  <c r="AD320" i="13"/>
  <c r="AC320" i="13"/>
  <c r="AD319" i="13"/>
  <c r="AC319" i="13"/>
  <c r="AD318" i="13"/>
  <c r="AC318" i="13"/>
  <c r="AD317" i="13"/>
  <c r="AC317" i="13"/>
  <c r="AD316" i="13"/>
  <c r="AC316" i="13"/>
  <c r="AD315" i="13"/>
  <c r="AC315" i="13"/>
  <c r="AD314" i="13"/>
  <c r="AC314" i="13"/>
  <c r="AD313" i="13"/>
  <c r="AC313" i="13"/>
  <c r="AD312" i="13"/>
  <c r="AC312" i="13"/>
  <c r="AD311" i="13"/>
  <c r="AC311" i="13"/>
  <c r="AD310" i="13"/>
  <c r="AC310" i="13"/>
  <c r="AD309" i="13"/>
  <c r="AC309" i="13"/>
  <c r="AD308" i="13"/>
  <c r="AC308" i="13"/>
  <c r="AD307" i="13"/>
  <c r="AC307" i="13"/>
  <c r="AD306" i="13"/>
  <c r="AC306" i="13"/>
  <c r="AD305" i="13"/>
  <c r="AC305" i="13"/>
  <c r="AD304" i="13"/>
  <c r="AC304" i="13"/>
  <c r="AD303" i="13"/>
  <c r="AC303" i="13"/>
  <c r="AD302" i="13"/>
  <c r="AC302" i="13"/>
  <c r="AD301" i="13"/>
  <c r="AC301" i="13"/>
  <c r="AD300" i="13"/>
  <c r="AC300" i="13"/>
  <c r="AD299" i="13"/>
  <c r="AC299" i="13"/>
  <c r="AD298" i="13"/>
  <c r="AC298" i="13"/>
  <c r="AD297" i="13"/>
  <c r="AC297" i="13"/>
  <c r="AD296" i="13"/>
  <c r="AC296" i="13"/>
  <c r="AD295" i="13"/>
  <c r="AC295" i="13"/>
  <c r="AD294" i="13"/>
  <c r="AC294" i="13"/>
  <c r="AD293" i="13"/>
  <c r="AC293" i="13"/>
  <c r="AD292" i="13"/>
  <c r="AC292" i="13"/>
  <c r="AD291" i="13"/>
  <c r="AC291" i="13"/>
  <c r="AD290" i="13"/>
  <c r="AC290" i="13"/>
  <c r="AD289" i="13"/>
  <c r="AC289" i="13"/>
  <c r="AD288" i="13"/>
  <c r="AC288" i="13"/>
  <c r="AD287" i="13"/>
  <c r="AC287" i="13"/>
  <c r="AD286" i="13"/>
  <c r="AC286" i="13"/>
  <c r="AD285" i="13"/>
  <c r="AC285" i="13"/>
  <c r="AD284" i="13"/>
  <c r="AC284" i="13"/>
  <c r="AD283" i="13"/>
  <c r="AC283" i="13"/>
  <c r="AD282" i="13"/>
  <c r="AC282" i="13"/>
  <c r="AD281" i="13"/>
  <c r="AC281" i="13"/>
  <c r="AD280" i="13"/>
  <c r="AC280" i="13"/>
  <c r="AD279" i="13"/>
  <c r="AC279" i="13"/>
  <c r="AD278" i="13"/>
  <c r="AC278" i="13"/>
  <c r="AD277" i="13"/>
  <c r="AC277" i="13"/>
  <c r="AD276" i="13"/>
  <c r="AC276" i="13"/>
  <c r="AD275" i="13"/>
  <c r="AC275" i="13"/>
  <c r="AD274" i="13"/>
  <c r="AC274" i="13"/>
  <c r="AD273" i="13"/>
  <c r="AC273" i="13"/>
  <c r="AD272" i="13"/>
  <c r="AC272" i="13"/>
  <c r="AD271" i="13"/>
  <c r="AC271" i="13"/>
  <c r="AD270" i="13"/>
  <c r="AC270" i="13"/>
  <c r="AD269" i="13"/>
  <c r="AC269" i="13"/>
  <c r="AD268" i="13"/>
  <c r="AC268" i="13"/>
  <c r="AD267" i="13"/>
  <c r="AC267" i="13"/>
  <c r="AD266" i="13"/>
  <c r="AC266" i="13"/>
  <c r="AD265" i="13"/>
  <c r="AC265" i="13"/>
  <c r="AD264" i="13"/>
  <c r="AC264" i="13"/>
  <c r="AD263" i="13"/>
  <c r="AC263" i="13"/>
  <c r="AD262" i="13"/>
  <c r="AC262" i="13"/>
  <c r="AD261" i="13"/>
  <c r="AC261" i="13"/>
  <c r="AD260" i="13"/>
  <c r="AC260" i="13"/>
  <c r="AD259" i="13"/>
  <c r="AC259" i="13"/>
  <c r="AD258" i="13"/>
  <c r="AC258" i="13"/>
  <c r="AD257" i="13"/>
  <c r="AC257" i="13"/>
  <c r="AD256" i="13"/>
  <c r="AC256" i="13"/>
  <c r="AD255" i="13"/>
  <c r="AC255" i="13"/>
  <c r="AD254" i="13"/>
  <c r="AC254" i="13"/>
  <c r="AD253" i="13"/>
  <c r="AC253" i="13"/>
  <c r="AD252" i="13"/>
  <c r="AC252" i="13"/>
  <c r="AD251" i="13"/>
  <c r="AC251" i="13"/>
  <c r="AD250" i="13"/>
  <c r="AC250" i="13"/>
  <c r="AD249" i="13"/>
  <c r="AC249" i="13"/>
  <c r="AD248" i="13"/>
  <c r="AC248" i="13"/>
  <c r="AD247" i="13"/>
  <c r="AC247" i="13"/>
  <c r="AD246" i="13"/>
  <c r="AC246" i="13"/>
  <c r="AD245" i="13"/>
  <c r="AC245" i="13"/>
  <c r="AD244" i="13"/>
  <c r="AC244" i="13"/>
  <c r="AD243" i="13"/>
  <c r="AC243" i="13"/>
  <c r="AD242" i="13"/>
  <c r="AC242" i="13"/>
  <c r="AD241" i="13"/>
  <c r="AC241" i="13"/>
  <c r="AD240" i="13"/>
  <c r="AC240" i="13"/>
  <c r="AD239" i="13"/>
  <c r="AC239" i="13"/>
  <c r="AD238" i="13"/>
  <c r="AC238" i="13"/>
  <c r="AD237" i="13"/>
  <c r="AC237" i="13"/>
  <c r="AD236" i="13"/>
  <c r="AC236" i="13"/>
  <c r="AD235" i="13"/>
  <c r="AC235" i="13"/>
  <c r="AD234" i="13"/>
  <c r="AC234" i="13"/>
  <c r="AD233" i="13"/>
  <c r="AC233" i="13"/>
  <c r="AD232" i="13"/>
  <c r="AC232" i="13"/>
  <c r="D232" i="19" s="1"/>
  <c r="AD231" i="13"/>
  <c r="AC231" i="13"/>
  <c r="AD230" i="13"/>
  <c r="AC230" i="13"/>
  <c r="AD229" i="13"/>
  <c r="AC229" i="13"/>
  <c r="AD228" i="13"/>
  <c r="AC228" i="13"/>
  <c r="AD227" i="13"/>
  <c r="AC227" i="13"/>
  <c r="AD226" i="13"/>
  <c r="AC226" i="13"/>
  <c r="AD225" i="13"/>
  <c r="AC225" i="13"/>
  <c r="AD224" i="13"/>
  <c r="AC224" i="13"/>
  <c r="AD223" i="13"/>
  <c r="AC223" i="13"/>
  <c r="AD222" i="13"/>
  <c r="AC222" i="13"/>
  <c r="AD221" i="13"/>
  <c r="AC221" i="13"/>
  <c r="AD220" i="13"/>
  <c r="AC220" i="13"/>
  <c r="AD219" i="13"/>
  <c r="AC219" i="13"/>
  <c r="AD218" i="13"/>
  <c r="AC218" i="13"/>
  <c r="AD217" i="13"/>
  <c r="AC217" i="13"/>
  <c r="AD216" i="13"/>
  <c r="AC216" i="13"/>
  <c r="AD215" i="13"/>
  <c r="AC215" i="13"/>
  <c r="AD214" i="13"/>
  <c r="AC214" i="13"/>
  <c r="AD213" i="13"/>
  <c r="AC213" i="13"/>
  <c r="AD212" i="13"/>
  <c r="AC212" i="13"/>
  <c r="AD211" i="13"/>
  <c r="AC211" i="13"/>
  <c r="AD210" i="13"/>
  <c r="AC210" i="13"/>
  <c r="AD209" i="13"/>
  <c r="AC209" i="13"/>
  <c r="AD208" i="13"/>
  <c r="AC208" i="13"/>
  <c r="AD207" i="13"/>
  <c r="AC207" i="13"/>
  <c r="AD206" i="13"/>
  <c r="AC206" i="13"/>
  <c r="AD205" i="13"/>
  <c r="AC205" i="13"/>
  <c r="AD204" i="13"/>
  <c r="AC204" i="13"/>
  <c r="AD203" i="13"/>
  <c r="AC203" i="13"/>
  <c r="AD202" i="13"/>
  <c r="AC202" i="13"/>
  <c r="AD201" i="13"/>
  <c r="AC201" i="13"/>
  <c r="AD200" i="13"/>
  <c r="AC200" i="13"/>
  <c r="AD199" i="13"/>
  <c r="AC199" i="13"/>
  <c r="AD198" i="13"/>
  <c r="AC198" i="13"/>
  <c r="AD197" i="13"/>
  <c r="AC197" i="13"/>
  <c r="AD196" i="13"/>
  <c r="AC196" i="13"/>
  <c r="AD195" i="13"/>
  <c r="AC195" i="13"/>
  <c r="AD194" i="13"/>
  <c r="AC194" i="13"/>
  <c r="AD193" i="13"/>
  <c r="AC193" i="13"/>
  <c r="AD192" i="13"/>
  <c r="AC192" i="13"/>
  <c r="AD191" i="13"/>
  <c r="AC191" i="13"/>
  <c r="AD190" i="13"/>
  <c r="AC190" i="13"/>
  <c r="AD189" i="13"/>
  <c r="AC189" i="13"/>
  <c r="AD188" i="13"/>
  <c r="AC188" i="13"/>
  <c r="AD187" i="13"/>
  <c r="AC187" i="13"/>
  <c r="AD186" i="13"/>
  <c r="AC186" i="13"/>
  <c r="AD185" i="13"/>
  <c r="AC185" i="13"/>
  <c r="AD184" i="13"/>
  <c r="AC184" i="13"/>
  <c r="AD183" i="13"/>
  <c r="AC183" i="13"/>
  <c r="AD182" i="13"/>
  <c r="AC182" i="13"/>
  <c r="AD181" i="13"/>
  <c r="AC181" i="13"/>
  <c r="AD180" i="13"/>
  <c r="AC180" i="13"/>
  <c r="AD179" i="13"/>
  <c r="AC179" i="13"/>
  <c r="AD178" i="13"/>
  <c r="AC178" i="13"/>
  <c r="AD177" i="13"/>
  <c r="AC177" i="13"/>
  <c r="AD176" i="13"/>
  <c r="AC176" i="13"/>
  <c r="AD175" i="13"/>
  <c r="AC175" i="13"/>
  <c r="AD174" i="13"/>
  <c r="AC174" i="13"/>
  <c r="AD173" i="13"/>
  <c r="AC173" i="13"/>
  <c r="AD172" i="13"/>
  <c r="AC172" i="13"/>
  <c r="AD171" i="13"/>
  <c r="AC171" i="13"/>
  <c r="AD170" i="13"/>
  <c r="AC170" i="13"/>
  <c r="AD169" i="13"/>
  <c r="AC169" i="13"/>
  <c r="AD168" i="13"/>
  <c r="AC168" i="13"/>
  <c r="AD167" i="13"/>
  <c r="AC167" i="13"/>
  <c r="AD166" i="13"/>
  <c r="AC166" i="13"/>
  <c r="AD165" i="13"/>
  <c r="AC165" i="13"/>
  <c r="AD164" i="13"/>
  <c r="AC164" i="13"/>
  <c r="AD163" i="13"/>
  <c r="AC163" i="13"/>
  <c r="AD162" i="13"/>
  <c r="AC162" i="13"/>
  <c r="AD161" i="13"/>
  <c r="AC161" i="13"/>
  <c r="AD160" i="13"/>
  <c r="AC160" i="13"/>
  <c r="AD159" i="13"/>
  <c r="AC159" i="13"/>
  <c r="AD158" i="13"/>
  <c r="AC158" i="13"/>
  <c r="AD157" i="13"/>
  <c r="AC157" i="13"/>
  <c r="AD156" i="13"/>
  <c r="AC156" i="13"/>
  <c r="AD155" i="13"/>
  <c r="AC155" i="13"/>
  <c r="AD154" i="13"/>
  <c r="AC154" i="13"/>
  <c r="AD153" i="13"/>
  <c r="AC153" i="13"/>
  <c r="AD152" i="13"/>
  <c r="AC152" i="13"/>
  <c r="AD151" i="13"/>
  <c r="AC151" i="13"/>
  <c r="AD150" i="13"/>
  <c r="AC150" i="13"/>
  <c r="AD149" i="13"/>
  <c r="AC149" i="13"/>
  <c r="AD148" i="13"/>
  <c r="AC148" i="13"/>
  <c r="AD147" i="13"/>
  <c r="AC147" i="13"/>
  <c r="AD146" i="13"/>
  <c r="AC146" i="13"/>
  <c r="AD145" i="13"/>
  <c r="AC145" i="13"/>
  <c r="AD144" i="13"/>
  <c r="AC144" i="13"/>
  <c r="AD143" i="13"/>
  <c r="AC143" i="13"/>
  <c r="AD142" i="13"/>
  <c r="AC142" i="13"/>
  <c r="AD141" i="13"/>
  <c r="AC141" i="13"/>
  <c r="AD140" i="13"/>
  <c r="AC140" i="13"/>
  <c r="AD139" i="13"/>
  <c r="AC139" i="13"/>
  <c r="AD138" i="13"/>
  <c r="AC138" i="13"/>
  <c r="AD137" i="13"/>
  <c r="AC137" i="13"/>
  <c r="AD136" i="13"/>
  <c r="AC136" i="13"/>
  <c r="AD135" i="13"/>
  <c r="AC135" i="13"/>
  <c r="AD134" i="13"/>
  <c r="AC134" i="13"/>
  <c r="AD133" i="13"/>
  <c r="AC133" i="13"/>
  <c r="AD132" i="13"/>
  <c r="AC132" i="13"/>
  <c r="AD131" i="13"/>
  <c r="AC131" i="13"/>
  <c r="AD130" i="13"/>
  <c r="AC130" i="13"/>
  <c r="AD129" i="13"/>
  <c r="AC129" i="13"/>
  <c r="AD128" i="13"/>
  <c r="AC128" i="13"/>
  <c r="AD127" i="13"/>
  <c r="AC127" i="13"/>
  <c r="AD126" i="13"/>
  <c r="AC126" i="13"/>
  <c r="AD125" i="13"/>
  <c r="AC125" i="13"/>
  <c r="AD124" i="13"/>
  <c r="AC124" i="13"/>
  <c r="AD123" i="13"/>
  <c r="AC123" i="13"/>
  <c r="AD122" i="13"/>
  <c r="AC122" i="13"/>
  <c r="AD121" i="13"/>
  <c r="AC121" i="13"/>
  <c r="AD120" i="13"/>
  <c r="AC120" i="13"/>
  <c r="AD119" i="13"/>
  <c r="AC119" i="13"/>
  <c r="AD118" i="13"/>
  <c r="AC118" i="13"/>
  <c r="AD117" i="13"/>
  <c r="AC117" i="13"/>
  <c r="AD116" i="13"/>
  <c r="AC116" i="13"/>
  <c r="AD115" i="13"/>
  <c r="AC115" i="13"/>
  <c r="AD114" i="13"/>
  <c r="AC114" i="13"/>
  <c r="AD113" i="13"/>
  <c r="AC113" i="13"/>
  <c r="AD112" i="13"/>
  <c r="AC112" i="13"/>
  <c r="AD111" i="13"/>
  <c r="AC111" i="13"/>
  <c r="AD110" i="13"/>
  <c r="AC110" i="13"/>
  <c r="AD109" i="13"/>
  <c r="AC109" i="13"/>
  <c r="AD108" i="13"/>
  <c r="AC108" i="13"/>
  <c r="AD107" i="13"/>
  <c r="AC107" i="13"/>
  <c r="AD106" i="13"/>
  <c r="AC106" i="13"/>
  <c r="AD105" i="13"/>
  <c r="AC105" i="13"/>
  <c r="AD104" i="13"/>
  <c r="AC104" i="13"/>
  <c r="AD103" i="13"/>
  <c r="AC103" i="13"/>
  <c r="AD102" i="13"/>
  <c r="AC102" i="13"/>
  <c r="AD101" i="13"/>
  <c r="AC101" i="13"/>
  <c r="AD100" i="13"/>
  <c r="AC100" i="13"/>
  <c r="AD99" i="13"/>
  <c r="AC99" i="13"/>
  <c r="AD98" i="13"/>
  <c r="AC98" i="13"/>
  <c r="AD97" i="13"/>
  <c r="AC97" i="13"/>
  <c r="AD96" i="13"/>
  <c r="AC96" i="13"/>
  <c r="AD95" i="13"/>
  <c r="AC95" i="13"/>
  <c r="AD94" i="13"/>
  <c r="AC94" i="13"/>
  <c r="AD93" i="13"/>
  <c r="AC93" i="13"/>
  <c r="AD92" i="13"/>
  <c r="AC92" i="13"/>
  <c r="AD91" i="13"/>
  <c r="AC91" i="13"/>
  <c r="AD90" i="13"/>
  <c r="AC90" i="13"/>
  <c r="AD89" i="13"/>
  <c r="AC89" i="13"/>
  <c r="AD88" i="13"/>
  <c r="AC88" i="13"/>
  <c r="AD87" i="13"/>
  <c r="AC87" i="13"/>
  <c r="AD86" i="13"/>
  <c r="AC86" i="13"/>
  <c r="AD85" i="13"/>
  <c r="AC85" i="13"/>
  <c r="AD84" i="13"/>
  <c r="AC84" i="13"/>
  <c r="AD83" i="13"/>
  <c r="AC83" i="13"/>
  <c r="AD82" i="13"/>
  <c r="AC82" i="13"/>
  <c r="AD81" i="13"/>
  <c r="AC81" i="13"/>
  <c r="AD80" i="13"/>
  <c r="AC80" i="13"/>
  <c r="AD79" i="13"/>
  <c r="AC79" i="13"/>
  <c r="AD78" i="13"/>
  <c r="AC78" i="13"/>
  <c r="AD77" i="13"/>
  <c r="AC77" i="13"/>
  <c r="AD76" i="13"/>
  <c r="AC76" i="13"/>
  <c r="AD75" i="13"/>
  <c r="AC75" i="13"/>
  <c r="AD74" i="13"/>
  <c r="AC74" i="13"/>
  <c r="AD73" i="13"/>
  <c r="AC73" i="13"/>
  <c r="AD72" i="13"/>
  <c r="AC72" i="13"/>
  <c r="AD71" i="13"/>
  <c r="AC71" i="13"/>
  <c r="AD70" i="13"/>
  <c r="AC70" i="13"/>
  <c r="AD69" i="13"/>
  <c r="AC69" i="13"/>
  <c r="AD68" i="13"/>
  <c r="AC68" i="13"/>
  <c r="AD67" i="13"/>
  <c r="AC67" i="13"/>
  <c r="AD66" i="13"/>
  <c r="AC66" i="13"/>
  <c r="AD65" i="13"/>
  <c r="AC65" i="13"/>
  <c r="AD64" i="13"/>
  <c r="AC64" i="13"/>
  <c r="AD63" i="13"/>
  <c r="AC63" i="13"/>
  <c r="AD62" i="13"/>
  <c r="AC62" i="13"/>
  <c r="AD61" i="13"/>
  <c r="AC61" i="13"/>
  <c r="AD60" i="13"/>
  <c r="AC60" i="13"/>
  <c r="AD59" i="13"/>
  <c r="AC59" i="13"/>
  <c r="AD58" i="13"/>
  <c r="AC58" i="13"/>
  <c r="AD57" i="13"/>
  <c r="AC57" i="13"/>
  <c r="AD56" i="13"/>
  <c r="AC56" i="13"/>
  <c r="AD55" i="13"/>
  <c r="AC55" i="13"/>
  <c r="AD54" i="13"/>
  <c r="AC54" i="13"/>
  <c r="AD53" i="13"/>
  <c r="AC53" i="13"/>
  <c r="AD52" i="13"/>
  <c r="AC52" i="13"/>
  <c r="AD51" i="13"/>
  <c r="AC51" i="13"/>
  <c r="AD50" i="13"/>
  <c r="AC50" i="13"/>
  <c r="AD49" i="13"/>
  <c r="AC49" i="13"/>
  <c r="AD48" i="13"/>
  <c r="AC48" i="13"/>
  <c r="AD47" i="13"/>
  <c r="AC47" i="13"/>
  <c r="AD46" i="13"/>
  <c r="AC46" i="13"/>
  <c r="AD45" i="13"/>
  <c r="AC45" i="13"/>
  <c r="AD44" i="13"/>
  <c r="AC44" i="13"/>
  <c r="AD43" i="13"/>
  <c r="AC43" i="13"/>
  <c r="AD42" i="13"/>
  <c r="AC42" i="13"/>
  <c r="AD41" i="13"/>
  <c r="AC41" i="13"/>
  <c r="AD40" i="13"/>
  <c r="AC40" i="13"/>
  <c r="AD39" i="13"/>
  <c r="AC39" i="13"/>
  <c r="AD38" i="13"/>
  <c r="AC38" i="13"/>
  <c r="AD37" i="13"/>
  <c r="AC37" i="13"/>
  <c r="AD36" i="13"/>
  <c r="AC36" i="13"/>
  <c r="AD35" i="13"/>
  <c r="AC35" i="13"/>
  <c r="AD34" i="13"/>
  <c r="AC34" i="13"/>
  <c r="AD33" i="13"/>
  <c r="AC33" i="13"/>
  <c r="AD32" i="13"/>
  <c r="AC32" i="13"/>
  <c r="AD31" i="13"/>
  <c r="AC31" i="13"/>
  <c r="AD30" i="13"/>
  <c r="AC30" i="13"/>
  <c r="AD29" i="13"/>
  <c r="AC29" i="13"/>
  <c r="AD28" i="13"/>
  <c r="AC28" i="13"/>
  <c r="AD27" i="13"/>
  <c r="AC27" i="13"/>
  <c r="AD26" i="13"/>
  <c r="AC26" i="13"/>
  <c r="AD25" i="13"/>
  <c r="AC25" i="13"/>
  <c r="AD24" i="13"/>
  <c r="AC24" i="13"/>
  <c r="AD23" i="13"/>
  <c r="AC23" i="13"/>
  <c r="AD22" i="13"/>
  <c r="AC22" i="13"/>
  <c r="AD21" i="13"/>
  <c r="AC21" i="13"/>
  <c r="AD20" i="13"/>
  <c r="AC20" i="13"/>
  <c r="AD19" i="13"/>
  <c r="AC19" i="13"/>
  <c r="AD18" i="13"/>
  <c r="AC18" i="13"/>
  <c r="AD17" i="13"/>
  <c r="AC17" i="13"/>
  <c r="AD16" i="13"/>
  <c r="AC16" i="13"/>
  <c r="AD15" i="13"/>
  <c r="AC15" i="13"/>
  <c r="AD14" i="13"/>
  <c r="AC14" i="13"/>
  <c r="AD13" i="13"/>
  <c r="AC13" i="13"/>
  <c r="AD12" i="13"/>
  <c r="AC12" i="13"/>
  <c r="AD11" i="13"/>
  <c r="AC11" i="13"/>
  <c r="AD10" i="13"/>
  <c r="AC10" i="13"/>
  <c r="AD9" i="13"/>
  <c r="AC9" i="13"/>
  <c r="N57" i="2" l="1"/>
  <c r="I512" i="2"/>
  <c r="H493" i="2"/>
  <c r="I496" i="2"/>
  <c r="Q496" i="2" s="1"/>
  <c r="I491" i="2"/>
  <c r="H491" i="2"/>
  <c r="M491" i="2"/>
  <c r="I495" i="2"/>
  <c r="H496" i="2"/>
  <c r="M493" i="2"/>
  <c r="I497" i="2"/>
  <c r="Q497" i="2" s="1"/>
  <c r="H497" i="2"/>
  <c r="M496" i="2"/>
  <c r="M492" i="2"/>
  <c r="I492" i="2"/>
  <c r="H492" i="2"/>
  <c r="M495" i="2"/>
  <c r="I493" i="2"/>
  <c r="H495" i="2"/>
  <c r="M497" i="2"/>
  <c r="M3148" i="2"/>
  <c r="I3148" i="2"/>
  <c r="M3144" i="2"/>
  <c r="I3150" i="2"/>
  <c r="I3196" i="2"/>
  <c r="I3187" i="2"/>
  <c r="H3164" i="2"/>
  <c r="H3195" i="2"/>
  <c r="H3188" i="2"/>
  <c r="I3159" i="2"/>
  <c r="M3163" i="2"/>
  <c r="I3160" i="2"/>
  <c r="H3183" i="2"/>
  <c r="M3183" i="2"/>
  <c r="M3199" i="2"/>
  <c r="H3185" i="2"/>
  <c r="M3188" i="2"/>
  <c r="H3187" i="2"/>
  <c r="M3173" i="2"/>
  <c r="H3163" i="2"/>
  <c r="I3164" i="2"/>
  <c r="M3171" i="2"/>
  <c r="H3200" i="2"/>
  <c r="M3142" i="2"/>
  <c r="H3150" i="2"/>
  <c r="H3165" i="2"/>
  <c r="M3196" i="2"/>
  <c r="M3197" i="2"/>
  <c r="H3161" i="2"/>
  <c r="M3147" i="2"/>
  <c r="I3147" i="2"/>
  <c r="M3150" i="2"/>
  <c r="M3189" i="2"/>
  <c r="H3196" i="2"/>
  <c r="I3189" i="2"/>
  <c r="Q3189" i="2" s="1"/>
  <c r="I3171" i="2"/>
  <c r="I3165" i="2"/>
  <c r="I3199" i="2"/>
  <c r="M3172" i="2"/>
  <c r="I3200" i="2"/>
  <c r="Q3200" i="2" s="1"/>
  <c r="H3199" i="2"/>
  <c r="I3188" i="2"/>
  <c r="Q3188" i="2" s="1"/>
  <c r="I3163" i="2"/>
  <c r="M3160" i="2"/>
  <c r="I3141" i="2"/>
  <c r="M3200" i="2"/>
  <c r="I3173" i="2"/>
  <c r="H3171" i="2"/>
  <c r="I3185" i="2"/>
  <c r="I3177" i="2"/>
  <c r="H3144" i="2"/>
  <c r="H3156" i="2" s="1"/>
  <c r="I3142" i="2"/>
  <c r="I3154" i="2" s="1"/>
  <c r="D226" i="19" a="1"/>
  <c r="D226" i="19" s="1"/>
  <c r="F226" i="19" s="1" a="1"/>
  <c r="F226" i="19" s="1"/>
  <c r="M3141" i="2"/>
  <c r="H3148" i="2"/>
  <c r="I3144" i="2"/>
  <c r="M3201" i="2"/>
  <c r="M3175" i="2"/>
  <c r="I3176" i="2"/>
  <c r="M3195" i="2"/>
  <c r="I3172" i="2"/>
  <c r="M3185" i="2"/>
  <c r="H3201" i="2"/>
  <c r="H3172" i="2"/>
  <c r="H3159" i="2"/>
  <c r="M3177" i="2"/>
  <c r="H3189" i="2"/>
  <c r="M3165" i="2"/>
  <c r="H3147" i="2"/>
  <c r="H3141" i="2"/>
  <c r="H3142" i="2"/>
  <c r="H3154" i="2" s="1"/>
  <c r="I3197" i="2"/>
  <c r="H3173" i="2"/>
  <c r="M3176" i="2"/>
  <c r="I3195" i="2"/>
  <c r="I3183" i="2"/>
  <c r="H3197" i="2"/>
  <c r="M3164" i="2"/>
  <c r="H3184" i="2"/>
  <c r="M3187" i="2"/>
  <c r="H3175" i="2"/>
  <c r="I3201" i="2"/>
  <c r="Q3201" i="2" s="1"/>
  <c r="M3159" i="2"/>
  <c r="I3161" i="2"/>
  <c r="I3184" i="2"/>
  <c r="H3160" i="2"/>
  <c r="H3168" i="2" s="1"/>
  <c r="M3161" i="2"/>
  <c r="H3177" i="2"/>
  <c r="M3184" i="2"/>
  <c r="H3176" i="2"/>
  <c r="I3175" i="2"/>
  <c r="H1563" i="2"/>
  <c r="M1557" i="2"/>
  <c r="H1536" i="2"/>
  <c r="H1534" i="2"/>
  <c r="I1536" i="2"/>
  <c r="H1561" i="2"/>
  <c r="I1559" i="2"/>
  <c r="I1530" i="2"/>
  <c r="M1561" i="2"/>
  <c r="H1533" i="2"/>
  <c r="H1527" i="2"/>
  <c r="M1559" i="2"/>
  <c r="M1536" i="2"/>
  <c r="M1562" i="2"/>
  <c r="I1558" i="2"/>
  <c r="H1530" i="2"/>
  <c r="M1533" i="2"/>
  <c r="H1557" i="2"/>
  <c r="H1528" i="2"/>
  <c r="I1562" i="2"/>
  <c r="Q1562" i="2" s="1"/>
  <c r="I1534" i="2"/>
  <c r="M1527" i="2"/>
  <c r="M1563" i="2"/>
  <c r="I1557" i="2"/>
  <c r="I1527" i="2"/>
  <c r="H1559" i="2"/>
  <c r="M1530" i="2"/>
  <c r="M1528" i="2"/>
  <c r="I1533" i="2"/>
  <c r="I1561" i="2"/>
  <c r="M1534" i="2"/>
  <c r="M1558" i="2"/>
  <c r="M1566" i="2" s="1"/>
  <c r="I1563" i="2"/>
  <c r="Q1563" i="2" s="1"/>
  <c r="I1528" i="2"/>
  <c r="H1562" i="2"/>
  <c r="H1558" i="2"/>
  <c r="M2037" i="2"/>
  <c r="M2104" i="2"/>
  <c r="M410" i="2"/>
  <c r="M883" i="2"/>
  <c r="M882" i="2"/>
  <c r="M404" i="2"/>
  <c r="M2109" i="2"/>
  <c r="M1966" i="2"/>
  <c r="M2203" i="2"/>
  <c r="M681" i="2"/>
  <c r="M405" i="2"/>
  <c r="M2043" i="2"/>
  <c r="M1320" i="2"/>
  <c r="M1628" i="2"/>
  <c r="M2103" i="2"/>
  <c r="M407" i="2"/>
  <c r="M2441" i="2"/>
  <c r="M2110" i="2"/>
  <c r="M697" i="2"/>
  <c r="M1183" i="2"/>
  <c r="M1965" i="2"/>
  <c r="M2442" i="2"/>
  <c r="M1896" i="2"/>
  <c r="M1321" i="2"/>
  <c r="M411" i="2"/>
  <c r="M676" i="2"/>
  <c r="M1627" i="2"/>
  <c r="M1897" i="2"/>
  <c r="M1114" i="2"/>
  <c r="M698" i="2"/>
  <c r="M2204" i="2"/>
  <c r="M682" i="2"/>
  <c r="M1182" i="2"/>
  <c r="M1113" i="2"/>
  <c r="M675" i="2"/>
  <c r="M413" i="2"/>
  <c r="D217" i="19" a="1"/>
  <c r="D217" i="19" s="1"/>
  <c r="H3081" i="2"/>
  <c r="M3081" i="2"/>
  <c r="M3078" i="2"/>
  <c r="H3079" i="2"/>
  <c r="I3079" i="2"/>
  <c r="I3073" i="2"/>
  <c r="H3075" i="2"/>
  <c r="I3078" i="2"/>
  <c r="I3075" i="2"/>
  <c r="H3078" i="2"/>
  <c r="H3072" i="2"/>
  <c r="M3075" i="2"/>
  <c r="M3079" i="2"/>
  <c r="I3072" i="2"/>
  <c r="M3073" i="2"/>
  <c r="H3073" i="2"/>
  <c r="I3081" i="2"/>
  <c r="M3072" i="2"/>
  <c r="H882" i="2"/>
  <c r="I888" i="2"/>
  <c r="H991" i="2"/>
  <c r="H958" i="2" s="1"/>
  <c r="I321" i="2"/>
  <c r="M982" i="2"/>
  <c r="H315" i="2"/>
  <c r="H321" i="2"/>
  <c r="I315" i="2"/>
  <c r="H988" i="2"/>
  <c r="I323" i="2"/>
  <c r="M321" i="2"/>
  <c r="H314" i="2"/>
  <c r="I985" i="2"/>
  <c r="H320" i="2"/>
  <c r="I982" i="2"/>
  <c r="M314" i="2"/>
  <c r="H985" i="2"/>
  <c r="I320" i="2"/>
  <c r="I988" i="2"/>
  <c r="M323" i="2"/>
  <c r="H983" i="2"/>
  <c r="I983" i="2"/>
  <c r="H989" i="2"/>
  <c r="H956" i="2" s="1"/>
  <c r="I991" i="2"/>
  <c r="M988" i="2"/>
  <c r="M315" i="2"/>
  <c r="I317" i="2"/>
  <c r="M985" i="2"/>
  <c r="M983" i="2"/>
  <c r="M317" i="2"/>
  <c r="I314" i="2"/>
  <c r="M991" i="2"/>
  <c r="S321" i="2"/>
  <c r="I989" i="2"/>
  <c r="M989" i="2"/>
  <c r="M320" i="2"/>
  <c r="H317" i="2"/>
  <c r="H982" i="2"/>
  <c r="H323" i="2"/>
  <c r="H3281" i="2"/>
  <c r="H3248" i="2" s="1"/>
  <c r="H3217" i="2" s="1"/>
  <c r="H3278" i="2"/>
  <c r="H3245" i="2" s="1"/>
  <c r="H3214" i="2" s="1"/>
  <c r="I3272" i="2"/>
  <c r="M3281" i="2"/>
  <c r="M3278" i="2"/>
  <c r="M3245" i="2" s="1"/>
  <c r="H3273" i="2"/>
  <c r="H3240" i="2" s="1"/>
  <c r="H3209" i="2" s="1"/>
  <c r="I3281" i="2"/>
  <c r="M3279" i="2"/>
  <c r="H3279" i="2"/>
  <c r="H3246" i="2" s="1"/>
  <c r="H3215" i="2" s="1"/>
  <c r="I3278" i="2"/>
  <c r="H3275" i="2"/>
  <c r="H3242" i="2" s="1"/>
  <c r="H3211" i="2" s="1"/>
  <c r="M3273" i="2"/>
  <c r="M3240" i="2" s="1"/>
  <c r="I2957" i="2"/>
  <c r="M2955" i="2"/>
  <c r="H2955" i="2"/>
  <c r="M3275" i="2"/>
  <c r="I3273" i="2"/>
  <c r="I3275" i="2"/>
  <c r="H2888" i="2"/>
  <c r="M2885" i="2"/>
  <c r="H2882" i="2"/>
  <c r="H2957" i="2"/>
  <c r="I2954" i="2"/>
  <c r="I2951" i="2"/>
  <c r="M2948" i="2"/>
  <c r="H2948" i="2"/>
  <c r="M2888" i="2"/>
  <c r="M2886" i="2"/>
  <c r="H2886" i="2"/>
  <c r="I2885" i="2"/>
  <c r="M2882" i="2"/>
  <c r="H2879" i="2"/>
  <c r="H2819" i="2"/>
  <c r="M2816" i="2"/>
  <c r="I2813" i="2"/>
  <c r="I3279" i="2"/>
  <c r="M3272" i="2"/>
  <c r="M3239" i="2" s="1"/>
  <c r="I2888" i="2"/>
  <c r="I2882" i="2"/>
  <c r="M2879" i="2"/>
  <c r="M2819" i="2"/>
  <c r="M2957" i="2"/>
  <c r="I2955" i="2"/>
  <c r="H2949" i="2"/>
  <c r="I2948" i="2"/>
  <c r="I2886" i="2"/>
  <c r="H2880" i="2"/>
  <c r="I2879" i="2"/>
  <c r="H3272" i="2"/>
  <c r="H3239" i="2" s="1"/>
  <c r="H3208" i="2" s="1"/>
  <c r="M2954" i="2"/>
  <c r="H2954" i="2"/>
  <c r="M2951" i="2"/>
  <c r="H2951" i="2"/>
  <c r="I2949" i="2"/>
  <c r="H2885" i="2"/>
  <c r="H2817" i="2"/>
  <c r="H2813" i="2"/>
  <c r="I2811" i="2"/>
  <c r="H2719" i="2"/>
  <c r="M2711" i="2"/>
  <c r="M2817" i="2"/>
  <c r="H2810" i="2"/>
  <c r="M2719" i="2"/>
  <c r="H2716" i="2"/>
  <c r="I2711" i="2"/>
  <c r="M2880" i="2"/>
  <c r="M2813" i="2"/>
  <c r="M2810" i="2"/>
  <c r="I2719" i="2"/>
  <c r="M2717" i="2"/>
  <c r="H2717" i="2"/>
  <c r="M2716" i="2"/>
  <c r="H2713" i="2"/>
  <c r="H2650" i="2"/>
  <c r="M2647" i="2"/>
  <c r="H2647" i="2"/>
  <c r="M2641" i="2"/>
  <c r="H2641" i="2"/>
  <c r="I2816" i="2"/>
  <c r="H2816" i="2"/>
  <c r="I2810" i="2"/>
  <c r="I2648" i="2"/>
  <c r="H2644" i="2"/>
  <c r="M2642" i="2"/>
  <c r="I2519" i="2"/>
  <c r="M2517" i="2"/>
  <c r="H2517" i="2"/>
  <c r="I2450" i="2"/>
  <c r="I2448" i="2"/>
  <c r="I2817" i="2"/>
  <c r="M2811" i="2"/>
  <c r="M2713" i="2"/>
  <c r="M2710" i="2"/>
  <c r="I2647" i="2"/>
  <c r="I2642" i="2"/>
  <c r="I2516" i="2"/>
  <c r="I2513" i="2"/>
  <c r="M2510" i="2"/>
  <c r="H2510" i="2"/>
  <c r="I2819" i="2"/>
  <c r="I2716" i="2"/>
  <c r="I2713" i="2"/>
  <c r="I2710" i="2"/>
  <c r="M2650" i="2"/>
  <c r="H2648" i="2"/>
  <c r="M2644" i="2"/>
  <c r="I2517" i="2"/>
  <c r="M2949" i="2"/>
  <c r="N2949" i="2" s="1"/>
  <c r="H2811" i="2"/>
  <c r="I2717" i="2"/>
  <c r="I2650" i="2"/>
  <c r="M2648" i="2"/>
  <c r="M2519" i="2"/>
  <c r="M2516" i="2"/>
  <c r="H2516" i="2"/>
  <c r="M2513" i="2"/>
  <c r="H2513" i="2"/>
  <c r="I2511" i="2"/>
  <c r="M2450" i="2"/>
  <c r="I2880" i="2"/>
  <c r="I2641" i="2"/>
  <c r="M2448" i="2"/>
  <c r="I2442" i="2"/>
  <c r="I2348" i="2"/>
  <c r="Q2348" i="2" s="1"/>
  <c r="I2347" i="2"/>
  <c r="Q2347" i="2" s="1"/>
  <c r="H2344" i="2"/>
  <c r="I2342" i="2"/>
  <c r="Q2342" i="2" s="1"/>
  <c r="M2341" i="2"/>
  <c r="M2281" i="2"/>
  <c r="I2510" i="2"/>
  <c r="M2447" i="2"/>
  <c r="H2441" i="2"/>
  <c r="I2350" i="2"/>
  <c r="Q2350" i="2" s="1"/>
  <c r="M2344" i="2"/>
  <c r="I2341" i="2"/>
  <c r="Q2341" i="2" s="1"/>
  <c r="H2711" i="2"/>
  <c r="M2511" i="2"/>
  <c r="I2447" i="2"/>
  <c r="H2444" i="2"/>
  <c r="H2642" i="2"/>
  <c r="H2519" i="2"/>
  <c r="H2450" i="2"/>
  <c r="I2441" i="2"/>
  <c r="H2710" i="2"/>
  <c r="I2644" i="2"/>
  <c r="H2447" i="2"/>
  <c r="I2444" i="2"/>
  <c r="M2350" i="2"/>
  <c r="H2350" i="2"/>
  <c r="M2348" i="2"/>
  <c r="M2347" i="2"/>
  <c r="M2342" i="2"/>
  <c r="H2341" i="2"/>
  <c r="H2281" i="2"/>
  <c r="M2273" i="2"/>
  <c r="I2272" i="2"/>
  <c r="I2344" i="2"/>
  <c r="Q2344" i="2" s="1"/>
  <c r="I2281" i="2"/>
  <c r="H2279" i="2"/>
  <c r="I2278" i="2"/>
  <c r="I2273" i="2"/>
  <c r="H2210" i="2"/>
  <c r="H2209" i="2"/>
  <c r="M2112" i="2"/>
  <c r="I2110" i="2"/>
  <c r="M2040" i="2"/>
  <c r="H2442" i="2"/>
  <c r="H2275" i="2"/>
  <c r="H2272" i="2"/>
  <c r="M2212" i="2"/>
  <c r="H2212" i="2"/>
  <c r="M2210" i="2"/>
  <c r="M2209" i="2"/>
  <c r="I2204" i="2"/>
  <c r="I2203" i="2"/>
  <c r="I2112" i="2"/>
  <c r="H2106" i="2"/>
  <c r="I2104" i="2"/>
  <c r="H2043" i="2"/>
  <c r="M2041" i="2"/>
  <c r="H2041" i="2"/>
  <c r="I2040" i="2"/>
  <c r="H2347" i="2"/>
  <c r="H2342" i="2"/>
  <c r="M2279" i="2"/>
  <c r="M2275" i="2"/>
  <c r="M2272" i="2"/>
  <c r="I2210" i="2"/>
  <c r="I2209" i="2"/>
  <c r="H2206" i="2"/>
  <c r="H2109" i="2"/>
  <c r="M2106" i="2"/>
  <c r="H2511" i="2"/>
  <c r="H2448" i="2"/>
  <c r="M2444" i="2"/>
  <c r="H2278" i="2"/>
  <c r="I2212" i="2"/>
  <c r="M2206" i="2"/>
  <c r="I2106" i="2"/>
  <c r="H2103" i="2"/>
  <c r="H2204" i="2"/>
  <c r="H2203" i="2"/>
  <c r="H2112" i="2"/>
  <c r="H2104" i="2"/>
  <c r="I2103" i="2"/>
  <c r="I2279" i="2"/>
  <c r="H2273" i="2"/>
  <c r="I2035" i="2"/>
  <c r="I1974" i="2"/>
  <c r="H1966" i="2"/>
  <c r="H1897" i="2"/>
  <c r="M1766" i="2"/>
  <c r="H1697" i="2"/>
  <c r="H1636" i="2"/>
  <c r="I2043" i="2"/>
  <c r="I2041" i="2"/>
  <c r="I1972" i="2"/>
  <c r="H1968" i="2"/>
  <c r="H1903" i="2"/>
  <c r="H1902" i="2"/>
  <c r="H1896" i="2"/>
  <c r="I1772" i="2"/>
  <c r="I1768" i="2"/>
  <c r="I1766" i="2"/>
  <c r="I1703" i="2"/>
  <c r="M1697" i="2"/>
  <c r="M1636" i="2"/>
  <c r="H1633" i="2"/>
  <c r="I1628" i="2"/>
  <c r="I2275" i="2"/>
  <c r="H2037" i="2"/>
  <c r="H2034" i="2"/>
  <c r="H1971" i="2"/>
  <c r="M1968" i="2"/>
  <c r="I1966" i="2"/>
  <c r="M1903" i="2"/>
  <c r="M1902" i="2"/>
  <c r="I1897" i="2"/>
  <c r="H1702" i="2"/>
  <c r="H1699" i="2"/>
  <c r="I1697" i="2"/>
  <c r="I2109" i="2"/>
  <c r="M2035" i="2"/>
  <c r="M1974" i="2"/>
  <c r="M1972" i="2"/>
  <c r="H1972" i="2"/>
  <c r="I1965" i="2"/>
  <c r="I1905" i="2"/>
  <c r="I1899" i="2"/>
  <c r="I1774" i="2"/>
  <c r="M1772" i="2"/>
  <c r="H1772" i="2"/>
  <c r="I1771" i="2"/>
  <c r="M1768" i="2"/>
  <c r="H1768" i="2"/>
  <c r="H1766" i="2"/>
  <c r="I1765" i="2"/>
  <c r="I1705" i="2"/>
  <c r="M1703" i="2"/>
  <c r="H1703" i="2"/>
  <c r="I1696" i="2"/>
  <c r="I1971" i="2"/>
  <c r="M1899" i="2"/>
  <c r="M1774" i="2"/>
  <c r="H1765" i="2"/>
  <c r="H1634" i="2"/>
  <c r="M1630" i="2"/>
  <c r="H1467" i="2"/>
  <c r="I1464" i="2"/>
  <c r="I1398" i="2"/>
  <c r="M1390" i="2"/>
  <c r="M1389" i="2"/>
  <c r="M2278" i="2"/>
  <c r="I2206" i="2"/>
  <c r="H2110" i="2"/>
  <c r="H2035" i="2"/>
  <c r="M1702" i="2"/>
  <c r="M1699" i="2"/>
  <c r="I1636" i="2"/>
  <c r="I1630" i="2"/>
  <c r="M1467" i="2"/>
  <c r="M1465" i="2"/>
  <c r="H1465" i="2"/>
  <c r="H1458" i="2"/>
  <c r="H1392" i="2"/>
  <c r="I1390" i="2"/>
  <c r="I1389" i="2"/>
  <c r="H1326" i="2"/>
  <c r="H1321" i="2"/>
  <c r="I1320" i="2"/>
  <c r="I1260" i="2"/>
  <c r="M1258" i="2"/>
  <c r="H2348" i="2"/>
  <c r="I2037" i="2"/>
  <c r="H1905" i="2"/>
  <c r="H1899" i="2"/>
  <c r="H1774" i="2"/>
  <c r="H1771" i="2"/>
  <c r="M1705" i="2"/>
  <c r="I1702" i="2"/>
  <c r="I1699" i="2"/>
  <c r="H1696" i="2"/>
  <c r="M1634" i="2"/>
  <c r="I1627" i="2"/>
  <c r="I1467" i="2"/>
  <c r="M1458" i="2"/>
  <c r="M1392" i="2"/>
  <c r="M1326" i="2"/>
  <c r="H1974" i="2"/>
  <c r="M1765" i="2"/>
  <c r="H1630" i="2"/>
  <c r="I1465" i="2"/>
  <c r="H1461" i="2"/>
  <c r="H1459" i="2"/>
  <c r="I1458" i="2"/>
  <c r="H1396" i="2"/>
  <c r="H1395" i="2"/>
  <c r="I1392" i="2"/>
  <c r="M1329" i="2"/>
  <c r="H1329" i="2"/>
  <c r="M1327" i="2"/>
  <c r="H1327" i="2"/>
  <c r="I1326" i="2"/>
  <c r="I1321" i="2"/>
  <c r="I1258" i="2"/>
  <c r="M1254" i="2"/>
  <c r="H1254" i="2"/>
  <c r="M1252" i="2"/>
  <c r="H1252" i="2"/>
  <c r="I1251" i="2"/>
  <c r="M1971" i="2"/>
  <c r="I1896" i="2"/>
  <c r="M1633" i="2"/>
  <c r="H1389" i="2"/>
  <c r="I1327" i="2"/>
  <c r="M1260" i="2"/>
  <c r="I1252" i="2"/>
  <c r="H1251" i="2"/>
  <c r="I1191" i="2"/>
  <c r="I1189" i="2"/>
  <c r="H1183" i="2"/>
  <c r="I1182" i="2"/>
  <c r="I1120" i="2"/>
  <c r="I1119" i="2"/>
  <c r="H888" i="2"/>
  <c r="H883" i="2"/>
  <c r="H873" i="2"/>
  <c r="I872" i="2"/>
  <c r="Q872" i="2" s="1"/>
  <c r="M868" i="2"/>
  <c r="H868" i="2"/>
  <c r="M867" i="2"/>
  <c r="I849" i="2"/>
  <c r="Q849" i="2" s="1"/>
  <c r="I848" i="2"/>
  <c r="Q848" i="2" s="1"/>
  <c r="I847" i="2"/>
  <c r="Q847" i="2" s="1"/>
  <c r="I845" i="2"/>
  <c r="Q845" i="2" s="1"/>
  <c r="I844" i="2"/>
  <c r="Q844" i="2" s="1"/>
  <c r="I843" i="2"/>
  <c r="Q843" i="2" s="1"/>
  <c r="I837" i="2"/>
  <c r="Q837" i="2" s="1"/>
  <c r="M836" i="2"/>
  <c r="I822" i="2"/>
  <c r="I820" i="2"/>
  <c r="I816" i="2"/>
  <c r="I814" i="2"/>
  <c r="M2034" i="2"/>
  <c r="I1902" i="2"/>
  <c r="H1705" i="2"/>
  <c r="I1633" i="2"/>
  <c r="M1461" i="2"/>
  <c r="M1459" i="2"/>
  <c r="H1398" i="2"/>
  <c r="M1323" i="2"/>
  <c r="H1258" i="2"/>
  <c r="I1257" i="2"/>
  <c r="M1251" i="2"/>
  <c r="H1185" i="2"/>
  <c r="I1122" i="2"/>
  <c r="M1116" i="2"/>
  <c r="H1116" i="2"/>
  <c r="I1114" i="2"/>
  <c r="I1126" i="2" s="1"/>
  <c r="I1113" i="2"/>
  <c r="M888" i="2"/>
  <c r="I885" i="2"/>
  <c r="M873" i="2"/>
  <c r="I869" i="2"/>
  <c r="Q869" i="2" s="1"/>
  <c r="I867" i="2"/>
  <c r="Q867" i="2" s="1"/>
  <c r="M857" i="2"/>
  <c r="H857" i="2"/>
  <c r="M855" i="2"/>
  <c r="H855" i="2"/>
  <c r="I2034" i="2"/>
  <c r="M1771" i="2"/>
  <c r="M1696" i="2"/>
  <c r="I1634" i="2"/>
  <c r="H1627" i="2"/>
  <c r="M1464" i="2"/>
  <c r="I1461" i="2"/>
  <c r="I1459" i="2"/>
  <c r="I1323" i="2"/>
  <c r="I1254" i="2"/>
  <c r="H1188" i="2"/>
  <c r="M1185" i="2"/>
  <c r="I1183" i="2"/>
  <c r="H891" i="2"/>
  <c r="I883" i="2"/>
  <c r="I873" i="2"/>
  <c r="Q873" i="2" s="1"/>
  <c r="H871" i="2"/>
  <c r="I868" i="2"/>
  <c r="Q868" i="2" s="1"/>
  <c r="H861" i="2"/>
  <c r="M860" i="2"/>
  <c r="H860" i="2"/>
  <c r="H859" i="2"/>
  <c r="I1968" i="2"/>
  <c r="I1903" i="2"/>
  <c r="H1320" i="2"/>
  <c r="H1260" i="2"/>
  <c r="M1188" i="2"/>
  <c r="I1185" i="2"/>
  <c r="I1116" i="2"/>
  <c r="M891" i="2"/>
  <c r="M889" i="2"/>
  <c r="H889" i="2"/>
  <c r="M871" i="2"/>
  <c r="M861" i="2"/>
  <c r="M859" i="2"/>
  <c r="H2040" i="2"/>
  <c r="M1905" i="2"/>
  <c r="I1396" i="2"/>
  <c r="I1395" i="2"/>
  <c r="H1390" i="2"/>
  <c r="I1329" i="2"/>
  <c r="M1257" i="2"/>
  <c r="H1257" i="2"/>
  <c r="M1191" i="2"/>
  <c r="M1122" i="2"/>
  <c r="H1122" i="2"/>
  <c r="M1120" i="2"/>
  <c r="H1114" i="2"/>
  <c r="H1113" i="2"/>
  <c r="I889" i="2"/>
  <c r="M885" i="2"/>
  <c r="H885" i="2"/>
  <c r="I882" i="2"/>
  <c r="M872" i="2"/>
  <c r="M869" i="2"/>
  <c r="H869" i="2"/>
  <c r="H867" i="2"/>
  <c r="I856" i="2"/>
  <c r="Q856" i="2" s="1"/>
  <c r="M849" i="2"/>
  <c r="M847" i="2"/>
  <c r="H836" i="2"/>
  <c r="M1396" i="2"/>
  <c r="I859" i="2"/>
  <c r="Q859" i="2" s="1"/>
  <c r="H847" i="2"/>
  <c r="M845" i="2"/>
  <c r="H835" i="2"/>
  <c r="H831" i="2"/>
  <c r="M822" i="2"/>
  <c r="H819" i="2"/>
  <c r="I750" i="2"/>
  <c r="M745" i="2"/>
  <c r="H682" i="2"/>
  <c r="H681" i="2"/>
  <c r="M678" i="2"/>
  <c r="H613" i="2"/>
  <c r="M612" i="2"/>
  <c r="H606" i="2"/>
  <c r="H512" i="2"/>
  <c r="M509" i="2"/>
  <c r="M507" i="2"/>
  <c r="H507" i="2"/>
  <c r="H1965" i="2"/>
  <c r="M1189" i="2"/>
  <c r="H1119" i="2"/>
  <c r="I871" i="2"/>
  <c r="Q871" i="2" s="1"/>
  <c r="M844" i="2"/>
  <c r="H843" i="2"/>
  <c r="I833" i="2"/>
  <c r="Q833" i="2" s="1"/>
  <c r="M819" i="2"/>
  <c r="M816" i="2"/>
  <c r="H813" i="2"/>
  <c r="I751" i="2"/>
  <c r="H747" i="2"/>
  <c r="I745" i="2"/>
  <c r="I678" i="2"/>
  <c r="H675" i="2"/>
  <c r="M613" i="2"/>
  <c r="I612" i="2"/>
  <c r="H607" i="2"/>
  <c r="M606" i="2"/>
  <c r="M512" i="2"/>
  <c r="I509" i="2"/>
  <c r="I506" i="2"/>
  <c r="I413" i="2"/>
  <c r="H405" i="2"/>
  <c r="M1398" i="2"/>
  <c r="I891" i="2"/>
  <c r="I861" i="2"/>
  <c r="Q861" i="2" s="1"/>
  <c r="I860" i="2"/>
  <c r="Q860" i="2" s="1"/>
  <c r="I855" i="2"/>
  <c r="Q855" i="2" s="1"/>
  <c r="M848" i="2"/>
  <c r="I836" i="2"/>
  <c r="Q836" i="2" s="1"/>
  <c r="M835" i="2"/>
  <c r="H832" i="2"/>
  <c r="M831" i="2"/>
  <c r="H820" i="2"/>
  <c r="I819" i="2"/>
  <c r="M813" i="2"/>
  <c r="M747" i="2"/>
  <c r="H744" i="2"/>
  <c r="M684" i="2"/>
  <c r="H684" i="2"/>
  <c r="I682" i="2"/>
  <c r="I681" i="2"/>
  <c r="H676" i="2"/>
  <c r="M615" i="2"/>
  <c r="H615" i="2"/>
  <c r="I613" i="2"/>
  <c r="M607" i="2"/>
  <c r="I606" i="2"/>
  <c r="M515" i="2"/>
  <c r="H515" i="2"/>
  <c r="M513" i="2"/>
  <c r="H513" i="2"/>
  <c r="I507" i="2"/>
  <c r="H1464" i="2"/>
  <c r="H1189" i="2"/>
  <c r="H1120" i="2"/>
  <c r="I857" i="2"/>
  <c r="Q857" i="2" s="1"/>
  <c r="M856" i="2"/>
  <c r="H845" i="2"/>
  <c r="M843" i="2"/>
  <c r="H837" i="2"/>
  <c r="I835" i="2"/>
  <c r="Q835" i="2" s="1"/>
  <c r="M832" i="2"/>
  <c r="I831" i="2"/>
  <c r="Q831" i="2" s="1"/>
  <c r="M820" i="2"/>
  <c r="H814" i="2"/>
  <c r="I813" i="2"/>
  <c r="H753" i="2"/>
  <c r="I747" i="2"/>
  <c r="M744" i="2"/>
  <c r="I675" i="2"/>
  <c r="H609" i="2"/>
  <c r="I607" i="2"/>
  <c r="H410" i="2"/>
  <c r="H407" i="2"/>
  <c r="I405" i="2"/>
  <c r="H1191" i="2"/>
  <c r="I1188" i="2"/>
  <c r="M1119" i="2"/>
  <c r="H872" i="2"/>
  <c r="H856" i="2"/>
  <c r="H849" i="2"/>
  <c r="H848" i="2"/>
  <c r="H844" i="2"/>
  <c r="M837" i="2"/>
  <c r="M833" i="2"/>
  <c r="I832" i="2"/>
  <c r="Q832" i="2" s="1"/>
  <c r="H816" i="2"/>
  <c r="I753" i="2"/>
  <c r="M751" i="2"/>
  <c r="H751" i="2"/>
  <c r="M750" i="2"/>
  <c r="H745" i="2"/>
  <c r="H678" i="2"/>
  <c r="H612" i="2"/>
  <c r="I609" i="2"/>
  <c r="H509" i="2"/>
  <c r="H506" i="2"/>
  <c r="H413" i="2"/>
  <c r="I410" i="2"/>
  <c r="I407" i="2"/>
  <c r="M753" i="2"/>
  <c r="H750" i="2"/>
  <c r="I684" i="2"/>
  <c r="I515" i="2"/>
  <c r="M335" i="2"/>
  <c r="H335" i="2"/>
  <c r="I254" i="2"/>
  <c r="I252" i="2"/>
  <c r="I251" i="2"/>
  <c r="M248" i="2"/>
  <c r="M185" i="2"/>
  <c r="M183" i="2"/>
  <c r="M177" i="2"/>
  <c r="H116" i="2"/>
  <c r="M114" i="2"/>
  <c r="H113" i="2"/>
  <c r="H108" i="2"/>
  <c r="I113" i="2"/>
  <c r="I108" i="2"/>
  <c r="H1182" i="2"/>
  <c r="I411" i="2"/>
  <c r="H344" i="2"/>
  <c r="M336" i="2"/>
  <c r="H336" i="2"/>
  <c r="I248" i="2"/>
  <c r="H245" i="2"/>
  <c r="I185" i="2"/>
  <c r="I183" i="2"/>
  <c r="I182" i="2"/>
  <c r="I177" i="2"/>
  <c r="I176" i="2"/>
  <c r="M116" i="2"/>
  <c r="I114" i="2"/>
  <c r="M113" i="2"/>
  <c r="M108" i="2"/>
  <c r="M179" i="2"/>
  <c r="H110" i="2"/>
  <c r="H107" i="2"/>
  <c r="I341" i="2"/>
  <c r="H252" i="2"/>
  <c r="I179" i="2"/>
  <c r="M110" i="2"/>
  <c r="M107" i="2"/>
  <c r="H833" i="2"/>
  <c r="H822" i="2"/>
  <c r="I744" i="2"/>
  <c r="I615" i="2"/>
  <c r="M506" i="2"/>
  <c r="M344" i="2"/>
  <c r="H342" i="2"/>
  <c r="M341" i="2"/>
  <c r="H341" i="2"/>
  <c r="M338" i="2"/>
  <c r="H338" i="2"/>
  <c r="I335" i="2"/>
  <c r="M245" i="2"/>
  <c r="H179" i="2"/>
  <c r="I116" i="2"/>
  <c r="I513" i="2"/>
  <c r="H254" i="2"/>
  <c r="H251" i="2"/>
  <c r="H1628" i="2"/>
  <c r="H411" i="2"/>
  <c r="H404" i="2"/>
  <c r="I344" i="2"/>
  <c r="M342" i="2"/>
  <c r="I336" i="2"/>
  <c r="M246" i="2"/>
  <c r="H246" i="2"/>
  <c r="I245" i="2"/>
  <c r="M609" i="2"/>
  <c r="M1395" i="2"/>
  <c r="H1323" i="2"/>
  <c r="M814" i="2"/>
  <c r="I676" i="2"/>
  <c r="I404" i="2"/>
  <c r="M254" i="2"/>
  <c r="M251" i="2"/>
  <c r="H248" i="2"/>
  <c r="I246" i="2"/>
  <c r="H185" i="2"/>
  <c r="H183" i="2"/>
  <c r="M182" i="2"/>
  <c r="H182" i="2"/>
  <c r="H177" i="2"/>
  <c r="M176" i="2"/>
  <c r="H176" i="2"/>
  <c r="H114" i="2"/>
  <c r="I110" i="2"/>
  <c r="I107" i="2"/>
  <c r="I342" i="2"/>
  <c r="I338" i="2"/>
  <c r="M252" i="2"/>
  <c r="S22" i="2"/>
  <c r="T22" i="2" s="1"/>
  <c r="T57" i="2"/>
  <c r="S24" i="2"/>
  <c r="T24" i="2" s="1"/>
  <c r="T59" i="2"/>
  <c r="D211" i="19" a="1"/>
  <c r="D211" i="19" s="1"/>
  <c r="D199" i="19" a="1"/>
  <c r="D199" i="19" s="1"/>
  <c r="D186" i="19" a="1"/>
  <c r="D186" i="19" s="1"/>
  <c r="D174" i="19" a="1"/>
  <c r="D174" i="19" s="1"/>
  <c r="D162" i="19" a="1"/>
  <c r="D162" i="19" s="1"/>
  <c r="D149" i="19" a="1"/>
  <c r="D149" i="19" s="1"/>
  <c r="D136" i="19" a="1"/>
  <c r="D136" i="19" s="1"/>
  <c r="D122" i="19" a="1"/>
  <c r="D122" i="19" s="1"/>
  <c r="D110" i="19" a="1"/>
  <c r="D110" i="19" s="1"/>
  <c r="D180" i="19" a="1"/>
  <c r="D180" i="19" s="1"/>
  <c r="D155" i="19" a="1"/>
  <c r="D155" i="19" s="1"/>
  <c r="D130" i="19" a="1"/>
  <c r="D130" i="19" s="1"/>
  <c r="D103" i="19" a="1"/>
  <c r="D103" i="19" s="1"/>
  <c r="D205" i="19" a="1"/>
  <c r="D205" i="19" s="1"/>
  <c r="D192" i="19" a="1"/>
  <c r="D192" i="19" s="1"/>
  <c r="D168" i="19" a="1"/>
  <c r="D168" i="19" s="1"/>
  <c r="D143" i="19" a="1"/>
  <c r="D143" i="19" s="1"/>
  <c r="D116" i="19" a="1"/>
  <c r="D116" i="19" s="1"/>
  <c r="D89" i="19" a="1"/>
  <c r="D89" i="19" s="1"/>
  <c r="D83" i="19" a="1"/>
  <c r="D83" i="19" s="1"/>
  <c r="D77" i="19" a="1"/>
  <c r="D77" i="19" s="1"/>
  <c r="D10" i="19" a="1"/>
  <c r="D10" i="19" s="1"/>
  <c r="D38" i="19" a="1"/>
  <c r="D38" i="19" s="1"/>
  <c r="D16" i="19" a="1"/>
  <c r="D16" i="19" s="1"/>
  <c r="D95" i="19" a="1"/>
  <c r="D95" i="19" s="1"/>
  <c r="D71" i="19" a="1"/>
  <c r="D71" i="19" s="1"/>
  <c r="D65" i="19" a="1"/>
  <c r="D65" i="19" s="1"/>
  <c r="D59" i="19" a="1"/>
  <c r="D59" i="19" s="1"/>
  <c r="D52" i="19" a="1"/>
  <c r="D52" i="19" s="1"/>
  <c r="D45" i="19" a="1"/>
  <c r="D45" i="19" s="1"/>
  <c r="D32" i="19" a="1"/>
  <c r="D32" i="19" s="1"/>
  <c r="D22" i="19" a="1"/>
  <c r="D22" i="19" s="1"/>
  <c r="D4" i="19" a="1"/>
  <c r="D4" i="19" s="1"/>
  <c r="M3242" i="2"/>
  <c r="I482" i="2"/>
  <c r="S480" i="2"/>
  <c r="I480" i="2"/>
  <c r="H480" i="2"/>
  <c r="I479" i="2"/>
  <c r="H479" i="2"/>
  <c r="I476" i="2"/>
  <c r="H476" i="2"/>
  <c r="M474" i="2"/>
  <c r="I473" i="2"/>
  <c r="H473" i="2"/>
  <c r="M482" i="2"/>
  <c r="H482" i="2"/>
  <c r="M480" i="2"/>
  <c r="M479" i="2"/>
  <c r="M476" i="2"/>
  <c r="I474" i="2"/>
  <c r="H474" i="2"/>
  <c r="M473" i="2"/>
  <c r="G7" i="14" a="1"/>
  <c r="G7" i="14" s="1"/>
  <c r="H7" i="14"/>
  <c r="M3193" i="2" l="1"/>
  <c r="H3192" i="2"/>
  <c r="H3205" i="2"/>
  <c r="N1527" i="2"/>
  <c r="H1567" i="2"/>
  <c r="M3169" i="2"/>
  <c r="N2035" i="2"/>
  <c r="N2811" i="2"/>
  <c r="N3141" i="2"/>
  <c r="I1540" i="2"/>
  <c r="H1542" i="2"/>
  <c r="H1532" i="2"/>
  <c r="N3159" i="2"/>
  <c r="N888" i="2"/>
  <c r="I3156" i="2"/>
  <c r="N2642" i="2"/>
  <c r="N2711" i="2"/>
  <c r="N3078" i="2"/>
  <c r="I3146" i="2"/>
  <c r="I887" i="2"/>
  <c r="N3072" i="2"/>
  <c r="N1696" i="2"/>
  <c r="I1872" i="2"/>
  <c r="N2448" i="2"/>
  <c r="N607" i="2"/>
  <c r="N108" i="2"/>
  <c r="M494" i="2"/>
  <c r="M500" i="2"/>
  <c r="N506" i="2"/>
  <c r="M1870" i="2"/>
  <c r="H3181" i="2"/>
  <c r="N3073" i="2"/>
  <c r="M1542" i="2"/>
  <c r="N889" i="2"/>
  <c r="N1458" i="2"/>
  <c r="I1870" i="2"/>
  <c r="N1870" i="2" s="1"/>
  <c r="N2511" i="2"/>
  <c r="N751" i="2"/>
  <c r="N1459" i="2"/>
  <c r="N2710" i="2"/>
  <c r="N3160" i="2"/>
  <c r="N744" i="2"/>
  <c r="M1089" i="2"/>
  <c r="I1863" i="2"/>
  <c r="N2510" i="2"/>
  <c r="N2810" i="2"/>
  <c r="N983" i="2"/>
  <c r="H501" i="2"/>
  <c r="N507" i="2"/>
  <c r="I1087" i="2"/>
  <c r="N1390" i="2"/>
  <c r="N2948" i="2"/>
  <c r="N675" i="2"/>
  <c r="N1114" i="2"/>
  <c r="M1081" i="2"/>
  <c r="M1863" i="2"/>
  <c r="N1863" i="2" s="1"/>
  <c r="N405" i="2"/>
  <c r="N882" i="2"/>
  <c r="I1532" i="2"/>
  <c r="M3154" i="2"/>
  <c r="N3142" i="2"/>
  <c r="I494" i="2"/>
  <c r="Q494" i="2" s="1"/>
  <c r="Q495" i="2"/>
  <c r="N513" i="2"/>
  <c r="M1872" i="2"/>
  <c r="N2041" i="2"/>
  <c r="N2880" i="2"/>
  <c r="M1080" i="2"/>
  <c r="N1113" i="2"/>
  <c r="N1897" i="2"/>
  <c r="M1864" i="2"/>
  <c r="N2442" i="2"/>
  <c r="N883" i="2"/>
  <c r="N1528" i="2"/>
  <c r="I3181" i="2"/>
  <c r="H3198" i="2"/>
  <c r="H3169" i="2"/>
  <c r="M3162" i="2"/>
  <c r="H494" i="2"/>
  <c r="M499" i="2"/>
  <c r="N176" i="2"/>
  <c r="N245" i="2"/>
  <c r="N1119" i="2"/>
  <c r="M1086" i="2"/>
  <c r="M1083" i="2"/>
  <c r="I1869" i="2"/>
  <c r="M1866" i="2"/>
  <c r="N2209" i="2"/>
  <c r="N2273" i="2"/>
  <c r="N1182" i="2"/>
  <c r="N1627" i="2"/>
  <c r="N1965" i="2"/>
  <c r="N2103" i="2"/>
  <c r="N2203" i="2"/>
  <c r="Q493" i="2"/>
  <c r="I501" i="2"/>
  <c r="Q501" i="2" s="1"/>
  <c r="H499" i="2"/>
  <c r="N107" i="2"/>
  <c r="N177" i="2"/>
  <c r="N512" i="2"/>
  <c r="N745" i="2"/>
  <c r="I881" i="2"/>
  <c r="N1120" i="2"/>
  <c r="M1087" i="2"/>
  <c r="N1087" i="2" s="1"/>
  <c r="I1089" i="2"/>
  <c r="I1864" i="2"/>
  <c r="N1697" i="2"/>
  <c r="N2210" i="2"/>
  <c r="N2879" i="2"/>
  <c r="N3079" i="2"/>
  <c r="N676" i="2"/>
  <c r="N1183" i="2"/>
  <c r="N1628" i="2"/>
  <c r="N1966" i="2"/>
  <c r="N2104" i="2"/>
  <c r="H3146" i="2"/>
  <c r="Q491" i="2"/>
  <c r="I499" i="2"/>
  <c r="Q499" i="2" s="1"/>
  <c r="N606" i="2"/>
  <c r="I1866" i="2"/>
  <c r="M1869" i="2"/>
  <c r="N2204" i="2"/>
  <c r="N2109" i="2"/>
  <c r="N2037" i="2"/>
  <c r="H500" i="2"/>
  <c r="M501" i="2"/>
  <c r="I1086" i="2"/>
  <c r="N2110" i="2"/>
  <c r="N2043" i="2"/>
  <c r="N404" i="2"/>
  <c r="Q492" i="2"/>
  <c r="I500" i="2"/>
  <c r="Q500" i="2" s="1"/>
  <c r="M1532" i="2"/>
  <c r="I3205" i="2"/>
  <c r="Q3205" i="2" s="1"/>
  <c r="Q3197" i="2"/>
  <c r="M3203" i="2"/>
  <c r="M3194" i="2"/>
  <c r="M3153" i="2"/>
  <c r="M3140" i="2"/>
  <c r="H3179" i="2"/>
  <c r="H3170" i="2"/>
  <c r="I3179" i="2"/>
  <c r="I3170" i="2"/>
  <c r="M3146" i="2"/>
  <c r="H3191" i="2"/>
  <c r="H3186" i="2"/>
  <c r="I3168" i="2"/>
  <c r="Q3187" i="2"/>
  <c r="I3186" i="2"/>
  <c r="Q3186" i="2" s="1"/>
  <c r="M3158" i="2"/>
  <c r="M3167" i="2"/>
  <c r="H3158" i="2"/>
  <c r="H3167" i="2"/>
  <c r="M3192" i="2"/>
  <c r="Q3196" i="2"/>
  <c r="I3204" i="2"/>
  <c r="Q3204" i="2" s="1"/>
  <c r="I3182" i="2"/>
  <c r="I3191" i="2"/>
  <c r="Q3191" i="2" s="1"/>
  <c r="Q3183" i="2"/>
  <c r="H3153" i="2"/>
  <c r="H3140" i="2"/>
  <c r="H3180" i="2"/>
  <c r="M3174" i="2"/>
  <c r="H3204" i="2"/>
  <c r="M3205" i="2"/>
  <c r="M3170" i="2"/>
  <c r="M3179" i="2"/>
  <c r="H3193" i="2"/>
  <c r="I3167" i="2"/>
  <c r="I3158" i="2"/>
  <c r="H3174" i="2"/>
  <c r="Q3195" i="2"/>
  <c r="I3194" i="2"/>
  <c r="I3203" i="2"/>
  <c r="Q3203" i="2" s="1"/>
  <c r="I3153" i="2"/>
  <c r="I3140" i="2"/>
  <c r="M3180" i="2"/>
  <c r="M3204" i="2"/>
  <c r="I3162" i="2"/>
  <c r="M3198" i="2"/>
  <c r="M3156" i="2"/>
  <c r="M3186" i="2"/>
  <c r="M3168" i="2"/>
  <c r="N3168" i="2" s="1"/>
  <c r="I3198" i="2"/>
  <c r="Q3198" i="2" s="1"/>
  <c r="Q3199" i="2"/>
  <c r="H3162" i="2"/>
  <c r="M3182" i="2"/>
  <c r="M3191" i="2"/>
  <c r="H3194" i="2"/>
  <c r="H3202" i="2" s="1"/>
  <c r="H3203" i="2"/>
  <c r="I3174" i="2"/>
  <c r="Q3184" i="2"/>
  <c r="I3192" i="2"/>
  <c r="Q3192" i="2" s="1"/>
  <c r="I3180" i="2"/>
  <c r="Q3185" i="2"/>
  <c r="I3193" i="2"/>
  <c r="Q3193" i="2" s="1"/>
  <c r="I3169" i="2"/>
  <c r="M3181" i="2"/>
  <c r="H3182" i="2"/>
  <c r="H1087" i="2"/>
  <c r="H1080" i="2"/>
  <c r="H1083" i="2"/>
  <c r="H1081" i="2"/>
  <c r="M1565" i="2"/>
  <c r="M1560" i="2"/>
  <c r="H1086" i="2"/>
  <c r="I1083" i="2"/>
  <c r="H1089" i="2"/>
  <c r="I1080" i="2"/>
  <c r="I1081" i="2"/>
  <c r="I1542" i="2"/>
  <c r="H1566" i="2"/>
  <c r="I1560" i="2"/>
  <c r="Q1560" i="2" s="1"/>
  <c r="Q1561" i="2"/>
  <c r="I1556" i="2"/>
  <c r="I1565" i="2"/>
  <c r="Q1565" i="2" s="1"/>
  <c r="Q1557" i="2"/>
  <c r="H1565" i="2"/>
  <c r="H1556" i="2"/>
  <c r="M1567" i="2"/>
  <c r="H1560" i="2"/>
  <c r="H1526" i="2"/>
  <c r="H1539" i="2"/>
  <c r="M1540" i="2"/>
  <c r="M1539" i="2"/>
  <c r="M1526" i="2"/>
  <c r="H1540" i="2"/>
  <c r="Q1558" i="2"/>
  <c r="I1566" i="2"/>
  <c r="Q1566" i="2" s="1"/>
  <c r="M1556" i="2"/>
  <c r="I1539" i="2"/>
  <c r="I1526" i="2"/>
  <c r="Q1559" i="2"/>
  <c r="I1567" i="2"/>
  <c r="Q1567" i="2" s="1"/>
  <c r="H3085" i="2"/>
  <c r="I3239" i="2"/>
  <c r="I3248" i="2"/>
  <c r="I3246" i="2"/>
  <c r="I3242" i="2"/>
  <c r="I3240" i="2"/>
  <c r="I3209" i="2" s="1"/>
  <c r="H2656" i="2"/>
  <c r="H2177" i="2"/>
  <c r="M403" i="2"/>
  <c r="M401" i="2" s="1"/>
  <c r="M416" i="2"/>
  <c r="M417" i="2"/>
  <c r="M419" i="2"/>
  <c r="M2170" i="2"/>
  <c r="M409" i="2"/>
  <c r="M2171" i="2"/>
  <c r="M680" i="2"/>
  <c r="H521" i="2"/>
  <c r="H2047" i="2"/>
  <c r="M881" i="2"/>
  <c r="H3087" i="2"/>
  <c r="H3077" i="2"/>
  <c r="I3084" i="2"/>
  <c r="I3071" i="2"/>
  <c r="J3071" i="2" s="1"/>
  <c r="M3087" i="2"/>
  <c r="I3077" i="2"/>
  <c r="J3077" i="2" s="1"/>
  <c r="M3077" i="2"/>
  <c r="H3084" i="2"/>
  <c r="H3071" i="2"/>
  <c r="H3069" i="2" s="1"/>
  <c r="M3084" i="2"/>
  <c r="M3071" i="2"/>
  <c r="I3085" i="2"/>
  <c r="D227" i="19" a="1"/>
  <c r="D227" i="19" s="1"/>
  <c r="D228" i="19" s="1" a="1"/>
  <c r="D228" i="19" s="1"/>
  <c r="D229" i="19" s="1" a="1"/>
  <c r="D229" i="19" s="1"/>
  <c r="D230" i="19" s="1" a="1"/>
  <c r="D230" i="19" s="1"/>
  <c r="M3085" i="2"/>
  <c r="I3087" i="2"/>
  <c r="H1640" i="2"/>
  <c r="H864" i="2"/>
  <c r="H881" i="2"/>
  <c r="H1335" i="2"/>
  <c r="H2892" i="2"/>
  <c r="H3287" i="2"/>
  <c r="H3254" i="2" s="1"/>
  <c r="H3223" i="2" s="1"/>
  <c r="H2654" i="2"/>
  <c r="H2723" i="2"/>
  <c r="I106" i="2"/>
  <c r="H1197" i="2"/>
  <c r="I175" i="2"/>
  <c r="J175" i="2" s="1"/>
  <c r="J173" i="2" s="1"/>
  <c r="I834" i="2"/>
  <c r="Q834" i="2" s="1"/>
  <c r="I865" i="2"/>
  <c r="Q865" i="2" s="1"/>
  <c r="I958" i="2"/>
  <c r="I260" i="2"/>
  <c r="I2456" i="2"/>
  <c r="I2525" i="2"/>
  <c r="I1473" i="2"/>
  <c r="I1404" i="2"/>
  <c r="I956" i="2"/>
  <c r="I327" i="2"/>
  <c r="I2963" i="2"/>
  <c r="I1197" i="2"/>
  <c r="I329" i="2"/>
  <c r="I319" i="2"/>
  <c r="H258" i="2"/>
  <c r="H2039" i="2"/>
  <c r="H2961" i="2"/>
  <c r="H329" i="2"/>
  <c r="I2356" i="2"/>
  <c r="Q2356" i="2" s="1"/>
  <c r="H619" i="2"/>
  <c r="H611" i="2"/>
  <c r="H688" i="2"/>
  <c r="H327" i="2"/>
  <c r="I419" i="2"/>
  <c r="I1980" i="2"/>
  <c r="H2287" i="2"/>
  <c r="H949" i="2"/>
  <c r="H994" i="2"/>
  <c r="H961" i="2" s="1"/>
  <c r="H981" i="2"/>
  <c r="M329" i="2"/>
  <c r="M956" i="2"/>
  <c r="M327" i="2"/>
  <c r="I955" i="2"/>
  <c r="I987" i="2"/>
  <c r="M950" i="2"/>
  <c r="M995" i="2"/>
  <c r="I949" i="2"/>
  <c r="I981" i="2"/>
  <c r="I994" i="2"/>
  <c r="H955" i="2"/>
  <c r="H987" i="2"/>
  <c r="H954" i="2" s="1"/>
  <c r="H2179" i="2"/>
  <c r="M958" i="2"/>
  <c r="I950" i="2"/>
  <c r="I995" i="2"/>
  <c r="H319" i="2"/>
  <c r="M949" i="2"/>
  <c r="M981" i="2"/>
  <c r="M994" i="2"/>
  <c r="M319" i="2"/>
  <c r="T321" i="2"/>
  <c r="S319" i="2"/>
  <c r="S327" i="2"/>
  <c r="T327" i="2" s="1"/>
  <c r="I326" i="2"/>
  <c r="I313" i="2"/>
  <c r="Q311" i="2" s="1"/>
  <c r="H952" i="2"/>
  <c r="H997" i="2"/>
  <c r="H964" i="2" s="1"/>
  <c r="I952" i="2"/>
  <c r="I997" i="2"/>
  <c r="M952" i="2"/>
  <c r="M997" i="2"/>
  <c r="M955" i="2"/>
  <c r="M987" i="2"/>
  <c r="H950" i="2"/>
  <c r="H995" i="2"/>
  <c r="H962" i="2" s="1"/>
  <c r="M326" i="2"/>
  <c r="M313" i="2"/>
  <c r="H313" i="2"/>
  <c r="H326" i="2"/>
  <c r="H2216" i="2"/>
  <c r="H2171" i="2"/>
  <c r="H2173" i="2"/>
  <c r="H2170" i="2"/>
  <c r="H2176" i="2"/>
  <c r="I2118" i="2"/>
  <c r="H2823" i="2"/>
  <c r="H826" i="2"/>
  <c r="I759" i="2"/>
  <c r="H895" i="2"/>
  <c r="M2783" i="2"/>
  <c r="H1264" i="2"/>
  <c r="H250" i="2"/>
  <c r="H621" i="2"/>
  <c r="H417" i="2"/>
  <c r="I611" i="2"/>
  <c r="I870" i="2"/>
  <c r="Q870" i="2" s="1"/>
  <c r="H519" i="2"/>
  <c r="H1901" i="2"/>
  <c r="H2116" i="2"/>
  <c r="I2715" i="2"/>
  <c r="H2777" i="2"/>
  <c r="H2815" i="2"/>
  <c r="H1642" i="2"/>
  <c r="I2446" i="2"/>
  <c r="H1471" i="2"/>
  <c r="H2049" i="2"/>
  <c r="I1970" i="2"/>
  <c r="H841" i="2"/>
  <c r="I112" i="2"/>
  <c r="I250" i="2"/>
  <c r="H690" i="2"/>
  <c r="I818" i="2"/>
  <c r="I840" i="2"/>
  <c r="Q840" i="2" s="1"/>
  <c r="H834" i="2"/>
  <c r="H1402" i="2"/>
  <c r="I1335" i="2"/>
  <c r="I897" i="2"/>
  <c r="H1128" i="2"/>
  <c r="I1901" i="2"/>
  <c r="H1978" i="2"/>
  <c r="I2277" i="2"/>
  <c r="H2456" i="2"/>
  <c r="H2825" i="2"/>
  <c r="H3285" i="2"/>
  <c r="H3252" i="2" s="1"/>
  <c r="H3221" i="2" s="1"/>
  <c r="I122" i="2"/>
  <c r="H122" i="2"/>
  <c r="H348" i="2"/>
  <c r="H511" i="2"/>
  <c r="H897" i="2"/>
  <c r="H887" i="2"/>
  <c r="I876" i="2"/>
  <c r="Q876" i="2" s="1"/>
  <c r="I1266" i="2"/>
  <c r="I1128" i="2"/>
  <c r="I1780" i="2"/>
  <c r="H350" i="2"/>
  <c r="H1473" i="2"/>
  <c r="I1770" i="2"/>
  <c r="I1911" i="2"/>
  <c r="I340" i="2"/>
  <c r="I188" i="2"/>
  <c r="H257" i="2"/>
  <c r="H244" i="2"/>
  <c r="M189" i="2"/>
  <c r="H749" i="2"/>
  <c r="M749" i="2"/>
  <c r="I1187" i="2"/>
  <c r="H409" i="2"/>
  <c r="M854" i="2"/>
  <c r="M864" i="2"/>
  <c r="M834" i="2"/>
  <c r="H618" i="2"/>
  <c r="H605" i="2"/>
  <c r="M743" i="2"/>
  <c r="M757" i="2"/>
  <c r="I858" i="2"/>
  <c r="Q858" i="2" s="1"/>
  <c r="H1639" i="2"/>
  <c r="H1626" i="2"/>
  <c r="M863" i="2"/>
  <c r="M895" i="2"/>
  <c r="I1112" i="2"/>
  <c r="M1250" i="2"/>
  <c r="M1248" i="2" s="1"/>
  <c r="M1263" i="2"/>
  <c r="M1471" i="2"/>
  <c r="I1118" i="2"/>
  <c r="M1457" i="2"/>
  <c r="M1470" i="2"/>
  <c r="H2346" i="2"/>
  <c r="M1701" i="2"/>
  <c r="M2277" i="2"/>
  <c r="I1463" i="2"/>
  <c r="I2287" i="2"/>
  <c r="M1640" i="2"/>
  <c r="I2047" i="2"/>
  <c r="M2456" i="2"/>
  <c r="I2216" i="2"/>
  <c r="H2271" i="2"/>
  <c r="H2269" i="2" s="1"/>
  <c r="H2284" i="2"/>
  <c r="M2049" i="2"/>
  <c r="I2284" i="2"/>
  <c r="I2271" i="2"/>
  <c r="J2271" i="2" s="1"/>
  <c r="H2353" i="2"/>
  <c r="H2340" i="2"/>
  <c r="H2338" i="2" s="1"/>
  <c r="I2656" i="2"/>
  <c r="M2446" i="2"/>
  <c r="M2353" i="2"/>
  <c r="M2340" i="2"/>
  <c r="M2338" i="2" s="1"/>
  <c r="I2454" i="2"/>
  <c r="I2722" i="2"/>
  <c r="I2709" i="2"/>
  <c r="H2509" i="2"/>
  <c r="H2507" i="2" s="1"/>
  <c r="H2522" i="2"/>
  <c r="I2654" i="2"/>
  <c r="M2653" i="2"/>
  <c r="M2640" i="2"/>
  <c r="H2822" i="2"/>
  <c r="H2809" i="2"/>
  <c r="M2723" i="2"/>
  <c r="I2823" i="2"/>
  <c r="H2953" i="2"/>
  <c r="M2878" i="2"/>
  <c r="M2891" i="2"/>
  <c r="I3271" i="2"/>
  <c r="I3284" i="2"/>
  <c r="M519" i="2"/>
  <c r="M1473" i="2"/>
  <c r="M1632" i="2"/>
  <c r="I1333" i="2"/>
  <c r="H2046" i="2"/>
  <c r="H2033" i="2"/>
  <c r="H1908" i="2"/>
  <c r="H1895" i="2"/>
  <c r="M2218" i="2"/>
  <c r="M2287" i="2"/>
  <c r="I2116" i="2"/>
  <c r="M2039" i="2"/>
  <c r="M2354" i="2"/>
  <c r="H2709" i="2"/>
  <c r="H2722" i="2"/>
  <c r="I2353" i="2"/>
  <c r="Q2353" i="2" s="1"/>
  <c r="I2340" i="2"/>
  <c r="Q2340" i="2" s="1"/>
  <c r="Q2338" i="2" s="1"/>
  <c r="I2354" i="2"/>
  <c r="Q2354" i="2" s="1"/>
  <c r="I2523" i="2"/>
  <c r="M2509" i="2"/>
  <c r="M2522" i="2"/>
  <c r="I2646" i="2"/>
  <c r="M2454" i="2"/>
  <c r="M2822" i="2"/>
  <c r="M2809" i="2"/>
  <c r="I2723" i="2"/>
  <c r="M2953" i="2"/>
  <c r="I2891" i="2"/>
  <c r="I2878" i="2"/>
  <c r="H2878" i="2"/>
  <c r="H2891" i="2"/>
  <c r="I3285" i="2"/>
  <c r="M3285" i="2"/>
  <c r="M3252" i="2" s="1"/>
  <c r="I119" i="2"/>
  <c r="H416" i="2"/>
  <c r="H403" i="2"/>
  <c r="H401" i="2" s="1"/>
  <c r="M120" i="2"/>
  <c r="I519" i="2"/>
  <c r="I875" i="2"/>
  <c r="Q875" i="2" s="1"/>
  <c r="I866" i="2"/>
  <c r="Q866" i="2" s="1"/>
  <c r="M1977" i="2"/>
  <c r="M1964" i="2"/>
  <c r="M1626" i="2"/>
  <c r="M1639" i="2"/>
  <c r="M2116" i="2"/>
  <c r="M2285" i="2"/>
  <c r="M175" i="2"/>
  <c r="N175" i="2" s="1"/>
  <c r="M188" i="2"/>
  <c r="I688" i="2"/>
  <c r="M621" i="2"/>
  <c r="M518" i="2"/>
  <c r="M505" i="2"/>
  <c r="M119" i="2"/>
  <c r="M106" i="2"/>
  <c r="H106" i="2"/>
  <c r="H119" i="2"/>
  <c r="H340" i="2"/>
  <c r="H120" i="2"/>
  <c r="H852" i="2"/>
  <c r="I687" i="2"/>
  <c r="I674" i="2"/>
  <c r="I511" i="2"/>
  <c r="J511" i="2" s="1"/>
  <c r="M619" i="2"/>
  <c r="M759" i="2"/>
  <c r="H818" i="2"/>
  <c r="H825" i="2"/>
  <c r="H812" i="2"/>
  <c r="H810" i="2" s="1"/>
  <c r="I841" i="2"/>
  <c r="Q841" i="2" s="1"/>
  <c r="H1118" i="2"/>
  <c r="M521" i="2"/>
  <c r="M611" i="2"/>
  <c r="H680" i="2"/>
  <c r="J749" i="2"/>
  <c r="M846" i="2"/>
  <c r="M1112" i="2"/>
  <c r="M1125" i="2"/>
  <c r="M1194" i="2"/>
  <c r="M1181" i="2"/>
  <c r="H1256" i="2"/>
  <c r="I1394" i="2"/>
  <c r="M1187" i="2"/>
  <c r="H1319" i="2"/>
  <c r="H1332" i="2"/>
  <c r="I895" i="2"/>
  <c r="M1695" i="2"/>
  <c r="M1708" i="2"/>
  <c r="H865" i="2"/>
  <c r="I877" i="2"/>
  <c r="Q877" i="2" s="1"/>
  <c r="M887" i="2"/>
  <c r="M1128" i="2"/>
  <c r="I851" i="2"/>
  <c r="Q851" i="2" s="1"/>
  <c r="I842" i="2"/>
  <c r="Q842" i="2" s="1"/>
  <c r="H876" i="2"/>
  <c r="I1181" i="2"/>
  <c r="I1194" i="2"/>
  <c r="H1266" i="2"/>
  <c r="I1457" i="2"/>
  <c r="I1470" i="2"/>
  <c r="M2115" i="2"/>
  <c r="M2102" i="2"/>
  <c r="M1404" i="2"/>
  <c r="H1708" i="2"/>
  <c r="H1770" i="2"/>
  <c r="I1401" i="2"/>
  <c r="I1388" i="2"/>
  <c r="J1388" i="2" s="1"/>
  <c r="I1642" i="2"/>
  <c r="M1402" i="2"/>
  <c r="I1695" i="2"/>
  <c r="I1708" i="2"/>
  <c r="H1778" i="2"/>
  <c r="H1711" i="2"/>
  <c r="M1908" i="2"/>
  <c r="M1895" i="2"/>
  <c r="I1640" i="2"/>
  <c r="M1709" i="2"/>
  <c r="I1778" i="2"/>
  <c r="M1909" i="2"/>
  <c r="M1978" i="2"/>
  <c r="M1778" i="2"/>
  <c r="M2108" i="2"/>
  <c r="I2218" i="2"/>
  <c r="H2523" i="2"/>
  <c r="H2218" i="2"/>
  <c r="I2039" i="2"/>
  <c r="J2039" i="2" s="1"/>
  <c r="H2118" i="2"/>
  <c r="M2208" i="2"/>
  <c r="M2202" i="2"/>
  <c r="M2215" i="2"/>
  <c r="M2356" i="2"/>
  <c r="I2522" i="2"/>
  <c r="I2509" i="2"/>
  <c r="H2356" i="2"/>
  <c r="H2525" i="2"/>
  <c r="I2725" i="2"/>
  <c r="M2709" i="2"/>
  <c r="M2722" i="2"/>
  <c r="I2809" i="2"/>
  <c r="I2822" i="2"/>
  <c r="I2815" i="2"/>
  <c r="H2725" i="2"/>
  <c r="I2894" i="2"/>
  <c r="H2947" i="2"/>
  <c r="H2960" i="2"/>
  <c r="M3287" i="2"/>
  <c r="I189" i="2"/>
  <c r="I618" i="2"/>
  <c r="H866" i="2"/>
  <c r="H875" i="2"/>
  <c r="M858" i="2"/>
  <c r="M866" i="2"/>
  <c r="M875" i="2"/>
  <c r="M1264" i="2"/>
  <c r="H1470" i="2"/>
  <c r="H1457" i="2"/>
  <c r="H1455" i="2" s="1"/>
  <c r="M1401" i="2"/>
  <c r="M1388" i="2"/>
  <c r="I1709" i="2"/>
  <c r="H189" i="2"/>
  <c r="I258" i="2"/>
  <c r="I257" i="2"/>
  <c r="I244" i="2"/>
  <c r="H191" i="2"/>
  <c r="I347" i="2"/>
  <c r="I334" i="2"/>
  <c r="M340" i="2"/>
  <c r="M122" i="2"/>
  <c r="M112" i="2"/>
  <c r="I181" i="2"/>
  <c r="H1194" i="2"/>
  <c r="H1181" i="2"/>
  <c r="H1179" i="2" s="1"/>
  <c r="H112" i="2"/>
  <c r="H347" i="2"/>
  <c r="H334" i="2"/>
  <c r="H332" i="2" s="1"/>
  <c r="H518" i="2"/>
  <c r="H505" i="2"/>
  <c r="H503" i="2" s="1"/>
  <c r="I621" i="2"/>
  <c r="M830" i="2"/>
  <c r="M841" i="2"/>
  <c r="M688" i="2"/>
  <c r="M842" i="2"/>
  <c r="M851" i="2"/>
  <c r="I680" i="2"/>
  <c r="M894" i="2"/>
  <c r="M618" i="2"/>
  <c r="M605" i="2"/>
  <c r="H687" i="2"/>
  <c r="H674" i="2"/>
  <c r="H672" i="2" s="1"/>
  <c r="H877" i="2"/>
  <c r="H1126" i="2"/>
  <c r="M1256" i="2"/>
  <c r="I1195" i="2"/>
  <c r="I1471" i="2"/>
  <c r="M1770" i="2"/>
  <c r="M865" i="2"/>
  <c r="M1335" i="2"/>
  <c r="M2046" i="2"/>
  <c r="M2033" i="2"/>
  <c r="K2033" i="2" s="1"/>
  <c r="I852" i="2"/>
  <c r="Q852" i="2" s="1"/>
  <c r="M876" i="2"/>
  <c r="H1195" i="2"/>
  <c r="H1263" i="2"/>
  <c r="H1250" i="2"/>
  <c r="H1248" i="2" s="1"/>
  <c r="I1908" i="2"/>
  <c r="I1895" i="2"/>
  <c r="M1266" i="2"/>
  <c r="I1325" i="2"/>
  <c r="M1333" i="2"/>
  <c r="I1332" i="2"/>
  <c r="I1319" i="2"/>
  <c r="I1402" i="2"/>
  <c r="I1632" i="2"/>
  <c r="M1642" i="2"/>
  <c r="M1911" i="2"/>
  <c r="H1780" i="2"/>
  <c r="I1964" i="2"/>
  <c r="I1977" i="2"/>
  <c r="M2047" i="2"/>
  <c r="H1701" i="2"/>
  <c r="I1909" i="2"/>
  <c r="I1978" i="2"/>
  <c r="H1980" i="2"/>
  <c r="H2285" i="2"/>
  <c r="I2208" i="2"/>
  <c r="M2216" i="2"/>
  <c r="N2216" i="2" s="1"/>
  <c r="I2285" i="2"/>
  <c r="H2446" i="2"/>
  <c r="I2453" i="2"/>
  <c r="I2440" i="2"/>
  <c r="I2346" i="2"/>
  <c r="Q2346" i="2" s="1"/>
  <c r="I2640" i="2"/>
  <c r="I2653" i="2"/>
  <c r="M2525" i="2"/>
  <c r="M2656" i="2"/>
  <c r="M2725" i="2"/>
  <c r="I2515" i="2"/>
  <c r="H2646" i="2"/>
  <c r="M2715" i="2"/>
  <c r="M2825" i="2"/>
  <c r="H2715" i="2"/>
  <c r="I2961" i="2"/>
  <c r="I2825" i="2"/>
  <c r="M2894" i="2"/>
  <c r="M2947" i="2"/>
  <c r="M2960" i="2"/>
  <c r="I3277" i="2"/>
  <c r="M3277" i="2"/>
  <c r="H3277" i="2"/>
  <c r="H3244" i="2" s="1"/>
  <c r="H3213" i="2" s="1"/>
  <c r="H188" i="2"/>
  <c r="H175" i="2"/>
  <c r="H173" i="2" s="1"/>
  <c r="M687" i="2"/>
  <c r="M674" i="2"/>
  <c r="N674" i="2" s="1"/>
  <c r="H839" i="2"/>
  <c r="H830" i="2"/>
  <c r="H1112" i="2"/>
  <c r="H1125" i="2"/>
  <c r="H894" i="2"/>
  <c r="M1319" i="2"/>
  <c r="M1332" i="2"/>
  <c r="H181" i="2"/>
  <c r="H260" i="2"/>
  <c r="I416" i="2"/>
  <c r="I403" i="2"/>
  <c r="M826" i="2"/>
  <c r="I348" i="2"/>
  <c r="M257" i="2"/>
  <c r="M244" i="2"/>
  <c r="I756" i="2"/>
  <c r="I743" i="2"/>
  <c r="M348" i="2"/>
  <c r="M334" i="2"/>
  <c r="M347" i="2"/>
  <c r="H757" i="2"/>
  <c r="M1118" i="2"/>
  <c r="I417" i="2"/>
  <c r="I839" i="2"/>
  <c r="Q839" i="2" s="1"/>
  <c r="I830" i="2"/>
  <c r="Q830" i="2" s="1"/>
  <c r="M511" i="2"/>
  <c r="M839" i="2"/>
  <c r="I518" i="2"/>
  <c r="I505" i="2"/>
  <c r="I757" i="2"/>
  <c r="M828" i="2"/>
  <c r="H842" i="2"/>
  <c r="H851" i="2"/>
  <c r="H1964" i="2"/>
  <c r="H1962" i="2" s="1"/>
  <c r="H1977" i="2"/>
  <c r="M853" i="2"/>
  <c r="M877" i="2"/>
  <c r="M897" i="2"/>
  <c r="H870" i="2"/>
  <c r="I2033" i="2"/>
  <c r="J2033" i="2" s="1"/>
  <c r="I2046" i="2"/>
  <c r="I826" i="2"/>
  <c r="I853" i="2"/>
  <c r="Q853" i="2" s="1"/>
  <c r="M1126" i="2"/>
  <c r="M1195" i="2"/>
  <c r="I1264" i="2"/>
  <c r="H1401" i="2"/>
  <c r="H1388" i="2"/>
  <c r="H1386" i="2" s="1"/>
  <c r="M1970" i="2"/>
  <c r="I1256" i="2"/>
  <c r="M1764" i="2"/>
  <c r="M1762" i="2" s="1"/>
  <c r="M1777" i="2"/>
  <c r="I1711" i="2"/>
  <c r="I2049" i="2"/>
  <c r="H1333" i="2"/>
  <c r="H1404" i="2"/>
  <c r="H1463" i="2"/>
  <c r="M1780" i="2"/>
  <c r="I2108" i="2"/>
  <c r="M1980" i="2"/>
  <c r="H1632" i="2"/>
  <c r="H1909" i="2"/>
  <c r="H2108" i="2"/>
  <c r="H2277" i="2"/>
  <c r="H2454" i="2"/>
  <c r="M2346" i="2"/>
  <c r="H2440" i="2"/>
  <c r="H2453" i="2"/>
  <c r="I2892" i="2"/>
  <c r="H2515" i="2"/>
  <c r="M2823" i="2"/>
  <c r="N2823" i="2" s="1"/>
  <c r="M2646" i="2"/>
  <c r="H2963" i="2"/>
  <c r="H3284" i="2"/>
  <c r="H3251" i="2" s="1"/>
  <c r="H3220" i="2" s="1"/>
  <c r="H3271" i="2"/>
  <c r="M2815" i="2"/>
  <c r="I2884" i="2"/>
  <c r="H2894" i="2"/>
  <c r="M1394" i="2"/>
  <c r="H743" i="2"/>
  <c r="H756" i="2"/>
  <c r="M690" i="2"/>
  <c r="Q879" i="2"/>
  <c r="I894" i="2"/>
  <c r="I1777" i="2"/>
  <c r="I1764" i="2"/>
  <c r="I350" i="2"/>
  <c r="M181" i="2"/>
  <c r="M250" i="2"/>
  <c r="M258" i="2"/>
  <c r="M350" i="2"/>
  <c r="M191" i="2"/>
  <c r="I191" i="2"/>
  <c r="I409" i="2"/>
  <c r="I120" i="2"/>
  <c r="M260" i="2"/>
  <c r="H828" i="2"/>
  <c r="H419" i="2"/>
  <c r="I605" i="2"/>
  <c r="I619" i="2"/>
  <c r="M756" i="2"/>
  <c r="I812" i="2"/>
  <c r="Q810" i="2" s="1"/>
  <c r="I825" i="2"/>
  <c r="M840" i="2"/>
  <c r="H853" i="2"/>
  <c r="M825" i="2"/>
  <c r="M812" i="2"/>
  <c r="M810" i="2" s="1"/>
  <c r="H840" i="2"/>
  <c r="I863" i="2"/>
  <c r="Q863" i="2" s="1"/>
  <c r="I854" i="2"/>
  <c r="Q854" i="2" s="1"/>
  <c r="I521" i="2"/>
  <c r="I690" i="2"/>
  <c r="H759" i="2"/>
  <c r="M818" i="2"/>
  <c r="M852" i="2"/>
  <c r="H846" i="2"/>
  <c r="I864" i="2"/>
  <c r="Q864" i="2" s="1"/>
  <c r="M1197" i="2"/>
  <c r="M870" i="2"/>
  <c r="H858" i="2"/>
  <c r="H1187" i="2"/>
  <c r="M1463" i="2"/>
  <c r="H863" i="2"/>
  <c r="H854" i="2"/>
  <c r="I1125" i="2"/>
  <c r="I828" i="2"/>
  <c r="I846" i="2"/>
  <c r="Q846" i="2" s="1"/>
  <c r="I1263" i="2"/>
  <c r="I1250" i="2"/>
  <c r="Q1248" i="2" s="1"/>
  <c r="H1394" i="2"/>
  <c r="M1325" i="2"/>
  <c r="I1639" i="2"/>
  <c r="I1626" i="2"/>
  <c r="I1701" i="2"/>
  <c r="H1911" i="2"/>
  <c r="H1325" i="2"/>
  <c r="M1711" i="2"/>
  <c r="H1764" i="2"/>
  <c r="H1762" i="2" s="1"/>
  <c r="H1777" i="2"/>
  <c r="M1901" i="2"/>
  <c r="H1970" i="2"/>
  <c r="H1695" i="2"/>
  <c r="H1693" i="2" s="1"/>
  <c r="H1709" i="2"/>
  <c r="I2115" i="2"/>
  <c r="I2102" i="2"/>
  <c r="J2102" i="2" s="1"/>
  <c r="H2202" i="2"/>
  <c r="H2215" i="2"/>
  <c r="H2115" i="2"/>
  <c r="H2102" i="2"/>
  <c r="H2100" i="2" s="1"/>
  <c r="M2118" i="2"/>
  <c r="M2271" i="2"/>
  <c r="N2271" i="2" s="1"/>
  <c r="M2284" i="2"/>
  <c r="H2354" i="2"/>
  <c r="I2215" i="2"/>
  <c r="I2202" i="2"/>
  <c r="H2208" i="2"/>
  <c r="M2440" i="2"/>
  <c r="N2440" i="2" s="1"/>
  <c r="M2453" i="2"/>
  <c r="M2523" i="2"/>
  <c r="N2523" i="2" s="1"/>
  <c r="M2515" i="2"/>
  <c r="M2961" i="2"/>
  <c r="M2654" i="2"/>
  <c r="N2654" i="2" s="1"/>
  <c r="H2640" i="2"/>
  <c r="H2653" i="2"/>
  <c r="M2892" i="2"/>
  <c r="N2892" i="2" s="1"/>
  <c r="H2884" i="2"/>
  <c r="M2963" i="2"/>
  <c r="I2960" i="2"/>
  <c r="I2947" i="2"/>
  <c r="M3271" i="2"/>
  <c r="M3284" i="2"/>
  <c r="M2884" i="2"/>
  <c r="I3287" i="2"/>
  <c r="I2953" i="2"/>
  <c r="M22" i="2"/>
  <c r="M24" i="2"/>
  <c r="I2609" i="2"/>
  <c r="H2615" i="2"/>
  <c r="I579" i="2"/>
  <c r="H576" i="2"/>
  <c r="M573" i="2"/>
  <c r="H579" i="2"/>
  <c r="I582" i="2"/>
  <c r="H2409" i="2"/>
  <c r="H2786" i="2"/>
  <c r="H2408" i="2"/>
  <c r="I2415" i="2"/>
  <c r="M2408" i="2"/>
  <c r="H2414" i="2"/>
  <c r="I2417" i="2"/>
  <c r="H574" i="2"/>
  <c r="M579" i="2"/>
  <c r="I574" i="2"/>
  <c r="H1595" i="2"/>
  <c r="H1870" i="2"/>
  <c r="H1864" i="2"/>
  <c r="I2177" i="2"/>
  <c r="M2611" i="2"/>
  <c r="H83" i="2"/>
  <c r="M2176" i="2"/>
  <c r="M2414" i="2"/>
  <c r="H2783" i="2"/>
  <c r="M576" i="2"/>
  <c r="H573" i="2"/>
  <c r="I580" i="2"/>
  <c r="I1594" i="2"/>
  <c r="I573" i="2"/>
  <c r="H582" i="2"/>
  <c r="M574" i="2"/>
  <c r="H580" i="2"/>
  <c r="I83" i="2"/>
  <c r="M80" i="2"/>
  <c r="I2409" i="2"/>
  <c r="H77" i="2"/>
  <c r="H1866" i="2"/>
  <c r="M2615" i="2"/>
  <c r="M2173" i="2"/>
  <c r="M2411" i="2"/>
  <c r="I2608" i="2"/>
  <c r="M2778" i="2"/>
  <c r="H75" i="2"/>
  <c r="I80" i="2"/>
  <c r="I1595" i="2"/>
  <c r="H1863" i="2"/>
  <c r="I2170" i="2"/>
  <c r="I2408" i="2"/>
  <c r="H2417" i="2"/>
  <c r="I2179" i="2"/>
  <c r="M2780" i="2"/>
  <c r="H81" i="2"/>
  <c r="M77" i="2"/>
  <c r="H80" i="2"/>
  <c r="I2617" i="2"/>
  <c r="H1594" i="2"/>
  <c r="M1597" i="2"/>
  <c r="H1872" i="2"/>
  <c r="M2409" i="2"/>
  <c r="N2409" i="2" s="1"/>
  <c r="H2415" i="2"/>
  <c r="H2609" i="2"/>
  <c r="I2176" i="2"/>
  <c r="I2414" i="2"/>
  <c r="M1594" i="2"/>
  <c r="N1594" i="2" s="1"/>
  <c r="H1600" i="2"/>
  <c r="H1869" i="2"/>
  <c r="H2411" i="2"/>
  <c r="I2614" i="2"/>
  <c r="I2171" i="2"/>
  <c r="H2608" i="2"/>
  <c r="I2615" i="2"/>
  <c r="M2777" i="2"/>
  <c r="H2611" i="2"/>
  <c r="I2611" i="2"/>
  <c r="M2614" i="2"/>
  <c r="M2617" i="2"/>
  <c r="M2608" i="2"/>
  <c r="N2608" i="2" s="1"/>
  <c r="H2614" i="2"/>
  <c r="M2609" i="2"/>
  <c r="H2617" i="2"/>
  <c r="D144" i="19" a="1"/>
  <c r="D144" i="19" s="1"/>
  <c r="D145" i="19" s="1" a="1"/>
  <c r="D145" i="19" s="1"/>
  <c r="D146" i="19" s="1" a="1"/>
  <c r="D146" i="19" s="1"/>
  <c r="D193" i="19" a="1"/>
  <c r="D193" i="19" s="1"/>
  <c r="D194" i="19" s="1" a="1"/>
  <c r="D194" i="19" s="1"/>
  <c r="D218" i="19" a="1"/>
  <c r="D218" i="19" s="1"/>
  <c r="D219" i="19" s="1" a="1"/>
  <c r="D219" i="19" s="1"/>
  <c r="D104" i="19" a="1"/>
  <c r="D104" i="19" s="1"/>
  <c r="D105" i="19" s="1" a="1"/>
  <c r="D105" i="19" s="1"/>
  <c r="D156" i="19" a="1"/>
  <c r="D156" i="19" s="1"/>
  <c r="D157" i="19" s="1" a="1"/>
  <c r="D157" i="19" s="1"/>
  <c r="D158" i="19" s="1" a="1"/>
  <c r="D158" i="19" s="1"/>
  <c r="D159" i="19" s="1" a="1"/>
  <c r="D159" i="19" s="1"/>
  <c r="D111" i="19" a="1"/>
  <c r="D111" i="19" s="1"/>
  <c r="D112" i="19" s="1" a="1"/>
  <c r="D112" i="19" s="1"/>
  <c r="D113" i="19" s="1" a="1"/>
  <c r="D113" i="19" s="1"/>
  <c r="D137" i="19" a="1"/>
  <c r="D137" i="19" s="1"/>
  <c r="D138" i="19" s="1" a="1"/>
  <c r="D138" i="19" s="1"/>
  <c r="D139" i="19" s="1" a="1"/>
  <c r="D139" i="19" s="1"/>
  <c r="D163" i="19" a="1"/>
  <c r="D163" i="19" s="1"/>
  <c r="D164" i="19" s="1" a="1"/>
  <c r="D164" i="19" s="1"/>
  <c r="D187" i="19" a="1"/>
  <c r="D187" i="19" s="1"/>
  <c r="D188" i="19" s="1" a="1"/>
  <c r="D188" i="19" s="1"/>
  <c r="D212" i="19" a="1"/>
  <c r="D212" i="19" s="1"/>
  <c r="D213" i="19" s="1" a="1"/>
  <c r="D213" i="19" s="1"/>
  <c r="D214" i="19" s="1" a="1"/>
  <c r="D214" i="19" s="1"/>
  <c r="D215" i="19" s="1" a="1"/>
  <c r="D215" i="19" s="1"/>
  <c r="H2778" i="2"/>
  <c r="H2784" i="2"/>
  <c r="I2777" i="2"/>
  <c r="I2778" i="2"/>
  <c r="I2784" i="2"/>
  <c r="H2780" i="2"/>
  <c r="D117" i="19" a="1"/>
  <c r="D117" i="19" s="1"/>
  <c r="D118" i="19" s="1" a="1"/>
  <c r="D118" i="19" s="1"/>
  <c r="D169" i="19" a="1"/>
  <c r="D169" i="19" s="1"/>
  <c r="D170" i="19" s="1" a="1"/>
  <c r="D170" i="19" s="1"/>
  <c r="D206" i="19" a="1"/>
  <c r="D206" i="19" s="1"/>
  <c r="D207" i="19" s="1" a="1"/>
  <c r="D207" i="19" s="1"/>
  <c r="D131" i="19" a="1"/>
  <c r="D131" i="19" s="1"/>
  <c r="D132" i="19" s="1" a="1"/>
  <c r="D132" i="19" s="1"/>
  <c r="D181" i="19" a="1"/>
  <c r="D181" i="19" s="1"/>
  <c r="D182" i="19" s="1" a="1"/>
  <c r="D182" i="19" s="1"/>
  <c r="D123" i="19" a="1"/>
  <c r="D123" i="19" s="1"/>
  <c r="D124" i="19" s="1" a="1"/>
  <c r="D124" i="19" s="1"/>
  <c r="D150" i="19" a="1"/>
  <c r="D150" i="19" s="1"/>
  <c r="D151" i="19" s="1" a="1"/>
  <c r="D151" i="19" s="1"/>
  <c r="D152" i="19" s="1" a="1"/>
  <c r="D152" i="19" s="1"/>
  <c r="D153" i="19" s="1" a="1"/>
  <c r="D153" i="19" s="1"/>
  <c r="D175" i="19" a="1"/>
  <c r="D175" i="19" s="1"/>
  <c r="D176" i="19" s="1" a="1"/>
  <c r="D176" i="19" s="1"/>
  <c r="D200" i="19" a="1"/>
  <c r="D200" i="19" s="1"/>
  <c r="D201" i="19" s="1" a="1"/>
  <c r="D201" i="19" s="1"/>
  <c r="D202" i="19" s="1" a="1"/>
  <c r="D202" i="19" s="1"/>
  <c r="D203" i="19" s="1" a="1"/>
  <c r="D203" i="19" s="1"/>
  <c r="I2173" i="2"/>
  <c r="M2179" i="2"/>
  <c r="I2411" i="2"/>
  <c r="M2417" i="2"/>
  <c r="I2780" i="2"/>
  <c r="M2784" i="2"/>
  <c r="M2786" i="2"/>
  <c r="M3208" i="2"/>
  <c r="M3209" i="2"/>
  <c r="H1597" i="2"/>
  <c r="I1597" i="2"/>
  <c r="M1600" i="2"/>
  <c r="M1603" i="2"/>
  <c r="I2786" i="2"/>
  <c r="I81" i="2"/>
  <c r="M83" i="2"/>
  <c r="I576" i="2"/>
  <c r="M582" i="2"/>
  <c r="M580" i="2"/>
  <c r="I1600" i="2"/>
  <c r="M1601" i="2"/>
  <c r="I1603" i="2"/>
  <c r="M2177" i="2"/>
  <c r="N2177" i="2" s="1"/>
  <c r="M2415" i="2"/>
  <c r="N2415" i="2" s="1"/>
  <c r="I2783" i="2"/>
  <c r="M3211" i="2"/>
  <c r="I3245" i="2"/>
  <c r="M3214" i="2"/>
  <c r="M3246" i="2"/>
  <c r="M3248" i="2"/>
  <c r="I74" i="2"/>
  <c r="H74" i="2"/>
  <c r="I77" i="2"/>
  <c r="I75" i="2"/>
  <c r="M74" i="2"/>
  <c r="M75" i="2"/>
  <c r="M81" i="2"/>
  <c r="M1595" i="2"/>
  <c r="H1601" i="2"/>
  <c r="I1601" i="2"/>
  <c r="H1603" i="2"/>
  <c r="D5" i="19" a="1"/>
  <c r="D5" i="19" s="1"/>
  <c r="D6" i="19" s="1" a="1"/>
  <c r="D6" i="19" s="1"/>
  <c r="D33" i="19" a="1"/>
  <c r="D33" i="19" s="1"/>
  <c r="D34" i="19" s="1" a="1"/>
  <c r="D34" i="19" s="1"/>
  <c r="D53" i="19" a="1"/>
  <c r="D53" i="19" s="1"/>
  <c r="D54" i="19" s="1" a="1"/>
  <c r="D54" i="19" s="1"/>
  <c r="D66" i="19" a="1"/>
  <c r="D66" i="19" s="1"/>
  <c r="D67" i="19" s="1" a="1"/>
  <c r="D67" i="19" s="1"/>
  <c r="D96" i="19" a="1"/>
  <c r="D96" i="19" s="1"/>
  <c r="D39" i="19" a="1"/>
  <c r="D39" i="19" s="1"/>
  <c r="D40" i="19" s="1" a="1"/>
  <c r="D40" i="19" s="1"/>
  <c r="D78" i="19" a="1"/>
  <c r="D78" i="19" s="1"/>
  <c r="D79" i="19" s="1" a="1"/>
  <c r="D79" i="19" s="1"/>
  <c r="D80" i="19" s="1" a="1"/>
  <c r="D80" i="19" s="1"/>
  <c r="D90" i="19" a="1"/>
  <c r="D90" i="19" s="1"/>
  <c r="D91" i="19" s="1" a="1"/>
  <c r="D91" i="19" s="1"/>
  <c r="D23" i="19" a="1"/>
  <c r="D23" i="19" s="1"/>
  <c r="D24" i="19" s="1" a="1"/>
  <c r="D24" i="19" s="1"/>
  <c r="D25" i="19" s="1" a="1"/>
  <c r="D25" i="19" s="1"/>
  <c r="D46" i="19" a="1"/>
  <c r="D46" i="19" s="1"/>
  <c r="D47" i="19" s="1" a="1"/>
  <c r="D47" i="19" s="1"/>
  <c r="D60" i="19" a="1"/>
  <c r="D60" i="19" s="1"/>
  <c r="D61" i="19" s="1" a="1"/>
  <c r="D61" i="19" s="1"/>
  <c r="D72" i="19" a="1"/>
  <c r="D72" i="19" s="1"/>
  <c r="D73" i="19" s="1" a="1"/>
  <c r="D73" i="19" s="1"/>
  <c r="D17" i="19" a="1"/>
  <c r="D17" i="19" s="1"/>
  <c r="D18" i="19" s="1" a="1"/>
  <c r="D18" i="19" s="1"/>
  <c r="D19" i="19" s="1" a="1"/>
  <c r="D19" i="19" s="1"/>
  <c r="D11" i="19" a="1"/>
  <c r="D11" i="19" s="1"/>
  <c r="D12" i="19" s="1" a="1"/>
  <c r="D12" i="19" s="1"/>
  <c r="D13" i="19" s="1" a="1"/>
  <c r="D13" i="19" s="1"/>
  <c r="D84" i="19" a="1"/>
  <c r="D84" i="19" s="1"/>
  <c r="D85" i="19" s="1" a="1"/>
  <c r="D85" i="19" s="1"/>
  <c r="I2507" i="2"/>
  <c r="I488" i="2"/>
  <c r="H486" i="2"/>
  <c r="I486" i="2"/>
  <c r="M485" i="2"/>
  <c r="M472" i="2"/>
  <c r="M470" i="2" s="1"/>
  <c r="H488" i="2"/>
  <c r="M488" i="2"/>
  <c r="M478" i="2"/>
  <c r="H485" i="2"/>
  <c r="H472" i="2"/>
  <c r="H470" i="2" s="1"/>
  <c r="I485" i="2"/>
  <c r="I472" i="2"/>
  <c r="Q470" i="2" s="1"/>
  <c r="M486" i="2"/>
  <c r="T480" i="2"/>
  <c r="H478" i="2"/>
  <c r="I478" i="2"/>
  <c r="G8" i="14" a="1"/>
  <c r="G8" i="14" s="1"/>
  <c r="G9" i="14" s="1" a="1"/>
  <c r="G9" i="14" s="1"/>
  <c r="G10" i="14" s="1" a="1"/>
  <c r="G10" i="14" s="1"/>
  <c r="L18" i="14"/>
  <c r="A3" i="14"/>
  <c r="A2" i="14"/>
  <c r="N1872" i="2" l="1"/>
  <c r="N1595" i="2"/>
  <c r="N580" i="2"/>
  <c r="N2961" i="2"/>
  <c r="N618" i="2"/>
  <c r="N895" i="2"/>
  <c r="N950" i="2"/>
  <c r="N1540" i="2"/>
  <c r="K1862" i="2"/>
  <c r="K1831" i="2" s="1"/>
  <c r="K2039" i="2"/>
  <c r="K1868" i="2" s="1"/>
  <c r="K2031" i="2"/>
  <c r="N2102" i="2"/>
  <c r="N1457" i="2"/>
  <c r="N2722" i="2"/>
  <c r="N511" i="2"/>
  <c r="N2454" i="2"/>
  <c r="J743" i="2"/>
  <c r="J572" i="2" s="1"/>
  <c r="L572" i="2" s="1"/>
  <c r="L749" i="2"/>
  <c r="N1978" i="2"/>
  <c r="M1875" i="2"/>
  <c r="N505" i="2"/>
  <c r="N743" i="2"/>
  <c r="N574" i="2"/>
  <c r="N688" i="2"/>
  <c r="N995" i="2"/>
  <c r="N244" i="2"/>
  <c r="N1112" i="2"/>
  <c r="H3190" i="2"/>
  <c r="M3190" i="2"/>
  <c r="N687" i="2"/>
  <c r="N981" i="2"/>
  <c r="N2285" i="2"/>
  <c r="N1195" i="2"/>
  <c r="N894" i="2"/>
  <c r="N881" i="2"/>
  <c r="N3071" i="2"/>
  <c r="N1869" i="2"/>
  <c r="N75" i="2"/>
  <c r="N74" i="2"/>
  <c r="I1093" i="2"/>
  <c r="I1092" i="2"/>
  <c r="N756" i="2"/>
  <c r="N2960" i="2"/>
  <c r="N1388" i="2"/>
  <c r="N2208" i="2"/>
  <c r="M1095" i="2"/>
  <c r="N188" i="2"/>
  <c r="N1964" i="2"/>
  <c r="N2723" i="2"/>
  <c r="N189" i="2"/>
  <c r="N416" i="2"/>
  <c r="M3178" i="2"/>
  <c r="N1864" i="2"/>
  <c r="N2446" i="2"/>
  <c r="M1564" i="2"/>
  <c r="N2609" i="2"/>
  <c r="Q2200" i="2"/>
  <c r="J2202" i="2"/>
  <c r="Q401" i="2"/>
  <c r="J403" i="2"/>
  <c r="L403" i="2" s="1"/>
  <c r="N605" i="2"/>
  <c r="N2108" i="2"/>
  <c r="M1079" i="2"/>
  <c r="N1181" i="2"/>
  <c r="Q104" i="2"/>
  <c r="N106" i="2"/>
  <c r="N2822" i="2"/>
  <c r="N2039" i="2"/>
  <c r="I1868" i="2"/>
  <c r="M1524" i="2"/>
  <c r="N1526" i="2"/>
  <c r="N2777" i="2"/>
  <c r="N2778" i="2"/>
  <c r="J1862" i="2"/>
  <c r="L2033" i="2"/>
  <c r="J2031" i="2"/>
  <c r="N1118" i="2"/>
  <c r="M1085" i="2"/>
  <c r="N2947" i="2"/>
  <c r="I1876" i="2"/>
  <c r="M1878" i="2"/>
  <c r="N1895" i="2"/>
  <c r="M1862" i="2"/>
  <c r="N1402" i="2"/>
  <c r="N887" i="2"/>
  <c r="N1194" i="2"/>
  <c r="N119" i="2"/>
  <c r="N1977" i="2"/>
  <c r="N1640" i="2"/>
  <c r="N1470" i="2"/>
  <c r="N757" i="2"/>
  <c r="N2171" i="2"/>
  <c r="N403" i="2"/>
  <c r="N1539" i="2"/>
  <c r="N1125" i="2"/>
  <c r="M1092" i="2"/>
  <c r="N2891" i="2"/>
  <c r="N3077" i="2"/>
  <c r="I1058" i="2"/>
  <c r="N1866" i="2"/>
  <c r="N81" i="2"/>
  <c r="N80" i="2"/>
  <c r="N2176" i="2"/>
  <c r="N2408" i="2"/>
  <c r="M1093" i="2"/>
  <c r="N1126" i="2"/>
  <c r="N257" i="2"/>
  <c r="I2792" i="2"/>
  <c r="N2709" i="2"/>
  <c r="M1876" i="2"/>
  <c r="N1909" i="2"/>
  <c r="L1388" i="2"/>
  <c r="J1386" i="2"/>
  <c r="J1400" i="2"/>
  <c r="J1406" i="2" s="1"/>
  <c r="J1414" i="2" s="1"/>
  <c r="N619" i="2"/>
  <c r="N518" i="2"/>
  <c r="N2522" i="2"/>
  <c r="N2878" i="2"/>
  <c r="N2640" i="2"/>
  <c r="K3077" i="2"/>
  <c r="J3044" i="2"/>
  <c r="J2582" i="2"/>
  <c r="N2170" i="2"/>
  <c r="N3167" i="2"/>
  <c r="N3140" i="2"/>
  <c r="N1080" i="2"/>
  <c r="I1056" i="2"/>
  <c r="N573" i="2"/>
  <c r="J2100" i="2"/>
  <c r="J2108" i="2"/>
  <c r="J1868" i="2" s="1"/>
  <c r="L1868" i="2" s="1"/>
  <c r="L2102" i="2"/>
  <c r="I1862" i="2"/>
  <c r="N2215" i="2"/>
  <c r="N1708" i="2"/>
  <c r="N1639" i="2"/>
  <c r="N2509" i="2"/>
  <c r="N1471" i="2"/>
  <c r="N749" i="2"/>
  <c r="I1095" i="2"/>
  <c r="M3166" i="2"/>
  <c r="N3158" i="2"/>
  <c r="I1055" i="2"/>
  <c r="N1081" i="2"/>
  <c r="N579" i="2"/>
  <c r="I1875" i="2"/>
  <c r="N2033" i="2"/>
  <c r="N2202" i="2"/>
  <c r="N1709" i="2"/>
  <c r="N1695" i="2"/>
  <c r="N1626" i="2"/>
  <c r="N120" i="2"/>
  <c r="N2809" i="2"/>
  <c r="N519" i="2"/>
  <c r="J2269" i="2"/>
  <c r="L2271" i="2"/>
  <c r="J2283" i="2"/>
  <c r="I1878" i="2"/>
  <c r="K3071" i="2"/>
  <c r="J3083" i="2"/>
  <c r="J3069" i="2"/>
  <c r="J3038" i="2" s="1"/>
  <c r="J2576" i="2" s="1"/>
  <c r="N417" i="2"/>
  <c r="I1049" i="2"/>
  <c r="I3178" i="2"/>
  <c r="M3202" i="2"/>
  <c r="N1086" i="2"/>
  <c r="M1868" i="2"/>
  <c r="Q3194" i="2"/>
  <c r="I3202" i="2"/>
  <c r="Q3202" i="2" s="1"/>
  <c r="H3138" i="2"/>
  <c r="H3152" i="2"/>
  <c r="I2790" i="2"/>
  <c r="I2789" i="2"/>
  <c r="H3178" i="2"/>
  <c r="H3038" i="2"/>
  <c r="I3152" i="2"/>
  <c r="I3138" i="2"/>
  <c r="I3166" i="2"/>
  <c r="H3166" i="2"/>
  <c r="I3190" i="2"/>
  <c r="Q3190" i="2" s="1"/>
  <c r="Q3182" i="2"/>
  <c r="M3152" i="2"/>
  <c r="M3138" i="2"/>
  <c r="N3138" i="2" s="1"/>
  <c r="H1092" i="2"/>
  <c r="H1079" i="2"/>
  <c r="H1093" i="2"/>
  <c r="I1079" i="2"/>
  <c r="H1095" i="2"/>
  <c r="H1085" i="2"/>
  <c r="I1085" i="2"/>
  <c r="M1538" i="2"/>
  <c r="H1564" i="2"/>
  <c r="H1538" i="2"/>
  <c r="H1524" i="2"/>
  <c r="I1538" i="2"/>
  <c r="I1524" i="2"/>
  <c r="I1564" i="2"/>
  <c r="Q1564" i="2" s="1"/>
  <c r="Q1556" i="2"/>
  <c r="Q603" i="2"/>
  <c r="M879" i="2"/>
  <c r="Q2807" i="2"/>
  <c r="Q1624" i="2"/>
  <c r="M2945" i="2"/>
  <c r="Q2945" i="2"/>
  <c r="M1386" i="2"/>
  <c r="Q1386" i="2"/>
  <c r="M1179" i="2"/>
  <c r="M1962" i="2"/>
  <c r="Q1962" i="2"/>
  <c r="M242" i="2"/>
  <c r="Q242" i="2"/>
  <c r="M893" i="2"/>
  <c r="M173" i="2"/>
  <c r="Q173" i="2"/>
  <c r="M2100" i="2"/>
  <c r="Q2100" i="2"/>
  <c r="M503" i="2"/>
  <c r="Q503" i="2"/>
  <c r="M1455" i="2"/>
  <c r="Q1455" i="2"/>
  <c r="M2269" i="2"/>
  <c r="Q2269" i="2"/>
  <c r="M332" i="2"/>
  <c r="Q332" i="2"/>
  <c r="M2707" i="2"/>
  <c r="Q2707" i="2"/>
  <c r="M2876" i="2"/>
  <c r="Q2876" i="2"/>
  <c r="M741" i="2"/>
  <c r="M1317" i="2"/>
  <c r="Q1317" i="2"/>
  <c r="M672" i="2"/>
  <c r="M2031" i="2"/>
  <c r="Q2031" i="2"/>
  <c r="M2507" i="2"/>
  <c r="N2507" i="2" s="1"/>
  <c r="Q2507" i="2"/>
  <c r="M1693" i="2"/>
  <c r="Q1693" i="2"/>
  <c r="Q1893" i="2"/>
  <c r="I3217" i="2"/>
  <c r="I3208" i="2"/>
  <c r="I3215" i="2"/>
  <c r="I1762" i="2"/>
  <c r="Q1762" i="2"/>
  <c r="J1181" i="2"/>
  <c r="J1079" i="2" s="1"/>
  <c r="Q1179" i="2"/>
  <c r="Q1110" i="2"/>
  <c r="I2945" i="2"/>
  <c r="I332" i="2"/>
  <c r="J505" i="2"/>
  <c r="Q741" i="2"/>
  <c r="Q672" i="2"/>
  <c r="I2269" i="2"/>
  <c r="L2413" i="2"/>
  <c r="I3211" i="2"/>
  <c r="Q2438" i="2"/>
  <c r="J106" i="2"/>
  <c r="J118" i="2" s="1"/>
  <c r="I2031" i="2"/>
  <c r="I3251" i="2"/>
  <c r="I3220" i="2" s="1"/>
  <c r="Q2638" i="2"/>
  <c r="I242" i="2"/>
  <c r="J3271" i="2"/>
  <c r="J3269" i="2" s="1"/>
  <c r="Q3269" i="2"/>
  <c r="J981" i="2"/>
  <c r="Q979" i="2"/>
  <c r="J187" i="2"/>
  <c r="J193" i="2" s="1"/>
  <c r="J201" i="2" s="1"/>
  <c r="M415" i="2"/>
  <c r="H2586" i="2"/>
  <c r="I3083" i="2"/>
  <c r="I1179" i="2"/>
  <c r="M2583" i="2"/>
  <c r="I1832" i="2"/>
  <c r="I1833" i="2"/>
  <c r="H1862" i="2"/>
  <c r="H2584" i="2"/>
  <c r="M2586" i="2"/>
  <c r="M2584" i="2"/>
  <c r="I3069" i="2"/>
  <c r="I3038" i="2" s="1"/>
  <c r="H2583" i="2"/>
  <c r="M3083" i="2"/>
  <c r="M3069" i="2"/>
  <c r="F227" i="19" a="1"/>
  <c r="F227" i="19" s="1"/>
  <c r="B3082" i="2" s="1"/>
  <c r="B3081" i="2"/>
  <c r="H3083" i="2"/>
  <c r="I1124" i="2"/>
  <c r="I2423" i="2"/>
  <c r="H893" i="2"/>
  <c r="I173" i="2"/>
  <c r="J244" i="2"/>
  <c r="L244" i="2" s="1"/>
  <c r="I893" i="2"/>
  <c r="I2623" i="2"/>
  <c r="I118" i="2"/>
  <c r="J2208" i="2"/>
  <c r="M44" i="2"/>
  <c r="H2045" i="2"/>
  <c r="H43" i="2"/>
  <c r="H1193" i="2"/>
  <c r="H1124" i="2"/>
  <c r="H2169" i="2"/>
  <c r="H415" i="2"/>
  <c r="H617" i="2"/>
  <c r="H2182" i="2"/>
  <c r="H824" i="2"/>
  <c r="I2169" i="2"/>
  <c r="I1317" i="2"/>
  <c r="I1693" i="2"/>
  <c r="I1455" i="2"/>
  <c r="I2100" i="2"/>
  <c r="I2876" i="2"/>
  <c r="I954" i="2"/>
  <c r="I879" i="2"/>
  <c r="I3244" i="2"/>
  <c r="I1962" i="2"/>
  <c r="H46" i="2"/>
  <c r="I3254" i="2"/>
  <c r="H517" i="2"/>
  <c r="I2707" i="2"/>
  <c r="I3214" i="2"/>
  <c r="I1248" i="2"/>
  <c r="I838" i="2"/>
  <c r="Q838" i="2" s="1"/>
  <c r="I741" i="2"/>
  <c r="I401" i="2"/>
  <c r="N401" i="2" s="1"/>
  <c r="I2338" i="2"/>
  <c r="I964" i="2"/>
  <c r="I470" i="2"/>
  <c r="I1386" i="2"/>
  <c r="I672" i="2"/>
  <c r="I961" i="2"/>
  <c r="H2821" i="2"/>
  <c r="M50" i="2"/>
  <c r="H2175" i="2"/>
  <c r="M43" i="2"/>
  <c r="I49" i="2"/>
  <c r="H2185" i="2"/>
  <c r="H49" i="2"/>
  <c r="H44" i="2"/>
  <c r="I52" i="2"/>
  <c r="I44" i="2"/>
  <c r="M961" i="2"/>
  <c r="I993" i="2"/>
  <c r="I948" i="2"/>
  <c r="I979" i="2"/>
  <c r="H948" i="2"/>
  <c r="H993" i="2"/>
  <c r="H960" i="2" s="1"/>
  <c r="H979" i="2"/>
  <c r="I46" i="2"/>
  <c r="I50" i="2"/>
  <c r="M49" i="2"/>
  <c r="H325" i="2"/>
  <c r="H311" i="2"/>
  <c r="M954" i="2"/>
  <c r="I962" i="2"/>
  <c r="M52" i="2"/>
  <c r="M311" i="2"/>
  <c r="M325" i="2"/>
  <c r="T319" i="2"/>
  <c r="S325" i="2"/>
  <c r="T325" i="2" s="1"/>
  <c r="M948" i="2"/>
  <c r="M979" i="2"/>
  <c r="M993" i="2"/>
  <c r="I43" i="2"/>
  <c r="M46" i="2"/>
  <c r="H50" i="2"/>
  <c r="M964" i="2"/>
  <c r="M962" i="2"/>
  <c r="H52" i="2"/>
  <c r="I311" i="2"/>
  <c r="I325" i="2"/>
  <c r="H256" i="2"/>
  <c r="M2169" i="2"/>
  <c r="N2169" i="2" s="1"/>
  <c r="I2959" i="2"/>
  <c r="H2183" i="2"/>
  <c r="H2613" i="2"/>
  <c r="H2031" i="2"/>
  <c r="I517" i="2"/>
  <c r="H686" i="2"/>
  <c r="I874" i="2"/>
  <c r="Q874" i="2" s="1"/>
  <c r="H862" i="2"/>
  <c r="I1469" i="2"/>
  <c r="H1907" i="2"/>
  <c r="I824" i="2"/>
  <c r="I2521" i="2"/>
  <c r="H1707" i="2"/>
  <c r="H838" i="2"/>
  <c r="H2959" i="2"/>
  <c r="H1469" i="2"/>
  <c r="H1331" i="2"/>
  <c r="H118" i="2"/>
  <c r="I1776" i="2"/>
  <c r="H346" i="2"/>
  <c r="H2283" i="2"/>
  <c r="H2352" i="2"/>
  <c r="I862" i="2"/>
  <c r="Q862" i="2" s="1"/>
  <c r="H2652" i="2"/>
  <c r="I850" i="2"/>
  <c r="Q850" i="2" s="1"/>
  <c r="H850" i="2"/>
  <c r="M2283" i="2"/>
  <c r="H2114" i="2"/>
  <c r="H2452" i="2"/>
  <c r="H1976" i="2"/>
  <c r="I1707" i="2"/>
  <c r="M1707" i="2"/>
  <c r="H2721" i="2"/>
  <c r="H1638" i="2"/>
  <c r="I2214" i="2"/>
  <c r="I2045" i="2"/>
  <c r="I346" i="2"/>
  <c r="M1124" i="2"/>
  <c r="I686" i="2"/>
  <c r="M1638" i="2"/>
  <c r="M1469" i="2"/>
  <c r="I187" i="2"/>
  <c r="M3283" i="2"/>
  <c r="M3250" i="2" s="1"/>
  <c r="M2452" i="2"/>
  <c r="I1638" i="2"/>
  <c r="M346" i="2"/>
  <c r="M256" i="2"/>
  <c r="I415" i="2"/>
  <c r="I1907" i="2"/>
  <c r="M2045" i="2"/>
  <c r="M617" i="2"/>
  <c r="M838" i="2"/>
  <c r="I256" i="2"/>
  <c r="M874" i="2"/>
  <c r="H874" i="2"/>
  <c r="M2114" i="2"/>
  <c r="M517" i="2"/>
  <c r="M2521" i="2"/>
  <c r="I3283" i="2"/>
  <c r="M1262" i="2"/>
  <c r="M862" i="2"/>
  <c r="H2214" i="2"/>
  <c r="H1776" i="2"/>
  <c r="I1262" i="2"/>
  <c r="I755" i="2"/>
  <c r="M1331" i="2"/>
  <c r="M2959" i="2"/>
  <c r="N2959" i="2" s="1"/>
  <c r="I2452" i="2"/>
  <c r="I1331" i="2"/>
  <c r="M1193" i="2"/>
  <c r="I2890" i="2"/>
  <c r="M2821" i="2"/>
  <c r="I2352" i="2"/>
  <c r="Q2352" i="2" s="1"/>
  <c r="H2521" i="2"/>
  <c r="M2352" i="2"/>
  <c r="R3281" i="2"/>
  <c r="R3248" i="2" s="1"/>
  <c r="R3217" i="2" s="1"/>
  <c r="R3279" i="2"/>
  <c r="R3246" i="2" s="1"/>
  <c r="R3215" i="2" s="1"/>
  <c r="R3278" i="2"/>
  <c r="R3245" i="2" s="1"/>
  <c r="R3214" i="2" s="1"/>
  <c r="S3275" i="2"/>
  <c r="S3242" i="2" s="1"/>
  <c r="R3273" i="2"/>
  <c r="R3275" i="2"/>
  <c r="S3272" i="2"/>
  <c r="S3239" i="2" s="1"/>
  <c r="S3279" i="2"/>
  <c r="S2957" i="2"/>
  <c r="T2957" i="2" s="1"/>
  <c r="R2955" i="2"/>
  <c r="R2948" i="2"/>
  <c r="R2888" i="2"/>
  <c r="R2882" i="2"/>
  <c r="R2819" i="2"/>
  <c r="R3272" i="2"/>
  <c r="R3239" i="2" s="1"/>
  <c r="S2949" i="2"/>
  <c r="S2880" i="2"/>
  <c r="R2879" i="2"/>
  <c r="S3281" i="2"/>
  <c r="T3281" i="2" s="1"/>
  <c r="S3273" i="2"/>
  <c r="S3240" i="2" s="1"/>
  <c r="R2957" i="2"/>
  <c r="S2954" i="2"/>
  <c r="S2951" i="2"/>
  <c r="R2949" i="2"/>
  <c r="S2886" i="2"/>
  <c r="T2886" i="2" s="1"/>
  <c r="S2885" i="2"/>
  <c r="R2880" i="2"/>
  <c r="R2886" i="2"/>
  <c r="R2885" i="2"/>
  <c r="R2951" i="2"/>
  <c r="S2948" i="2"/>
  <c r="S2879" i="2"/>
  <c r="R2817" i="2"/>
  <c r="R2719" i="2"/>
  <c r="R2717" i="2"/>
  <c r="S2713" i="2"/>
  <c r="S2650" i="2"/>
  <c r="T2650" i="2" s="1"/>
  <c r="R2954" i="2"/>
  <c r="R2813" i="2"/>
  <c r="S2811" i="2"/>
  <c r="R2810" i="2"/>
  <c r="R2716" i="2"/>
  <c r="S2710" i="2"/>
  <c r="R2644" i="2"/>
  <c r="S2882" i="2"/>
  <c r="S2819" i="2"/>
  <c r="T2819" i="2" s="1"/>
  <c r="S2816" i="2"/>
  <c r="R2713" i="2"/>
  <c r="R2650" i="2"/>
  <c r="R2648" i="2"/>
  <c r="R2642" i="2"/>
  <c r="S3278" i="2"/>
  <c r="S3245" i="2" s="1"/>
  <c r="S2888" i="2"/>
  <c r="T2888" i="2" s="1"/>
  <c r="S2813" i="2"/>
  <c r="S2810" i="2"/>
  <c r="S2716" i="2"/>
  <c r="R2811" i="2"/>
  <c r="S2717" i="2"/>
  <c r="T2717" i="2" s="1"/>
  <c r="R2711" i="2"/>
  <c r="R2710" i="2"/>
  <c r="S2644" i="2"/>
  <c r="R2510" i="2"/>
  <c r="S2447" i="2"/>
  <c r="S2444" i="2"/>
  <c r="S2719" i="2"/>
  <c r="T2719" i="2" s="1"/>
  <c r="R2641" i="2"/>
  <c r="S2511" i="2"/>
  <c r="S2448" i="2"/>
  <c r="S2648" i="2"/>
  <c r="S2519" i="2"/>
  <c r="T2519" i="2" s="1"/>
  <c r="S2517" i="2"/>
  <c r="T2517" i="2" s="1"/>
  <c r="S2516" i="2"/>
  <c r="S2513" i="2"/>
  <c r="S2450" i="2"/>
  <c r="T2450" i="2" s="1"/>
  <c r="S2647" i="2"/>
  <c r="S2642" i="2"/>
  <c r="S2955" i="2"/>
  <c r="T2955" i="2" s="1"/>
  <c r="S2817" i="2"/>
  <c r="R2647" i="2"/>
  <c r="S2641" i="2"/>
  <c r="R2447" i="2"/>
  <c r="R2816" i="2"/>
  <c r="R2519" i="2"/>
  <c r="R2511" i="2"/>
  <c r="R2441" i="2"/>
  <c r="S2350" i="2"/>
  <c r="T2350" i="2" s="1"/>
  <c r="S2347" i="2"/>
  <c r="T2347" i="2" s="1"/>
  <c r="R2513" i="2"/>
  <c r="S2348" i="2"/>
  <c r="R2516" i="2"/>
  <c r="R2444" i="2"/>
  <c r="S2442" i="2"/>
  <c r="R2350" i="2"/>
  <c r="R2347" i="2"/>
  <c r="S2344" i="2"/>
  <c r="S2711" i="2"/>
  <c r="R2517" i="2"/>
  <c r="S2510" i="2"/>
  <c r="R2450" i="2"/>
  <c r="R2448" i="2"/>
  <c r="R2442" i="2"/>
  <c r="S2441" i="2"/>
  <c r="R2344" i="2"/>
  <c r="R2281" i="2"/>
  <c r="R2279" i="2"/>
  <c r="R2278" i="2"/>
  <c r="R2275" i="2"/>
  <c r="S2279" i="2"/>
  <c r="T2279" i="2" s="1"/>
  <c r="S2275" i="2"/>
  <c r="R2212" i="2"/>
  <c r="R2179" i="2" s="1"/>
  <c r="R2210" i="2"/>
  <c r="S2109" i="2"/>
  <c r="R2043" i="2"/>
  <c r="R2041" i="2"/>
  <c r="S2035" i="2"/>
  <c r="R2272" i="2"/>
  <c r="R2206" i="2"/>
  <c r="S2110" i="2"/>
  <c r="R2106" i="2"/>
  <c r="S2103" i="2"/>
  <c r="R2348" i="2"/>
  <c r="S2278" i="2"/>
  <c r="S2203" i="2"/>
  <c r="S2112" i="2"/>
  <c r="T2112" i="2" s="1"/>
  <c r="R2109" i="2"/>
  <c r="S2104" i="2"/>
  <c r="S2342" i="2"/>
  <c r="S2341" i="2"/>
  <c r="S2273" i="2"/>
  <c r="S2209" i="2"/>
  <c r="S2204" i="2"/>
  <c r="R2110" i="2"/>
  <c r="R2103" i="2"/>
  <c r="R2342" i="2"/>
  <c r="R2341" i="2"/>
  <c r="R2273" i="2"/>
  <c r="S2272" i="2"/>
  <c r="R2209" i="2"/>
  <c r="S2206" i="2"/>
  <c r="S2173" i="2" s="1"/>
  <c r="R2204" i="2"/>
  <c r="S2106" i="2"/>
  <c r="S2281" i="2"/>
  <c r="T2281" i="2" s="1"/>
  <c r="R2040" i="2"/>
  <c r="S2034" i="2"/>
  <c r="S1971" i="2"/>
  <c r="R1966" i="2"/>
  <c r="S1905" i="2"/>
  <c r="T1905" i="2" s="1"/>
  <c r="R1902" i="2"/>
  <c r="S1899" i="2"/>
  <c r="R1897" i="2"/>
  <c r="R1896" i="2"/>
  <c r="S1771" i="2"/>
  <c r="S1765" i="2"/>
  <c r="S1705" i="2"/>
  <c r="T1705" i="2" s="1"/>
  <c r="S1702" i="2"/>
  <c r="S1699" i="2"/>
  <c r="R1697" i="2"/>
  <c r="R1634" i="2"/>
  <c r="S1630" i="2"/>
  <c r="S2037" i="2"/>
  <c r="S1974" i="2"/>
  <c r="T1974" i="2" s="1"/>
  <c r="S1972" i="2"/>
  <c r="T1972" i="2" s="1"/>
  <c r="R1968" i="2"/>
  <c r="S1965" i="2"/>
  <c r="R1903" i="2"/>
  <c r="S1774" i="2"/>
  <c r="T1774" i="2" s="1"/>
  <c r="S1772" i="2"/>
  <c r="T1772" i="2" s="1"/>
  <c r="S1703" i="2"/>
  <c r="T1703" i="2" s="1"/>
  <c r="S1696" i="2"/>
  <c r="R1633" i="2"/>
  <c r="S1627" i="2"/>
  <c r="S2212" i="2"/>
  <c r="R2112" i="2"/>
  <c r="R2034" i="2"/>
  <c r="R1971" i="2"/>
  <c r="R1905" i="2"/>
  <c r="R1899" i="2"/>
  <c r="R1771" i="2"/>
  <c r="S1768" i="2"/>
  <c r="R1765" i="2"/>
  <c r="R1705" i="2"/>
  <c r="R1702" i="2"/>
  <c r="R1699" i="2"/>
  <c r="S2210" i="2"/>
  <c r="R2104" i="2"/>
  <c r="S2043" i="2"/>
  <c r="S2041" i="2"/>
  <c r="S1968" i="2"/>
  <c r="S1903" i="2"/>
  <c r="R1766" i="2"/>
  <c r="R1636" i="2"/>
  <c r="S1633" i="2"/>
  <c r="R2203" i="2"/>
  <c r="S1634" i="2"/>
  <c r="R1628" i="2"/>
  <c r="R1627" i="2"/>
  <c r="R1467" i="2"/>
  <c r="R1465" i="2"/>
  <c r="S1459" i="2"/>
  <c r="S1395" i="2"/>
  <c r="R1392" i="2"/>
  <c r="S1329" i="2"/>
  <c r="T1329" i="2" s="1"/>
  <c r="S2040" i="2"/>
  <c r="R2037" i="2"/>
  <c r="R1965" i="2"/>
  <c r="R1703" i="2"/>
  <c r="S1461" i="2"/>
  <c r="R1458" i="2"/>
  <c r="S1398" i="2"/>
  <c r="T1398" i="2" s="1"/>
  <c r="S1396" i="2"/>
  <c r="T1396" i="2" s="1"/>
  <c r="R1326" i="2"/>
  <c r="R1321" i="2"/>
  <c r="S1966" i="2"/>
  <c r="S1902" i="2"/>
  <c r="S1464" i="2"/>
  <c r="R1459" i="2"/>
  <c r="R1395" i="2"/>
  <c r="S1389" i="2"/>
  <c r="R1329" i="2"/>
  <c r="R1327" i="2"/>
  <c r="S1323" i="2"/>
  <c r="S1897" i="2"/>
  <c r="S1896" i="2"/>
  <c r="S1766" i="2"/>
  <c r="R1461" i="2"/>
  <c r="R1398" i="2"/>
  <c r="R1396" i="2"/>
  <c r="S1390" i="2"/>
  <c r="S1320" i="2"/>
  <c r="S1260" i="2"/>
  <c r="T1260" i="2" s="1"/>
  <c r="S1258" i="2"/>
  <c r="T1258" i="2" s="1"/>
  <c r="S1257" i="2"/>
  <c r="R1768" i="2"/>
  <c r="R1323" i="2"/>
  <c r="R1254" i="2"/>
  <c r="R1251" i="2"/>
  <c r="S1189" i="2"/>
  <c r="T1189" i="2" s="1"/>
  <c r="S1188" i="2"/>
  <c r="S891" i="2"/>
  <c r="T891" i="2" s="1"/>
  <c r="S889" i="2"/>
  <c r="R888" i="2"/>
  <c r="R873" i="2"/>
  <c r="S871" i="2"/>
  <c r="R860" i="2"/>
  <c r="R857" i="2"/>
  <c r="R855" i="2"/>
  <c r="S848" i="2"/>
  <c r="T848" i="2" s="1"/>
  <c r="S845" i="2"/>
  <c r="S843" i="2"/>
  <c r="S837" i="2"/>
  <c r="T837" i="2" s="1"/>
  <c r="S835" i="2"/>
  <c r="R832" i="2"/>
  <c r="S831" i="2"/>
  <c r="S814" i="2"/>
  <c r="R1774" i="2"/>
  <c r="R1696" i="2"/>
  <c r="S1636" i="2"/>
  <c r="T1636" i="2" s="1"/>
  <c r="S1628" i="2"/>
  <c r="R1464" i="2"/>
  <c r="R1258" i="2"/>
  <c r="S1191" i="2"/>
  <c r="T1191" i="2" s="1"/>
  <c r="R1185" i="2"/>
  <c r="S1119" i="2"/>
  <c r="S882" i="2"/>
  <c r="R861" i="2"/>
  <c r="R859" i="2"/>
  <c r="R856" i="2"/>
  <c r="S849" i="2"/>
  <c r="T849" i="2" s="1"/>
  <c r="R1972" i="2"/>
  <c r="S1465" i="2"/>
  <c r="T1465" i="2" s="1"/>
  <c r="R1390" i="2"/>
  <c r="R1389" i="2"/>
  <c r="S1252" i="2"/>
  <c r="R1189" i="2"/>
  <c r="R1188" i="2"/>
  <c r="S1182" i="2"/>
  <c r="S1122" i="2"/>
  <c r="T1122" i="2" s="1"/>
  <c r="S1120" i="2"/>
  <c r="S1113" i="2"/>
  <c r="R891" i="2"/>
  <c r="R889" i="2"/>
  <c r="S885" i="2"/>
  <c r="S872" i="2"/>
  <c r="T872" i="2" s="1"/>
  <c r="R871" i="2"/>
  <c r="S869" i="2"/>
  <c r="S868" i="2"/>
  <c r="R848" i="2"/>
  <c r="R845" i="2"/>
  <c r="R2035" i="2"/>
  <c r="S1697" i="2"/>
  <c r="S1467" i="2"/>
  <c r="T1467" i="2" s="1"/>
  <c r="S1392" i="2"/>
  <c r="S1327" i="2"/>
  <c r="T1327" i="2" s="1"/>
  <c r="S1326" i="2"/>
  <c r="R1191" i="2"/>
  <c r="S1183" i="2"/>
  <c r="R1119" i="2"/>
  <c r="S1116" i="2"/>
  <c r="S1114" i="2"/>
  <c r="S883" i="2"/>
  <c r="R882" i="2"/>
  <c r="S867" i="2"/>
  <c r="R1630" i="2"/>
  <c r="S1458" i="2"/>
  <c r="S1321" i="2"/>
  <c r="R1320" i="2"/>
  <c r="R1260" i="2"/>
  <c r="S1185" i="2"/>
  <c r="R1183" i="2"/>
  <c r="R1116" i="2"/>
  <c r="R1114" i="2"/>
  <c r="R883" i="2"/>
  <c r="R867" i="2"/>
  <c r="S861" i="2"/>
  <c r="T861" i="2" s="1"/>
  <c r="S859" i="2"/>
  <c r="S856" i="2"/>
  <c r="R868" i="2"/>
  <c r="S855" i="2"/>
  <c r="S847" i="2"/>
  <c r="R844" i="2"/>
  <c r="S832" i="2"/>
  <c r="S820" i="2"/>
  <c r="T820" i="2" s="1"/>
  <c r="R819" i="2"/>
  <c r="R816" i="2"/>
  <c r="S753" i="2"/>
  <c r="T753" i="2" s="1"/>
  <c r="S744" i="2"/>
  <c r="R682" i="2"/>
  <c r="S676" i="2"/>
  <c r="R615" i="2"/>
  <c r="R613" i="2"/>
  <c r="S609" i="2"/>
  <c r="R515" i="2"/>
  <c r="R512" i="2"/>
  <c r="S1254" i="2"/>
  <c r="R1252" i="2"/>
  <c r="R1120" i="2"/>
  <c r="R885" i="2"/>
  <c r="S857" i="2"/>
  <c r="R849" i="2"/>
  <c r="R843" i="2"/>
  <c r="R836" i="2"/>
  <c r="R835" i="2"/>
  <c r="R831" i="2"/>
  <c r="R813" i="2"/>
  <c r="S751" i="2"/>
  <c r="T751" i="2" s="1"/>
  <c r="R747" i="2"/>
  <c r="R684" i="2"/>
  <c r="R675" i="2"/>
  <c r="R607" i="2"/>
  <c r="R513" i="2"/>
  <c r="S413" i="2"/>
  <c r="T413" i="2" s="1"/>
  <c r="S411" i="2"/>
  <c r="T411" i="2" s="1"/>
  <c r="S410" i="2"/>
  <c r="S407" i="2"/>
  <c r="R405" i="2"/>
  <c r="R1182" i="2"/>
  <c r="R1113" i="2"/>
  <c r="S888" i="2"/>
  <c r="R869" i="2"/>
  <c r="R847" i="2"/>
  <c r="S833" i="2"/>
  <c r="S822" i="2"/>
  <c r="T822" i="2" s="1"/>
  <c r="R820" i="2"/>
  <c r="R814" i="2"/>
  <c r="R753" i="2"/>
  <c r="S750" i="2"/>
  <c r="R744" i="2"/>
  <c r="S678" i="2"/>
  <c r="R676" i="2"/>
  <c r="S612" i="2"/>
  <c r="R609" i="2"/>
  <c r="R621" i="2" s="1"/>
  <c r="S507" i="2"/>
  <c r="R1257" i="2"/>
  <c r="S1251" i="2"/>
  <c r="R1122" i="2"/>
  <c r="R872" i="2"/>
  <c r="R837" i="2"/>
  <c r="R751" i="2"/>
  <c r="S745" i="2"/>
  <c r="S681" i="2"/>
  <c r="S606" i="2"/>
  <c r="S509" i="2"/>
  <c r="S506" i="2"/>
  <c r="R413" i="2"/>
  <c r="R411" i="2"/>
  <c r="R410" i="2"/>
  <c r="R407" i="2"/>
  <c r="R1974" i="2"/>
  <c r="S836" i="2"/>
  <c r="T836" i="2" s="1"/>
  <c r="S813" i="2"/>
  <c r="S747" i="2"/>
  <c r="R745" i="2"/>
  <c r="S684" i="2"/>
  <c r="T684" i="2" s="1"/>
  <c r="R681" i="2"/>
  <c r="S675" i="2"/>
  <c r="S607" i="2"/>
  <c r="R606" i="2"/>
  <c r="S513" i="2"/>
  <c r="R509" i="2"/>
  <c r="R506" i="2"/>
  <c r="S405" i="2"/>
  <c r="R822" i="2"/>
  <c r="S512" i="2"/>
  <c r="T512" i="2" s="1"/>
  <c r="R336" i="2"/>
  <c r="S246" i="2"/>
  <c r="R116" i="2"/>
  <c r="R113" i="2"/>
  <c r="R108" i="2"/>
  <c r="R750" i="2"/>
  <c r="S613" i="2"/>
  <c r="R254" i="2"/>
  <c r="S819" i="2"/>
  <c r="R678" i="2"/>
  <c r="R690" i="2" s="1"/>
  <c r="R344" i="2"/>
  <c r="R342" i="2"/>
  <c r="R341" i="2"/>
  <c r="R338" i="2"/>
  <c r="S252" i="2"/>
  <c r="T252" i="2" s="1"/>
  <c r="R245" i="2"/>
  <c r="S182" i="2"/>
  <c r="R179" i="2"/>
  <c r="S110" i="2"/>
  <c r="S107" i="2"/>
  <c r="R110" i="2"/>
  <c r="R122" i="2" s="1"/>
  <c r="R107" i="2"/>
  <c r="S844" i="2"/>
  <c r="R176" i="2"/>
  <c r="S113" i="2"/>
  <c r="S116" i="2"/>
  <c r="T116" i="2" s="1"/>
  <c r="S873" i="2"/>
  <c r="T873" i="2" s="1"/>
  <c r="S682" i="2"/>
  <c r="S404" i="2"/>
  <c r="S254" i="2"/>
  <c r="T254" i="2" s="1"/>
  <c r="S251" i="2"/>
  <c r="R246" i="2"/>
  <c r="S176" i="2"/>
  <c r="R404" i="2"/>
  <c r="R1772" i="2"/>
  <c r="R612" i="2"/>
  <c r="R507" i="2"/>
  <c r="S335" i="2"/>
  <c r="R252" i="2"/>
  <c r="S248" i="2"/>
  <c r="S185" i="2"/>
  <c r="T185" i="2" s="1"/>
  <c r="S183" i="2"/>
  <c r="T183" i="2" s="1"/>
  <c r="R182" i="2"/>
  <c r="S177" i="2"/>
  <c r="S114" i="2"/>
  <c r="S860" i="2"/>
  <c r="T860" i="2" s="1"/>
  <c r="R833" i="2"/>
  <c r="S816" i="2"/>
  <c r="S615" i="2"/>
  <c r="T615" i="2" s="1"/>
  <c r="S344" i="2"/>
  <c r="T344" i="2" s="1"/>
  <c r="S342" i="2"/>
  <c r="S341" i="2"/>
  <c r="S338" i="2"/>
  <c r="R335" i="2"/>
  <c r="R248" i="2"/>
  <c r="S245" i="2"/>
  <c r="R185" i="2"/>
  <c r="R183" i="2"/>
  <c r="S179" i="2"/>
  <c r="R177" i="2"/>
  <c r="R114" i="2"/>
  <c r="S515" i="2"/>
  <c r="T515" i="2" s="1"/>
  <c r="S336" i="2"/>
  <c r="R251" i="2"/>
  <c r="S108" i="2"/>
  <c r="H3283" i="2"/>
  <c r="H3250" i="2" s="1"/>
  <c r="H3219" i="2" s="1"/>
  <c r="H1400" i="2"/>
  <c r="M686" i="2"/>
  <c r="H187" i="2"/>
  <c r="H1262" i="2"/>
  <c r="M850" i="2"/>
  <c r="I2821" i="2"/>
  <c r="M2721" i="2"/>
  <c r="M2214" i="2"/>
  <c r="I1193" i="2"/>
  <c r="M118" i="2"/>
  <c r="N118" i="2" s="1"/>
  <c r="M1976" i="2"/>
  <c r="I2283" i="2"/>
  <c r="M2890" i="2"/>
  <c r="N2890" i="2" s="1"/>
  <c r="M2652" i="2"/>
  <c r="I2114" i="2"/>
  <c r="J2114" i="2" s="1"/>
  <c r="J1874" i="2" s="1"/>
  <c r="M824" i="2"/>
  <c r="I617" i="2"/>
  <c r="H755" i="2"/>
  <c r="M1776" i="2"/>
  <c r="I2652" i="2"/>
  <c r="I1976" i="2"/>
  <c r="M1400" i="2"/>
  <c r="M1907" i="2"/>
  <c r="I1400" i="2"/>
  <c r="M187" i="2"/>
  <c r="H2890" i="2"/>
  <c r="I2721" i="2"/>
  <c r="M755" i="2"/>
  <c r="N755" i="2" s="1"/>
  <c r="H1838" i="2"/>
  <c r="H1052" i="2"/>
  <c r="H2623" i="2"/>
  <c r="I2782" i="2"/>
  <c r="H1832" i="2"/>
  <c r="H1833" i="2"/>
  <c r="M1050" i="2"/>
  <c r="M1055" i="2"/>
  <c r="M1838" i="2"/>
  <c r="H1056" i="2"/>
  <c r="I588" i="2"/>
  <c r="I1839" i="2"/>
  <c r="I1052" i="2"/>
  <c r="I2185" i="2"/>
  <c r="H1839" i="2"/>
  <c r="H1058" i="2"/>
  <c r="I1841" i="2"/>
  <c r="M1835" i="2"/>
  <c r="H1050" i="2"/>
  <c r="I2613" i="2"/>
  <c r="M1833" i="2"/>
  <c r="N1833" i="2" s="1"/>
  <c r="H2782" i="2"/>
  <c r="M2613" i="2"/>
  <c r="H1841" i="2"/>
  <c r="H1055" i="2"/>
  <c r="H2607" i="2"/>
  <c r="M1049" i="2"/>
  <c r="I79" i="2"/>
  <c r="H89" i="2"/>
  <c r="M1832" i="2"/>
  <c r="H1835" i="2"/>
  <c r="I1050" i="2"/>
  <c r="H86" i="2"/>
  <c r="I87" i="2"/>
  <c r="I1838" i="2"/>
  <c r="H2790" i="2"/>
  <c r="D106" i="19" a="1"/>
  <c r="D106" i="19" s="1"/>
  <c r="D107" i="19" s="1" a="1"/>
  <c r="D107" i="19" s="1"/>
  <c r="H1049" i="2"/>
  <c r="M89" i="2"/>
  <c r="I86" i="2"/>
  <c r="I2621" i="2"/>
  <c r="M1052" i="2"/>
  <c r="M2623" i="2"/>
  <c r="M2621" i="2"/>
  <c r="I2607" i="2"/>
  <c r="H2620" i="2"/>
  <c r="M2620" i="2"/>
  <c r="H2621" i="2"/>
  <c r="I2620" i="2"/>
  <c r="M2607" i="2"/>
  <c r="M1841" i="2"/>
  <c r="I1835" i="2"/>
  <c r="H87" i="2"/>
  <c r="H2421" i="2"/>
  <c r="M1599" i="2"/>
  <c r="H1593" i="2"/>
  <c r="D208" i="19" a="1"/>
  <c r="D208" i="19" s="1"/>
  <c r="D209" i="19" s="1" a="1"/>
  <c r="D209" i="19" s="1"/>
  <c r="M1058" i="2"/>
  <c r="D125" i="19" a="1"/>
  <c r="D125" i="19" s="1"/>
  <c r="D126" i="19" s="1" a="1"/>
  <c r="D126" i="19" s="1"/>
  <c r="D183" i="19" a="1"/>
  <c r="D183" i="19" s="1"/>
  <c r="D184" i="19" s="1" a="1"/>
  <c r="D184" i="19" s="1"/>
  <c r="D119" i="19" a="1"/>
  <c r="D119" i="19" s="1"/>
  <c r="D120" i="19" s="1" a="1"/>
  <c r="D120" i="19" s="1"/>
  <c r="D171" i="19" a="1"/>
  <c r="D171" i="19" s="1"/>
  <c r="D172" i="19" s="1" a="1"/>
  <c r="D172" i="19" s="1"/>
  <c r="D220" i="19" a="1"/>
  <c r="D220" i="19" s="1"/>
  <c r="D221" i="19" s="1" a="1"/>
  <c r="D221" i="19" s="1"/>
  <c r="H2423" i="2"/>
  <c r="D177" i="19" a="1"/>
  <c r="D177" i="19" s="1"/>
  <c r="D178" i="19" s="1" a="1"/>
  <c r="D178" i="19" s="1"/>
  <c r="D133" i="19" a="1"/>
  <c r="D133" i="19" s="1"/>
  <c r="D134" i="19" s="1" a="1"/>
  <c r="D134" i="19" s="1"/>
  <c r="D189" i="19" a="1"/>
  <c r="D189" i="19" s="1"/>
  <c r="D190" i="19" s="1" a="1"/>
  <c r="D190" i="19" s="1"/>
  <c r="D165" i="19" a="1"/>
  <c r="D165" i="19" s="1"/>
  <c r="D166" i="19" s="1" a="1"/>
  <c r="D166" i="19" s="1"/>
  <c r="D140" i="19" a="1"/>
  <c r="D140" i="19" s="1"/>
  <c r="D114" i="19" a="1"/>
  <c r="D114" i="19" s="1"/>
  <c r="D195" i="19" a="1"/>
  <c r="D195" i="19" s="1"/>
  <c r="D196" i="19" s="1" a="1"/>
  <c r="D196" i="19" s="1"/>
  <c r="D147" i="19" a="1"/>
  <c r="D147" i="19" s="1"/>
  <c r="C205" i="19" a="1"/>
  <c r="C205" i="19" s="1"/>
  <c r="C192" i="19" a="1"/>
  <c r="C192" i="19" s="1"/>
  <c r="C211" i="19" a="1"/>
  <c r="C211" i="19" s="1"/>
  <c r="C199" i="19" a="1"/>
  <c r="C199" i="19" s="1"/>
  <c r="I503" i="2"/>
  <c r="H242" i="2"/>
  <c r="M3221" i="2"/>
  <c r="M3251" i="2"/>
  <c r="H2945" i="2"/>
  <c r="M2782" i="2"/>
  <c r="M2423" i="2"/>
  <c r="I2183" i="2"/>
  <c r="I3238" i="2"/>
  <c r="I3269" i="2"/>
  <c r="I2807" i="2"/>
  <c r="I2776" i="2"/>
  <c r="I2638" i="2"/>
  <c r="M2200" i="2"/>
  <c r="H2776" i="2"/>
  <c r="H2807" i="2"/>
  <c r="I1609" i="2"/>
  <c r="I1893" i="2"/>
  <c r="H1893" i="2"/>
  <c r="I2438" i="2"/>
  <c r="I2407" i="2"/>
  <c r="H2407" i="2"/>
  <c r="H2438" i="2"/>
  <c r="I2200" i="2"/>
  <c r="H2200" i="2"/>
  <c r="I1607" i="2"/>
  <c r="I1062" i="2" s="1"/>
  <c r="M588" i="2"/>
  <c r="I1624" i="2"/>
  <c r="I1593" i="2"/>
  <c r="I1606" i="2"/>
  <c r="I810" i="2"/>
  <c r="I603" i="2"/>
  <c r="I572" i="2"/>
  <c r="H603" i="2"/>
  <c r="H572" i="2"/>
  <c r="M1624" i="2"/>
  <c r="M1593" i="2"/>
  <c r="I1599" i="2"/>
  <c r="H79" i="2"/>
  <c r="M87" i="2"/>
  <c r="I89" i="2"/>
  <c r="H73" i="2"/>
  <c r="I2421" i="2"/>
  <c r="I2413" i="2"/>
  <c r="I2175" i="2"/>
  <c r="M2420" i="2"/>
  <c r="M2421" i="2"/>
  <c r="H1606" i="2"/>
  <c r="M586" i="2"/>
  <c r="I578" i="2"/>
  <c r="H1609" i="2"/>
  <c r="H1599" i="2"/>
  <c r="M86" i="2"/>
  <c r="N86" i="2" s="1"/>
  <c r="M79" i="2"/>
  <c r="N79" i="2" s="1"/>
  <c r="M3269" i="2"/>
  <c r="M3238" i="2"/>
  <c r="H3269" i="2"/>
  <c r="H3238" i="2"/>
  <c r="H3207" i="2" s="1"/>
  <c r="H2876" i="2"/>
  <c r="M2185" i="2"/>
  <c r="H2707" i="2"/>
  <c r="M3244" i="2"/>
  <c r="M3254" i="2"/>
  <c r="I3252" i="2"/>
  <c r="M2807" i="2"/>
  <c r="N2807" i="2" s="1"/>
  <c r="M2776" i="2"/>
  <c r="N2776" i="2" s="1"/>
  <c r="M2792" i="2"/>
  <c r="H2638" i="2"/>
  <c r="M2438" i="2"/>
  <c r="M2407" i="2"/>
  <c r="M2182" i="2"/>
  <c r="M2638" i="2"/>
  <c r="M2413" i="2"/>
  <c r="M2175" i="2"/>
  <c r="M1893" i="2"/>
  <c r="I586" i="2"/>
  <c r="H1624" i="2"/>
  <c r="H1317" i="2"/>
  <c r="I1110" i="2"/>
  <c r="H1110" i="2"/>
  <c r="H879" i="2"/>
  <c r="H741" i="2"/>
  <c r="I585" i="2"/>
  <c r="M1110" i="2"/>
  <c r="M603" i="2"/>
  <c r="M572" i="2"/>
  <c r="M578" i="2"/>
  <c r="M3217" i="2"/>
  <c r="M3215" i="2"/>
  <c r="H2413" i="2"/>
  <c r="M2790" i="2"/>
  <c r="N2790" i="2" s="1"/>
  <c r="M2789" i="2"/>
  <c r="N2789" i="2" s="1"/>
  <c r="H2789" i="2"/>
  <c r="H1868" i="2"/>
  <c r="H1875" i="2"/>
  <c r="H1876" i="2"/>
  <c r="I2420" i="2"/>
  <c r="H2420" i="2"/>
  <c r="M2183" i="2"/>
  <c r="I2182" i="2"/>
  <c r="M1607" i="2"/>
  <c r="H586" i="2"/>
  <c r="M1609" i="2"/>
  <c r="H585" i="2"/>
  <c r="H578" i="2"/>
  <c r="M1606" i="2"/>
  <c r="M585" i="2"/>
  <c r="N585" i="2" s="1"/>
  <c r="H1878" i="2"/>
  <c r="H588" i="2"/>
  <c r="H2792" i="2"/>
  <c r="H1607" i="2"/>
  <c r="M1056" i="2"/>
  <c r="M1839" i="2"/>
  <c r="H104" i="2"/>
  <c r="C186" i="19" a="1"/>
  <c r="C186" i="19" s="1"/>
  <c r="C174" i="19" a="1"/>
  <c r="C174" i="19" s="1"/>
  <c r="C162" i="19" a="1"/>
  <c r="C162" i="19" s="1"/>
  <c r="C143" i="19" a="1"/>
  <c r="C143" i="19" s="1"/>
  <c r="C130" i="19" a="1"/>
  <c r="C130" i="19" s="1"/>
  <c r="C116" i="19" a="1"/>
  <c r="C116" i="19" s="1"/>
  <c r="C103" i="19" a="1"/>
  <c r="C103" i="19" s="1"/>
  <c r="C180" i="19" a="1"/>
  <c r="C180" i="19" s="1"/>
  <c r="C168" i="19" a="1"/>
  <c r="C168" i="19" s="1"/>
  <c r="C155" i="19" a="1"/>
  <c r="C155" i="19" s="1"/>
  <c r="C149" i="19" a="1"/>
  <c r="C149" i="19" s="1"/>
  <c r="C136" i="19" a="1"/>
  <c r="C136" i="19" s="1"/>
  <c r="C122" i="19" a="1"/>
  <c r="C122" i="19" s="1"/>
  <c r="C110" i="19" a="1"/>
  <c r="C110" i="19" s="1"/>
  <c r="C89" i="19" a="1"/>
  <c r="C89" i="19" s="1"/>
  <c r="C71" i="19" a="1"/>
  <c r="C71" i="19" s="1"/>
  <c r="C59" i="19" a="1"/>
  <c r="C59" i="19" s="1"/>
  <c r="C45" i="19" a="1"/>
  <c r="C45" i="19" s="1"/>
  <c r="C32" i="19" a="1"/>
  <c r="C32" i="19" s="1"/>
  <c r="C4" i="19" a="1"/>
  <c r="C4" i="19" s="1"/>
  <c r="C10" i="19" a="1"/>
  <c r="C10" i="19" s="1"/>
  <c r="C95" i="19" a="1"/>
  <c r="C95" i="19" s="1"/>
  <c r="C83" i="19" a="1"/>
  <c r="C83" i="19" s="1"/>
  <c r="C77" i="19" a="1"/>
  <c r="C77" i="19" s="1"/>
  <c r="C65" i="19" a="1"/>
  <c r="C65" i="19" s="1"/>
  <c r="C52" i="19" a="1"/>
  <c r="C52" i="19" s="1"/>
  <c r="C38" i="19" a="1"/>
  <c r="C38" i="19" s="1"/>
  <c r="C22" i="19" a="1"/>
  <c r="C22" i="19" s="1"/>
  <c r="C16" i="19" a="1"/>
  <c r="C16" i="19" s="1"/>
  <c r="R3240" i="2"/>
  <c r="S482" i="2"/>
  <c r="T482" i="2" s="1"/>
  <c r="R482" i="2"/>
  <c r="R480" i="2"/>
  <c r="S479" i="2"/>
  <c r="R479" i="2"/>
  <c r="S476" i="2"/>
  <c r="R476" i="2"/>
  <c r="S474" i="2"/>
  <c r="R474" i="2"/>
  <c r="S473" i="2"/>
  <c r="R473" i="2"/>
  <c r="D86" i="19" a="1"/>
  <c r="D86" i="19" s="1"/>
  <c r="D48" i="19" a="1"/>
  <c r="D48" i="19" s="1"/>
  <c r="D49" i="19" s="1" a="1"/>
  <c r="D49" i="19" s="1"/>
  <c r="D81" i="19" a="1"/>
  <c r="D81" i="19" s="1"/>
  <c r="D14" i="19" a="1"/>
  <c r="D14" i="19" s="1"/>
  <c r="D20" i="19" a="1"/>
  <c r="D20" i="19" s="1"/>
  <c r="D74" i="19" a="1"/>
  <c r="D74" i="19" s="1"/>
  <c r="D75" i="19" s="1" a="1"/>
  <c r="D75" i="19" s="1"/>
  <c r="D62" i="19" a="1"/>
  <c r="D62" i="19" s="1"/>
  <c r="D63" i="19" s="1" a="1"/>
  <c r="D63" i="19" s="1"/>
  <c r="D26" i="19" a="1"/>
  <c r="D26" i="19" s="1"/>
  <c r="D92" i="19" a="1"/>
  <c r="D92" i="19" s="1"/>
  <c r="D93" i="19" s="1" a="1"/>
  <c r="D93" i="19" s="1"/>
  <c r="D41" i="19" a="1"/>
  <c r="D41" i="19" s="1"/>
  <c r="D42" i="19" s="1" a="1"/>
  <c r="D42" i="19" s="1"/>
  <c r="D97" i="19" a="1"/>
  <c r="D97" i="19" s="1"/>
  <c r="D68" i="19" a="1"/>
  <c r="D68" i="19" s="1"/>
  <c r="D69" i="19" s="1" a="1"/>
  <c r="D69" i="19" s="1"/>
  <c r="D55" i="19" a="1"/>
  <c r="D55" i="19" s="1"/>
  <c r="D56" i="19" s="1" a="1"/>
  <c r="D56" i="19" s="1"/>
  <c r="D35" i="19" a="1"/>
  <c r="D35" i="19" s="1"/>
  <c r="D36" i="19" s="1" a="1"/>
  <c r="D36" i="19" s="1"/>
  <c r="D7" i="19" a="1"/>
  <c r="D7" i="19" s="1"/>
  <c r="M484" i="2"/>
  <c r="I484" i="2"/>
  <c r="H484" i="2"/>
  <c r="G11" i="14" a="1"/>
  <c r="G11" i="14" s="1"/>
  <c r="A1" i="14"/>
  <c r="I1061" i="2" l="1"/>
  <c r="N586" i="2"/>
  <c r="J2169" i="2"/>
  <c r="L2169" i="2" s="1"/>
  <c r="J2214" i="2"/>
  <c r="K2045" i="2"/>
  <c r="K1874" i="2" s="1"/>
  <c r="L1874" i="2" s="1"/>
  <c r="N1839" i="2"/>
  <c r="N1606" i="2"/>
  <c r="N87" i="2"/>
  <c r="N2214" i="2"/>
  <c r="N2200" i="2"/>
  <c r="N1893" i="2"/>
  <c r="N1593" i="2"/>
  <c r="J741" i="2"/>
  <c r="N1907" i="2"/>
  <c r="N1875" i="2"/>
  <c r="N187" i="2"/>
  <c r="N2183" i="2"/>
  <c r="N2438" i="2"/>
  <c r="L743" i="2"/>
  <c r="L741" i="2" s="1"/>
  <c r="N603" i="2"/>
  <c r="N2413" i="2"/>
  <c r="L505" i="2"/>
  <c r="L503" i="2" s="1"/>
  <c r="J517" i="2"/>
  <c r="N578" i="2"/>
  <c r="N49" i="2"/>
  <c r="N517" i="2"/>
  <c r="N1538" i="2"/>
  <c r="I2788" i="2"/>
  <c r="N2521" i="2"/>
  <c r="N1841" i="2"/>
  <c r="N1049" i="2"/>
  <c r="N1093" i="2"/>
  <c r="N948" i="2"/>
  <c r="N2031" i="2"/>
  <c r="N686" i="2"/>
  <c r="N1469" i="2"/>
  <c r="N1092" i="2"/>
  <c r="N2607" i="2"/>
  <c r="N2621" i="2"/>
  <c r="N1638" i="2"/>
  <c r="N43" i="2"/>
  <c r="N979" i="2"/>
  <c r="N672" i="2"/>
  <c r="N1962" i="2"/>
  <c r="N1079" i="2"/>
  <c r="N879" i="2"/>
  <c r="N2407" i="2"/>
  <c r="N2420" i="2"/>
  <c r="M1091" i="2"/>
  <c r="N1193" i="2"/>
  <c r="N893" i="2"/>
  <c r="L2108" i="2"/>
  <c r="L2100" i="2"/>
  <c r="L2039" i="2"/>
  <c r="L2031" i="2"/>
  <c r="N1050" i="2"/>
  <c r="N1976" i="2"/>
  <c r="N617" i="2"/>
  <c r="N2283" i="2"/>
  <c r="N741" i="2"/>
  <c r="N503" i="2"/>
  <c r="N1386" i="2"/>
  <c r="L1386" i="2"/>
  <c r="L1400" i="2"/>
  <c r="L1406" i="2" s="1"/>
  <c r="L1414" i="2" s="1"/>
  <c r="L1862" i="2"/>
  <c r="N572" i="2"/>
  <c r="N2175" i="2"/>
  <c r="N1832" i="2"/>
  <c r="N1835" i="2"/>
  <c r="N1400" i="2"/>
  <c r="N2045" i="2"/>
  <c r="N2452" i="2"/>
  <c r="N1124" i="2"/>
  <c r="N1707" i="2"/>
  <c r="N993" i="2"/>
  <c r="N50" i="2"/>
  <c r="N44" i="2"/>
  <c r="K981" i="2"/>
  <c r="N242" i="2"/>
  <c r="L2269" i="2"/>
  <c r="L2283" i="2"/>
  <c r="L2289" i="2"/>
  <c r="L2297" i="2" s="1"/>
  <c r="L2202" i="2"/>
  <c r="L2200" i="2" s="1"/>
  <c r="J2200" i="2"/>
  <c r="N2620" i="2"/>
  <c r="I1874" i="2"/>
  <c r="N962" i="2"/>
  <c r="N2876" i="2"/>
  <c r="N2269" i="2"/>
  <c r="N2100" i="2"/>
  <c r="N2945" i="2"/>
  <c r="N1868" i="2"/>
  <c r="N3166" i="2"/>
  <c r="N1876" i="2"/>
  <c r="N1862" i="2"/>
  <c r="N1085" i="2"/>
  <c r="N1110" i="2"/>
  <c r="N2638" i="2"/>
  <c r="N1624" i="2"/>
  <c r="N2652" i="2"/>
  <c r="N2821" i="2"/>
  <c r="N3069" i="2"/>
  <c r="J3050" i="2"/>
  <c r="J2588" i="2"/>
  <c r="I1064" i="2"/>
  <c r="N1607" i="2"/>
  <c r="N2182" i="2"/>
  <c r="N2421" i="2"/>
  <c r="N1838" i="2"/>
  <c r="N2721" i="2"/>
  <c r="N256" i="2"/>
  <c r="N415" i="2"/>
  <c r="N1693" i="2"/>
  <c r="N2707" i="2"/>
  <c r="N1455" i="2"/>
  <c r="N173" i="2"/>
  <c r="N1179" i="2"/>
  <c r="L3071" i="2"/>
  <c r="K3083" i="2"/>
  <c r="K3069" i="2"/>
  <c r="K3038" i="2" s="1"/>
  <c r="K3044" i="2"/>
  <c r="L3044" i="2" s="1"/>
  <c r="L3077" i="2"/>
  <c r="K2582" i="2"/>
  <c r="N1524" i="2"/>
  <c r="M1874" i="2"/>
  <c r="I2576" i="2"/>
  <c r="Q3138" i="2"/>
  <c r="H1091" i="2"/>
  <c r="I1091" i="2"/>
  <c r="L106" i="2"/>
  <c r="L104" i="2" s="1"/>
  <c r="Q3069" i="2"/>
  <c r="J503" i="2"/>
  <c r="J979" i="2"/>
  <c r="J948" i="2"/>
  <c r="J104" i="2"/>
  <c r="J993" i="2"/>
  <c r="J999" i="2" s="1"/>
  <c r="J3238" i="2"/>
  <c r="J3283" i="2"/>
  <c r="J3250" i="2" s="1"/>
  <c r="J3219" i="2" s="1"/>
  <c r="L175" i="2"/>
  <c r="L173" i="2" s="1"/>
  <c r="J1179" i="2"/>
  <c r="J1193" i="2"/>
  <c r="S2177" i="2"/>
  <c r="T2177" i="2" s="1"/>
  <c r="M2589" i="2"/>
  <c r="H2589" i="2"/>
  <c r="M2590" i="2"/>
  <c r="H2592" i="2"/>
  <c r="H2590" i="2"/>
  <c r="M2592" i="2"/>
  <c r="M2582" i="2"/>
  <c r="H2582" i="2"/>
  <c r="S3104" i="2"/>
  <c r="I3102" i="2"/>
  <c r="H3102" i="2"/>
  <c r="M3102" i="2"/>
  <c r="I3104" i="2"/>
  <c r="R3107" i="2"/>
  <c r="C3082" i="2"/>
  <c r="F3101" i="2" s="1"/>
  <c r="M3104" i="2"/>
  <c r="R3104" i="2"/>
  <c r="S3107" i="2"/>
  <c r="T3107" i="2" s="1"/>
  <c r="H3103" i="2"/>
  <c r="S3102" i="2"/>
  <c r="I3108" i="2"/>
  <c r="M3106" i="2"/>
  <c r="H3104" i="2"/>
  <c r="R3102" i="2"/>
  <c r="M3107" i="2"/>
  <c r="H3106" i="2"/>
  <c r="R3103" i="2"/>
  <c r="I3103" i="2"/>
  <c r="H3107" i="2"/>
  <c r="M3108" i="2"/>
  <c r="M3103" i="2"/>
  <c r="I3106" i="2"/>
  <c r="R3106" i="2"/>
  <c r="H3108" i="2"/>
  <c r="S3106" i="2"/>
  <c r="S3108" i="2"/>
  <c r="T3108" i="2" s="1"/>
  <c r="R3108" i="2"/>
  <c r="I3107" i="2"/>
  <c r="S3103" i="2"/>
  <c r="F228" i="19" a="1"/>
  <c r="F228" i="19" s="1"/>
  <c r="J415" i="2"/>
  <c r="J421" i="2" s="1"/>
  <c r="J429" i="2" s="1"/>
  <c r="J401" i="2"/>
  <c r="J242" i="2"/>
  <c r="J73" i="2"/>
  <c r="L73" i="2" s="1"/>
  <c r="J256" i="2"/>
  <c r="J262" i="2" s="1"/>
  <c r="J270" i="2" s="1"/>
  <c r="J2181" i="2"/>
  <c r="J2175" i="2"/>
  <c r="J1837" i="2" s="1"/>
  <c r="K2175" i="2"/>
  <c r="L2208" i="2"/>
  <c r="L256" i="2"/>
  <c r="L262" i="2" s="1"/>
  <c r="L270" i="2" s="1"/>
  <c r="L242" i="2"/>
  <c r="J3207" i="2"/>
  <c r="L3283" i="2"/>
  <c r="L3269" i="2"/>
  <c r="K1455" i="2"/>
  <c r="K1469" i="2"/>
  <c r="L1457" i="2"/>
  <c r="L415" i="2"/>
  <c r="L421" i="2" s="1"/>
  <c r="L429" i="2" s="1"/>
  <c r="L401" i="2"/>
  <c r="J1455" i="2"/>
  <c r="J1469" i="2"/>
  <c r="J1048" i="2"/>
  <c r="L118" i="2"/>
  <c r="L124" i="2" s="1"/>
  <c r="L132" i="2" s="1"/>
  <c r="R2173" i="2"/>
  <c r="R1471" i="2"/>
  <c r="R2177" i="2"/>
  <c r="R2170" i="2"/>
  <c r="W2879" i="2"/>
  <c r="W2947" i="2"/>
  <c r="I3213" i="2"/>
  <c r="I58" i="2"/>
  <c r="I3223" i="2"/>
  <c r="H2181" i="2"/>
  <c r="S2171" i="2"/>
  <c r="S2176" i="2"/>
  <c r="T2176" i="2" s="1"/>
  <c r="R519" i="2"/>
  <c r="H42" i="2"/>
  <c r="H56" i="2"/>
  <c r="I55" i="2"/>
  <c r="M48" i="2"/>
  <c r="M56" i="2"/>
  <c r="M58" i="2"/>
  <c r="I56" i="2"/>
  <c r="M960" i="2"/>
  <c r="I960" i="2"/>
  <c r="M55" i="2"/>
  <c r="H55" i="2"/>
  <c r="H58" i="2"/>
  <c r="H48" i="2"/>
  <c r="I48" i="2"/>
  <c r="T2212" i="2"/>
  <c r="S2179" i="2"/>
  <c r="T2179" i="2" s="1"/>
  <c r="S2170" i="2"/>
  <c r="R2171" i="2"/>
  <c r="R2176" i="2"/>
  <c r="R486" i="2"/>
  <c r="H8" i="2"/>
  <c r="T2041" i="2"/>
  <c r="R2039" i="2"/>
  <c r="S2285" i="2"/>
  <c r="T682" i="2"/>
  <c r="R2894" i="2"/>
  <c r="R1642" i="2"/>
  <c r="R1473" i="2"/>
  <c r="R852" i="2"/>
  <c r="R611" i="2"/>
  <c r="R749" i="2"/>
  <c r="R1463" i="2"/>
  <c r="R250" i="2"/>
  <c r="R258" i="2"/>
  <c r="R864" i="2"/>
  <c r="R260" i="2"/>
  <c r="R409" i="2"/>
  <c r="R858" i="2"/>
  <c r="R1632" i="2"/>
  <c r="R2656" i="2"/>
  <c r="R2953" i="2"/>
  <c r="R897" i="2"/>
  <c r="R1335" i="2"/>
  <c r="S2723" i="2"/>
  <c r="R2725" i="2"/>
  <c r="R2715" i="2"/>
  <c r="R846" i="2"/>
  <c r="R834" i="2"/>
  <c r="R340" i="2"/>
  <c r="R2277" i="2"/>
  <c r="R2646" i="2"/>
  <c r="R191" i="2"/>
  <c r="R1394" i="2"/>
  <c r="R1325" i="2"/>
  <c r="R1970" i="2"/>
  <c r="R1980" i="2"/>
  <c r="R2356" i="2"/>
  <c r="R2456" i="2"/>
  <c r="S2523" i="2"/>
  <c r="S257" i="2"/>
  <c r="S189" i="2"/>
  <c r="T177" i="2"/>
  <c r="S334" i="2"/>
  <c r="S332" i="2" s="1"/>
  <c r="S347" i="2"/>
  <c r="T335" i="2"/>
  <c r="T107" i="2"/>
  <c r="S119" i="2"/>
  <c r="S106" i="2"/>
  <c r="R350" i="2"/>
  <c r="S244" i="2"/>
  <c r="S242" i="2" s="1"/>
  <c r="T246" i="2"/>
  <c r="S258" i="2"/>
  <c r="T258" i="2" s="1"/>
  <c r="R521" i="2"/>
  <c r="R419" i="2"/>
  <c r="S618" i="2"/>
  <c r="S605" i="2"/>
  <c r="T606" i="2"/>
  <c r="R688" i="2"/>
  <c r="R1125" i="2"/>
  <c r="R1112" i="2"/>
  <c r="R511" i="2"/>
  <c r="S840" i="2"/>
  <c r="T840" i="2" s="1"/>
  <c r="T832" i="2"/>
  <c r="T859" i="2"/>
  <c r="S858" i="2"/>
  <c r="T858" i="2" s="1"/>
  <c r="R1195" i="2"/>
  <c r="R1118" i="2"/>
  <c r="T869" i="2"/>
  <c r="S877" i="2"/>
  <c r="T877" i="2" s="1"/>
  <c r="S1125" i="2"/>
  <c r="T1113" i="2"/>
  <c r="S1112" i="2"/>
  <c r="S1264" i="2"/>
  <c r="T1252" i="2"/>
  <c r="S851" i="2"/>
  <c r="T851" i="2" s="1"/>
  <c r="T843" i="2"/>
  <c r="S842" i="2"/>
  <c r="T871" i="2"/>
  <c r="S870" i="2"/>
  <c r="T870" i="2" s="1"/>
  <c r="S1978" i="2"/>
  <c r="T1966" i="2"/>
  <c r="S1473" i="2"/>
  <c r="T1473" i="2" s="1"/>
  <c r="T1461" i="2"/>
  <c r="R1404" i="2"/>
  <c r="T1628" i="2"/>
  <c r="R1640" i="2"/>
  <c r="T1903" i="2"/>
  <c r="S1870" i="2"/>
  <c r="R1711" i="2"/>
  <c r="R1911" i="2"/>
  <c r="S1639" i="2"/>
  <c r="T1627" i="2"/>
  <c r="S1626" i="2"/>
  <c r="S1642" i="2"/>
  <c r="T1642" i="2" s="1"/>
  <c r="T1630" i="2"/>
  <c r="S1764" i="2"/>
  <c r="S1762" i="2" s="1"/>
  <c r="T1765" i="2"/>
  <c r="S1777" i="2"/>
  <c r="T2106" i="2"/>
  <c r="S2118" i="2"/>
  <c r="T2118" i="2" s="1"/>
  <c r="R2340" i="2"/>
  <c r="R2338" i="2" s="1"/>
  <c r="R2353" i="2"/>
  <c r="S2215" i="2"/>
  <c r="S2202" i="2"/>
  <c r="T2203" i="2"/>
  <c r="R2218" i="2"/>
  <c r="R2446" i="2"/>
  <c r="S2646" i="2"/>
  <c r="T2646" i="2" s="1"/>
  <c r="T2647" i="2"/>
  <c r="T2648" i="2"/>
  <c r="S2615" i="2"/>
  <c r="T2447" i="2"/>
  <c r="S2446" i="2"/>
  <c r="R2823" i="2"/>
  <c r="R2654" i="2"/>
  <c r="S2894" i="2"/>
  <c r="T2894" i="2" s="1"/>
  <c r="T2882" i="2"/>
  <c r="R2825" i="2"/>
  <c r="R2892" i="2"/>
  <c r="R2963" i="2"/>
  <c r="R3284" i="2"/>
  <c r="R3271" i="2"/>
  <c r="R3277" i="2"/>
  <c r="R3244" i="2" s="1"/>
  <c r="R3213" i="2" s="1"/>
  <c r="T251" i="2"/>
  <c r="S250" i="2"/>
  <c r="T250" i="2" s="1"/>
  <c r="S122" i="2"/>
  <c r="T122" i="2" s="1"/>
  <c r="T110" i="2"/>
  <c r="T613" i="2"/>
  <c r="S580" i="2"/>
  <c r="R757" i="2"/>
  <c r="S1250" i="2"/>
  <c r="S1248" i="2" s="1"/>
  <c r="T1251" i="2"/>
  <c r="S1263" i="2"/>
  <c r="R1181" i="2"/>
  <c r="R1194" i="2"/>
  <c r="T857" i="2"/>
  <c r="S865" i="2"/>
  <c r="T865" i="2" s="1"/>
  <c r="S875" i="2"/>
  <c r="T875" i="2" s="1"/>
  <c r="T867" i="2"/>
  <c r="S866" i="2"/>
  <c r="S853" i="2"/>
  <c r="T853" i="2" s="1"/>
  <c r="T845" i="2"/>
  <c r="R1333" i="2"/>
  <c r="T1968" i="2"/>
  <c r="S1980" i="2"/>
  <c r="T1980" i="2" s="1"/>
  <c r="S1770" i="2"/>
  <c r="T1770" i="2" s="1"/>
  <c r="T1771" i="2"/>
  <c r="R189" i="2"/>
  <c r="R334" i="2"/>
  <c r="R332" i="2" s="1"/>
  <c r="R347" i="2"/>
  <c r="S828" i="2"/>
  <c r="T828" i="2" s="1"/>
  <c r="T816" i="2"/>
  <c r="R188" i="2"/>
  <c r="R175" i="2"/>
  <c r="R618" i="2"/>
  <c r="R605" i="2"/>
  <c r="T747" i="2"/>
  <c r="S759" i="2"/>
  <c r="T759" i="2" s="1"/>
  <c r="S757" i="2"/>
  <c r="T745" i="2"/>
  <c r="R1256" i="2"/>
  <c r="R756" i="2"/>
  <c r="R743" i="2"/>
  <c r="R741" i="2" s="1"/>
  <c r="S841" i="2"/>
  <c r="T841" i="2" s="1"/>
  <c r="T833" i="2"/>
  <c r="R417" i="2"/>
  <c r="R619" i="2"/>
  <c r="R830" i="2"/>
  <c r="R839" i="2"/>
  <c r="S621" i="2"/>
  <c r="T621" i="2" s="1"/>
  <c r="T609" i="2"/>
  <c r="T847" i="2"/>
  <c r="S846" i="2"/>
  <c r="T846" i="2" s="1"/>
  <c r="R875" i="2"/>
  <c r="R866" i="2"/>
  <c r="R894" i="2"/>
  <c r="R881" i="2"/>
  <c r="R2047" i="2"/>
  <c r="R1402" i="2"/>
  <c r="S839" i="2"/>
  <c r="T839" i="2" s="1"/>
  <c r="T831" i="2"/>
  <c r="S830" i="2"/>
  <c r="R887" i="2"/>
  <c r="R1266" i="2"/>
  <c r="S1332" i="2"/>
  <c r="T1332" i="2" s="1"/>
  <c r="T1320" i="2"/>
  <c r="S1319" i="2"/>
  <c r="S1317" i="2" s="1"/>
  <c r="S1908" i="2"/>
  <c r="T1908" i="2" s="1"/>
  <c r="T1896" i="2"/>
  <c r="S1895" i="2"/>
  <c r="R1977" i="2"/>
  <c r="R1964" i="2"/>
  <c r="S1471" i="2"/>
  <c r="T1471" i="2" s="1"/>
  <c r="T1459" i="2"/>
  <c r="R2215" i="2"/>
  <c r="R2202" i="2"/>
  <c r="S1695" i="2"/>
  <c r="S1693" i="2" s="1"/>
  <c r="S1708" i="2"/>
  <c r="T1696" i="2"/>
  <c r="R1709" i="2"/>
  <c r="R1895" i="2"/>
  <c r="R1908" i="2"/>
  <c r="T1971" i="2"/>
  <c r="S1970" i="2"/>
  <c r="T1970" i="2" s="1"/>
  <c r="S2218" i="2"/>
  <c r="T2206" i="2"/>
  <c r="R2102" i="2"/>
  <c r="R2115" i="2"/>
  <c r="S2354" i="2"/>
  <c r="T2342" i="2"/>
  <c r="S2047" i="2"/>
  <c r="T2047" i="2" s="1"/>
  <c r="T2035" i="2"/>
  <c r="T2275" i="2"/>
  <c r="S2287" i="2"/>
  <c r="T2287" i="2" s="1"/>
  <c r="R2453" i="2"/>
  <c r="R2440" i="2"/>
  <c r="S2525" i="2"/>
  <c r="T2525" i="2" s="1"/>
  <c r="T2513" i="2"/>
  <c r="S2656" i="2"/>
  <c r="T2656" i="2" s="1"/>
  <c r="T2644" i="2"/>
  <c r="T2810" i="2"/>
  <c r="S2822" i="2"/>
  <c r="S2809" i="2"/>
  <c r="S2722" i="2"/>
  <c r="T2710" i="2"/>
  <c r="S2709" i="2"/>
  <c r="T2948" i="2"/>
  <c r="S2960" i="2"/>
  <c r="S2947" i="2"/>
  <c r="S2945" i="2" s="1"/>
  <c r="S3271" i="2"/>
  <c r="S3284" i="2"/>
  <c r="S3251" i="2" s="1"/>
  <c r="T3272" i="2"/>
  <c r="T113" i="2"/>
  <c r="S112" i="2"/>
  <c r="T112" i="2" s="1"/>
  <c r="R348" i="2"/>
  <c r="S690" i="2"/>
  <c r="T690" i="2" s="1"/>
  <c r="T678" i="2"/>
  <c r="T1183" i="2"/>
  <c r="S1195" i="2"/>
  <c r="T1120" i="2"/>
  <c r="S1087" i="2"/>
  <c r="S1778" i="2"/>
  <c r="T1778" i="2" s="1"/>
  <c r="T1766" i="2"/>
  <c r="T1634" i="2"/>
  <c r="S1601" i="2"/>
  <c r="T1601" i="2" s="1"/>
  <c r="R1978" i="2"/>
  <c r="T2204" i="2"/>
  <c r="R2216" i="2"/>
  <c r="S2353" i="2"/>
  <c r="T2353" i="2" s="1"/>
  <c r="S2340" i="2"/>
  <c r="S2338" i="2" s="1"/>
  <c r="T2341" i="2"/>
  <c r="S2277" i="2"/>
  <c r="T2277" i="2" s="1"/>
  <c r="T2278" i="2"/>
  <c r="R2284" i="2"/>
  <c r="R2271" i="2"/>
  <c r="S2509" i="2"/>
  <c r="S2507" i="2" s="1"/>
  <c r="S2522" i="2"/>
  <c r="T2510" i="2"/>
  <c r="S2454" i="2"/>
  <c r="T2442" i="2"/>
  <c r="S2640" i="2"/>
  <c r="S2653" i="2"/>
  <c r="T2653" i="2" s="1"/>
  <c r="T2641" i="2"/>
  <c r="T2448" i="2"/>
  <c r="S2415" i="2"/>
  <c r="R2522" i="2"/>
  <c r="R2509" i="2"/>
  <c r="S2715" i="2"/>
  <c r="T2715" i="2" s="1"/>
  <c r="T2716" i="2"/>
  <c r="S2891" i="2"/>
  <c r="S2878" i="2"/>
  <c r="S2876" i="2" s="1"/>
  <c r="T2879" i="2"/>
  <c r="S2884" i="2"/>
  <c r="T2884" i="2" s="1"/>
  <c r="T2885" i="2"/>
  <c r="S3285" i="2"/>
  <c r="S3252" i="2" s="1"/>
  <c r="T3273" i="2"/>
  <c r="T3279" i="2"/>
  <c r="S3246" i="2"/>
  <c r="I3207" i="2"/>
  <c r="S120" i="2"/>
  <c r="T108" i="2"/>
  <c r="T179" i="2"/>
  <c r="S191" i="2"/>
  <c r="T191" i="2" s="1"/>
  <c r="S350" i="2"/>
  <c r="T350" i="2" s="1"/>
  <c r="T338" i="2"/>
  <c r="S416" i="2"/>
  <c r="S403" i="2"/>
  <c r="S401" i="2" s="1"/>
  <c r="T844" i="2"/>
  <c r="S852" i="2"/>
  <c r="T852" i="2" s="1"/>
  <c r="S181" i="2"/>
  <c r="T181" i="2" s="1"/>
  <c r="T182" i="2"/>
  <c r="R120" i="2"/>
  <c r="S619" i="2"/>
  <c r="T607" i="2"/>
  <c r="T813" i="2"/>
  <c r="S812" i="2"/>
  <c r="S810" i="2" s="1"/>
  <c r="S825" i="2"/>
  <c r="T825" i="2" s="1"/>
  <c r="S519" i="2"/>
  <c r="T519" i="2" s="1"/>
  <c r="T507" i="2"/>
  <c r="T750" i="2"/>
  <c r="S749" i="2"/>
  <c r="T749" i="2" s="1"/>
  <c r="S419" i="2"/>
  <c r="T419" i="2" s="1"/>
  <c r="T407" i="2"/>
  <c r="R687" i="2"/>
  <c r="R674" i="2"/>
  <c r="R828" i="2"/>
  <c r="S854" i="2"/>
  <c r="T855" i="2"/>
  <c r="S863" i="2"/>
  <c r="T863" i="2" s="1"/>
  <c r="R895" i="2"/>
  <c r="R1332" i="2"/>
  <c r="R1319" i="2"/>
  <c r="R1317" i="2" s="1"/>
  <c r="S895" i="2"/>
  <c r="T883" i="2"/>
  <c r="T1326" i="2"/>
  <c r="S1325" i="2"/>
  <c r="T1325" i="2" s="1"/>
  <c r="R853" i="2"/>
  <c r="S897" i="2"/>
  <c r="T897" i="2" s="1"/>
  <c r="T885" i="2"/>
  <c r="T1182" i="2"/>
  <c r="S1194" i="2"/>
  <c r="S1181" i="2"/>
  <c r="S1179" i="2" s="1"/>
  <c r="S881" i="2"/>
  <c r="S879" i="2" s="1"/>
  <c r="S894" i="2"/>
  <c r="T882" i="2"/>
  <c r="S1640" i="2"/>
  <c r="R840" i="2"/>
  <c r="R854" i="2"/>
  <c r="R863" i="2"/>
  <c r="T889" i="2"/>
  <c r="S1402" i="2"/>
  <c r="T1390" i="2"/>
  <c r="S1909" i="2"/>
  <c r="T1897" i="2"/>
  <c r="R2049" i="2"/>
  <c r="S1632" i="2"/>
  <c r="T1632" i="2" s="1"/>
  <c r="T1633" i="2"/>
  <c r="R1777" i="2"/>
  <c r="R1764" i="2"/>
  <c r="R1762" i="2" s="1"/>
  <c r="R2046" i="2"/>
  <c r="R2033" i="2"/>
  <c r="S1711" i="2"/>
  <c r="T1711" i="2" s="1"/>
  <c r="T1699" i="2"/>
  <c r="R1909" i="2"/>
  <c r="S2046" i="2"/>
  <c r="T2046" i="2" s="1"/>
  <c r="T2034" i="2"/>
  <c r="S2033" i="2"/>
  <c r="S2031" i="2" s="1"/>
  <c r="R2208" i="2"/>
  <c r="T2104" i="2"/>
  <c r="S2116" i="2"/>
  <c r="T2116" i="2" s="1"/>
  <c r="T2103" i="2"/>
  <c r="S2115" i="2"/>
  <c r="T2115" i="2" s="1"/>
  <c r="S2102" i="2"/>
  <c r="S2100" i="2" s="1"/>
  <c r="S2453" i="2"/>
  <c r="T2453" i="2" s="1"/>
  <c r="T2441" i="2"/>
  <c r="S2440" i="2"/>
  <c r="R2515" i="2"/>
  <c r="T2511" i="2"/>
  <c r="R2523" i="2"/>
  <c r="T2817" i="2"/>
  <c r="S2784" i="2"/>
  <c r="T2784" i="2" s="1"/>
  <c r="S2515" i="2"/>
  <c r="T2515" i="2" s="1"/>
  <c r="T2516" i="2"/>
  <c r="R2653" i="2"/>
  <c r="R2640" i="2"/>
  <c r="R2722" i="2"/>
  <c r="R2709" i="2"/>
  <c r="T2813" i="2"/>
  <c r="S2825" i="2"/>
  <c r="T2825" i="2" s="1"/>
  <c r="S2725" i="2"/>
  <c r="T2725" i="2" s="1"/>
  <c r="T2713" i="2"/>
  <c r="T2949" i="2"/>
  <c r="R2961" i="2"/>
  <c r="R2891" i="2"/>
  <c r="R2878" i="2"/>
  <c r="R3287" i="2"/>
  <c r="R3254" i="2" s="1"/>
  <c r="R3223" i="2" s="1"/>
  <c r="S511" i="2"/>
  <c r="T511" i="2" s="1"/>
  <c r="T513" i="2"/>
  <c r="S680" i="2"/>
  <c r="T681" i="2"/>
  <c r="R825" i="2"/>
  <c r="R812" i="2"/>
  <c r="R810" i="2" s="1"/>
  <c r="T744" i="2"/>
  <c r="S756" i="2"/>
  <c r="S743" i="2"/>
  <c r="S741" i="2" s="1"/>
  <c r="T1185" i="2"/>
  <c r="S1197" i="2"/>
  <c r="T1197" i="2" s="1"/>
  <c r="S1709" i="2"/>
  <c r="T1697" i="2"/>
  <c r="R1401" i="2"/>
  <c r="R1388" i="2"/>
  <c r="S826" i="2"/>
  <c r="T826" i="2" s="1"/>
  <c r="T814" i="2"/>
  <c r="R1263" i="2"/>
  <c r="R1250" i="2"/>
  <c r="R1248" i="2" s="1"/>
  <c r="S1401" i="2"/>
  <c r="T1401" i="2" s="1"/>
  <c r="S1388" i="2"/>
  <c r="S1386" i="2" s="1"/>
  <c r="T1389" i="2"/>
  <c r="T1395" i="2"/>
  <c r="S1394" i="2"/>
  <c r="T1394" i="2" s="1"/>
  <c r="R1701" i="2"/>
  <c r="T1965" i="2"/>
  <c r="S1977" i="2"/>
  <c r="S1964" i="2"/>
  <c r="S1962" i="2" s="1"/>
  <c r="R2354" i="2"/>
  <c r="M1831" i="2"/>
  <c r="R181" i="2"/>
  <c r="S340" i="2"/>
  <c r="T341" i="2"/>
  <c r="S260" i="2"/>
  <c r="T260" i="2" s="1"/>
  <c r="T248" i="2"/>
  <c r="T404" i="2"/>
  <c r="R403" i="2"/>
  <c r="R416" i="2"/>
  <c r="R119" i="2"/>
  <c r="R106" i="2"/>
  <c r="T245" i="2"/>
  <c r="R257" i="2"/>
  <c r="R244" i="2"/>
  <c r="R112" i="2"/>
  <c r="S417" i="2"/>
  <c r="T405" i="2"/>
  <c r="S687" i="2"/>
  <c r="S674" i="2"/>
  <c r="S672" i="2" s="1"/>
  <c r="T675" i="2"/>
  <c r="S505" i="2"/>
  <c r="S503" i="2" s="1"/>
  <c r="T506" i="2"/>
  <c r="S518" i="2"/>
  <c r="T518" i="2" s="1"/>
  <c r="R841" i="2"/>
  <c r="R877" i="2"/>
  <c r="T410" i="2"/>
  <c r="S409" i="2"/>
  <c r="T409" i="2" s="1"/>
  <c r="R1264" i="2"/>
  <c r="R818" i="2"/>
  <c r="R876" i="2"/>
  <c r="R1126" i="2"/>
  <c r="S1333" i="2"/>
  <c r="T1321" i="2"/>
  <c r="T1114" i="2"/>
  <c r="S1126" i="2"/>
  <c r="R1187" i="2"/>
  <c r="S1118" i="2"/>
  <c r="T1119" i="2"/>
  <c r="T835" i="2"/>
  <c r="S834" i="2"/>
  <c r="T834" i="2" s="1"/>
  <c r="R865" i="2"/>
  <c r="R1780" i="2"/>
  <c r="S1335" i="2"/>
  <c r="T1335" i="2" s="1"/>
  <c r="T1323" i="2"/>
  <c r="S1463" i="2"/>
  <c r="T1463" i="2" s="1"/>
  <c r="T1464" i="2"/>
  <c r="T2040" i="2"/>
  <c r="S2039" i="2"/>
  <c r="R2116" i="2"/>
  <c r="S1780" i="2"/>
  <c r="T1780" i="2" s="1"/>
  <c r="T1768" i="2"/>
  <c r="S1701" i="2"/>
  <c r="T1701" i="2" s="1"/>
  <c r="T1702" i="2"/>
  <c r="T1899" i="2"/>
  <c r="S1911" i="2"/>
  <c r="T1911" i="2" s="1"/>
  <c r="T2272" i="2"/>
  <c r="S2284" i="2"/>
  <c r="T2284" i="2" s="1"/>
  <c r="S2271" i="2"/>
  <c r="S2269" i="2" s="1"/>
  <c r="S2216" i="2"/>
  <c r="R2108" i="2"/>
  <c r="R2118" i="2"/>
  <c r="T2043" i="2"/>
  <c r="R2287" i="2"/>
  <c r="R2454" i="2"/>
  <c r="T2344" i="2"/>
  <c r="S2356" i="2"/>
  <c r="T2356" i="2" s="1"/>
  <c r="S2346" i="2"/>
  <c r="T2346" i="2" s="1"/>
  <c r="T2348" i="2"/>
  <c r="R2525" i="2"/>
  <c r="T2711" i="2"/>
  <c r="R2723" i="2"/>
  <c r="T2816" i="2"/>
  <c r="S2815" i="2"/>
  <c r="T2815" i="2" s="1"/>
  <c r="R2809" i="2"/>
  <c r="R2822" i="2"/>
  <c r="R2884" i="2"/>
  <c r="S2963" i="2"/>
  <c r="T2963" i="2" s="1"/>
  <c r="T2951" i="2"/>
  <c r="T2880" i="2"/>
  <c r="S2892" i="2"/>
  <c r="R2960" i="2"/>
  <c r="R2947" i="2"/>
  <c r="R3285" i="2"/>
  <c r="I3221" i="2"/>
  <c r="T336" i="2"/>
  <c r="S348" i="2"/>
  <c r="T342" i="2"/>
  <c r="T114" i="2"/>
  <c r="S81" i="2"/>
  <c r="S175" i="2"/>
  <c r="S173" i="2" s="1"/>
  <c r="T176" i="2"/>
  <c r="S188" i="2"/>
  <c r="T819" i="2"/>
  <c r="S818" i="2"/>
  <c r="T818" i="2" s="1"/>
  <c r="R518" i="2"/>
  <c r="R505" i="2"/>
  <c r="R680" i="2"/>
  <c r="S521" i="2"/>
  <c r="T521" i="2" s="1"/>
  <c r="T509" i="2"/>
  <c r="R870" i="2"/>
  <c r="T612" i="2"/>
  <c r="S611" i="2"/>
  <c r="T611" i="2" s="1"/>
  <c r="R826" i="2"/>
  <c r="S887" i="2"/>
  <c r="T888" i="2"/>
  <c r="R759" i="2"/>
  <c r="R851" i="2"/>
  <c r="R842" i="2"/>
  <c r="S1266" i="2"/>
  <c r="T1266" i="2" s="1"/>
  <c r="T1254" i="2"/>
  <c r="T676" i="2"/>
  <c r="S688" i="2"/>
  <c r="S864" i="2"/>
  <c r="T864" i="2" s="1"/>
  <c r="T856" i="2"/>
  <c r="R1128" i="2"/>
  <c r="S1457" i="2"/>
  <c r="S1455" i="2" s="1"/>
  <c r="S1470" i="2"/>
  <c r="T1470" i="2" s="1"/>
  <c r="T1458" i="2"/>
  <c r="S1128" i="2"/>
  <c r="T1128" i="2" s="1"/>
  <c r="T1116" i="2"/>
  <c r="S1404" i="2"/>
  <c r="T1404" i="2" s="1"/>
  <c r="T1392" i="2"/>
  <c r="S876" i="2"/>
  <c r="T876" i="2" s="1"/>
  <c r="T868" i="2"/>
  <c r="R1197" i="2"/>
  <c r="R1708" i="2"/>
  <c r="R1695" i="2"/>
  <c r="T1188" i="2"/>
  <c r="S1187" i="2"/>
  <c r="T1187" i="2" s="1"/>
  <c r="S1256" i="2"/>
  <c r="T1256" i="2" s="1"/>
  <c r="T1257" i="2"/>
  <c r="T1902" i="2"/>
  <c r="S1901" i="2"/>
  <c r="T1901" i="2" s="1"/>
  <c r="R1470" i="2"/>
  <c r="R1457" i="2"/>
  <c r="R1639" i="2"/>
  <c r="R1626" i="2"/>
  <c r="R1778" i="2"/>
  <c r="T2210" i="2"/>
  <c r="R1770" i="2"/>
  <c r="S2049" i="2"/>
  <c r="T2049" i="2" s="1"/>
  <c r="T2037" i="2"/>
  <c r="R1901" i="2"/>
  <c r="T2273" i="2"/>
  <c r="R2285" i="2"/>
  <c r="T2209" i="2"/>
  <c r="S2208" i="2"/>
  <c r="T2110" i="2"/>
  <c r="T2109" i="2"/>
  <c r="S2108" i="2"/>
  <c r="R2346" i="2"/>
  <c r="R2815" i="2"/>
  <c r="S2654" i="2"/>
  <c r="T2642" i="2"/>
  <c r="S2456" i="2"/>
  <c r="T2456" i="2" s="1"/>
  <c r="T2444" i="2"/>
  <c r="S3277" i="2"/>
  <c r="T3277" i="2" s="1"/>
  <c r="T3278" i="2"/>
  <c r="T2811" i="2"/>
  <c r="S2823" i="2"/>
  <c r="S2953" i="2"/>
  <c r="T2953" i="2" s="1"/>
  <c r="T2954" i="2"/>
  <c r="S2961" i="2"/>
  <c r="S3287" i="2"/>
  <c r="T3287" i="2" s="1"/>
  <c r="T3275" i="2"/>
  <c r="I1847" i="2"/>
  <c r="I1048" i="2"/>
  <c r="H15" i="2"/>
  <c r="M14" i="2"/>
  <c r="H1845" i="2"/>
  <c r="H9" i="2"/>
  <c r="H17" i="2"/>
  <c r="M9" i="2"/>
  <c r="I1054" i="2"/>
  <c r="H11" i="2"/>
  <c r="M1054" i="2"/>
  <c r="H2619" i="2"/>
  <c r="R2615" i="2"/>
  <c r="H14" i="2"/>
  <c r="R582" i="2"/>
  <c r="M11" i="2"/>
  <c r="S579" i="2"/>
  <c r="S2614" i="2"/>
  <c r="T2614" i="2" s="1"/>
  <c r="H1061" i="2"/>
  <c r="I2619" i="2"/>
  <c r="H85" i="2"/>
  <c r="R488" i="2"/>
  <c r="S2617" i="2"/>
  <c r="T2617" i="2" s="1"/>
  <c r="R478" i="2"/>
  <c r="T2173" i="2"/>
  <c r="M1837" i="2"/>
  <c r="R2417" i="2"/>
  <c r="S2608" i="2"/>
  <c r="S2609" i="2"/>
  <c r="S2611" i="2"/>
  <c r="T2611" i="2" s="1"/>
  <c r="R2617" i="2"/>
  <c r="R80" i="2"/>
  <c r="R75" i="2"/>
  <c r="R74" i="2"/>
  <c r="S74" i="2"/>
  <c r="R580" i="2"/>
  <c r="S1863" i="2"/>
  <c r="S1864" i="2"/>
  <c r="S1866" i="2"/>
  <c r="R1080" i="2"/>
  <c r="R1081" i="2"/>
  <c r="R1083" i="2"/>
  <c r="R1086" i="2"/>
  <c r="R2608" i="2"/>
  <c r="R2609" i="2"/>
  <c r="R2611" i="2"/>
  <c r="R2614" i="2"/>
  <c r="R2778" i="2"/>
  <c r="R2786" i="2"/>
  <c r="M2619" i="2"/>
  <c r="N2619" i="2" s="1"/>
  <c r="H2788" i="2"/>
  <c r="M2419" i="2"/>
  <c r="M15" i="2"/>
  <c r="M1048" i="2"/>
  <c r="I1831" i="2"/>
  <c r="H1874" i="2"/>
  <c r="H584" i="2"/>
  <c r="M17" i="2"/>
  <c r="H1837" i="2"/>
  <c r="M2181" i="2"/>
  <c r="C200" i="19" a="1"/>
  <c r="C200" i="19" s="1"/>
  <c r="F199" i="19" a="1"/>
  <c r="F199" i="19" s="1"/>
  <c r="B891" i="2" s="1"/>
  <c r="C218" i="19" a="1"/>
  <c r="C218" i="19" s="1"/>
  <c r="C206" i="19" a="1"/>
  <c r="C206" i="19" s="1"/>
  <c r="C207" i="19" s="1" a="1"/>
  <c r="C207" i="19" s="1"/>
  <c r="F205" i="19" a="1"/>
  <c r="F205" i="19" s="1"/>
  <c r="B2212" i="2" s="1"/>
  <c r="R77" i="2"/>
  <c r="R83" i="2"/>
  <c r="R81" i="2"/>
  <c r="S80" i="2"/>
  <c r="S77" i="2"/>
  <c r="C212" i="19" a="1"/>
  <c r="C212" i="19" s="1"/>
  <c r="C213" i="19" s="1" a="1"/>
  <c r="C213" i="19" s="1"/>
  <c r="F211" i="19" a="1"/>
  <c r="F211" i="19" s="1"/>
  <c r="B2281" i="2" s="1"/>
  <c r="F192" i="19" a="1"/>
  <c r="F192" i="19" s="1"/>
  <c r="B753" i="2" s="1"/>
  <c r="C193" i="19" a="1"/>
  <c r="C193" i="19" s="1"/>
  <c r="C194" i="19" s="1" a="1"/>
  <c r="C194" i="19" s="1"/>
  <c r="C195" i="19" s="1" a="1"/>
  <c r="C195" i="19" s="1"/>
  <c r="C196" i="19" s="1" a="1"/>
  <c r="C196" i="19" s="1"/>
  <c r="R1863" i="2"/>
  <c r="R1864" i="2"/>
  <c r="R1866" i="2"/>
  <c r="R1869" i="2"/>
  <c r="S1080" i="2"/>
  <c r="S1081" i="2"/>
  <c r="S1083" i="2"/>
  <c r="T1083" i="2" s="1"/>
  <c r="S1086" i="2"/>
  <c r="R1089" i="2"/>
  <c r="S2778" i="2"/>
  <c r="S2780" i="2"/>
  <c r="T2780" i="2" s="1"/>
  <c r="R2784" i="2"/>
  <c r="S75" i="2"/>
  <c r="I584" i="2"/>
  <c r="I2419" i="2"/>
  <c r="I1605" i="2"/>
  <c r="R1087" i="2"/>
  <c r="S1089" i="2"/>
  <c r="T1089" i="2" s="1"/>
  <c r="S1603" i="2"/>
  <c r="T1603" i="2" s="1"/>
  <c r="S2417" i="2"/>
  <c r="T2417" i="2" s="1"/>
  <c r="R2780" i="2"/>
  <c r="R3209" i="2"/>
  <c r="R3242" i="2"/>
  <c r="R3211" i="2" s="1"/>
  <c r="R3208" i="2"/>
  <c r="M3207" i="2"/>
  <c r="M3220" i="2"/>
  <c r="H2419" i="2"/>
  <c r="M2788" i="2"/>
  <c r="N2788" i="2" s="1"/>
  <c r="M1605" i="2"/>
  <c r="S573" i="2"/>
  <c r="S574" i="2"/>
  <c r="S576" i="2"/>
  <c r="T576" i="2" s="1"/>
  <c r="S1869" i="2"/>
  <c r="R1872" i="2"/>
  <c r="R1594" i="2"/>
  <c r="R1595" i="2"/>
  <c r="R1597" i="2"/>
  <c r="R1600" i="2"/>
  <c r="R1601" i="2"/>
  <c r="R2408" i="2"/>
  <c r="R2409" i="2"/>
  <c r="R2411" i="2"/>
  <c r="R2414" i="2"/>
  <c r="R2415" i="2"/>
  <c r="R2777" i="2"/>
  <c r="R2783" i="2"/>
  <c r="H1847" i="2"/>
  <c r="I1844" i="2"/>
  <c r="H1064" i="2"/>
  <c r="M1061" i="2"/>
  <c r="N1061" i="2" s="1"/>
  <c r="M1064" i="2"/>
  <c r="I1845" i="2"/>
  <c r="M1847" i="2"/>
  <c r="H1831" i="2"/>
  <c r="S83" i="2"/>
  <c r="I2181" i="2"/>
  <c r="M3219" i="2"/>
  <c r="I3250" i="2"/>
  <c r="S582" i="2"/>
  <c r="T582" i="2" s="1"/>
  <c r="R1870" i="2"/>
  <c r="S1872" i="2"/>
  <c r="R1603" i="2"/>
  <c r="S2786" i="2"/>
  <c r="T2786" i="2" s="1"/>
  <c r="T3240" i="2"/>
  <c r="S3209" i="2"/>
  <c r="T3242" i="2"/>
  <c r="S3211" i="2"/>
  <c r="S3248" i="2"/>
  <c r="T3239" i="2"/>
  <c r="S3208" i="2"/>
  <c r="T3245" i="2"/>
  <c r="S3214" i="2"/>
  <c r="M3223" i="2"/>
  <c r="M3213" i="2"/>
  <c r="M584" i="2"/>
  <c r="R573" i="2"/>
  <c r="R574" i="2"/>
  <c r="R576" i="2"/>
  <c r="R579" i="2"/>
  <c r="S1594" i="2"/>
  <c r="S1595" i="2"/>
  <c r="S1597" i="2"/>
  <c r="T1597" i="2" s="1"/>
  <c r="S1600" i="2"/>
  <c r="T1600" i="2" s="1"/>
  <c r="S2408" i="2"/>
  <c r="S2409" i="2"/>
  <c r="S2411" i="2"/>
  <c r="T2411" i="2" s="1"/>
  <c r="S2414" i="2"/>
  <c r="T2414" i="2" s="1"/>
  <c r="S2777" i="2"/>
  <c r="S2783" i="2"/>
  <c r="T2783" i="2" s="1"/>
  <c r="H1062" i="2"/>
  <c r="H1844" i="2"/>
  <c r="M1845" i="2"/>
  <c r="H1048" i="2"/>
  <c r="H1605" i="2"/>
  <c r="H1054" i="2"/>
  <c r="M1062" i="2"/>
  <c r="N1062" i="2" s="1"/>
  <c r="I1837" i="2"/>
  <c r="M1844" i="2"/>
  <c r="F122" i="19" a="1"/>
  <c r="F122" i="19" s="1"/>
  <c r="B2957" i="2" s="1"/>
  <c r="C123" i="19" a="1"/>
  <c r="C123" i="19" s="1"/>
  <c r="C124" i="19" s="1" a="1"/>
  <c r="C124" i="19" s="1"/>
  <c r="C150" i="19" a="1"/>
  <c r="C150" i="19" s="1"/>
  <c r="C151" i="19" s="1" a="1"/>
  <c r="C151" i="19" s="1"/>
  <c r="F149" i="19" a="1"/>
  <c r="F149" i="19" s="1"/>
  <c r="B185" i="2" s="1"/>
  <c r="C169" i="19" a="1"/>
  <c r="C169" i="19" s="1"/>
  <c r="C170" i="19" s="1" a="1"/>
  <c r="C170" i="19" s="1"/>
  <c r="F168" i="19" a="1"/>
  <c r="F168" i="19" s="1"/>
  <c r="B413" i="2" s="1"/>
  <c r="C104" i="19" a="1"/>
  <c r="C104" i="19" s="1"/>
  <c r="C105" i="19" s="1" a="1"/>
  <c r="C105" i="19" s="1"/>
  <c r="F103" i="19" a="1"/>
  <c r="F103" i="19" s="1"/>
  <c r="B2519" i="2" s="1"/>
  <c r="F130" i="19" a="1"/>
  <c r="F130" i="19" s="1"/>
  <c r="B2650" i="2" s="1"/>
  <c r="C131" i="19" a="1"/>
  <c r="C131" i="19" s="1"/>
  <c r="C132" i="19" s="1" a="1"/>
  <c r="C132" i="19" s="1"/>
  <c r="C133" i="19" s="1" a="1"/>
  <c r="C133" i="19" s="1"/>
  <c r="F162" i="19" a="1"/>
  <c r="F162" i="19" s="1"/>
  <c r="B344" i="2" s="1"/>
  <c r="C163" i="19" a="1"/>
  <c r="C163" i="19" s="1"/>
  <c r="C164" i="19" s="1" a="1"/>
  <c r="C164" i="19" s="1"/>
  <c r="C165" i="19" s="1" a="1"/>
  <c r="C165" i="19" s="1"/>
  <c r="C187" i="19" a="1"/>
  <c r="C187" i="19" s="1"/>
  <c r="C188" i="19" s="1" a="1"/>
  <c r="C188" i="19" s="1"/>
  <c r="F186" i="19" a="1"/>
  <c r="F186" i="19" s="1"/>
  <c r="B684" i="2" s="1"/>
  <c r="F110" i="19" a="1"/>
  <c r="F110" i="19" s="1"/>
  <c r="B2819" i="2" s="1"/>
  <c r="C111" i="19" a="1"/>
  <c r="C111" i="19" s="1"/>
  <c r="C112" i="19" s="1" a="1"/>
  <c r="C112" i="19" s="1"/>
  <c r="C113" i="19" s="1" a="1"/>
  <c r="C113" i="19" s="1"/>
  <c r="C137" i="19" a="1"/>
  <c r="C137" i="19" s="1"/>
  <c r="C138" i="19" s="1" a="1"/>
  <c r="C138" i="19" s="1"/>
  <c r="F136" i="19" a="1"/>
  <c r="F136" i="19" s="1"/>
  <c r="C156" i="19" a="1"/>
  <c r="C156" i="19" s="1"/>
  <c r="C157" i="19" s="1" a="1"/>
  <c r="C157" i="19" s="1"/>
  <c r="C158" i="19" s="1" a="1"/>
  <c r="C158" i="19" s="1"/>
  <c r="C159" i="19" s="1" a="1"/>
  <c r="C159" i="19" s="1"/>
  <c r="F155" i="19" a="1"/>
  <c r="F155" i="19" s="1"/>
  <c r="B254" i="2" s="1"/>
  <c r="C181" i="19" a="1"/>
  <c r="C181" i="19" s="1"/>
  <c r="C182" i="19" s="1" a="1"/>
  <c r="C182" i="19" s="1"/>
  <c r="F180" i="19" a="1"/>
  <c r="F180" i="19" s="1"/>
  <c r="B615" i="2" s="1"/>
  <c r="C117" i="19" a="1"/>
  <c r="C117" i="19" s="1"/>
  <c r="C118" i="19" s="1" a="1"/>
  <c r="C118" i="19" s="1"/>
  <c r="F116" i="19" a="1"/>
  <c r="F116" i="19" s="1"/>
  <c r="B2888" i="2" s="1"/>
  <c r="C144" i="19" a="1"/>
  <c r="C144" i="19" s="1"/>
  <c r="C145" i="19" s="1" a="1"/>
  <c r="C145" i="19" s="1"/>
  <c r="C146" i="19" s="1" a="1"/>
  <c r="C146" i="19" s="1"/>
  <c r="C147" i="19" s="1" a="1"/>
  <c r="C147" i="19" s="1"/>
  <c r="F143" i="19" a="1"/>
  <c r="F143" i="19" s="1"/>
  <c r="B116" i="2" s="1"/>
  <c r="C116" i="2" s="1"/>
  <c r="C175" i="19" a="1"/>
  <c r="C175" i="19" s="1"/>
  <c r="C176" i="19" s="1" a="1"/>
  <c r="C176" i="19" s="1"/>
  <c r="S485" i="2"/>
  <c r="T485" i="2" s="1"/>
  <c r="T473" i="2"/>
  <c r="S472" i="2"/>
  <c r="S470" i="2" s="1"/>
  <c r="T474" i="2"/>
  <c r="S486" i="2"/>
  <c r="T486" i="2" s="1"/>
  <c r="T476" i="2"/>
  <c r="S488" i="2"/>
  <c r="T488" i="2" s="1"/>
  <c r="T479" i="2"/>
  <c r="S478" i="2"/>
  <c r="T478" i="2" s="1"/>
  <c r="R485" i="2"/>
  <c r="R472" i="2"/>
  <c r="C17" i="19" a="1"/>
  <c r="C17" i="19" s="1"/>
  <c r="C18" i="19" s="1" a="1"/>
  <c r="C18" i="19" s="1"/>
  <c r="C19" i="19" s="1" a="1"/>
  <c r="C19" i="19" s="1"/>
  <c r="F16" i="19" a="1"/>
  <c r="F16" i="19" s="1"/>
  <c r="B1774" i="2" s="1"/>
  <c r="F38" i="19" a="1"/>
  <c r="F38" i="19" s="1"/>
  <c r="B1191" i="2" s="1"/>
  <c r="C39" i="19" a="1"/>
  <c r="C39" i="19" s="1"/>
  <c r="C40" i="19" s="1" a="1"/>
  <c r="C40" i="19" s="1"/>
  <c r="C66" i="19" a="1"/>
  <c r="C66" i="19" s="1"/>
  <c r="C67" i="19" s="1" a="1"/>
  <c r="C67" i="19" s="1"/>
  <c r="C68" i="19" s="1" a="1"/>
  <c r="C68" i="19" s="1"/>
  <c r="C84" i="19" a="1"/>
  <c r="C84" i="19" s="1"/>
  <c r="C85" i="19" s="1" a="1"/>
  <c r="C85" i="19" s="1"/>
  <c r="F83" i="19" a="1"/>
  <c r="F83" i="19" s="1"/>
  <c r="B2043" i="2" s="1"/>
  <c r="C11" i="19" a="1"/>
  <c r="C11" i="19" s="1"/>
  <c r="C12" i="19" s="1" a="1"/>
  <c r="C12" i="19" s="1"/>
  <c r="C13" i="19" s="1" a="1"/>
  <c r="C13" i="19" s="1"/>
  <c r="F10" i="19" a="1"/>
  <c r="F10" i="19" s="1"/>
  <c r="B1705" i="2" s="1"/>
  <c r="C33" i="19" a="1"/>
  <c r="C33" i="19" s="1"/>
  <c r="C34" i="19" s="1" a="1"/>
  <c r="C34" i="19" s="1"/>
  <c r="C35" i="19" s="1" a="1"/>
  <c r="C35" i="19" s="1"/>
  <c r="C36" i="19" s="1" a="1"/>
  <c r="C36" i="19" s="1"/>
  <c r="F32" i="19" a="1"/>
  <c r="F32" i="19" s="1"/>
  <c r="B1122" i="2" s="1"/>
  <c r="F59" i="19" a="1"/>
  <c r="F59" i="19" s="1"/>
  <c r="B1398" i="2" s="1"/>
  <c r="C60" i="19" a="1"/>
  <c r="C60" i="19" s="1"/>
  <c r="C61" i="19" s="1" a="1"/>
  <c r="C61" i="19" s="1"/>
  <c r="F89" i="19" a="1"/>
  <c r="F89" i="19" s="1"/>
  <c r="B2112" i="2" s="1"/>
  <c r="C90" i="19" a="1"/>
  <c r="C90" i="19" s="1"/>
  <c r="C91" i="19" s="1" a="1"/>
  <c r="C91" i="19" s="1"/>
  <c r="F22" i="19" a="1"/>
  <c r="F22" i="19" s="1"/>
  <c r="B3281" i="2" s="1"/>
  <c r="C23" i="19" a="1"/>
  <c r="C23" i="19" s="1"/>
  <c r="C24" i="19" s="1" a="1"/>
  <c r="C24" i="19" s="1"/>
  <c r="C25" i="19" s="1" a="1"/>
  <c r="C25" i="19" s="1"/>
  <c r="C53" i="19" a="1"/>
  <c r="C53" i="19" s="1"/>
  <c r="C54" i="19" s="1" a="1"/>
  <c r="C54" i="19" s="1"/>
  <c r="F52" i="19" a="1"/>
  <c r="F52" i="19" s="1"/>
  <c r="B1329" i="2" s="1"/>
  <c r="C78" i="19" a="1"/>
  <c r="C78" i="19" s="1"/>
  <c r="C79" i="19" s="1" a="1"/>
  <c r="C79" i="19" s="1"/>
  <c r="C80" i="19" s="1" a="1"/>
  <c r="C80" i="19" s="1"/>
  <c r="F77" i="19" a="1"/>
  <c r="F77" i="19" s="1"/>
  <c r="B1974" i="2" s="1"/>
  <c r="C96" i="19" a="1"/>
  <c r="C96" i="19" s="1"/>
  <c r="C97" i="19" s="1" a="1"/>
  <c r="C97" i="19" s="1"/>
  <c r="F95" i="19" a="1"/>
  <c r="F95" i="19" s="1"/>
  <c r="B2450" i="2" s="1"/>
  <c r="C5" i="19" a="1"/>
  <c r="C5" i="19" s="1"/>
  <c r="C6" i="19" s="1" a="1"/>
  <c r="C6" i="19" s="1"/>
  <c r="F4" i="19" a="1"/>
  <c r="F4" i="19" s="1"/>
  <c r="C46" i="19" a="1"/>
  <c r="C46" i="19" s="1"/>
  <c r="F45" i="19" a="1"/>
  <c r="F45" i="19" s="1"/>
  <c r="B1260" i="2" s="1"/>
  <c r="C72" i="19" a="1"/>
  <c r="C72" i="19" s="1"/>
  <c r="C73" i="19" s="1" a="1"/>
  <c r="C73" i="19" s="1"/>
  <c r="F71" i="19" a="1"/>
  <c r="F71" i="19" s="1"/>
  <c r="B1905" i="2" s="1"/>
  <c r="D87" i="19" a="1"/>
  <c r="D87" i="19" s="1"/>
  <c r="D8" i="19" a="1"/>
  <c r="D8" i="19" s="1"/>
  <c r="D98" i="19" a="1"/>
  <c r="D98" i="19" s="1"/>
  <c r="D99" i="19" s="1" a="1"/>
  <c r="D99" i="19" s="1"/>
  <c r="G12" i="14" a="1"/>
  <c r="G12" i="14" s="1"/>
  <c r="G13" i="14" s="1" a="1"/>
  <c r="G13" i="14" s="1"/>
  <c r="G14" i="14" s="1" a="1"/>
  <c r="G14" i="14" s="1"/>
  <c r="J1091" i="2" l="1"/>
  <c r="N1844" i="2"/>
  <c r="N48" i="2"/>
  <c r="N2419" i="2"/>
  <c r="N1874" i="2"/>
  <c r="N1831" i="2"/>
  <c r="N2181" i="2"/>
  <c r="N1048" i="2"/>
  <c r="N584" i="2"/>
  <c r="N1054" i="2"/>
  <c r="N960" i="2"/>
  <c r="K948" i="2"/>
  <c r="K42" i="2" s="1"/>
  <c r="K979" i="2"/>
  <c r="K993" i="2"/>
  <c r="N1845" i="2"/>
  <c r="L3038" i="2"/>
  <c r="L2576" i="2" s="1"/>
  <c r="K2576" i="2"/>
  <c r="L981" i="2"/>
  <c r="K3050" i="2"/>
  <c r="K2588" i="2"/>
  <c r="J1831" i="2"/>
  <c r="L1831" i="2" s="1"/>
  <c r="N1837" i="2"/>
  <c r="N56" i="2"/>
  <c r="Q3038" i="2"/>
  <c r="N3038" i="2"/>
  <c r="N1091" i="2"/>
  <c r="N1605" i="2"/>
  <c r="N55" i="2"/>
  <c r="L2114" i="2"/>
  <c r="J1843" i="2"/>
  <c r="J960" i="2"/>
  <c r="T3211" i="2"/>
  <c r="T3214" i="2"/>
  <c r="B2719" i="2"/>
  <c r="C219" i="19" a="1"/>
  <c r="C219" i="19" s="1"/>
  <c r="C220" i="19" s="1" a="1"/>
  <c r="C220" i="19" s="1"/>
  <c r="F217" i="19" a="1"/>
  <c r="F217" i="19" s="1"/>
  <c r="B2350" i="2" s="1"/>
  <c r="I2365" i="2" s="1"/>
  <c r="Q2365" i="2" s="1"/>
  <c r="L187" i="2"/>
  <c r="L193" i="2" s="1"/>
  <c r="L201" i="2" s="1"/>
  <c r="R2423" i="2"/>
  <c r="R2507" i="2"/>
  <c r="R173" i="2"/>
  <c r="M1339" i="2"/>
  <c r="M1338" i="2"/>
  <c r="M2221" i="2"/>
  <c r="M2222" i="2"/>
  <c r="M1915" i="2"/>
  <c r="M1914" i="2"/>
  <c r="M2126" i="2"/>
  <c r="M2125" i="2"/>
  <c r="M2122" i="2"/>
  <c r="M2121" i="2"/>
  <c r="M424" i="2"/>
  <c r="M423" i="2"/>
  <c r="M422" i="2"/>
  <c r="M428" i="2"/>
  <c r="M427" i="2"/>
  <c r="M426" i="2"/>
  <c r="M2058" i="2"/>
  <c r="M2054" i="2"/>
  <c r="M2460" i="2"/>
  <c r="M2459" i="2"/>
  <c r="M1132" i="2"/>
  <c r="M1131" i="2"/>
  <c r="M762" i="2"/>
  <c r="M763" i="2"/>
  <c r="M1984" i="2"/>
  <c r="M1983" i="2"/>
  <c r="M694" i="2"/>
  <c r="M695" i="2"/>
  <c r="M693" i="2"/>
  <c r="M1200" i="2"/>
  <c r="M1201" i="2"/>
  <c r="K1179" i="2"/>
  <c r="L1181" i="2"/>
  <c r="L1079" i="2" s="1"/>
  <c r="K1193" i="2"/>
  <c r="K1091" i="2" s="1"/>
  <c r="R2031" i="2"/>
  <c r="R2578" i="2"/>
  <c r="H3112" i="2"/>
  <c r="R3111" i="2"/>
  <c r="M2588" i="2"/>
  <c r="H2588" i="2"/>
  <c r="R1962" i="2"/>
  <c r="R52" i="2"/>
  <c r="R2269" i="2"/>
  <c r="M3111" i="2"/>
  <c r="H3110" i="2"/>
  <c r="H3105" i="2"/>
  <c r="M3105" i="2"/>
  <c r="T3102" i="2"/>
  <c r="S3101" i="2"/>
  <c r="S3110" i="2"/>
  <c r="T3110" i="2" s="1"/>
  <c r="S3111" i="2"/>
  <c r="T3111" i="2" s="1"/>
  <c r="T3103" i="2"/>
  <c r="M3112" i="2"/>
  <c r="R3101" i="2"/>
  <c r="R3110" i="2"/>
  <c r="I3101" i="2"/>
  <c r="I3110" i="2"/>
  <c r="F229" i="19" a="1"/>
  <c r="F229" i="19" s="1"/>
  <c r="B3084" i="2" s="1"/>
  <c r="B3083" i="2"/>
  <c r="C3083" i="2" s="1"/>
  <c r="F3113" i="2" s="1"/>
  <c r="R3105" i="2"/>
  <c r="H3111" i="2"/>
  <c r="I3112" i="2"/>
  <c r="I3105" i="2"/>
  <c r="I3111" i="2"/>
  <c r="M3101" i="2"/>
  <c r="M3110" i="2"/>
  <c r="T3104" i="2"/>
  <c r="S3112" i="2"/>
  <c r="T3112" i="2" s="1"/>
  <c r="T3106" i="2"/>
  <c r="S3105" i="2"/>
  <c r="T3105" i="2" s="1"/>
  <c r="R3112" i="2"/>
  <c r="H3101" i="2"/>
  <c r="B1636" i="2"/>
  <c r="J42" i="2"/>
  <c r="L2175" i="2"/>
  <c r="L1837" i="2" s="1"/>
  <c r="K1837" i="2"/>
  <c r="L2214" i="2"/>
  <c r="R89" i="2"/>
  <c r="J1483" i="2"/>
  <c r="J1060" i="2"/>
  <c r="L1455" i="2"/>
  <c r="L1469" i="2"/>
  <c r="L1483" i="2" s="1"/>
  <c r="S50" i="2"/>
  <c r="J966" i="2"/>
  <c r="J1007" i="2"/>
  <c r="J974" i="2" s="1"/>
  <c r="K1483" i="2"/>
  <c r="T2039" i="2"/>
  <c r="K1048" i="2"/>
  <c r="T1194" i="2"/>
  <c r="T1118" i="2"/>
  <c r="R2100" i="2"/>
  <c r="R1386" i="2"/>
  <c r="R1693" i="2"/>
  <c r="R1179" i="2"/>
  <c r="R401" i="2"/>
  <c r="R672" i="2"/>
  <c r="R1455" i="2"/>
  <c r="T687" i="2"/>
  <c r="R3251" i="2"/>
  <c r="R3220" i="2" s="1"/>
  <c r="T2409" i="2"/>
  <c r="S2183" i="2"/>
  <c r="R2175" i="2"/>
  <c r="S44" i="2"/>
  <c r="T80" i="2"/>
  <c r="S49" i="2"/>
  <c r="R50" i="2"/>
  <c r="R49" i="2"/>
  <c r="R517" i="2"/>
  <c r="T83" i="2"/>
  <c r="S52" i="2"/>
  <c r="R46" i="2"/>
  <c r="R879" i="2"/>
  <c r="S43" i="2"/>
  <c r="R2707" i="2"/>
  <c r="T77" i="2"/>
  <c r="S46" i="2"/>
  <c r="R43" i="2"/>
  <c r="R2876" i="2"/>
  <c r="R44" i="2"/>
  <c r="H54" i="2"/>
  <c r="T2208" i="2"/>
  <c r="S2175" i="2"/>
  <c r="T2218" i="2"/>
  <c r="S2185" i="2"/>
  <c r="R2182" i="2"/>
  <c r="R2185" i="2"/>
  <c r="R2183" i="2"/>
  <c r="S2169" i="2"/>
  <c r="S2182" i="2"/>
  <c r="R2169" i="2"/>
  <c r="T1081" i="2"/>
  <c r="T348" i="2"/>
  <c r="R1469" i="2"/>
  <c r="T1086" i="2"/>
  <c r="T756" i="2"/>
  <c r="T894" i="2"/>
  <c r="R2945" i="2"/>
  <c r="R503" i="2"/>
  <c r="R850" i="2"/>
  <c r="T1595" i="2"/>
  <c r="T1594" i="2"/>
  <c r="T887" i="2"/>
  <c r="T1195" i="2"/>
  <c r="T2446" i="2"/>
  <c r="R838" i="2"/>
  <c r="T1080" i="2"/>
  <c r="T2823" i="2"/>
  <c r="R118" i="2"/>
  <c r="T1709" i="2"/>
  <c r="T619" i="2"/>
  <c r="T340" i="2"/>
  <c r="T2522" i="2"/>
  <c r="T3284" i="2"/>
  <c r="T2778" i="2"/>
  <c r="T1333" i="2"/>
  <c r="T2961" i="2"/>
  <c r="R862" i="2"/>
  <c r="T1126" i="2"/>
  <c r="T1866" i="2"/>
  <c r="T1909" i="2"/>
  <c r="T2408" i="2"/>
  <c r="T1872" i="2"/>
  <c r="T1869" i="2"/>
  <c r="T2892" i="2"/>
  <c r="T757" i="2"/>
  <c r="T2215" i="2"/>
  <c r="T1639" i="2"/>
  <c r="C106" i="19" a="1"/>
  <c r="C106" i="19" s="1"/>
  <c r="T3209" i="2"/>
  <c r="T2654" i="2"/>
  <c r="T3208" i="2"/>
  <c r="T2960" i="2"/>
  <c r="T257" i="2"/>
  <c r="T2354" i="2"/>
  <c r="R874" i="2"/>
  <c r="F200" i="19" a="1"/>
  <c r="F200" i="19" s="1"/>
  <c r="B892" i="2" s="1"/>
  <c r="R1638" i="2"/>
  <c r="T505" i="2"/>
  <c r="S517" i="2"/>
  <c r="T517" i="2" s="1"/>
  <c r="R1400" i="2"/>
  <c r="S755" i="2"/>
  <c r="T743" i="2"/>
  <c r="T680" i="2"/>
  <c r="T3246" i="2"/>
  <c r="S3215" i="2"/>
  <c r="T2509" i="2"/>
  <c r="T2507" i="2" s="1"/>
  <c r="S2521" i="2"/>
  <c r="T2340" i="2"/>
  <c r="S2352" i="2"/>
  <c r="S2721" i="2"/>
  <c r="T2709" i="2"/>
  <c r="R3283" i="2"/>
  <c r="R2352" i="2"/>
  <c r="T1112" i="2"/>
  <c r="T1110" i="2" s="1"/>
  <c r="S1124" i="2"/>
  <c r="R2902" i="2"/>
  <c r="H2902" i="2"/>
  <c r="I2901" i="2"/>
  <c r="R2898" i="2"/>
  <c r="H2898" i="2"/>
  <c r="I2897" i="2"/>
  <c r="S2903" i="2"/>
  <c r="T2903" i="2" s="1"/>
  <c r="M2902" i="2"/>
  <c r="S2901" i="2"/>
  <c r="S2899" i="2"/>
  <c r="M2898" i="2"/>
  <c r="C2888" i="2"/>
  <c r="I2902" i="2"/>
  <c r="I2898" i="2"/>
  <c r="S2897" i="2"/>
  <c r="R2903" i="2"/>
  <c r="H2903" i="2"/>
  <c r="R2901" i="2"/>
  <c r="R2899" i="2"/>
  <c r="H2899" i="2"/>
  <c r="I2903" i="2"/>
  <c r="I2899" i="2"/>
  <c r="M2897" i="2"/>
  <c r="H2901" i="2"/>
  <c r="R2897" i="2"/>
  <c r="H2897" i="2"/>
  <c r="M2903" i="2"/>
  <c r="M2901" i="2"/>
  <c r="M2899" i="2"/>
  <c r="S2898" i="2"/>
  <c r="S2902" i="2"/>
  <c r="T2902" i="2" s="1"/>
  <c r="R768" i="2"/>
  <c r="H768" i="2"/>
  <c r="R766" i="2"/>
  <c r="H766" i="2"/>
  <c r="S764" i="2"/>
  <c r="R762" i="2"/>
  <c r="H762" i="2"/>
  <c r="M768" i="2"/>
  <c r="S767" i="2"/>
  <c r="T767" i="2" s="1"/>
  <c r="M766" i="2"/>
  <c r="R763" i="2"/>
  <c r="H763" i="2"/>
  <c r="I768" i="2"/>
  <c r="I766" i="2"/>
  <c r="R764" i="2"/>
  <c r="I762" i="2"/>
  <c r="R767" i="2"/>
  <c r="H767" i="2"/>
  <c r="M764" i="2"/>
  <c r="H764" i="2"/>
  <c r="I763" i="2"/>
  <c r="I767" i="2"/>
  <c r="I764" i="2"/>
  <c r="S763" i="2"/>
  <c r="S768" i="2"/>
  <c r="T768" i="2" s="1"/>
  <c r="S762" i="2"/>
  <c r="M767" i="2"/>
  <c r="C753" i="2"/>
  <c r="F761" i="2" s="1"/>
  <c r="S766" i="2"/>
  <c r="M1206" i="2"/>
  <c r="S1205" i="2"/>
  <c r="T1205" i="2" s="1"/>
  <c r="R1204" i="2"/>
  <c r="S1202" i="2"/>
  <c r="H1201" i="2"/>
  <c r="I1200" i="2"/>
  <c r="I1206" i="2"/>
  <c r="R1205" i="2"/>
  <c r="H1205" i="2"/>
  <c r="M1204" i="2"/>
  <c r="H1204" i="2"/>
  <c r="R1202" i="2"/>
  <c r="H1202" i="2"/>
  <c r="I1201" i="2"/>
  <c r="S1200" i="2"/>
  <c r="S1206" i="2"/>
  <c r="T1206" i="2" s="1"/>
  <c r="M1205" i="2"/>
  <c r="M1202" i="2"/>
  <c r="S1201" i="2"/>
  <c r="R1206" i="2"/>
  <c r="H1206" i="2"/>
  <c r="R1201" i="2"/>
  <c r="C1191" i="2"/>
  <c r="F1199" i="2" s="1"/>
  <c r="S1204" i="2"/>
  <c r="I1204" i="2"/>
  <c r="R1200" i="2"/>
  <c r="H1200" i="2"/>
  <c r="I1205" i="2"/>
  <c r="I1202" i="2"/>
  <c r="S2707" i="2"/>
  <c r="R2533" i="2"/>
  <c r="R2530" i="2"/>
  <c r="R2529" i="2"/>
  <c r="H2529" i="2"/>
  <c r="S2534" i="2"/>
  <c r="T2534" i="2" s="1"/>
  <c r="H2533" i="2"/>
  <c r="I2532" i="2"/>
  <c r="M2529" i="2"/>
  <c r="S2528" i="2"/>
  <c r="M2533" i="2"/>
  <c r="S2532" i="2"/>
  <c r="M2530" i="2"/>
  <c r="H2530" i="2"/>
  <c r="I2529" i="2"/>
  <c r="R2534" i="2"/>
  <c r="H2534" i="2"/>
  <c r="I2533" i="2"/>
  <c r="R2528" i="2"/>
  <c r="H2528" i="2"/>
  <c r="I2534" i="2"/>
  <c r="M2532" i="2"/>
  <c r="H2532" i="2"/>
  <c r="I2528" i="2"/>
  <c r="C2519" i="2"/>
  <c r="F2527" i="2" s="1"/>
  <c r="R2532" i="2"/>
  <c r="S2529" i="2"/>
  <c r="M2528" i="2"/>
  <c r="M2534" i="2"/>
  <c r="I2530" i="2"/>
  <c r="S2530" i="2"/>
  <c r="S2533" i="2"/>
  <c r="T2533" i="2" s="1"/>
  <c r="I200" i="2"/>
  <c r="I198" i="2"/>
  <c r="I196" i="2"/>
  <c r="M194" i="2"/>
  <c r="N194" i="2" s="1"/>
  <c r="H194" i="2"/>
  <c r="C185" i="2"/>
  <c r="F193" i="2" s="1"/>
  <c r="R199" i="2"/>
  <c r="H199" i="2"/>
  <c r="R195" i="2"/>
  <c r="H195" i="2"/>
  <c r="R196" i="2"/>
  <c r="S200" i="2"/>
  <c r="T200" i="2" s="1"/>
  <c r="M199" i="2"/>
  <c r="S198" i="2"/>
  <c r="S196" i="2"/>
  <c r="M195" i="2"/>
  <c r="I194" i="2"/>
  <c r="I199" i="2"/>
  <c r="I195" i="2"/>
  <c r="S194" i="2"/>
  <c r="H196" i="2"/>
  <c r="M200" i="2"/>
  <c r="S199" i="2"/>
  <c r="T199" i="2" s="1"/>
  <c r="M198" i="2"/>
  <c r="M196" i="2"/>
  <c r="S195" i="2"/>
  <c r="R194" i="2"/>
  <c r="R200" i="2"/>
  <c r="H200" i="2"/>
  <c r="R198" i="2"/>
  <c r="H198" i="2"/>
  <c r="I2296" i="2"/>
  <c r="S2295" i="2"/>
  <c r="T2295" i="2" s="1"/>
  <c r="R2294" i="2"/>
  <c r="S2292" i="2"/>
  <c r="I2292" i="2"/>
  <c r="H2290" i="2"/>
  <c r="C2281" i="2"/>
  <c r="F2289" i="2" s="1"/>
  <c r="I2295" i="2"/>
  <c r="S2291" i="2"/>
  <c r="R2290" i="2"/>
  <c r="M2294" i="2"/>
  <c r="I2291" i="2"/>
  <c r="M2290" i="2"/>
  <c r="M2295" i="2"/>
  <c r="I2290" i="2"/>
  <c r="S2296" i="2"/>
  <c r="T2296" i="2" s="1"/>
  <c r="I2294" i="2"/>
  <c r="H2291" i="2"/>
  <c r="H2296" i="2"/>
  <c r="R2292" i="2"/>
  <c r="H2292" i="2"/>
  <c r="M2296" i="2"/>
  <c r="R2295" i="2"/>
  <c r="S2294" i="2"/>
  <c r="M2292" i="2"/>
  <c r="M2291" i="2"/>
  <c r="H2295" i="2"/>
  <c r="S2290" i="2"/>
  <c r="H2294" i="2"/>
  <c r="R2291" i="2"/>
  <c r="R2296" i="2"/>
  <c r="C201" i="19" a="1"/>
  <c r="C201" i="19" s="1"/>
  <c r="T1864" i="2"/>
  <c r="T2171" i="2"/>
  <c r="T2285" i="2"/>
  <c r="S187" i="2"/>
  <c r="T175" i="2"/>
  <c r="T173" i="2" s="1"/>
  <c r="R2959" i="2"/>
  <c r="R1262" i="2"/>
  <c r="T2102" i="2"/>
  <c r="T2100" i="2" s="1"/>
  <c r="S2114" i="2"/>
  <c r="S2045" i="2"/>
  <c r="T2045" i="2" s="1"/>
  <c r="S2890" i="2"/>
  <c r="T2878" i="2"/>
  <c r="T2876" i="2" s="1"/>
  <c r="R2521" i="2"/>
  <c r="S2652" i="2"/>
  <c r="T2640" i="2"/>
  <c r="T2638" i="2" s="1"/>
  <c r="R2283" i="2"/>
  <c r="T1708" i="2"/>
  <c r="R617" i="2"/>
  <c r="T866" i="2"/>
  <c r="S874" i="2"/>
  <c r="T874" i="2" s="1"/>
  <c r="T1870" i="2"/>
  <c r="S1839" i="2"/>
  <c r="S850" i="2"/>
  <c r="T850" i="2" s="1"/>
  <c r="T842" i="2"/>
  <c r="R3295" i="2"/>
  <c r="H3295" i="2"/>
  <c r="I3292" i="2"/>
  <c r="M3290" i="2"/>
  <c r="H3290" i="2"/>
  <c r="S3296" i="2"/>
  <c r="M3295" i="2"/>
  <c r="S3294" i="2"/>
  <c r="R3291" i="2"/>
  <c r="H3291" i="2"/>
  <c r="C3281" i="2"/>
  <c r="I3295" i="2"/>
  <c r="S3292" i="2"/>
  <c r="M3291" i="2"/>
  <c r="I3290" i="2"/>
  <c r="R3296" i="2"/>
  <c r="H3296" i="2"/>
  <c r="R3294" i="2"/>
  <c r="H3294" i="2"/>
  <c r="I3291" i="2"/>
  <c r="S3290" i="2"/>
  <c r="I3296" i="2"/>
  <c r="I3294" i="2"/>
  <c r="M3292" i="2"/>
  <c r="S3291" i="2"/>
  <c r="R3290" i="2"/>
  <c r="M3296" i="2"/>
  <c r="S3295" i="2"/>
  <c r="R3292" i="2"/>
  <c r="H3292" i="2"/>
  <c r="M3294" i="2"/>
  <c r="I1413" i="2"/>
  <c r="M1411" i="2"/>
  <c r="H1409" i="2"/>
  <c r="I1408" i="2"/>
  <c r="R1412" i="2"/>
  <c r="H1412" i="2"/>
  <c r="I1411" i="2"/>
  <c r="M1409" i="2"/>
  <c r="S1408" i="2"/>
  <c r="R1407" i="2"/>
  <c r="H1407" i="2"/>
  <c r="S1413" i="2"/>
  <c r="T1413" i="2" s="1"/>
  <c r="M1412" i="2"/>
  <c r="I1409" i="2"/>
  <c r="M1407" i="2"/>
  <c r="I1412" i="2"/>
  <c r="S1411" i="2"/>
  <c r="S1409" i="2"/>
  <c r="R1408" i="2"/>
  <c r="I1407" i="2"/>
  <c r="S1412" i="2"/>
  <c r="T1412" i="2" s="1"/>
  <c r="H1411" i="2"/>
  <c r="M1408" i="2"/>
  <c r="C1398" i="2"/>
  <c r="F1406" i="2" s="1"/>
  <c r="R1413" i="2"/>
  <c r="H1408" i="2"/>
  <c r="H1413" i="2"/>
  <c r="R1409" i="2"/>
  <c r="S1407" i="2"/>
  <c r="M1413" i="2"/>
  <c r="R1411" i="2"/>
  <c r="M1785" i="2"/>
  <c r="S1784" i="2"/>
  <c r="M1783" i="2"/>
  <c r="H1783" i="2"/>
  <c r="S1789" i="2"/>
  <c r="T1789" i="2" s="1"/>
  <c r="R1788" i="2"/>
  <c r="H1788" i="2"/>
  <c r="I1787" i="2"/>
  <c r="I1785" i="2"/>
  <c r="M1788" i="2"/>
  <c r="S1787" i="2"/>
  <c r="R1784" i="2"/>
  <c r="H1784" i="2"/>
  <c r="H1792" i="2" s="1"/>
  <c r="I1783" i="2"/>
  <c r="I1789" i="2"/>
  <c r="S1788" i="2"/>
  <c r="T1788" i="2" s="1"/>
  <c r="M1787" i="2"/>
  <c r="H1787" i="2"/>
  <c r="R1785" i="2"/>
  <c r="H1785" i="2"/>
  <c r="R1783" i="2"/>
  <c r="H1789" i="2"/>
  <c r="I1788" i="2"/>
  <c r="M1784" i="2"/>
  <c r="I1784" i="2"/>
  <c r="C1774" i="2"/>
  <c r="F1782" i="2" s="1"/>
  <c r="R1789" i="2"/>
  <c r="S1785" i="2"/>
  <c r="M1789" i="2"/>
  <c r="R1787" i="2"/>
  <c r="S1783" i="2"/>
  <c r="M2733" i="2"/>
  <c r="H2733" i="2"/>
  <c r="I2732" i="2"/>
  <c r="I2730" i="2"/>
  <c r="S2729" i="2"/>
  <c r="M2728" i="2"/>
  <c r="R2734" i="2"/>
  <c r="H2734" i="2"/>
  <c r="I2728" i="2"/>
  <c r="C2719" i="2"/>
  <c r="F2727" i="2" s="1"/>
  <c r="M2734" i="2"/>
  <c r="I2733" i="2"/>
  <c r="S2732" i="2"/>
  <c r="S2730" i="2"/>
  <c r="R2729" i="2"/>
  <c r="H2729" i="2"/>
  <c r="S2734" i="2"/>
  <c r="T2734" i="2" s="1"/>
  <c r="R2733" i="2"/>
  <c r="M2732" i="2"/>
  <c r="M2730" i="2"/>
  <c r="R2728" i="2"/>
  <c r="H2728" i="2"/>
  <c r="I2729" i="2"/>
  <c r="I2734" i="2"/>
  <c r="S2728" i="2"/>
  <c r="R2732" i="2"/>
  <c r="R2730" i="2"/>
  <c r="S2733" i="2"/>
  <c r="T2733" i="2" s="1"/>
  <c r="M2729" i="2"/>
  <c r="N2729" i="2" s="1"/>
  <c r="H2730" i="2"/>
  <c r="H2732" i="2"/>
  <c r="T2777" i="2"/>
  <c r="I905" i="2"/>
  <c r="R901" i="2"/>
  <c r="H901" i="2"/>
  <c r="I900" i="2"/>
  <c r="R906" i="2"/>
  <c r="H906" i="2"/>
  <c r="R904" i="2"/>
  <c r="H904" i="2"/>
  <c r="S902" i="2"/>
  <c r="M901" i="2"/>
  <c r="S900" i="2"/>
  <c r="M906" i="2"/>
  <c r="S905" i="2"/>
  <c r="M904" i="2"/>
  <c r="I901" i="2"/>
  <c r="I906" i="2"/>
  <c r="I904" i="2"/>
  <c r="R902" i="2"/>
  <c r="H902" i="2"/>
  <c r="R900" i="2"/>
  <c r="C891" i="2"/>
  <c r="F899" i="2" s="1"/>
  <c r="S906" i="2"/>
  <c r="T906" i="2" s="1"/>
  <c r="M905" i="2"/>
  <c r="S904" i="2"/>
  <c r="I902" i="2"/>
  <c r="H905" i="2"/>
  <c r="S901" i="2"/>
  <c r="M900" i="2"/>
  <c r="H900" i="2"/>
  <c r="R905" i="2"/>
  <c r="M902" i="2"/>
  <c r="T1863" i="2"/>
  <c r="T2609" i="2"/>
  <c r="T2108" i="2"/>
  <c r="T688" i="2"/>
  <c r="S2283" i="2"/>
  <c r="T2271" i="2"/>
  <c r="T2269" i="2" s="1"/>
  <c r="S686" i="2"/>
  <c r="T674" i="2"/>
  <c r="T672" i="2" s="1"/>
  <c r="R256" i="2"/>
  <c r="T2033" i="2"/>
  <c r="T2031" i="2" s="1"/>
  <c r="R2045" i="2"/>
  <c r="T1402" i="2"/>
  <c r="T895" i="2"/>
  <c r="S415" i="2"/>
  <c r="T403" i="2"/>
  <c r="T401" i="2" s="1"/>
  <c r="T2891" i="2"/>
  <c r="T2216" i="2"/>
  <c r="S3283" i="2"/>
  <c r="S3250" i="2" s="1"/>
  <c r="T3271" i="2"/>
  <c r="T2722" i="2"/>
  <c r="T2523" i="2"/>
  <c r="T1695" i="2"/>
  <c r="T1693" i="2" s="1"/>
  <c r="S1707" i="2"/>
  <c r="R1976" i="2"/>
  <c r="S1331" i="2"/>
  <c r="T1319" i="2"/>
  <c r="T1317" i="2" s="1"/>
  <c r="T830" i="2"/>
  <c r="S838" i="2"/>
  <c r="T838" i="2" s="1"/>
  <c r="R1193" i="2"/>
  <c r="T2615" i="2"/>
  <c r="S2584" i="2"/>
  <c r="T2584" i="2" s="1"/>
  <c r="S1638" i="2"/>
  <c r="T1626" i="2"/>
  <c r="T1624" i="2" s="1"/>
  <c r="T1125" i="2"/>
  <c r="R1124" i="2"/>
  <c r="S617" i="2"/>
  <c r="T617" i="2" s="1"/>
  <c r="T605" i="2"/>
  <c r="T603" i="2" s="1"/>
  <c r="S256" i="2"/>
  <c r="T244" i="2"/>
  <c r="T242" i="2" s="1"/>
  <c r="T347" i="2"/>
  <c r="I630" i="2"/>
  <c r="I628" i="2"/>
  <c r="M625" i="2"/>
  <c r="S624" i="2"/>
  <c r="R629" i="2"/>
  <c r="H629" i="2"/>
  <c r="R626" i="2"/>
  <c r="I625" i="2"/>
  <c r="S630" i="2"/>
  <c r="T630" i="2" s="1"/>
  <c r="M629" i="2"/>
  <c r="S628" i="2"/>
  <c r="M626" i="2"/>
  <c r="H626" i="2"/>
  <c r="R624" i="2"/>
  <c r="H624" i="2"/>
  <c r="I629" i="2"/>
  <c r="S625" i="2"/>
  <c r="M624" i="2"/>
  <c r="C615" i="2"/>
  <c r="F623" i="2" s="1"/>
  <c r="M630" i="2"/>
  <c r="S629" i="2"/>
  <c r="T629" i="2" s="1"/>
  <c r="M628" i="2"/>
  <c r="S626" i="2"/>
  <c r="R625" i="2"/>
  <c r="H625" i="2"/>
  <c r="R628" i="2"/>
  <c r="H628" i="2"/>
  <c r="I624" i="2"/>
  <c r="R630" i="2"/>
  <c r="H630" i="2"/>
  <c r="I626" i="2"/>
  <c r="I359" i="2"/>
  <c r="M357" i="2"/>
  <c r="H357" i="2"/>
  <c r="R354" i="2"/>
  <c r="H354" i="2"/>
  <c r="I353" i="2"/>
  <c r="R359" i="2"/>
  <c r="S358" i="2"/>
  <c r="I357" i="2"/>
  <c r="S353" i="2"/>
  <c r="M359" i="2"/>
  <c r="R358" i="2"/>
  <c r="H358" i="2"/>
  <c r="I355" i="2"/>
  <c r="M354" i="2"/>
  <c r="H355" i="2"/>
  <c r="S357" i="2"/>
  <c r="S355" i="2"/>
  <c r="I354" i="2"/>
  <c r="R353" i="2"/>
  <c r="H353" i="2"/>
  <c r="C344" i="2"/>
  <c r="F352" i="2" s="1"/>
  <c r="I358" i="2"/>
  <c r="M353" i="2"/>
  <c r="M358" i="2"/>
  <c r="R355" i="2"/>
  <c r="H359" i="2"/>
  <c r="M355" i="2"/>
  <c r="S354" i="2"/>
  <c r="S359" i="2"/>
  <c r="T359" i="2" s="1"/>
  <c r="R357" i="2"/>
  <c r="I3219" i="2"/>
  <c r="R2227" i="2"/>
  <c r="H2227" i="2"/>
  <c r="R2223" i="2"/>
  <c r="I2222" i="2"/>
  <c r="S2221" i="2"/>
  <c r="M2227" i="2"/>
  <c r="S2226" i="2"/>
  <c r="R2225" i="2"/>
  <c r="H2223" i="2"/>
  <c r="I2227" i="2"/>
  <c r="M2223" i="2"/>
  <c r="S2222" i="2"/>
  <c r="R2221" i="2"/>
  <c r="C2212" i="2"/>
  <c r="F2220" i="2" s="1"/>
  <c r="R2226" i="2"/>
  <c r="H2226" i="2"/>
  <c r="M2225" i="2"/>
  <c r="H2225" i="2"/>
  <c r="I2223" i="2"/>
  <c r="H2221" i="2"/>
  <c r="I2226" i="2"/>
  <c r="S2225" i="2"/>
  <c r="I2225" i="2"/>
  <c r="I2221" i="2"/>
  <c r="H2222" i="2"/>
  <c r="S2227" i="2"/>
  <c r="R2222" i="2"/>
  <c r="M2226" i="2"/>
  <c r="S2223" i="2"/>
  <c r="R918" i="2"/>
  <c r="T2608" i="2"/>
  <c r="R824" i="2"/>
  <c r="R2721" i="2"/>
  <c r="T2723" i="2"/>
  <c r="R1331" i="2"/>
  <c r="S862" i="2"/>
  <c r="T862" i="2" s="1"/>
  <c r="T854" i="2"/>
  <c r="S824" i="2"/>
  <c r="T824" i="2" s="1"/>
  <c r="T812" i="2"/>
  <c r="T416" i="2"/>
  <c r="T120" i="2"/>
  <c r="T3285" i="2"/>
  <c r="R2652" i="2"/>
  <c r="T2415" i="2"/>
  <c r="T2454" i="2"/>
  <c r="T2947" i="2"/>
  <c r="S2959" i="2"/>
  <c r="S2821" i="2"/>
  <c r="T2809" i="2"/>
  <c r="T2807" i="2" s="1"/>
  <c r="R2114" i="2"/>
  <c r="R1907" i="2"/>
  <c r="R2214" i="2"/>
  <c r="R893" i="2"/>
  <c r="T1263" i="2"/>
  <c r="T2202" i="2"/>
  <c r="T2200" i="2" s="1"/>
  <c r="S2214" i="2"/>
  <c r="T1777" i="2"/>
  <c r="T1640" i="2"/>
  <c r="T618" i="2"/>
  <c r="S346" i="2"/>
  <c r="T334" i="2"/>
  <c r="T332" i="2" s="1"/>
  <c r="R2127" i="2"/>
  <c r="H2127" i="2"/>
  <c r="R2125" i="2"/>
  <c r="H2125" i="2"/>
  <c r="R2123" i="2"/>
  <c r="H2123" i="2"/>
  <c r="R2121" i="2"/>
  <c r="H2121" i="2"/>
  <c r="C2112" i="2"/>
  <c r="F2120" i="2" s="1"/>
  <c r="M2127" i="2"/>
  <c r="S2126" i="2"/>
  <c r="M2123" i="2"/>
  <c r="S2122" i="2"/>
  <c r="I2127" i="2"/>
  <c r="I2125" i="2"/>
  <c r="I2123" i="2"/>
  <c r="I2121" i="2"/>
  <c r="R2126" i="2"/>
  <c r="H2126" i="2"/>
  <c r="R2122" i="2"/>
  <c r="H2122" i="2"/>
  <c r="I2126" i="2"/>
  <c r="I2122" i="2"/>
  <c r="S2127" i="2"/>
  <c r="T2127" i="2" s="1"/>
  <c r="S2123" i="2"/>
  <c r="S2121" i="2"/>
  <c r="S2125" i="2"/>
  <c r="S1275" i="2"/>
  <c r="T1275" i="2" s="1"/>
  <c r="M1274" i="2"/>
  <c r="S1273" i="2"/>
  <c r="M1271" i="2"/>
  <c r="S1270" i="2"/>
  <c r="R1275" i="2"/>
  <c r="H1275" i="2"/>
  <c r="R1273" i="2"/>
  <c r="R1270" i="2"/>
  <c r="M1269" i="2"/>
  <c r="H1269" i="2"/>
  <c r="I1273" i="2"/>
  <c r="I1269" i="2"/>
  <c r="S1271" i="2"/>
  <c r="H1271" i="2"/>
  <c r="H1270" i="2"/>
  <c r="S1274" i="2"/>
  <c r="T1274" i="2" s="1"/>
  <c r="H1274" i="2"/>
  <c r="H1273" i="2"/>
  <c r="R1271" i="2"/>
  <c r="M1270" i="2"/>
  <c r="S1269" i="2"/>
  <c r="I1275" i="2"/>
  <c r="I1274" i="2"/>
  <c r="I1270" i="2"/>
  <c r="M1275" i="2"/>
  <c r="I1271" i="2"/>
  <c r="R1274" i="2"/>
  <c r="C1260" i="2"/>
  <c r="F1268" i="2" s="1"/>
  <c r="R1269" i="2"/>
  <c r="M1273" i="2"/>
  <c r="R2465" i="2"/>
  <c r="H2465" i="2"/>
  <c r="M2464" i="2"/>
  <c r="S2463" i="2"/>
  <c r="S2461" i="2"/>
  <c r="S2459" i="2"/>
  <c r="M2465" i="2"/>
  <c r="I2464" i="2"/>
  <c r="I2460" i="2"/>
  <c r="I2465" i="2"/>
  <c r="R2463" i="2"/>
  <c r="H2463" i="2"/>
  <c r="R2461" i="2"/>
  <c r="H2461" i="2"/>
  <c r="R2459" i="2"/>
  <c r="H2459" i="2"/>
  <c r="R2464" i="2"/>
  <c r="H2464" i="2"/>
  <c r="R2460" i="2"/>
  <c r="H2460" i="2"/>
  <c r="C2450" i="2"/>
  <c r="F2458" i="2" s="1"/>
  <c r="I2463" i="2"/>
  <c r="S2460" i="2"/>
  <c r="S2464" i="2"/>
  <c r="M2463" i="2"/>
  <c r="I2461" i="2"/>
  <c r="I2459" i="2"/>
  <c r="M2461" i="2"/>
  <c r="S2465" i="2"/>
  <c r="T2465" i="2" s="1"/>
  <c r="F124" i="2"/>
  <c r="S129" i="2"/>
  <c r="R125" i="2"/>
  <c r="H126" i="2"/>
  <c r="R129" i="2"/>
  <c r="H125" i="2"/>
  <c r="I126" i="2"/>
  <c r="M129" i="2"/>
  <c r="H129" i="2"/>
  <c r="I129" i="2"/>
  <c r="S125" i="2"/>
  <c r="M125" i="2"/>
  <c r="R131" i="2"/>
  <c r="R126" i="2"/>
  <c r="I131" i="2"/>
  <c r="M130" i="2"/>
  <c r="S127" i="2"/>
  <c r="H130" i="2"/>
  <c r="H127" i="2"/>
  <c r="M127" i="2"/>
  <c r="I125" i="2"/>
  <c r="S131" i="2"/>
  <c r="H131" i="2"/>
  <c r="I127" i="2"/>
  <c r="R127" i="2"/>
  <c r="S130" i="2"/>
  <c r="S126" i="2"/>
  <c r="I130" i="2"/>
  <c r="R130" i="2"/>
  <c r="M131" i="2"/>
  <c r="M126" i="2"/>
  <c r="N126" i="2" s="1"/>
  <c r="R428" i="2"/>
  <c r="H427" i="2"/>
  <c r="I426" i="2"/>
  <c r="S422" i="2"/>
  <c r="R427" i="2"/>
  <c r="H424" i="2"/>
  <c r="R424" i="2"/>
  <c r="I427" i="2"/>
  <c r="S423" i="2"/>
  <c r="H426" i="2"/>
  <c r="C413" i="2"/>
  <c r="F421" i="2" s="1"/>
  <c r="H428" i="2"/>
  <c r="S428" i="2"/>
  <c r="T428" i="2" s="1"/>
  <c r="R426" i="2"/>
  <c r="I424" i="2"/>
  <c r="S426" i="2"/>
  <c r="I423" i="2"/>
  <c r="I422" i="2"/>
  <c r="H423" i="2"/>
  <c r="S424" i="2"/>
  <c r="R422" i="2"/>
  <c r="I428" i="2"/>
  <c r="R423" i="2"/>
  <c r="S427" i="2"/>
  <c r="T427" i="2" s="1"/>
  <c r="H422" i="2"/>
  <c r="R2972" i="2"/>
  <c r="H2972" i="2"/>
  <c r="I2971" i="2"/>
  <c r="S2968" i="2"/>
  <c r="M2967" i="2"/>
  <c r="S2966" i="2"/>
  <c r="R2971" i="2"/>
  <c r="S2970" i="2"/>
  <c r="R2968" i="2"/>
  <c r="S2967" i="2"/>
  <c r="I2966" i="2"/>
  <c r="M2971" i="2"/>
  <c r="R2970" i="2"/>
  <c r="H2970" i="2"/>
  <c r="M2968" i="2"/>
  <c r="H2967" i="2"/>
  <c r="S2972" i="2"/>
  <c r="T2972" i="2" s="1"/>
  <c r="M2970" i="2"/>
  <c r="I2968" i="2"/>
  <c r="R2967" i="2"/>
  <c r="C2957" i="2"/>
  <c r="F2965" i="2" s="1"/>
  <c r="I2967" i="2"/>
  <c r="R2966" i="2"/>
  <c r="H2966" i="2"/>
  <c r="I2972" i="2"/>
  <c r="H2971" i="2"/>
  <c r="H2968" i="2"/>
  <c r="M2972" i="2"/>
  <c r="S2971" i="2"/>
  <c r="T2971" i="2" s="1"/>
  <c r="M2966" i="2"/>
  <c r="I2970" i="2"/>
  <c r="R1707" i="2"/>
  <c r="S1469" i="2"/>
  <c r="T1469" i="2" s="1"/>
  <c r="T1457" i="2"/>
  <c r="T1455" i="2" s="1"/>
  <c r="R415" i="2"/>
  <c r="S1976" i="2"/>
  <c r="T1964" i="2"/>
  <c r="T1962" i="2" s="1"/>
  <c r="R2890" i="2"/>
  <c r="S2452" i="2"/>
  <c r="T2440" i="2"/>
  <c r="T2438" i="2" s="1"/>
  <c r="S893" i="2"/>
  <c r="T881" i="2"/>
  <c r="T879" i="2" s="1"/>
  <c r="T2822" i="2"/>
  <c r="R755" i="2"/>
  <c r="R187" i="2"/>
  <c r="T1978" i="2"/>
  <c r="S118" i="2"/>
  <c r="T106" i="2"/>
  <c r="S699" i="2"/>
  <c r="T699" i="2" s="1"/>
  <c r="I699" i="2"/>
  <c r="H695" i="2"/>
  <c r="S697" i="2"/>
  <c r="H694" i="2"/>
  <c r="R693" i="2"/>
  <c r="R698" i="2"/>
  <c r="S694" i="2"/>
  <c r="S698" i="2"/>
  <c r="H699" i="2"/>
  <c r="I695" i="2"/>
  <c r="R694" i="2"/>
  <c r="M699" i="2"/>
  <c r="R699" i="2"/>
  <c r="S695" i="2"/>
  <c r="I698" i="2"/>
  <c r="I694" i="2"/>
  <c r="I697" i="2"/>
  <c r="H697" i="2"/>
  <c r="H693" i="2"/>
  <c r="H698" i="2"/>
  <c r="R695" i="2"/>
  <c r="C684" i="2"/>
  <c r="F692" i="2" s="1"/>
  <c r="S693" i="2"/>
  <c r="R697" i="2"/>
  <c r="I693" i="2"/>
  <c r="R1988" i="2"/>
  <c r="H1988" i="2"/>
  <c r="I1987" i="2"/>
  <c r="I1985" i="2"/>
  <c r="S1984" i="2"/>
  <c r="S1989" i="2"/>
  <c r="T1989" i="2" s="1"/>
  <c r="M1988" i="2"/>
  <c r="S1987" i="2"/>
  <c r="S1985" i="2"/>
  <c r="I1983" i="2"/>
  <c r="I1988" i="2"/>
  <c r="R1984" i="2"/>
  <c r="H1984" i="2"/>
  <c r="I1989" i="2"/>
  <c r="R1983" i="2"/>
  <c r="H1983" i="2"/>
  <c r="C1974" i="2"/>
  <c r="F1982" i="2" s="1"/>
  <c r="I1984" i="2"/>
  <c r="R1989" i="2"/>
  <c r="R1987" i="2"/>
  <c r="R1985" i="2"/>
  <c r="S1983" i="2"/>
  <c r="M1989" i="2"/>
  <c r="M1987" i="2"/>
  <c r="M1985" i="2"/>
  <c r="H1987" i="2"/>
  <c r="S1988" i="2"/>
  <c r="T1988" i="2" s="1"/>
  <c r="H1985" i="2"/>
  <c r="H1989" i="2"/>
  <c r="R1135" i="2"/>
  <c r="H1135" i="2"/>
  <c r="R1133" i="2"/>
  <c r="H1133" i="2"/>
  <c r="R1131" i="2"/>
  <c r="H1131" i="2"/>
  <c r="C1122" i="2"/>
  <c r="F1130" i="2" s="1"/>
  <c r="I1137" i="2"/>
  <c r="S1136" i="2"/>
  <c r="M1135" i="2"/>
  <c r="M1133" i="2"/>
  <c r="S1132" i="2"/>
  <c r="S1137" i="2"/>
  <c r="I1135" i="2"/>
  <c r="I1133" i="2"/>
  <c r="I1131" i="2"/>
  <c r="R1136" i="2"/>
  <c r="H1136" i="2"/>
  <c r="R1132" i="2"/>
  <c r="H1132" i="2"/>
  <c r="M1137" i="2"/>
  <c r="H1137" i="2"/>
  <c r="I1136" i="2"/>
  <c r="I1132" i="2"/>
  <c r="S1133" i="2"/>
  <c r="M1136" i="2"/>
  <c r="S1135" i="2"/>
  <c r="S1131" i="2"/>
  <c r="R1137" i="2"/>
  <c r="H2057" i="2"/>
  <c r="R2053" i="2"/>
  <c r="H2053" i="2"/>
  <c r="I2052" i="2"/>
  <c r="R2058" i="2"/>
  <c r="M2057" i="2"/>
  <c r="S2056" i="2"/>
  <c r="S2054" i="2"/>
  <c r="M2053" i="2"/>
  <c r="S2052" i="2"/>
  <c r="H2058" i="2"/>
  <c r="I2057" i="2"/>
  <c r="I2053" i="2"/>
  <c r="C2043" i="2"/>
  <c r="F2051" i="2" s="1"/>
  <c r="H2056" i="2"/>
  <c r="H2054" i="2"/>
  <c r="R2052" i="2"/>
  <c r="I2058" i="2"/>
  <c r="S2053" i="2"/>
  <c r="M2052" i="2"/>
  <c r="S2058" i="2"/>
  <c r="R2057" i="2"/>
  <c r="I2056" i="2"/>
  <c r="I2054" i="2"/>
  <c r="M2056" i="2"/>
  <c r="H2052" i="2"/>
  <c r="S2057" i="2"/>
  <c r="R2054" i="2"/>
  <c r="R2056" i="2"/>
  <c r="M1920" i="2"/>
  <c r="H1920" i="2"/>
  <c r="I1919" i="2"/>
  <c r="S1916" i="2"/>
  <c r="S1914" i="2"/>
  <c r="R1918" i="2"/>
  <c r="H1918" i="2"/>
  <c r="I1915" i="2"/>
  <c r="I1920" i="2"/>
  <c r="S1919" i="2"/>
  <c r="T1919" i="2" s="1"/>
  <c r="M1918" i="2"/>
  <c r="R1916" i="2"/>
  <c r="H1916" i="2"/>
  <c r="R1914" i="2"/>
  <c r="H1914" i="2"/>
  <c r="R1920" i="2"/>
  <c r="M1919" i="2"/>
  <c r="S1918" i="2"/>
  <c r="R1915" i="2"/>
  <c r="H1915" i="2"/>
  <c r="S1920" i="2"/>
  <c r="T1920" i="2" s="1"/>
  <c r="M1916" i="2"/>
  <c r="H1919" i="2"/>
  <c r="I1916" i="2"/>
  <c r="I1914" i="2"/>
  <c r="I1918" i="2"/>
  <c r="S1915" i="2"/>
  <c r="C1905" i="2"/>
  <c r="F1913" i="2" s="1"/>
  <c r="R1919" i="2"/>
  <c r="I1343" i="2"/>
  <c r="S1342" i="2"/>
  <c r="S1340" i="2"/>
  <c r="R1344" i="2"/>
  <c r="H1344" i="2"/>
  <c r="R1339" i="2"/>
  <c r="H1339" i="2"/>
  <c r="I1338" i="2"/>
  <c r="M1344" i="2"/>
  <c r="S1343" i="2"/>
  <c r="T1343" i="2" s="1"/>
  <c r="R1342" i="2"/>
  <c r="H1342" i="2"/>
  <c r="R1340" i="2"/>
  <c r="I1344" i="2"/>
  <c r="M1342" i="2"/>
  <c r="H1340" i="2"/>
  <c r="I1339" i="2"/>
  <c r="S1338" i="2"/>
  <c r="H1343" i="2"/>
  <c r="M1340" i="2"/>
  <c r="S1344" i="2"/>
  <c r="T1344" i="2" s="1"/>
  <c r="I1340" i="2"/>
  <c r="R1338" i="2"/>
  <c r="C1329" i="2"/>
  <c r="F1337" i="2" s="1"/>
  <c r="I1342" i="2"/>
  <c r="S1339" i="2"/>
  <c r="H1338" i="2"/>
  <c r="M1343" i="2"/>
  <c r="R1343" i="2"/>
  <c r="M1719" i="2"/>
  <c r="S1718" i="2"/>
  <c r="M1716" i="2"/>
  <c r="H1716" i="2"/>
  <c r="I1715" i="2"/>
  <c r="S1714" i="2"/>
  <c r="I1714" i="2"/>
  <c r="R1720" i="2"/>
  <c r="I1719" i="2"/>
  <c r="M1720" i="2"/>
  <c r="H1720" i="2"/>
  <c r="R1718" i="2"/>
  <c r="H1718" i="2"/>
  <c r="S1716" i="2"/>
  <c r="I1716" i="2"/>
  <c r="S1715" i="2"/>
  <c r="R1714" i="2"/>
  <c r="S1720" i="2"/>
  <c r="T1720" i="2" s="1"/>
  <c r="R1719" i="2"/>
  <c r="H1719" i="2"/>
  <c r="M1715" i="2"/>
  <c r="S1719" i="2"/>
  <c r="T1719" i="2" s="1"/>
  <c r="M1714" i="2"/>
  <c r="R1715" i="2"/>
  <c r="H1714" i="2"/>
  <c r="I1718" i="2"/>
  <c r="C1705" i="2"/>
  <c r="F1713" i="2" s="1"/>
  <c r="R1716" i="2"/>
  <c r="M1718" i="2"/>
  <c r="H1715" i="2"/>
  <c r="I1720" i="2"/>
  <c r="R268" i="2"/>
  <c r="H268" i="2"/>
  <c r="I267" i="2"/>
  <c r="R264" i="2"/>
  <c r="M263" i="2"/>
  <c r="M269" i="2"/>
  <c r="H267" i="2"/>
  <c r="S264" i="2"/>
  <c r="S269" i="2"/>
  <c r="T269" i="2" s="1"/>
  <c r="M268" i="2"/>
  <c r="S267" i="2"/>
  <c r="R265" i="2"/>
  <c r="M264" i="2"/>
  <c r="H264" i="2"/>
  <c r="I263" i="2"/>
  <c r="I268" i="2"/>
  <c r="R269" i="2"/>
  <c r="H269" i="2"/>
  <c r="R267" i="2"/>
  <c r="M265" i="2"/>
  <c r="H265" i="2"/>
  <c r="I264" i="2"/>
  <c r="S263" i="2"/>
  <c r="I269" i="2"/>
  <c r="S265" i="2"/>
  <c r="I265" i="2"/>
  <c r="R263" i="2"/>
  <c r="H263" i="2"/>
  <c r="C254" i="2"/>
  <c r="F262" i="2" s="1"/>
  <c r="S268" i="2"/>
  <c r="T268" i="2" s="1"/>
  <c r="M267" i="2"/>
  <c r="I2833" i="2"/>
  <c r="S2830" i="2"/>
  <c r="R2829" i="2"/>
  <c r="H2829" i="2"/>
  <c r="R2834" i="2"/>
  <c r="H2834" i="2"/>
  <c r="R2832" i="2"/>
  <c r="H2832" i="2"/>
  <c r="M2829" i="2"/>
  <c r="S2828" i="2"/>
  <c r="M2834" i="2"/>
  <c r="S2833" i="2"/>
  <c r="M2832" i="2"/>
  <c r="R2830" i="2"/>
  <c r="I2829" i="2"/>
  <c r="I2832" i="2"/>
  <c r="I2828" i="2"/>
  <c r="R2833" i="2"/>
  <c r="H2828" i="2"/>
  <c r="S2834" i="2"/>
  <c r="M2833" i="2"/>
  <c r="M2830" i="2"/>
  <c r="C2819" i="2"/>
  <c r="S2832" i="2"/>
  <c r="S2829" i="2"/>
  <c r="M2828" i="2"/>
  <c r="I2834" i="2"/>
  <c r="I2830" i="2"/>
  <c r="H2830" i="2"/>
  <c r="R2828" i="2"/>
  <c r="H2833" i="2"/>
  <c r="I2663" i="2"/>
  <c r="R2661" i="2"/>
  <c r="H2661" i="2"/>
  <c r="R2665" i="2"/>
  <c r="R2664" i="2"/>
  <c r="H2664" i="2"/>
  <c r="M2661" i="2"/>
  <c r="S2660" i="2"/>
  <c r="R2659" i="2"/>
  <c r="M2665" i="2"/>
  <c r="H2665" i="2"/>
  <c r="M2664" i="2"/>
  <c r="S2663" i="2"/>
  <c r="I2661" i="2"/>
  <c r="R2663" i="2"/>
  <c r="R2660" i="2"/>
  <c r="M2659" i="2"/>
  <c r="S2665" i="2"/>
  <c r="T2665" i="2" s="1"/>
  <c r="S2664" i="2"/>
  <c r="T2664" i="2" s="1"/>
  <c r="M2663" i="2"/>
  <c r="S2661" i="2"/>
  <c r="M2660" i="2"/>
  <c r="I2664" i="2"/>
  <c r="I2660" i="2"/>
  <c r="I2659" i="2"/>
  <c r="I2665" i="2"/>
  <c r="H2663" i="2"/>
  <c r="H2660" i="2"/>
  <c r="H2659" i="2"/>
  <c r="S2659" i="2"/>
  <c r="C2650" i="2"/>
  <c r="F2658" i="2" s="1"/>
  <c r="T74" i="2"/>
  <c r="T2170" i="2"/>
  <c r="T188" i="2"/>
  <c r="R2821" i="2"/>
  <c r="T417" i="2"/>
  <c r="T1977" i="2"/>
  <c r="S1400" i="2"/>
  <c r="T1388" i="2"/>
  <c r="T1386" i="2" s="1"/>
  <c r="R1776" i="2"/>
  <c r="S1193" i="2"/>
  <c r="T1181" i="2"/>
  <c r="T1179" i="2" s="1"/>
  <c r="R686" i="2"/>
  <c r="T1087" i="2"/>
  <c r="S1056" i="2"/>
  <c r="T954" i="2" s="1"/>
  <c r="R2452" i="2"/>
  <c r="S1907" i="2"/>
  <c r="T1895" i="2"/>
  <c r="T1893" i="2" s="1"/>
  <c r="R346" i="2"/>
  <c r="T1250" i="2"/>
  <c r="T1248" i="2" s="1"/>
  <c r="S1262" i="2"/>
  <c r="T1764" i="2"/>
  <c r="T1762" i="2" s="1"/>
  <c r="S1776" i="2"/>
  <c r="T1264" i="2"/>
  <c r="T119" i="2"/>
  <c r="T189" i="2"/>
  <c r="R2583" i="2"/>
  <c r="T573" i="2"/>
  <c r="T574" i="2"/>
  <c r="T580" i="2"/>
  <c r="T579" i="2"/>
  <c r="T81" i="2"/>
  <c r="T75" i="2"/>
  <c r="S73" i="2"/>
  <c r="S1832" i="2"/>
  <c r="S2583" i="2"/>
  <c r="T2583" i="2" s="1"/>
  <c r="I1060" i="2"/>
  <c r="S1833" i="2"/>
  <c r="R2577" i="2"/>
  <c r="S1835" i="2"/>
  <c r="R1052" i="2"/>
  <c r="S2578" i="2"/>
  <c r="S2577" i="2"/>
  <c r="R2584" i="2"/>
  <c r="H13" i="2"/>
  <c r="R1055" i="2"/>
  <c r="S2580" i="2"/>
  <c r="T2580" i="2" s="1"/>
  <c r="R1049" i="2"/>
  <c r="H1843" i="2"/>
  <c r="M13" i="2"/>
  <c r="R1050" i="2"/>
  <c r="R1606" i="2"/>
  <c r="T46" i="2"/>
  <c r="H21" i="2"/>
  <c r="R2580" i="2"/>
  <c r="C119" i="19" a="1"/>
  <c r="C119" i="19" s="1"/>
  <c r="C120" i="19" s="1" a="1"/>
  <c r="C120" i="19" s="1"/>
  <c r="R1835" i="2"/>
  <c r="C20" i="19" a="1"/>
  <c r="C20" i="19" s="1"/>
  <c r="F17" i="19" s="1" a="1"/>
  <c r="F17" i="19" s="1"/>
  <c r="B1775" i="2" s="1"/>
  <c r="R79" i="2"/>
  <c r="S2620" i="2"/>
  <c r="R1839" i="2"/>
  <c r="R2613" i="2"/>
  <c r="C208" i="19" a="1"/>
  <c r="C208" i="19" s="1"/>
  <c r="C209" i="19" s="1" a="1"/>
  <c r="C209" i="19" s="1"/>
  <c r="S1055" i="2"/>
  <c r="S1050" i="2"/>
  <c r="R1838" i="2"/>
  <c r="R1833" i="2"/>
  <c r="R1058" i="2"/>
  <c r="R1832" i="2"/>
  <c r="F193" i="19" a="1"/>
  <c r="F193" i="19" s="1"/>
  <c r="B754" i="2" s="1"/>
  <c r="R2586" i="2"/>
  <c r="R2620" i="2"/>
  <c r="R86" i="2"/>
  <c r="R87" i="2"/>
  <c r="S86" i="2"/>
  <c r="R2621" i="2"/>
  <c r="R2607" i="2"/>
  <c r="S1606" i="2"/>
  <c r="R2421" i="2"/>
  <c r="S2623" i="2"/>
  <c r="T2623" i="2" s="1"/>
  <c r="C214" i="19" a="1"/>
  <c r="C214" i="19" s="1"/>
  <c r="C215" i="19" s="1" a="1"/>
  <c r="C215" i="19" s="1"/>
  <c r="F212" i="19" s="1" a="1"/>
  <c r="F212" i="19" s="1"/>
  <c r="B2282" i="2" s="1"/>
  <c r="R2623" i="2"/>
  <c r="C55" i="19" a="1"/>
  <c r="C55" i="19" s="1"/>
  <c r="C56" i="19" s="1" a="1"/>
  <c r="C56" i="19" s="1"/>
  <c r="S2607" i="2"/>
  <c r="C202" i="19" a="1"/>
  <c r="C202" i="19" s="1"/>
  <c r="C203" i="19" s="1" a="1"/>
  <c r="C203" i="19" s="1"/>
  <c r="H23" i="2"/>
  <c r="S2621" i="2"/>
  <c r="S2613" i="2"/>
  <c r="T2613" i="2" s="1"/>
  <c r="H20" i="2"/>
  <c r="M23" i="2"/>
  <c r="M20" i="2"/>
  <c r="F156" i="19" a="1"/>
  <c r="F156" i="19" s="1"/>
  <c r="B255" i="2" s="1"/>
  <c r="M21" i="2"/>
  <c r="M1843" i="2"/>
  <c r="F187" i="19" a="1"/>
  <c r="F187" i="19" s="1"/>
  <c r="B685" i="2" s="1"/>
  <c r="S1052" i="2"/>
  <c r="S1049" i="2"/>
  <c r="R1841" i="2"/>
  <c r="S79" i="2"/>
  <c r="S3269" i="2"/>
  <c r="S3238" i="2"/>
  <c r="S2807" i="2"/>
  <c r="S2776" i="2"/>
  <c r="S3221" i="2"/>
  <c r="S2423" i="2"/>
  <c r="T2423" i="2" s="1"/>
  <c r="S2420" i="2"/>
  <c r="S1609" i="2"/>
  <c r="T1609" i="2" s="1"/>
  <c r="R2413" i="2"/>
  <c r="R2407" i="2"/>
  <c r="R2438" i="2"/>
  <c r="S2638" i="2"/>
  <c r="R1593" i="2"/>
  <c r="R1624" i="2"/>
  <c r="R2200" i="2"/>
  <c r="R1876" i="2"/>
  <c r="R1893" i="2"/>
  <c r="R1862" i="2"/>
  <c r="T2185" i="2"/>
  <c r="S1878" i="2"/>
  <c r="T1878" i="2" s="1"/>
  <c r="S1893" i="2"/>
  <c r="S1862" i="2"/>
  <c r="S1875" i="2"/>
  <c r="S588" i="2"/>
  <c r="T588" i="2" s="1"/>
  <c r="S603" i="2"/>
  <c r="S572" i="2"/>
  <c r="R1609" i="2"/>
  <c r="T3248" i="2"/>
  <c r="S3217" i="2"/>
  <c r="S2790" i="2"/>
  <c r="S1085" i="2"/>
  <c r="S1093" i="2"/>
  <c r="S1092" i="2"/>
  <c r="R2782" i="2"/>
  <c r="R578" i="2"/>
  <c r="S1876" i="2"/>
  <c r="S586" i="2"/>
  <c r="R1095" i="2"/>
  <c r="R1878" i="2"/>
  <c r="S2586" i="2"/>
  <c r="T2586" i="2" s="1"/>
  <c r="S1841" i="2"/>
  <c r="T52" i="2"/>
  <c r="M1060" i="2"/>
  <c r="S1058" i="2"/>
  <c r="R1056" i="2"/>
  <c r="I1843" i="2"/>
  <c r="S89" i="2"/>
  <c r="S3244" i="2"/>
  <c r="S3220" i="2"/>
  <c r="S2782" i="2"/>
  <c r="T2782" i="2" s="1"/>
  <c r="S2789" i="2"/>
  <c r="S3254" i="2"/>
  <c r="S2792" i="2"/>
  <c r="T2792" i="2" s="1"/>
  <c r="S2413" i="2"/>
  <c r="S2407" i="2"/>
  <c r="S2438" i="2"/>
  <c r="R2638" i="2"/>
  <c r="S1599" i="2"/>
  <c r="T1599" i="2" s="1"/>
  <c r="S1607" i="2"/>
  <c r="S1593" i="2"/>
  <c r="S1624" i="2"/>
  <c r="S1095" i="2"/>
  <c r="T1095" i="2" s="1"/>
  <c r="S1110" i="2"/>
  <c r="S1079" i="2"/>
  <c r="R3269" i="2"/>
  <c r="R3238" i="2"/>
  <c r="R2807" i="2"/>
  <c r="R2776" i="2"/>
  <c r="R3252" i="2"/>
  <c r="R2790" i="2"/>
  <c r="R1607" i="2"/>
  <c r="R1093" i="2"/>
  <c r="R1110" i="2"/>
  <c r="R1079" i="2"/>
  <c r="R603" i="2"/>
  <c r="R572" i="2"/>
  <c r="R585" i="2"/>
  <c r="S578" i="2"/>
  <c r="R484" i="2"/>
  <c r="R470" i="2"/>
  <c r="R242" i="2"/>
  <c r="T2175" i="2"/>
  <c r="S2200" i="2"/>
  <c r="S2421" i="2"/>
  <c r="R2789" i="2"/>
  <c r="R2420" i="2"/>
  <c r="R1092" i="2"/>
  <c r="R588" i="2"/>
  <c r="R58" i="2" s="1"/>
  <c r="R1875" i="2"/>
  <c r="R586" i="2"/>
  <c r="S1868" i="2"/>
  <c r="S585" i="2"/>
  <c r="R1599" i="2"/>
  <c r="R1085" i="2"/>
  <c r="R1868" i="2"/>
  <c r="S1838" i="2"/>
  <c r="H1060" i="2"/>
  <c r="R2792" i="2"/>
  <c r="S87" i="2"/>
  <c r="C183" i="19" a="1"/>
  <c r="C183" i="19" s="1"/>
  <c r="C184" i="19" s="1" a="1"/>
  <c r="C184" i="19" s="1"/>
  <c r="C189" i="19" a="1"/>
  <c r="C189" i="19" s="1"/>
  <c r="C190" i="19" s="1" a="1"/>
  <c r="C190" i="19" s="1"/>
  <c r="F163" i="19" a="1"/>
  <c r="F163" i="19" s="1"/>
  <c r="B345" i="2" s="1"/>
  <c r="F181" i="19" a="1"/>
  <c r="F181" i="19" s="1"/>
  <c r="B616" i="2" s="1"/>
  <c r="C107" i="19" a="1"/>
  <c r="C107" i="19" s="1"/>
  <c r="F104" i="19" s="1" a="1"/>
  <c r="F104" i="19" s="1"/>
  <c r="B2520" i="2" s="1"/>
  <c r="C171" i="19" a="1"/>
  <c r="C171" i="19" s="1"/>
  <c r="C172" i="19" s="1" a="1"/>
  <c r="C172" i="19" s="1"/>
  <c r="F169" i="19" s="1" a="1"/>
  <c r="F169" i="19" s="1"/>
  <c r="B414" i="2" s="1"/>
  <c r="C125" i="19" a="1"/>
  <c r="C125" i="19" s="1"/>
  <c r="C126" i="19" s="1" a="1"/>
  <c r="C126" i="19" s="1"/>
  <c r="C81" i="19" a="1"/>
  <c r="C81" i="19" s="1"/>
  <c r="F78" i="19" s="1" a="1"/>
  <c r="F78" i="19" s="1"/>
  <c r="B1975" i="2" s="1"/>
  <c r="C86" i="19" a="1"/>
  <c r="C86" i="19" s="1"/>
  <c r="C87" i="19" s="1" a="1"/>
  <c r="C87" i="19" s="1"/>
  <c r="F144" i="19" a="1"/>
  <c r="F144" i="19" s="1"/>
  <c r="C139" i="19" a="1"/>
  <c r="C139" i="19" s="1"/>
  <c r="C140" i="19" s="1" a="1"/>
  <c r="C140" i="19" s="1"/>
  <c r="F137" i="19" s="1" a="1"/>
  <c r="F137" i="19" s="1"/>
  <c r="C152" i="19" a="1"/>
  <c r="C152" i="19" s="1"/>
  <c r="C153" i="19" s="1" a="1"/>
  <c r="C153" i="19" s="1"/>
  <c r="C134" i="19" a="1"/>
  <c r="C134" i="19" s="1"/>
  <c r="F131" i="19" s="1" a="1"/>
  <c r="F131" i="19" s="1"/>
  <c r="B2651" i="2" s="1"/>
  <c r="C98" i="19" a="1"/>
  <c r="C98" i="19" s="1"/>
  <c r="C99" i="19" s="1" a="1"/>
  <c r="C99" i="19" s="1"/>
  <c r="F96" i="19" s="1" a="1"/>
  <c r="F96" i="19" s="1"/>
  <c r="B2451" i="2" s="1"/>
  <c r="F33" i="19" a="1"/>
  <c r="F33" i="19" s="1"/>
  <c r="B1123" i="2" s="1"/>
  <c r="C14" i="19" a="1"/>
  <c r="C14" i="19" s="1"/>
  <c r="F11" i="19" s="1" a="1"/>
  <c r="F11" i="19" s="1"/>
  <c r="B1706" i="2" s="1"/>
  <c r="C41" i="19" a="1"/>
  <c r="C41" i="19" s="1"/>
  <c r="C42" i="19" s="1" a="1"/>
  <c r="C42" i="19" s="1"/>
  <c r="C177" i="19" a="1"/>
  <c r="C177" i="19" s="1"/>
  <c r="C178" i="19" s="1" a="1"/>
  <c r="C178" i="19" s="1"/>
  <c r="F174" i="19" s="1" a="1"/>
  <c r="F174" i="19" s="1"/>
  <c r="B515" i="2" s="1"/>
  <c r="C114" i="19" a="1"/>
  <c r="C114" i="19" s="1"/>
  <c r="F111" i="19" s="1" a="1"/>
  <c r="F111" i="19" s="1"/>
  <c r="B2820" i="2" s="1"/>
  <c r="C166" i="19" a="1"/>
  <c r="C166" i="19" s="1"/>
  <c r="F123" i="19" a="1"/>
  <c r="F123" i="19" s="1"/>
  <c r="B2958" i="2" s="1"/>
  <c r="C74" i="19" a="1"/>
  <c r="C74" i="19" s="1"/>
  <c r="C75" i="19" s="1" a="1"/>
  <c r="C75" i="19" s="1"/>
  <c r="F72" i="19" s="1" a="1"/>
  <c r="F72" i="19" s="1"/>
  <c r="B1906" i="2" s="1"/>
  <c r="C47" i="19" a="1"/>
  <c r="C47" i="19" s="1"/>
  <c r="C48" i="19" s="1" a="1"/>
  <c r="C48" i="19" s="1"/>
  <c r="F53" i="19" a="1"/>
  <c r="F53" i="19" s="1"/>
  <c r="B1330" i="2" s="1"/>
  <c r="C92" i="19" a="1"/>
  <c r="C92" i="19" s="1"/>
  <c r="C93" i="19" s="1" a="1"/>
  <c r="C93" i="19" s="1"/>
  <c r="F90" i="19" s="1" a="1"/>
  <c r="F90" i="19" s="1"/>
  <c r="B2113" i="2" s="1"/>
  <c r="C62" i="19" a="1"/>
  <c r="C62" i="19" s="1"/>
  <c r="C7" i="19" a="1"/>
  <c r="C7" i="19" s="1"/>
  <c r="C8" i="19" s="1" a="1"/>
  <c r="C8" i="19" s="1"/>
  <c r="I6" i="19"/>
  <c r="T3269" i="2"/>
  <c r="T2945" i="2"/>
  <c r="T2707" i="2"/>
  <c r="T810" i="2"/>
  <c r="T472" i="2"/>
  <c r="T470" i="2" s="1"/>
  <c r="S484" i="2"/>
  <c r="T484" i="2" s="1"/>
  <c r="C26" i="19" a="1"/>
  <c r="C26" i="19" s="1"/>
  <c r="F23" i="19" s="1" a="1"/>
  <c r="F23" i="19" s="1"/>
  <c r="B3282" i="2" s="1"/>
  <c r="C69" i="19" a="1"/>
  <c r="C69" i="19" s="1"/>
  <c r="F65" i="19" s="1" a="1"/>
  <c r="F65" i="19" s="1"/>
  <c r="B1467" i="2" s="1"/>
  <c r="T2338" i="2"/>
  <c r="T503" i="2"/>
  <c r="T741" i="2"/>
  <c r="S104" i="2"/>
  <c r="Y3" i="2"/>
  <c r="N263" i="2" l="1"/>
  <c r="N2053" i="2"/>
  <c r="N2660" i="2"/>
  <c r="N2464" i="2"/>
  <c r="N1060" i="2"/>
  <c r="N1843" i="2"/>
  <c r="N125" i="2"/>
  <c r="N2226" i="2"/>
  <c r="N2528" i="2"/>
  <c r="N1715" i="2"/>
  <c r="N1983" i="2"/>
  <c r="N2125" i="2"/>
  <c r="L979" i="2"/>
  <c r="L993" i="2"/>
  <c r="L948" i="2"/>
  <c r="N1136" i="2"/>
  <c r="N2529" i="2"/>
  <c r="N1201" i="2"/>
  <c r="N1984" i="2"/>
  <c r="N2460" i="2"/>
  <c r="N422" i="2"/>
  <c r="N2126" i="2"/>
  <c r="N1714" i="2"/>
  <c r="N2728" i="2"/>
  <c r="N1200" i="2"/>
  <c r="N2054" i="2"/>
  <c r="N423" i="2"/>
  <c r="N762" i="2"/>
  <c r="N2058" i="2"/>
  <c r="N1915" i="2"/>
  <c r="N2057" i="2"/>
  <c r="N2966" i="2"/>
  <c r="N2465" i="2"/>
  <c r="N625" i="2"/>
  <c r="N195" i="2"/>
  <c r="N1131" i="2"/>
  <c r="N2121" i="2"/>
  <c r="N2222" i="2"/>
  <c r="N1135" i="2"/>
  <c r="N2967" i="2"/>
  <c r="N2225" i="2"/>
  <c r="N1408" i="2"/>
  <c r="N2291" i="2"/>
  <c r="N1132" i="2"/>
  <c r="N2122" i="2"/>
  <c r="N2221" i="2"/>
  <c r="K960" i="2"/>
  <c r="K999" i="2"/>
  <c r="T3215" i="2"/>
  <c r="T3217" i="2"/>
  <c r="B2720" i="2"/>
  <c r="B1539" i="2"/>
  <c r="I1569" i="2"/>
  <c r="I1573" i="2"/>
  <c r="S1571" i="2"/>
  <c r="M1575" i="2"/>
  <c r="I1571" i="2"/>
  <c r="M1569" i="2"/>
  <c r="S1575" i="2"/>
  <c r="T1575" i="2" s="1"/>
  <c r="R1570" i="2"/>
  <c r="R1573" i="2"/>
  <c r="M1570" i="2"/>
  <c r="R1571" i="2"/>
  <c r="M1573" i="2"/>
  <c r="I1574" i="2"/>
  <c r="Q1574" i="2" s="1"/>
  <c r="R1574" i="2"/>
  <c r="M1571" i="2"/>
  <c r="C1538" i="2"/>
  <c r="S1570" i="2"/>
  <c r="R1569" i="2"/>
  <c r="R1575" i="2"/>
  <c r="I1575" i="2"/>
  <c r="Q1575" i="2" s="1"/>
  <c r="S1569" i="2"/>
  <c r="M1574" i="2"/>
  <c r="S1574" i="2"/>
  <c r="T1574" i="2" s="1"/>
  <c r="H1574" i="2"/>
  <c r="H1571" i="2"/>
  <c r="H1573" i="2"/>
  <c r="I1570" i="2"/>
  <c r="S1573" i="2"/>
  <c r="H1575" i="2"/>
  <c r="H1569" i="2"/>
  <c r="H1570" i="2"/>
  <c r="H702" i="2"/>
  <c r="H1416" i="2"/>
  <c r="H3109" i="2"/>
  <c r="T893" i="2"/>
  <c r="T3220" i="2"/>
  <c r="T3251" i="2"/>
  <c r="R1723" i="2"/>
  <c r="R1792" i="2"/>
  <c r="T1976" i="2"/>
  <c r="H432" i="2"/>
  <c r="H1992" i="2"/>
  <c r="R432" i="2"/>
  <c r="R772" i="2"/>
  <c r="L42" i="2"/>
  <c r="J7" i="2"/>
  <c r="M431" i="2"/>
  <c r="R1992" i="2"/>
  <c r="M432" i="2"/>
  <c r="M1144" i="2"/>
  <c r="M1143" i="2"/>
  <c r="R431" i="2"/>
  <c r="M913" i="2"/>
  <c r="M912" i="2"/>
  <c r="M916" i="2"/>
  <c r="I1650" i="2"/>
  <c r="M1645" i="2"/>
  <c r="M1646" i="2"/>
  <c r="M425" i="2"/>
  <c r="M706" i="2"/>
  <c r="M705" i="2"/>
  <c r="M710" i="2"/>
  <c r="M709" i="2"/>
  <c r="M430" i="2"/>
  <c r="M421" i="2"/>
  <c r="L1179" i="2"/>
  <c r="L1193" i="2"/>
  <c r="I917" i="2"/>
  <c r="I916" i="2"/>
  <c r="S2576" i="2"/>
  <c r="R2181" i="2"/>
  <c r="H1650" i="2"/>
  <c r="R2668" i="2"/>
  <c r="R1650" i="2"/>
  <c r="R1617" i="2" s="1"/>
  <c r="H1645" i="2"/>
  <c r="H1612" i="2" s="1"/>
  <c r="S1650" i="2"/>
  <c r="T1650" i="2" s="1"/>
  <c r="R1649" i="2"/>
  <c r="H1646" i="2"/>
  <c r="H1654" i="2" s="1"/>
  <c r="S1649" i="2"/>
  <c r="R1645" i="2"/>
  <c r="R1612" i="2" s="1"/>
  <c r="H1647" i="2"/>
  <c r="H1614" i="2" s="1"/>
  <c r="I914" i="2"/>
  <c r="I1649" i="2"/>
  <c r="I1645" i="2"/>
  <c r="S1645" i="2"/>
  <c r="M1650" i="2"/>
  <c r="H1651" i="2"/>
  <c r="H1618" i="2" s="1"/>
  <c r="R1647" i="2"/>
  <c r="R1646" i="2"/>
  <c r="M1651" i="2"/>
  <c r="I1646" i="2"/>
  <c r="S1646" i="2"/>
  <c r="R1651" i="2"/>
  <c r="R1618" i="2" s="1"/>
  <c r="H913" i="2"/>
  <c r="M1649" i="2"/>
  <c r="S1651" i="2"/>
  <c r="T1651" i="2" s="1"/>
  <c r="M1647" i="2"/>
  <c r="I1647" i="2"/>
  <c r="S1647" i="2"/>
  <c r="T1647" i="2" s="1"/>
  <c r="I1651" i="2"/>
  <c r="C1636" i="2"/>
  <c r="F1644" i="2" s="1"/>
  <c r="H1649" i="2"/>
  <c r="R912" i="2"/>
  <c r="H917" i="2"/>
  <c r="F230" i="19" a="1"/>
  <c r="F230" i="19" s="1"/>
  <c r="B3085" i="2" s="1"/>
  <c r="M3109" i="2"/>
  <c r="I3109" i="2"/>
  <c r="T3101" i="2"/>
  <c r="S3109" i="2"/>
  <c r="T3109" i="2" s="1"/>
  <c r="R3109" i="2"/>
  <c r="R3116" i="2"/>
  <c r="I3114" i="2"/>
  <c r="Q3114" i="2" s="1"/>
  <c r="H3119" i="2"/>
  <c r="R3115" i="2"/>
  <c r="M3116" i="2"/>
  <c r="M3119" i="2"/>
  <c r="I3118" i="2"/>
  <c r="Q3118" i="2" s="1"/>
  <c r="H2365" i="2"/>
  <c r="S3115" i="2"/>
  <c r="T3115" i="2" s="1"/>
  <c r="S3118" i="2"/>
  <c r="T3118" i="2" s="1"/>
  <c r="S2361" i="2"/>
  <c r="T2361" i="2" s="1"/>
  <c r="M2361" i="2"/>
  <c r="C2350" i="2"/>
  <c r="F2358" i="2" s="1"/>
  <c r="S3116" i="2"/>
  <c r="T3116" i="2" s="1"/>
  <c r="H3116" i="2"/>
  <c r="I3115" i="2"/>
  <c r="Q3115" i="2" s="1"/>
  <c r="S2365" i="2"/>
  <c r="T2365" i="2" s="1"/>
  <c r="B991" i="2"/>
  <c r="I1005" i="2" s="1"/>
  <c r="M3120" i="2"/>
  <c r="H3115" i="2"/>
  <c r="H3118" i="2"/>
  <c r="I3120" i="2"/>
  <c r="Q3120" i="2" s="1"/>
  <c r="H2363" i="2"/>
  <c r="I3116" i="2"/>
  <c r="Q3116" i="2" s="1"/>
  <c r="R3114" i="2"/>
  <c r="R3120" i="2"/>
  <c r="S3114" i="2"/>
  <c r="T3114" i="2" s="1"/>
  <c r="M3115" i="2"/>
  <c r="M3114" i="2"/>
  <c r="H3120" i="2"/>
  <c r="M2364" i="2"/>
  <c r="I3119" i="2"/>
  <c r="Q3119" i="2" s="1"/>
  <c r="S3120" i="2"/>
  <c r="T3120" i="2" s="1"/>
  <c r="S3119" i="2"/>
  <c r="T3119" i="2" s="1"/>
  <c r="M3118" i="2"/>
  <c r="H3114" i="2"/>
  <c r="R3119" i="2"/>
  <c r="R3118" i="2"/>
  <c r="S2363" i="2"/>
  <c r="T2363" i="2" s="1"/>
  <c r="I2360" i="2"/>
  <c r="Q2360" i="2" s="1"/>
  <c r="R2359" i="2"/>
  <c r="M2359" i="2"/>
  <c r="R2363" i="2"/>
  <c r="S2360" i="2"/>
  <c r="H2364" i="2"/>
  <c r="R2361" i="2"/>
  <c r="H2360" i="2"/>
  <c r="I2361" i="2"/>
  <c r="Q2361" i="2" s="1"/>
  <c r="R2364" i="2"/>
  <c r="M2360" i="2"/>
  <c r="S2364" i="2"/>
  <c r="T2364" i="2" s="1"/>
  <c r="H2359" i="2"/>
  <c r="I2364" i="2"/>
  <c r="Q2364" i="2" s="1"/>
  <c r="I2363" i="2"/>
  <c r="Q2363" i="2" s="1"/>
  <c r="H2361" i="2"/>
  <c r="I2359" i="2"/>
  <c r="Q2359" i="2" s="1"/>
  <c r="M2363" i="2"/>
  <c r="R2365" i="2"/>
  <c r="R2360" i="2"/>
  <c r="M2365" i="2"/>
  <c r="S2359" i="2"/>
  <c r="M2626" i="2"/>
  <c r="M917" i="2"/>
  <c r="N917" i="2" s="1"/>
  <c r="S913" i="2"/>
  <c r="H918" i="2"/>
  <c r="C892" i="2"/>
  <c r="F911" i="2" s="1"/>
  <c r="R917" i="2"/>
  <c r="R914" i="2"/>
  <c r="R922" i="2" s="1"/>
  <c r="R913" i="2"/>
  <c r="S917" i="2"/>
  <c r="T917" i="2" s="1"/>
  <c r="S914" i="2"/>
  <c r="T914" i="2" s="1"/>
  <c r="F201" i="19" a="1"/>
  <c r="F201" i="19" s="1"/>
  <c r="B893" i="2" s="1"/>
  <c r="H912" i="2"/>
  <c r="S918" i="2"/>
  <c r="T918" i="2" s="1"/>
  <c r="I913" i="2"/>
  <c r="M918" i="2"/>
  <c r="H914" i="2"/>
  <c r="I912" i="2"/>
  <c r="I911" i="2" s="1"/>
  <c r="J911" i="2" s="1"/>
  <c r="R916" i="2"/>
  <c r="S916" i="2"/>
  <c r="M914" i="2"/>
  <c r="S912" i="2"/>
  <c r="I918" i="2"/>
  <c r="H916" i="2"/>
  <c r="L2181" i="2"/>
  <c r="K1843" i="2"/>
  <c r="L1843" i="2" s="1"/>
  <c r="K1060" i="2"/>
  <c r="L1060" i="2" s="1"/>
  <c r="L1048" i="2"/>
  <c r="K7" i="2"/>
  <c r="H772" i="2"/>
  <c r="S2181" i="2"/>
  <c r="R2062" i="2"/>
  <c r="H2626" i="2"/>
  <c r="H2632" i="2"/>
  <c r="S2626" i="2"/>
  <c r="R2631" i="2"/>
  <c r="T1400" i="2"/>
  <c r="R3250" i="2"/>
  <c r="R3219" i="2" s="1"/>
  <c r="T3283" i="2"/>
  <c r="I2630" i="2"/>
  <c r="I2469" i="2"/>
  <c r="T3295" i="2"/>
  <c r="T2833" i="2"/>
  <c r="I2975" i="2"/>
  <c r="I2300" i="2"/>
  <c r="I2628" i="2"/>
  <c r="I2837" i="2"/>
  <c r="I1348" i="2"/>
  <c r="I1924" i="2"/>
  <c r="I701" i="2"/>
  <c r="T2834" i="2"/>
  <c r="I272" i="2"/>
  <c r="I1992" i="2"/>
  <c r="I634" i="2"/>
  <c r="I2737" i="2"/>
  <c r="T3296" i="2"/>
  <c r="I2538" i="2"/>
  <c r="T1606" i="2"/>
  <c r="S42" i="2"/>
  <c r="S56" i="2"/>
  <c r="T1838" i="2"/>
  <c r="S55" i="2"/>
  <c r="T2169" i="2"/>
  <c r="R56" i="2"/>
  <c r="R48" i="2"/>
  <c r="T89" i="2"/>
  <c r="S58" i="2"/>
  <c r="R55" i="2"/>
  <c r="S48" i="2"/>
  <c r="T2413" i="2"/>
  <c r="T1058" i="2"/>
  <c r="T956" i="2"/>
  <c r="T1050" i="2"/>
  <c r="T948" i="2"/>
  <c r="T1052" i="2"/>
  <c r="T950" i="2"/>
  <c r="T1055" i="2"/>
  <c r="T2227" i="2"/>
  <c r="T2226" i="2"/>
  <c r="T130" i="2"/>
  <c r="T131" i="2"/>
  <c r="T1137" i="2"/>
  <c r="R2589" i="2"/>
  <c r="T2620" i="2"/>
  <c r="T1193" i="2"/>
  <c r="T2183" i="2"/>
  <c r="T1907" i="2"/>
  <c r="H2631" i="2"/>
  <c r="R2626" i="2"/>
  <c r="H2628" i="2"/>
  <c r="T2283" i="2"/>
  <c r="T1262" i="2"/>
  <c r="M2627" i="2"/>
  <c r="T118" i="2"/>
  <c r="F117" i="19" a="1"/>
  <c r="F117" i="19" s="1"/>
  <c r="B2889" i="2" s="1"/>
  <c r="I2976" i="2"/>
  <c r="R2462" i="2"/>
  <c r="R2131" i="2"/>
  <c r="T2214" i="2"/>
  <c r="R2230" i="2"/>
  <c r="I2627" i="2"/>
  <c r="S2627" i="2"/>
  <c r="T2114" i="2"/>
  <c r="T87" i="2"/>
  <c r="R2582" i="2"/>
  <c r="R633" i="2"/>
  <c r="T1862" i="2"/>
  <c r="T2607" i="2"/>
  <c r="S2631" i="2"/>
  <c r="T2631" i="2" s="1"/>
  <c r="R1209" i="2"/>
  <c r="T2352" i="2"/>
  <c r="H2975" i="2"/>
  <c r="T1835" i="2"/>
  <c r="R2900" i="2"/>
  <c r="T2621" i="2"/>
  <c r="T1593" i="2"/>
  <c r="T2407" i="2"/>
  <c r="T2182" i="2"/>
  <c r="T2776" i="2"/>
  <c r="T1093" i="2"/>
  <c r="M2631" i="2"/>
  <c r="I772" i="2"/>
  <c r="R2669" i="2"/>
  <c r="I2838" i="2"/>
  <c r="T2452" i="2"/>
  <c r="T2521" i="2"/>
  <c r="T1868" i="2"/>
  <c r="T2421" i="2"/>
  <c r="T1875" i="2"/>
  <c r="T2464" i="2"/>
  <c r="R2469" i="2"/>
  <c r="H1279" i="2"/>
  <c r="R2231" i="2"/>
  <c r="T256" i="2"/>
  <c r="H2907" i="2"/>
  <c r="T2578" i="2"/>
  <c r="T1833" i="2"/>
  <c r="R1924" i="2"/>
  <c r="R363" i="2"/>
  <c r="H627" i="2"/>
  <c r="I771" i="2"/>
  <c r="H2469" i="2"/>
  <c r="I2224" i="2"/>
  <c r="H1140" i="2"/>
  <c r="H1993" i="2"/>
  <c r="H696" i="2"/>
  <c r="H2468" i="2"/>
  <c r="H2230" i="2"/>
  <c r="R203" i="2"/>
  <c r="H2838" i="2"/>
  <c r="H633" i="2"/>
  <c r="H2669" i="2"/>
  <c r="I2969" i="2"/>
  <c r="I2462" i="2"/>
  <c r="H2231" i="2"/>
  <c r="R2738" i="2"/>
  <c r="M2628" i="2"/>
  <c r="S2630" i="2"/>
  <c r="T2630" i="2" s="1"/>
  <c r="R1417" i="2"/>
  <c r="I3299" i="2"/>
  <c r="H3299" i="2"/>
  <c r="M2632" i="2"/>
  <c r="I273" i="2"/>
  <c r="R1347" i="2"/>
  <c r="I2062" i="2"/>
  <c r="R1140" i="2"/>
  <c r="I703" i="2"/>
  <c r="I2231" i="2"/>
  <c r="I1210" i="2"/>
  <c r="H2900" i="2"/>
  <c r="R2055" i="2"/>
  <c r="H910" i="2"/>
  <c r="H2737" i="2"/>
  <c r="R1416" i="2"/>
  <c r="H3300" i="2"/>
  <c r="H3039" i="2" s="1"/>
  <c r="I203" i="2"/>
  <c r="I2906" i="2"/>
  <c r="R910" i="2"/>
  <c r="H2906" i="2"/>
  <c r="F188" i="19" a="1"/>
  <c r="F188" i="19" s="1"/>
  <c r="B686" i="2" s="1"/>
  <c r="I910" i="2"/>
  <c r="R1410" i="2"/>
  <c r="R3300" i="2"/>
  <c r="R1278" i="2"/>
  <c r="I2131" i="2"/>
  <c r="H2224" i="2"/>
  <c r="R634" i="2"/>
  <c r="R2662" i="2"/>
  <c r="R2838" i="2"/>
  <c r="H273" i="2"/>
  <c r="R1724" i="2"/>
  <c r="I1341" i="2"/>
  <c r="H1348" i="2"/>
  <c r="H1923" i="2"/>
  <c r="I1140" i="2"/>
  <c r="R702" i="2"/>
  <c r="H634" i="2"/>
  <c r="R204" i="2"/>
  <c r="H1203" i="2"/>
  <c r="R1203" i="2"/>
  <c r="H765" i="2"/>
  <c r="F182" i="19" a="1"/>
  <c r="F182" i="19" s="1"/>
  <c r="B617" i="2" s="1"/>
  <c r="R2627" i="2"/>
  <c r="I1723" i="2"/>
  <c r="R1923" i="2"/>
  <c r="I1923" i="2"/>
  <c r="T2058" i="2"/>
  <c r="H703" i="2"/>
  <c r="H2976" i="2"/>
  <c r="T905" i="2"/>
  <c r="R2299" i="2"/>
  <c r="H2300" i="2"/>
  <c r="H1209" i="2"/>
  <c r="H2969" i="2"/>
  <c r="I2731" i="2"/>
  <c r="H1410" i="2"/>
  <c r="H3293" i="2"/>
  <c r="R2300" i="2"/>
  <c r="F157" i="19" a="1"/>
  <c r="F157" i="19" s="1"/>
  <c r="F158" i="19" s="1" a="1"/>
  <c r="F158" i="19" s="1"/>
  <c r="B257" i="2" s="1"/>
  <c r="H272" i="2"/>
  <c r="H1347" i="2"/>
  <c r="I1134" i="2"/>
  <c r="I425" i="2"/>
  <c r="I134" i="2"/>
  <c r="H362" i="2"/>
  <c r="I633" i="2"/>
  <c r="I627" i="2"/>
  <c r="R903" i="2"/>
  <c r="R909" i="2"/>
  <c r="I2669" i="2"/>
  <c r="I266" i="2"/>
  <c r="R1341" i="2"/>
  <c r="H1917" i="2"/>
  <c r="H2062" i="2"/>
  <c r="I2055" i="2"/>
  <c r="H1982" i="2"/>
  <c r="I1986" i="2"/>
  <c r="R2538" i="2"/>
  <c r="S2746" i="2"/>
  <c r="T2746" i="2" s="1"/>
  <c r="M2745" i="2"/>
  <c r="S2744" i="2"/>
  <c r="S2742" i="2"/>
  <c r="M2741" i="2"/>
  <c r="S2740" i="2"/>
  <c r="I2745" i="2"/>
  <c r="Q2745" i="2" s="1"/>
  <c r="I2741" i="2"/>
  <c r="Q2741" i="2" s="1"/>
  <c r="R2746" i="2"/>
  <c r="H2746" i="2"/>
  <c r="R2744" i="2"/>
  <c r="H2744" i="2"/>
  <c r="R2742" i="2"/>
  <c r="H2742" i="2"/>
  <c r="R2740" i="2"/>
  <c r="H2740" i="2"/>
  <c r="R2745" i="2"/>
  <c r="H2745" i="2"/>
  <c r="R2741" i="2"/>
  <c r="H2741" i="2"/>
  <c r="I2742" i="2"/>
  <c r="Q2742" i="2" s="1"/>
  <c r="I2740" i="2"/>
  <c r="Q2740" i="2" s="1"/>
  <c r="C2720" i="2"/>
  <c r="F2739" i="2" s="1"/>
  <c r="M2746" i="2"/>
  <c r="M2744" i="2"/>
  <c r="S2741" i="2"/>
  <c r="I2746" i="2"/>
  <c r="Q2746" i="2" s="1"/>
  <c r="I2744" i="2"/>
  <c r="Q2744" i="2" s="1"/>
  <c r="S2745" i="2"/>
  <c r="T2745" i="2" s="1"/>
  <c r="M2742" i="2"/>
  <c r="M2740" i="2"/>
  <c r="M1931" i="2"/>
  <c r="S1930" i="2"/>
  <c r="S1928" i="2"/>
  <c r="I1928" i="2"/>
  <c r="Q1928" i="2" s="1"/>
  <c r="M1926" i="2"/>
  <c r="H1926" i="2"/>
  <c r="R1932" i="2"/>
  <c r="H1932" i="2"/>
  <c r="I1931" i="2"/>
  <c r="Q1931" i="2" s="1"/>
  <c r="R1927" i="2"/>
  <c r="H1927" i="2"/>
  <c r="M1932" i="2"/>
  <c r="R1930" i="2"/>
  <c r="H1930" i="2"/>
  <c r="R1928" i="2"/>
  <c r="M1927" i="2"/>
  <c r="I1926" i="2"/>
  <c r="Q1926" i="2" s="1"/>
  <c r="S1932" i="2"/>
  <c r="T1932" i="2" s="1"/>
  <c r="R1931" i="2"/>
  <c r="H1931" i="2"/>
  <c r="S1927" i="2"/>
  <c r="R1926" i="2"/>
  <c r="C1906" i="2"/>
  <c r="F1925" i="2" s="1"/>
  <c r="I1930" i="2"/>
  <c r="Q1930" i="2" s="1"/>
  <c r="H1928" i="2"/>
  <c r="S1931" i="2"/>
  <c r="T1931" i="2" s="1"/>
  <c r="I1927" i="2"/>
  <c r="Q1927" i="2" s="1"/>
  <c r="S1926" i="2"/>
  <c r="I1932" i="2"/>
  <c r="Q1932" i="2" s="1"/>
  <c r="M1930" i="2"/>
  <c r="M1928" i="2"/>
  <c r="I2139" i="2"/>
  <c r="Q2139" i="2" s="1"/>
  <c r="S2138" i="2"/>
  <c r="T2138" i="2" s="1"/>
  <c r="M2135" i="2"/>
  <c r="S2134" i="2"/>
  <c r="R2137" i="2"/>
  <c r="H2137" i="2"/>
  <c r="I2135" i="2"/>
  <c r="Q2135" i="2" s="1"/>
  <c r="R2133" i="2"/>
  <c r="S2139" i="2"/>
  <c r="T2139" i="2" s="1"/>
  <c r="R2138" i="2"/>
  <c r="M2137" i="2"/>
  <c r="R2134" i="2"/>
  <c r="H2133" i="2"/>
  <c r="M2138" i="2"/>
  <c r="H2138" i="2"/>
  <c r="I2137" i="2"/>
  <c r="S2135" i="2"/>
  <c r="H2134" i="2"/>
  <c r="M2133" i="2"/>
  <c r="M2139" i="2"/>
  <c r="I2138" i="2"/>
  <c r="S2137" i="2"/>
  <c r="R2135" i="2"/>
  <c r="H2135" i="2"/>
  <c r="I2134" i="2"/>
  <c r="S2133" i="2"/>
  <c r="C2113" i="2"/>
  <c r="F2132" i="2" s="1"/>
  <c r="M2134" i="2"/>
  <c r="R2139" i="2"/>
  <c r="I2133" i="2"/>
  <c r="H2139" i="2"/>
  <c r="F84" i="19" a="1"/>
  <c r="F84" i="19" s="1"/>
  <c r="B2044" i="2" s="1"/>
  <c r="M530" i="2"/>
  <c r="S529" i="2"/>
  <c r="T529" i="2" s="1"/>
  <c r="R528" i="2"/>
  <c r="H528" i="2"/>
  <c r="I525" i="2"/>
  <c r="I524" i="2"/>
  <c r="I530" i="2"/>
  <c r="M528" i="2"/>
  <c r="R526" i="2"/>
  <c r="H526" i="2"/>
  <c r="S524" i="2"/>
  <c r="R529" i="2"/>
  <c r="H529" i="2"/>
  <c r="I528" i="2"/>
  <c r="M526" i="2"/>
  <c r="S525" i="2"/>
  <c r="S530" i="2"/>
  <c r="T530" i="2" s="1"/>
  <c r="M529" i="2"/>
  <c r="I526" i="2"/>
  <c r="R524" i="2"/>
  <c r="C515" i="2"/>
  <c r="F523" i="2" s="1"/>
  <c r="R530" i="2"/>
  <c r="H530" i="2"/>
  <c r="S526" i="2"/>
  <c r="M525" i="2"/>
  <c r="I529" i="2"/>
  <c r="R525" i="2"/>
  <c r="S528" i="2"/>
  <c r="H525" i="2"/>
  <c r="M524" i="2"/>
  <c r="N524" i="2" s="1"/>
  <c r="H524" i="2"/>
  <c r="F145" i="19" a="1"/>
  <c r="F145" i="19" s="1"/>
  <c r="B117" i="2"/>
  <c r="M642" i="2"/>
  <c r="S641" i="2"/>
  <c r="T641" i="2" s="1"/>
  <c r="M640" i="2"/>
  <c r="H640" i="2"/>
  <c r="R638" i="2"/>
  <c r="H638" i="2"/>
  <c r="I642" i="2"/>
  <c r="M638" i="2"/>
  <c r="S637" i="2"/>
  <c r="R636" i="2"/>
  <c r="R641" i="2"/>
  <c r="H641" i="2"/>
  <c r="I640" i="2"/>
  <c r="I638" i="2"/>
  <c r="H636" i="2"/>
  <c r="C616" i="2"/>
  <c r="F635" i="2" s="1"/>
  <c r="S642" i="2"/>
  <c r="T642" i="2" s="1"/>
  <c r="M641" i="2"/>
  <c r="S640" i="2"/>
  <c r="R637" i="2"/>
  <c r="H637" i="2"/>
  <c r="M636" i="2"/>
  <c r="R642" i="2"/>
  <c r="H642" i="2"/>
  <c r="R640" i="2"/>
  <c r="I637" i="2"/>
  <c r="S636" i="2"/>
  <c r="S638" i="2"/>
  <c r="I636" i="2"/>
  <c r="I641" i="2"/>
  <c r="M637" i="2"/>
  <c r="T1607" i="2"/>
  <c r="T1092" i="2"/>
  <c r="M2308" i="2"/>
  <c r="H2308" i="2"/>
  <c r="H2194" i="2" s="1"/>
  <c r="R2306" i="2"/>
  <c r="R2192" i="2" s="1"/>
  <c r="S2304" i="2"/>
  <c r="S2190" i="2" s="1"/>
  <c r="I2304" i="2"/>
  <c r="M2302" i="2"/>
  <c r="S2307" i="2"/>
  <c r="T2307" i="2" s="1"/>
  <c r="M2306" i="2"/>
  <c r="R2308" i="2"/>
  <c r="R2194" i="2" s="1"/>
  <c r="I2307" i="2"/>
  <c r="S2303" i="2"/>
  <c r="S2189" i="2" s="1"/>
  <c r="R2302" i="2"/>
  <c r="R2188" i="2" s="1"/>
  <c r="H2302" i="2"/>
  <c r="H2188" i="2" s="1"/>
  <c r="M2307" i="2"/>
  <c r="H2303" i="2"/>
  <c r="H2189" i="2" s="1"/>
  <c r="I2308" i="2"/>
  <c r="H2306" i="2"/>
  <c r="H2192" i="2" s="1"/>
  <c r="R2304" i="2"/>
  <c r="R2190" i="2" s="1"/>
  <c r="H2304" i="2"/>
  <c r="H2190" i="2" s="1"/>
  <c r="H2307" i="2"/>
  <c r="H2193" i="2" s="1"/>
  <c r="R2303" i="2"/>
  <c r="R2189" i="2" s="1"/>
  <c r="S2302" i="2"/>
  <c r="S2188" i="2" s="1"/>
  <c r="S2306" i="2"/>
  <c r="S2192" i="2" s="1"/>
  <c r="M2304" i="2"/>
  <c r="M2303" i="2"/>
  <c r="C2282" i="2"/>
  <c r="F2301" i="2" s="1"/>
  <c r="S2308" i="2"/>
  <c r="T2308" i="2" s="1"/>
  <c r="R2307" i="2"/>
  <c r="R2193" i="2" s="1"/>
  <c r="I2306" i="2"/>
  <c r="I2303" i="2"/>
  <c r="I2302" i="2"/>
  <c r="M711" i="2"/>
  <c r="S710" i="2"/>
  <c r="R709" i="2"/>
  <c r="H709" i="2"/>
  <c r="I706" i="2"/>
  <c r="I711" i="2"/>
  <c r="R707" i="2"/>
  <c r="H707" i="2"/>
  <c r="R705" i="2"/>
  <c r="H705" i="2"/>
  <c r="R710" i="2"/>
  <c r="H710" i="2"/>
  <c r="I709" i="2"/>
  <c r="M707" i="2"/>
  <c r="S706" i="2"/>
  <c r="S711" i="2"/>
  <c r="T711" i="2" s="1"/>
  <c r="I707" i="2"/>
  <c r="I705" i="2"/>
  <c r="C685" i="2"/>
  <c r="F704" i="2" s="1"/>
  <c r="R711" i="2"/>
  <c r="H711" i="2"/>
  <c r="S707" i="2"/>
  <c r="S705" i="2"/>
  <c r="S709" i="2"/>
  <c r="H706" i="2"/>
  <c r="I710" i="2"/>
  <c r="R706" i="2"/>
  <c r="M2668" i="2"/>
  <c r="R2667" i="2"/>
  <c r="R2658" i="2"/>
  <c r="R2831" i="2"/>
  <c r="R2837" i="2"/>
  <c r="S273" i="2"/>
  <c r="T273" i="2" s="1"/>
  <c r="T265" i="2"/>
  <c r="M271" i="2"/>
  <c r="M262" i="2"/>
  <c r="M1717" i="2"/>
  <c r="R1722" i="2"/>
  <c r="R1713" i="2"/>
  <c r="R1717" i="2"/>
  <c r="I1722" i="2"/>
  <c r="I1713" i="2"/>
  <c r="S1717" i="2"/>
  <c r="T1717" i="2" s="1"/>
  <c r="T1718" i="2"/>
  <c r="I1347" i="2"/>
  <c r="H1924" i="2"/>
  <c r="R1917" i="2"/>
  <c r="S1924" i="2"/>
  <c r="T1924" i="2" s="1"/>
  <c r="T1916" i="2"/>
  <c r="M2062" i="2"/>
  <c r="H2060" i="2"/>
  <c r="H2051" i="2"/>
  <c r="H2055" i="2"/>
  <c r="I2061" i="2"/>
  <c r="H2061" i="2"/>
  <c r="T1135" i="2"/>
  <c r="S1134" i="2"/>
  <c r="I1130" i="2"/>
  <c r="J1130" i="2" s="1"/>
  <c r="L1130" i="2" s="1"/>
  <c r="I1139" i="2"/>
  <c r="M1141" i="2"/>
  <c r="H1139" i="2"/>
  <c r="H1130" i="2"/>
  <c r="R1134" i="2"/>
  <c r="M1986" i="2"/>
  <c r="R1991" i="2"/>
  <c r="R1982" i="2"/>
  <c r="R696" i="2"/>
  <c r="M692" i="2"/>
  <c r="M701" i="2"/>
  <c r="T698" i="2"/>
  <c r="R701" i="2"/>
  <c r="R692" i="2"/>
  <c r="R2975" i="2"/>
  <c r="M2975" i="2"/>
  <c r="N2975" i="2" s="1"/>
  <c r="I431" i="2"/>
  <c r="H135" i="2"/>
  <c r="M135" i="2"/>
  <c r="R134" i="2"/>
  <c r="T125" i="2"/>
  <c r="S124" i="2"/>
  <c r="S133" i="2"/>
  <c r="H133" i="2"/>
  <c r="H124" i="2"/>
  <c r="M2469" i="2"/>
  <c r="T2460" i="2"/>
  <c r="S2468" i="2"/>
  <c r="R2468" i="2"/>
  <c r="H2462" i="2"/>
  <c r="I2468" i="2"/>
  <c r="R1277" i="2"/>
  <c r="R1268" i="2"/>
  <c r="H1272" i="2"/>
  <c r="S1279" i="2"/>
  <c r="T1279" i="2" s="1"/>
  <c r="T1271" i="2"/>
  <c r="M1279" i="2"/>
  <c r="S2124" i="2"/>
  <c r="S2131" i="2"/>
  <c r="T2131" i="2" s="1"/>
  <c r="T2123" i="2"/>
  <c r="I2130" i="2"/>
  <c r="M2129" i="2"/>
  <c r="M2120" i="2"/>
  <c r="T2126" i="2"/>
  <c r="H2131" i="2"/>
  <c r="T2959" i="2"/>
  <c r="I2229" i="2"/>
  <c r="I2220" i="2"/>
  <c r="J2220" i="2" s="1"/>
  <c r="I362" i="2"/>
  <c r="H363" i="2"/>
  <c r="I356" i="2"/>
  <c r="R362" i="2"/>
  <c r="I632" i="2"/>
  <c r="I623" i="2"/>
  <c r="R632" i="2"/>
  <c r="R623" i="2"/>
  <c r="T1638" i="2"/>
  <c r="I903" i="2"/>
  <c r="I909" i="2"/>
  <c r="H903" i="2"/>
  <c r="H909" i="2"/>
  <c r="R2737" i="2"/>
  <c r="I2738" i="2"/>
  <c r="T1785" i="2"/>
  <c r="S1793" i="2"/>
  <c r="T1793" i="2" s="1"/>
  <c r="R1793" i="2"/>
  <c r="I1791" i="2"/>
  <c r="I1782" i="2"/>
  <c r="I1786" i="2"/>
  <c r="M1791" i="2"/>
  <c r="M1782" i="2"/>
  <c r="S1416" i="2"/>
  <c r="T1408" i="2"/>
  <c r="R3298" i="2"/>
  <c r="R3289" i="2"/>
  <c r="I3298" i="2"/>
  <c r="I3289" i="2"/>
  <c r="H3298" i="2"/>
  <c r="H3289" i="2"/>
  <c r="T2652" i="2"/>
  <c r="R2293" i="2"/>
  <c r="M197" i="2"/>
  <c r="T194" i="2"/>
  <c r="S202" i="2"/>
  <c r="S193" i="2"/>
  <c r="T196" i="2"/>
  <c r="S204" i="2"/>
  <c r="T204" i="2" s="1"/>
  <c r="M202" i="2"/>
  <c r="M193" i="2"/>
  <c r="H2531" i="2"/>
  <c r="R2536" i="2"/>
  <c r="R2527" i="2"/>
  <c r="S2536" i="2"/>
  <c r="S2527" i="2"/>
  <c r="T2528" i="2"/>
  <c r="R1210" i="2"/>
  <c r="S761" i="2"/>
  <c r="S770" i="2"/>
  <c r="T762" i="2"/>
  <c r="I765" i="2"/>
  <c r="R771" i="2"/>
  <c r="S772" i="2"/>
  <c r="T772" i="2" s="1"/>
  <c r="T764" i="2"/>
  <c r="M2905" i="2"/>
  <c r="M2896" i="2"/>
  <c r="S2905" i="2"/>
  <c r="T2897" i="2"/>
  <c r="S2896" i="2"/>
  <c r="M1801" i="2"/>
  <c r="H1801" i="2"/>
  <c r="S1799" i="2"/>
  <c r="M1797" i="2"/>
  <c r="S1796" i="2"/>
  <c r="R1795" i="2"/>
  <c r="C1775" i="2"/>
  <c r="F1794" i="2" s="1"/>
  <c r="I1800" i="2"/>
  <c r="Q1800" i="2" s="1"/>
  <c r="I1797" i="2"/>
  <c r="Q1797" i="2" s="1"/>
  <c r="M1795" i="2"/>
  <c r="H1795" i="2"/>
  <c r="I1801" i="2"/>
  <c r="Q1801" i="2" s="1"/>
  <c r="S1800" i="2"/>
  <c r="T1800" i="2" s="1"/>
  <c r="R1799" i="2"/>
  <c r="H1799" i="2"/>
  <c r="R1796" i="2"/>
  <c r="H1796" i="2"/>
  <c r="R1801" i="2"/>
  <c r="M1800" i="2"/>
  <c r="H1800" i="2"/>
  <c r="R1797" i="2"/>
  <c r="H1797" i="2"/>
  <c r="I1796" i="2"/>
  <c r="Q1796" i="2" s="1"/>
  <c r="M1799" i="2"/>
  <c r="S1797" i="2"/>
  <c r="I1799" i="2"/>
  <c r="Q1799" i="2" s="1"/>
  <c r="S1795" i="2"/>
  <c r="I1795" i="2"/>
  <c r="Q1795" i="2" s="1"/>
  <c r="S1801" i="2"/>
  <c r="T1801" i="2" s="1"/>
  <c r="R1800" i="2"/>
  <c r="M1796" i="2"/>
  <c r="R2477" i="2"/>
  <c r="H2477" i="2"/>
  <c r="H2476" i="2"/>
  <c r="M2477" i="2"/>
  <c r="M2476" i="2"/>
  <c r="S2475" i="2"/>
  <c r="S2473" i="2"/>
  <c r="R2472" i="2"/>
  <c r="H2472" i="2"/>
  <c r="I2471" i="2"/>
  <c r="Q2471" i="2" s="1"/>
  <c r="C2451" i="2"/>
  <c r="F2470" i="2" s="1"/>
  <c r="I2477" i="2"/>
  <c r="Q2477" i="2" s="1"/>
  <c r="I2476" i="2"/>
  <c r="Q2476" i="2" s="1"/>
  <c r="M2472" i="2"/>
  <c r="S2471" i="2"/>
  <c r="R2476" i="2"/>
  <c r="I2475" i="2"/>
  <c r="Q2475" i="2" s="1"/>
  <c r="I2473" i="2"/>
  <c r="Q2473" i="2" s="1"/>
  <c r="S2472" i="2"/>
  <c r="M2471" i="2"/>
  <c r="H2471" i="2"/>
  <c r="I2472" i="2"/>
  <c r="Q2472" i="2" s="1"/>
  <c r="S2477" i="2"/>
  <c r="T2477" i="2" s="1"/>
  <c r="R2475" i="2"/>
  <c r="R2473" i="2"/>
  <c r="M2475" i="2"/>
  <c r="M2473" i="2"/>
  <c r="R2471" i="2"/>
  <c r="S2476" i="2"/>
  <c r="T2476" i="2" s="1"/>
  <c r="H2475" i="2"/>
  <c r="H2473" i="2"/>
  <c r="I3306" i="2"/>
  <c r="I3045" i="2" s="1"/>
  <c r="I2583" i="2" s="1"/>
  <c r="I3304" i="2"/>
  <c r="M3302" i="2"/>
  <c r="S3308" i="2"/>
  <c r="R3307" i="2"/>
  <c r="R3046" i="2" s="1"/>
  <c r="H3307" i="2"/>
  <c r="H3046" i="2" s="1"/>
  <c r="R3303" i="2"/>
  <c r="R3042" i="2" s="1"/>
  <c r="H3303" i="2"/>
  <c r="H3042" i="2" s="1"/>
  <c r="I3302" i="2"/>
  <c r="C3282" i="2"/>
  <c r="F3301" i="2" s="1"/>
  <c r="M3307" i="2"/>
  <c r="M3046" i="2" s="1"/>
  <c r="S3306" i="2"/>
  <c r="S3045" i="2" s="1"/>
  <c r="T3045" i="2" s="1"/>
  <c r="S3304" i="2"/>
  <c r="S3043" i="2" s="1"/>
  <c r="T3043" i="2" s="1"/>
  <c r="M3303" i="2"/>
  <c r="M3042" i="2" s="1"/>
  <c r="S3302" i="2"/>
  <c r="S3041" i="2" s="1"/>
  <c r="T3041" i="2" s="1"/>
  <c r="R3308" i="2"/>
  <c r="R3047" i="2" s="1"/>
  <c r="H3308" i="2"/>
  <c r="H3047" i="2" s="1"/>
  <c r="I3307" i="2"/>
  <c r="I3046" i="2" s="1"/>
  <c r="I2584" i="2" s="1"/>
  <c r="I3303" i="2"/>
  <c r="I3042" i="2" s="1"/>
  <c r="I2580" i="2" s="1"/>
  <c r="I11" i="2" s="1"/>
  <c r="N11" i="2" s="1"/>
  <c r="I3308" i="2"/>
  <c r="I3047" i="2" s="1"/>
  <c r="I2585" i="2" s="1"/>
  <c r="I16" i="2" s="1"/>
  <c r="N16" i="2" s="1"/>
  <c r="S3307" i="2"/>
  <c r="T3307" i="2" s="1"/>
  <c r="M3306" i="2"/>
  <c r="M3045" i="2" s="1"/>
  <c r="M3304" i="2"/>
  <c r="S3303" i="2"/>
  <c r="H3302" i="2"/>
  <c r="H3306" i="2"/>
  <c r="H3045" i="2" s="1"/>
  <c r="R3302" i="2"/>
  <c r="M3308" i="2"/>
  <c r="M3047" i="2" s="1"/>
  <c r="R3304" i="2"/>
  <c r="R3043" i="2" s="1"/>
  <c r="R3306" i="2"/>
  <c r="R3045" i="2" s="1"/>
  <c r="H3304" i="2"/>
  <c r="I2984" i="2"/>
  <c r="S2983" i="2"/>
  <c r="T2983" i="2" s="1"/>
  <c r="M2980" i="2"/>
  <c r="H2980" i="2"/>
  <c r="I2979" i="2"/>
  <c r="S2978" i="2"/>
  <c r="R2984" i="2"/>
  <c r="M2982" i="2"/>
  <c r="S2980" i="2"/>
  <c r="M2979" i="2"/>
  <c r="M2984" i="2"/>
  <c r="I2982" i="2"/>
  <c r="R2978" i="2"/>
  <c r="H2978" i="2"/>
  <c r="R2983" i="2"/>
  <c r="H2983" i="2"/>
  <c r="R2980" i="2"/>
  <c r="M2978" i="2"/>
  <c r="M2983" i="2"/>
  <c r="S2979" i="2"/>
  <c r="H2984" i="2"/>
  <c r="I2983" i="2"/>
  <c r="R2982" i="2"/>
  <c r="R2979" i="2"/>
  <c r="C2958" i="2"/>
  <c r="S2982" i="2"/>
  <c r="H2979" i="2"/>
  <c r="H2982" i="2"/>
  <c r="I2978" i="2"/>
  <c r="S2984" i="2"/>
  <c r="T2984" i="2" s="1"/>
  <c r="I2980" i="2"/>
  <c r="R2677" i="2"/>
  <c r="H2677" i="2"/>
  <c r="I2676" i="2"/>
  <c r="Q2676" i="2" s="1"/>
  <c r="R2672" i="2"/>
  <c r="H2672" i="2"/>
  <c r="M2677" i="2"/>
  <c r="S2676" i="2"/>
  <c r="T2676" i="2" s="1"/>
  <c r="R2675" i="2"/>
  <c r="S2673" i="2"/>
  <c r="M2672" i="2"/>
  <c r="S2671" i="2"/>
  <c r="I2677" i="2"/>
  <c r="Q2677" i="2" s="1"/>
  <c r="M2675" i="2"/>
  <c r="H2675" i="2"/>
  <c r="I2672" i="2"/>
  <c r="Q2672" i="2" s="1"/>
  <c r="S2677" i="2"/>
  <c r="T2677" i="2" s="1"/>
  <c r="I2675" i="2"/>
  <c r="Q2675" i="2" s="1"/>
  <c r="R2673" i="2"/>
  <c r="H2671" i="2"/>
  <c r="M2676" i="2"/>
  <c r="M2673" i="2"/>
  <c r="I2673" i="2"/>
  <c r="Q2673" i="2" s="1"/>
  <c r="H2676" i="2"/>
  <c r="H2673" i="2"/>
  <c r="R2671" i="2"/>
  <c r="R2676" i="2"/>
  <c r="I2671" i="2"/>
  <c r="Q2671" i="2" s="1"/>
  <c r="C2651" i="2"/>
  <c r="F2670" i="2" s="1"/>
  <c r="S2672" i="2"/>
  <c r="M2671" i="2"/>
  <c r="S2675" i="2"/>
  <c r="T1776" i="2"/>
  <c r="H2667" i="2"/>
  <c r="H2658" i="2"/>
  <c r="I2667" i="2"/>
  <c r="I2658" i="2"/>
  <c r="S2669" i="2"/>
  <c r="T2669" i="2" s="1"/>
  <c r="T2661" i="2"/>
  <c r="S2662" i="2"/>
  <c r="T2662" i="2" s="1"/>
  <c r="T2663" i="2"/>
  <c r="H2836" i="2"/>
  <c r="H2827" i="2"/>
  <c r="I2836" i="2"/>
  <c r="I2831" i="2"/>
  <c r="S2827" i="2"/>
  <c r="T2828" i="2"/>
  <c r="S2836" i="2"/>
  <c r="H271" i="2"/>
  <c r="H262" i="2"/>
  <c r="R273" i="2"/>
  <c r="R266" i="2"/>
  <c r="H1722" i="2"/>
  <c r="H1713" i="2"/>
  <c r="M1722" i="2"/>
  <c r="N1722" i="2" s="1"/>
  <c r="M1713" i="2"/>
  <c r="S1722" i="2"/>
  <c r="S1713" i="2"/>
  <c r="T1714" i="2"/>
  <c r="M1347" i="2"/>
  <c r="M1337" i="2"/>
  <c r="M1346" i="2"/>
  <c r="S1341" i="2"/>
  <c r="T1341" i="2" s="1"/>
  <c r="T1342" i="2"/>
  <c r="T1915" i="2"/>
  <c r="S1923" i="2"/>
  <c r="S2061" i="2"/>
  <c r="T2061" i="2" s="1"/>
  <c r="T2053" i="2"/>
  <c r="T2056" i="2"/>
  <c r="S2055" i="2"/>
  <c r="R2061" i="2"/>
  <c r="M1134" i="2"/>
  <c r="R1139" i="2"/>
  <c r="R1130" i="2"/>
  <c r="H1991" i="2"/>
  <c r="H1986" i="2"/>
  <c r="S1993" i="2"/>
  <c r="T1993" i="2" s="1"/>
  <c r="T1985" i="2"/>
  <c r="M1982" i="2"/>
  <c r="M1991" i="2"/>
  <c r="S701" i="2"/>
  <c r="T693" i="2"/>
  <c r="S692" i="2"/>
  <c r="M696" i="2"/>
  <c r="I692" i="2"/>
  <c r="I702" i="2"/>
  <c r="T694" i="2"/>
  <c r="S702" i="2"/>
  <c r="T702" i="2" s="1"/>
  <c r="S2969" i="2"/>
  <c r="T2969" i="2" s="1"/>
  <c r="T2970" i="2"/>
  <c r="T424" i="2"/>
  <c r="S432" i="2"/>
  <c r="T432" i="2" s="1"/>
  <c r="T426" i="2"/>
  <c r="S425" i="2"/>
  <c r="T425" i="2" s="1"/>
  <c r="H2467" i="2"/>
  <c r="H2458" i="2"/>
  <c r="T2463" i="2"/>
  <c r="S2462" i="2"/>
  <c r="I1272" i="2"/>
  <c r="M2230" i="2"/>
  <c r="T354" i="2"/>
  <c r="S362" i="2"/>
  <c r="M361" i="2"/>
  <c r="M352" i="2"/>
  <c r="T624" i="2"/>
  <c r="S623" i="2"/>
  <c r="S632" i="2"/>
  <c r="T632" i="2" s="1"/>
  <c r="T1707" i="2"/>
  <c r="S2736" i="2"/>
  <c r="T2728" i="2"/>
  <c r="S2727" i="2"/>
  <c r="H2736" i="2"/>
  <c r="H2727" i="2"/>
  <c r="S1791" i="2"/>
  <c r="T1783" i="2"/>
  <c r="S1782" i="2"/>
  <c r="H1786" i="2"/>
  <c r="S1406" i="2"/>
  <c r="S1417" i="2"/>
  <c r="T1417" i="2" s="1"/>
  <c r="T1409" i="2"/>
  <c r="M1415" i="2"/>
  <c r="M1406" i="2"/>
  <c r="M1417" i="2"/>
  <c r="M3299" i="2"/>
  <c r="M3298" i="2"/>
  <c r="M3289" i="2"/>
  <c r="M2299" i="2"/>
  <c r="S2300" i="2"/>
  <c r="T2300" i="2" s="1"/>
  <c r="T2292" i="2"/>
  <c r="M2536" i="2"/>
  <c r="M2527" i="2"/>
  <c r="I2536" i="2"/>
  <c r="I2527" i="2"/>
  <c r="M2531" i="2"/>
  <c r="S2531" i="2"/>
  <c r="T2531" i="2" s="1"/>
  <c r="T2532" i="2"/>
  <c r="M2537" i="2"/>
  <c r="S1203" i="2"/>
  <c r="T1203" i="2" s="1"/>
  <c r="T1204" i="2"/>
  <c r="I1199" i="2"/>
  <c r="I1208" i="2"/>
  <c r="S765" i="2"/>
  <c r="T765" i="2" s="1"/>
  <c r="T766" i="2"/>
  <c r="H770" i="2"/>
  <c r="H761" i="2"/>
  <c r="M2900" i="2"/>
  <c r="S2907" i="2"/>
  <c r="T2907" i="2" s="1"/>
  <c r="T2899" i="2"/>
  <c r="I2896" i="2"/>
  <c r="I2905" i="2"/>
  <c r="T755" i="2"/>
  <c r="S371" i="2"/>
  <c r="T371" i="2" s="1"/>
  <c r="R367" i="2"/>
  <c r="H367" i="2"/>
  <c r="I366" i="2"/>
  <c r="M371" i="2"/>
  <c r="R370" i="2"/>
  <c r="I365" i="2"/>
  <c r="I371" i="2"/>
  <c r="M370" i="2"/>
  <c r="R369" i="2"/>
  <c r="H369" i="2"/>
  <c r="M367" i="2"/>
  <c r="S366" i="2"/>
  <c r="I370" i="2"/>
  <c r="M369" i="2"/>
  <c r="I367" i="2"/>
  <c r="H366" i="2"/>
  <c r="H370" i="2"/>
  <c r="I369" i="2"/>
  <c r="R366" i="2"/>
  <c r="S365" i="2"/>
  <c r="H365" i="2"/>
  <c r="C345" i="2"/>
  <c r="R371" i="2"/>
  <c r="S370" i="2"/>
  <c r="S369" i="2"/>
  <c r="S367" i="2"/>
  <c r="M365" i="2"/>
  <c r="H371" i="2"/>
  <c r="M366" i="2"/>
  <c r="R365" i="2"/>
  <c r="T1079" i="2"/>
  <c r="R1356" i="2"/>
  <c r="M1355" i="2"/>
  <c r="S1354" i="2"/>
  <c r="I1352" i="2"/>
  <c r="M1350" i="2"/>
  <c r="M1356" i="2"/>
  <c r="H1356" i="2"/>
  <c r="I1355" i="2"/>
  <c r="S1352" i="2"/>
  <c r="R1351" i="2"/>
  <c r="I1350" i="2"/>
  <c r="R1354" i="2"/>
  <c r="H1354" i="2"/>
  <c r="M1351" i="2"/>
  <c r="H1351" i="2"/>
  <c r="I1356" i="2"/>
  <c r="S1355" i="2"/>
  <c r="T1355" i="2" s="1"/>
  <c r="M1354" i="2"/>
  <c r="R1352" i="2"/>
  <c r="S1350" i="2"/>
  <c r="I1354" i="2"/>
  <c r="M1352" i="2"/>
  <c r="R1350" i="2"/>
  <c r="H1352" i="2"/>
  <c r="S1351" i="2"/>
  <c r="H1350" i="2"/>
  <c r="C1330" i="2"/>
  <c r="F1349" i="2" s="1"/>
  <c r="R1355" i="2"/>
  <c r="I1351" i="2"/>
  <c r="H1355" i="2"/>
  <c r="S1356" i="2"/>
  <c r="T1356" i="2" s="1"/>
  <c r="F164" i="19" a="1"/>
  <c r="F164" i="19" s="1"/>
  <c r="S1732" i="2"/>
  <c r="T1732" i="2" s="1"/>
  <c r="R1731" i="2"/>
  <c r="H1731" i="2"/>
  <c r="R1727" i="2"/>
  <c r="H1727" i="2"/>
  <c r="I1726" i="2"/>
  <c r="Q1726" i="2" s="1"/>
  <c r="M1731" i="2"/>
  <c r="S1730" i="2"/>
  <c r="S1728" i="2"/>
  <c r="M1727" i="2"/>
  <c r="S1726" i="2"/>
  <c r="R1732" i="2"/>
  <c r="H1732" i="2"/>
  <c r="I1731" i="2"/>
  <c r="Q1731" i="2" s="1"/>
  <c r="I1727" i="2"/>
  <c r="Q1727" i="2" s="1"/>
  <c r="I1730" i="2"/>
  <c r="Q1730" i="2" s="1"/>
  <c r="I1728" i="2"/>
  <c r="Q1728" i="2" s="1"/>
  <c r="M1726" i="2"/>
  <c r="M1732" i="2"/>
  <c r="R1730" i="2"/>
  <c r="R1728" i="2"/>
  <c r="R1726" i="2"/>
  <c r="I1732" i="2"/>
  <c r="Q1732" i="2" s="1"/>
  <c r="M1730" i="2"/>
  <c r="M1728" i="2"/>
  <c r="H1728" i="2"/>
  <c r="S1731" i="2"/>
  <c r="T1731" i="2" s="1"/>
  <c r="S1727" i="2"/>
  <c r="C1706" i="2"/>
  <c r="F1725" i="2" s="1"/>
  <c r="H1730" i="2"/>
  <c r="H1726" i="2"/>
  <c r="T1085" i="2"/>
  <c r="T2420" i="2"/>
  <c r="T1049" i="2"/>
  <c r="H2668" i="2"/>
  <c r="I2668" i="2"/>
  <c r="M2662" i="2"/>
  <c r="T2660" i="2"/>
  <c r="S2668" i="2"/>
  <c r="I2662" i="2"/>
  <c r="R2836" i="2"/>
  <c r="R2827" i="2"/>
  <c r="M2831" i="2"/>
  <c r="M2837" i="2"/>
  <c r="T2830" i="2"/>
  <c r="S2838" i="2"/>
  <c r="R262" i="2"/>
  <c r="R271" i="2"/>
  <c r="M273" i="2"/>
  <c r="S262" i="2"/>
  <c r="S272" i="2"/>
  <c r="T272" i="2" s="1"/>
  <c r="T264" i="2"/>
  <c r="R272" i="2"/>
  <c r="T1715" i="2"/>
  <c r="S1723" i="2"/>
  <c r="T1723" i="2" s="1"/>
  <c r="H1346" i="2"/>
  <c r="H1337" i="2"/>
  <c r="M1348" i="2"/>
  <c r="M1341" i="2"/>
  <c r="I1917" i="2"/>
  <c r="M1913" i="2"/>
  <c r="M1922" i="2"/>
  <c r="M1917" i="2"/>
  <c r="T2052" i="2"/>
  <c r="S2051" i="2"/>
  <c r="S2060" i="2"/>
  <c r="T2060" i="2" s="1"/>
  <c r="S1991" i="2"/>
  <c r="T1983" i="2"/>
  <c r="S1982" i="2"/>
  <c r="M1992" i="2"/>
  <c r="N1992" i="2" s="1"/>
  <c r="M703" i="2"/>
  <c r="T2890" i="2"/>
  <c r="M2974" i="2"/>
  <c r="M2965" i="2"/>
  <c r="N2965" i="2" s="1"/>
  <c r="M2969" i="2"/>
  <c r="I2974" i="2"/>
  <c r="I2965" i="2"/>
  <c r="T2968" i="2"/>
  <c r="S2976" i="2"/>
  <c r="T2976" i="2" s="1"/>
  <c r="H425" i="2"/>
  <c r="R128" i="2"/>
  <c r="R135" i="2"/>
  <c r="I133" i="2"/>
  <c r="I124" i="2"/>
  <c r="J124" i="2" s="1"/>
  <c r="J132" i="2" s="1"/>
  <c r="M124" i="2"/>
  <c r="M133" i="2"/>
  <c r="N133" i="2" s="1"/>
  <c r="H134" i="2"/>
  <c r="I2467" i="2"/>
  <c r="I2458" i="2"/>
  <c r="R2467" i="2"/>
  <c r="R2458" i="2"/>
  <c r="S2467" i="2"/>
  <c r="T2467" i="2" s="1"/>
  <c r="S2458" i="2"/>
  <c r="T2459" i="2"/>
  <c r="S1272" i="2"/>
  <c r="T1272" i="2" s="1"/>
  <c r="T1273" i="2"/>
  <c r="M2130" i="2"/>
  <c r="I2124" i="2"/>
  <c r="T2122" i="2"/>
  <c r="S2130" i="2"/>
  <c r="T2130" i="2" s="1"/>
  <c r="H2124" i="2"/>
  <c r="T346" i="2"/>
  <c r="M2224" i="2"/>
  <c r="N2224" i="2" s="1"/>
  <c r="R2229" i="2"/>
  <c r="R2220" i="2"/>
  <c r="T2221" i="2"/>
  <c r="S2229" i="2"/>
  <c r="S2220" i="2"/>
  <c r="R356" i="2"/>
  <c r="M363" i="2"/>
  <c r="S363" i="2"/>
  <c r="T363" i="2" s="1"/>
  <c r="T355" i="2"/>
  <c r="T358" i="2"/>
  <c r="M633" i="2"/>
  <c r="N633" i="2" s="1"/>
  <c r="T686" i="2"/>
  <c r="M910" i="2"/>
  <c r="S909" i="2"/>
  <c r="T909" i="2" s="1"/>
  <c r="T901" i="2"/>
  <c r="S903" i="2"/>
  <c r="T904" i="2"/>
  <c r="R908" i="2"/>
  <c r="R899" i="2"/>
  <c r="S908" i="2"/>
  <c r="T908" i="2" s="1"/>
  <c r="T900" i="2"/>
  <c r="S899" i="2"/>
  <c r="H2738" i="2"/>
  <c r="R2736" i="2"/>
  <c r="R2727" i="2"/>
  <c r="S2738" i="2"/>
  <c r="T2738" i="2" s="1"/>
  <c r="T2730" i="2"/>
  <c r="I2727" i="2"/>
  <c r="I2736" i="2"/>
  <c r="M1786" i="2"/>
  <c r="T1784" i="2"/>
  <c r="S1792" i="2"/>
  <c r="T1792" i="2" s="1"/>
  <c r="I1415" i="2"/>
  <c r="I1410" i="2"/>
  <c r="I1416" i="2"/>
  <c r="M3293" i="2"/>
  <c r="T3291" i="2"/>
  <c r="S3299" i="2"/>
  <c r="R3293" i="2"/>
  <c r="S3293" i="2"/>
  <c r="T3294" i="2"/>
  <c r="M2300" i="2"/>
  <c r="H2299" i="2"/>
  <c r="M2298" i="2"/>
  <c r="M2289" i="2"/>
  <c r="R2298" i="2"/>
  <c r="R2289" i="2"/>
  <c r="R193" i="2"/>
  <c r="S197" i="2"/>
  <c r="T197" i="2" s="1"/>
  <c r="T198" i="2"/>
  <c r="H2537" i="2"/>
  <c r="M1203" i="2"/>
  <c r="I770" i="2"/>
  <c r="I761" i="2"/>
  <c r="J761" i="2" s="1"/>
  <c r="L761" i="2" s="1"/>
  <c r="R761" i="2"/>
  <c r="R770" i="2"/>
  <c r="R765" i="2"/>
  <c r="S1482" i="2"/>
  <c r="T1482" i="2" s="1"/>
  <c r="R1481" i="2"/>
  <c r="I1481" i="2"/>
  <c r="I1478" i="2"/>
  <c r="S1477" i="2"/>
  <c r="M1476" i="2"/>
  <c r="R1480" i="2"/>
  <c r="H1480" i="2"/>
  <c r="S1478" i="2"/>
  <c r="I1476" i="2"/>
  <c r="C1467" i="2"/>
  <c r="F1475" i="2" s="1"/>
  <c r="R1482" i="2"/>
  <c r="H1482" i="2"/>
  <c r="M1480" i="2"/>
  <c r="R1477" i="2"/>
  <c r="H1477" i="2"/>
  <c r="M1482" i="2"/>
  <c r="S1481" i="2"/>
  <c r="T1481" i="2" s="1"/>
  <c r="I1480" i="2"/>
  <c r="R1478" i="2"/>
  <c r="M1477" i="2"/>
  <c r="S1476" i="2"/>
  <c r="M1481" i="2"/>
  <c r="H1481" i="2"/>
  <c r="M1478" i="2"/>
  <c r="S1480" i="2"/>
  <c r="R1476" i="2"/>
  <c r="H1478" i="2"/>
  <c r="I1477" i="2"/>
  <c r="H1476" i="2"/>
  <c r="I1482" i="2"/>
  <c r="S2001" i="2"/>
  <c r="T2001" i="2" s="1"/>
  <c r="M1999" i="2"/>
  <c r="M1885" i="2" s="1"/>
  <c r="M1997" i="2"/>
  <c r="M1883" i="2" s="1"/>
  <c r="S1996" i="2"/>
  <c r="R1995" i="2"/>
  <c r="H1995" i="2"/>
  <c r="R2000" i="2"/>
  <c r="I1999" i="2"/>
  <c r="Q1999" i="2" s="1"/>
  <c r="I1997" i="2"/>
  <c r="Q1997" i="2" s="1"/>
  <c r="M1995" i="2"/>
  <c r="R2001" i="2"/>
  <c r="H2000" i="2"/>
  <c r="H1886" i="2" s="1"/>
  <c r="S1997" i="2"/>
  <c r="R1996" i="2"/>
  <c r="H1996" i="2"/>
  <c r="H1882" i="2" s="1"/>
  <c r="I1995" i="2"/>
  <c r="Q1995" i="2" s="1"/>
  <c r="I2001" i="2"/>
  <c r="Q2001" i="2" s="1"/>
  <c r="S2000" i="2"/>
  <c r="T2000" i="2" s="1"/>
  <c r="R1999" i="2"/>
  <c r="H1999" i="2"/>
  <c r="H1885" i="2" s="1"/>
  <c r="H1997" i="2"/>
  <c r="H1883" i="2" s="1"/>
  <c r="R1997" i="2"/>
  <c r="S1995" i="2"/>
  <c r="H2001" i="2"/>
  <c r="M2000" i="2"/>
  <c r="M1886" i="2" s="1"/>
  <c r="M1996" i="2"/>
  <c r="M1882" i="2" s="1"/>
  <c r="C1975" i="2"/>
  <c r="F1994" i="2" s="1"/>
  <c r="M2001" i="2"/>
  <c r="M1887" i="2" s="1"/>
  <c r="I1996" i="2"/>
  <c r="Q1996" i="2" s="1"/>
  <c r="S1999" i="2"/>
  <c r="I2000" i="2"/>
  <c r="Q2000" i="2" s="1"/>
  <c r="R2846" i="2"/>
  <c r="H2846" i="2"/>
  <c r="I2845" i="2"/>
  <c r="S2844" i="2"/>
  <c r="S2842" i="2"/>
  <c r="R2841" i="2"/>
  <c r="M2840" i="2"/>
  <c r="M2846" i="2"/>
  <c r="M2841" i="2"/>
  <c r="H2841" i="2"/>
  <c r="I2840" i="2"/>
  <c r="C2820" i="2"/>
  <c r="F2839" i="2" s="1"/>
  <c r="I2846" i="2"/>
  <c r="S2845" i="2"/>
  <c r="R2844" i="2"/>
  <c r="H2844" i="2"/>
  <c r="R2842" i="2"/>
  <c r="S2840" i="2"/>
  <c r="M2844" i="2"/>
  <c r="I2841" i="2"/>
  <c r="S2846" i="2"/>
  <c r="T2846" i="2" s="1"/>
  <c r="R2845" i="2"/>
  <c r="I2844" i="2"/>
  <c r="M2842" i="2"/>
  <c r="H2845" i="2"/>
  <c r="S2841" i="2"/>
  <c r="T2841" i="2" s="1"/>
  <c r="R2840" i="2"/>
  <c r="H2840" i="2"/>
  <c r="M2845" i="2"/>
  <c r="H2842" i="2"/>
  <c r="I2842" i="2"/>
  <c r="M1149" i="2"/>
  <c r="S1148" i="2"/>
  <c r="T1148" i="2" s="1"/>
  <c r="M1147" i="2"/>
  <c r="I1144" i="2"/>
  <c r="I1149" i="2"/>
  <c r="I1147" i="2"/>
  <c r="R1145" i="2"/>
  <c r="H1145" i="2"/>
  <c r="R1143" i="2"/>
  <c r="C1123" i="2"/>
  <c r="F1142" i="2" s="1"/>
  <c r="R1148" i="2"/>
  <c r="H1148" i="2"/>
  <c r="M1145" i="2"/>
  <c r="S1144" i="2"/>
  <c r="H1143" i="2"/>
  <c r="S1149" i="2"/>
  <c r="T1149" i="2" s="1"/>
  <c r="M1148" i="2"/>
  <c r="S1147" i="2"/>
  <c r="I1145" i="2"/>
  <c r="R1149" i="2"/>
  <c r="H1149" i="2"/>
  <c r="R1147" i="2"/>
  <c r="H1147" i="2"/>
  <c r="S1145" i="2"/>
  <c r="S1143" i="2"/>
  <c r="I1143" i="2"/>
  <c r="I1148" i="2"/>
  <c r="H1144" i="2"/>
  <c r="R1144" i="2"/>
  <c r="H723" i="2"/>
  <c r="T2789" i="2"/>
  <c r="T2577" i="2"/>
  <c r="M2669" i="2"/>
  <c r="M2827" i="2"/>
  <c r="M2836" i="2"/>
  <c r="M2838" i="2"/>
  <c r="I262" i="2"/>
  <c r="I271" i="2"/>
  <c r="T267" i="2"/>
  <c r="S266" i="2"/>
  <c r="T266" i="2" s="1"/>
  <c r="H266" i="2"/>
  <c r="I1717" i="2"/>
  <c r="I1724" i="2"/>
  <c r="H1724" i="2"/>
  <c r="T1339" i="2"/>
  <c r="S1347" i="2"/>
  <c r="R1348" i="2"/>
  <c r="I1346" i="2"/>
  <c r="I1337" i="2"/>
  <c r="M1924" i="2"/>
  <c r="H1922" i="2"/>
  <c r="H1913" i="2"/>
  <c r="S1922" i="2"/>
  <c r="T1922" i="2" s="1"/>
  <c r="T1914" i="2"/>
  <c r="S1913" i="2"/>
  <c r="M2055" i="2"/>
  <c r="N2055" i="2" s="1"/>
  <c r="M2060" i="2"/>
  <c r="M2051" i="2"/>
  <c r="K2051" i="2" s="1"/>
  <c r="M2061" i="2"/>
  <c r="S1130" i="2"/>
  <c r="S1139" i="2"/>
  <c r="T1131" i="2"/>
  <c r="T1133" i="2"/>
  <c r="S1141" i="2"/>
  <c r="I1141" i="2"/>
  <c r="M1139" i="2"/>
  <c r="M1130" i="2"/>
  <c r="T1136" i="2"/>
  <c r="H1141" i="2"/>
  <c r="R1993" i="2"/>
  <c r="I1991" i="2"/>
  <c r="I1982" i="2"/>
  <c r="J1982" i="2" s="1"/>
  <c r="J1990" i="2" s="1"/>
  <c r="T1987" i="2"/>
  <c r="S1986" i="2"/>
  <c r="T1986" i="2" s="1"/>
  <c r="S1992" i="2"/>
  <c r="T1992" i="2" s="1"/>
  <c r="T1984" i="2"/>
  <c r="R703" i="2"/>
  <c r="H701" i="2"/>
  <c r="H692" i="2"/>
  <c r="T695" i="2"/>
  <c r="S703" i="2"/>
  <c r="T703" i="2" s="1"/>
  <c r="H2974" i="2"/>
  <c r="H2965" i="2"/>
  <c r="M2976" i="2"/>
  <c r="R421" i="2"/>
  <c r="R430" i="2"/>
  <c r="H431" i="2"/>
  <c r="I432" i="2"/>
  <c r="M134" i="2"/>
  <c r="N134" i="2" s="1"/>
  <c r="H128" i="2"/>
  <c r="R133" i="2"/>
  <c r="R124" i="2"/>
  <c r="M2468" i="2"/>
  <c r="N2468" i="2" s="1"/>
  <c r="I1279" i="2"/>
  <c r="S1277" i="2"/>
  <c r="T1269" i="2"/>
  <c r="S1268" i="2"/>
  <c r="H2130" i="2"/>
  <c r="M2131" i="2"/>
  <c r="H2120" i="2"/>
  <c r="H2129" i="2"/>
  <c r="T2125" i="2"/>
  <c r="R2124" i="2"/>
  <c r="M2229" i="2"/>
  <c r="N2229" i="2" s="1"/>
  <c r="M2220" i="2"/>
  <c r="N2220" i="2" s="1"/>
  <c r="H2229" i="2"/>
  <c r="H2220" i="2"/>
  <c r="R2224" i="2"/>
  <c r="I2230" i="2"/>
  <c r="M362" i="2"/>
  <c r="H356" i="2"/>
  <c r="S634" i="2"/>
  <c r="T634" i="2" s="1"/>
  <c r="T626" i="2"/>
  <c r="M632" i="2"/>
  <c r="M623" i="2"/>
  <c r="M634" i="2"/>
  <c r="M903" i="2"/>
  <c r="M909" i="2"/>
  <c r="M2737" i="2"/>
  <c r="M2736" i="2"/>
  <c r="N2736" i="2" s="1"/>
  <c r="M2727" i="2"/>
  <c r="N2727" i="2" s="1"/>
  <c r="R1786" i="2"/>
  <c r="I1792" i="2"/>
  <c r="R1782" i="2"/>
  <c r="R1791" i="2"/>
  <c r="M1793" i="2"/>
  <c r="T1407" i="2"/>
  <c r="S1415" i="2"/>
  <c r="T1415" i="2" s="1"/>
  <c r="M1416" i="2"/>
  <c r="I1406" i="2"/>
  <c r="T1411" i="2"/>
  <c r="S1410" i="2"/>
  <c r="T1410" i="2" s="1"/>
  <c r="H1415" i="2"/>
  <c r="H1406" i="2"/>
  <c r="H1417" i="2"/>
  <c r="M3300" i="2"/>
  <c r="S3298" i="2"/>
  <c r="T3290" i="2"/>
  <c r="S3289" i="2"/>
  <c r="S3300" i="2"/>
  <c r="S3039" i="2" s="1"/>
  <c r="T3039" i="2" s="1"/>
  <c r="T3292" i="2"/>
  <c r="H2293" i="2"/>
  <c r="T2294" i="2"/>
  <c r="S2293" i="2"/>
  <c r="T2293" i="2" s="1"/>
  <c r="I2298" i="2"/>
  <c r="I2289" i="2"/>
  <c r="J2289" i="2" s="1"/>
  <c r="I2299" i="2"/>
  <c r="H2298" i="2"/>
  <c r="H2289" i="2"/>
  <c r="H197" i="2"/>
  <c r="I202" i="2"/>
  <c r="I193" i="2"/>
  <c r="H203" i="2"/>
  <c r="I204" i="2"/>
  <c r="T2530" i="2"/>
  <c r="S2538" i="2"/>
  <c r="T2538" i="2" s="1"/>
  <c r="I2537" i="2"/>
  <c r="I2531" i="2"/>
  <c r="R2537" i="2"/>
  <c r="H1199" i="2"/>
  <c r="H1208" i="2"/>
  <c r="M1199" i="2"/>
  <c r="N1199" i="2" s="1"/>
  <c r="M1208" i="2"/>
  <c r="S1209" i="2"/>
  <c r="T1201" i="2"/>
  <c r="S1199" i="2"/>
  <c r="T1200" i="2"/>
  <c r="S1208" i="2"/>
  <c r="M1209" i="2"/>
  <c r="M772" i="2"/>
  <c r="M771" i="2"/>
  <c r="M765" i="2"/>
  <c r="H2905" i="2"/>
  <c r="H2896" i="2"/>
  <c r="I2907" i="2"/>
  <c r="S2900" i="2"/>
  <c r="T2900" i="2" s="1"/>
  <c r="T2901" i="2"/>
  <c r="R2906" i="2"/>
  <c r="T1124" i="2"/>
  <c r="R440" i="2"/>
  <c r="M439" i="2"/>
  <c r="S438" i="2"/>
  <c r="I435" i="2"/>
  <c r="Q435" i="2" s="1"/>
  <c r="S434" i="2"/>
  <c r="M440" i="2"/>
  <c r="H440" i="2"/>
  <c r="I439" i="2"/>
  <c r="Q439" i="2" s="1"/>
  <c r="M436" i="2"/>
  <c r="H436" i="2"/>
  <c r="R438" i="2"/>
  <c r="H438" i="2"/>
  <c r="S435" i="2"/>
  <c r="R434" i="2"/>
  <c r="S440" i="2"/>
  <c r="T440" i="2" s="1"/>
  <c r="I438" i="2"/>
  <c r="Q438" i="2" s="1"/>
  <c r="R435" i="2"/>
  <c r="H435" i="2"/>
  <c r="C414" i="2"/>
  <c r="F433" i="2" s="1"/>
  <c r="I436" i="2"/>
  <c r="Q436" i="2" s="1"/>
  <c r="M434" i="2"/>
  <c r="H439" i="2"/>
  <c r="S439" i="2"/>
  <c r="T439" i="2" s="1"/>
  <c r="I434" i="2"/>
  <c r="Q434" i="2" s="1"/>
  <c r="R439" i="2"/>
  <c r="H434" i="2"/>
  <c r="M435" i="2"/>
  <c r="I440" i="2"/>
  <c r="Q440" i="2" s="1"/>
  <c r="M438" i="2"/>
  <c r="R436" i="2"/>
  <c r="S436" i="2"/>
  <c r="T1876" i="2"/>
  <c r="T2790" i="2"/>
  <c r="C893" i="2"/>
  <c r="F923" i="2" s="1"/>
  <c r="S2667" i="2"/>
  <c r="T2667" i="2" s="1"/>
  <c r="S2658" i="2"/>
  <c r="T2659" i="2"/>
  <c r="H2662" i="2"/>
  <c r="T2829" i="2"/>
  <c r="S2837" i="2"/>
  <c r="M266" i="2"/>
  <c r="M1723" i="2"/>
  <c r="N1723" i="2" s="1"/>
  <c r="S1724" i="2"/>
  <c r="T1724" i="2" s="1"/>
  <c r="T1716" i="2"/>
  <c r="M1724" i="2"/>
  <c r="R1346" i="2"/>
  <c r="R1337" i="2"/>
  <c r="H1341" i="2"/>
  <c r="I1922" i="2"/>
  <c r="I1913" i="2"/>
  <c r="R1922" i="2"/>
  <c r="R1913" i="2"/>
  <c r="M1923" i="2"/>
  <c r="R2060" i="2"/>
  <c r="R2051" i="2"/>
  <c r="R1141" i="2"/>
  <c r="R1986" i="2"/>
  <c r="I1993" i="2"/>
  <c r="M702" i="2"/>
  <c r="R2974" i="2"/>
  <c r="R2965" i="2"/>
  <c r="T2967" i="2"/>
  <c r="S2975" i="2"/>
  <c r="H430" i="2"/>
  <c r="H421" i="2"/>
  <c r="R425" i="2"/>
  <c r="S421" i="2"/>
  <c r="T423" i="2"/>
  <c r="S431" i="2"/>
  <c r="T431" i="2" s="1"/>
  <c r="S430" i="2"/>
  <c r="T422" i="2"/>
  <c r="I128" i="2"/>
  <c r="I135" i="2"/>
  <c r="T127" i="2"/>
  <c r="S135" i="2"/>
  <c r="M128" i="2"/>
  <c r="M2467" i="2"/>
  <c r="M2458" i="2"/>
  <c r="N2458" i="2" s="1"/>
  <c r="M2462" i="2"/>
  <c r="N2462" i="2" s="1"/>
  <c r="M1278" i="2"/>
  <c r="H1278" i="2"/>
  <c r="I1277" i="2"/>
  <c r="I1268" i="2"/>
  <c r="H1277" i="2"/>
  <c r="H1268" i="2"/>
  <c r="R1272" i="2"/>
  <c r="S2129" i="2"/>
  <c r="T2129" i="2" s="1"/>
  <c r="S2120" i="2"/>
  <c r="R2120" i="2"/>
  <c r="R2130" i="2"/>
  <c r="I2129" i="2"/>
  <c r="I2120" i="2"/>
  <c r="M2124" i="2"/>
  <c r="N2124" i="2" s="1"/>
  <c r="T2121" i="2"/>
  <c r="R2129" i="2"/>
  <c r="S2231" i="2"/>
  <c r="T2223" i="2"/>
  <c r="S2230" i="2"/>
  <c r="T2222" i="2"/>
  <c r="H361" i="2"/>
  <c r="H352" i="2"/>
  <c r="S356" i="2"/>
  <c r="T357" i="2"/>
  <c r="I363" i="2"/>
  <c r="S361" i="2"/>
  <c r="S352" i="2"/>
  <c r="T353" i="2"/>
  <c r="I361" i="2"/>
  <c r="I352" i="2"/>
  <c r="M356" i="2"/>
  <c r="R627" i="2"/>
  <c r="M627" i="2"/>
  <c r="T1331" i="2"/>
  <c r="H899" i="2"/>
  <c r="H908" i="2"/>
  <c r="M2738" i="2"/>
  <c r="T2732" i="2"/>
  <c r="S2731" i="2"/>
  <c r="T2731" i="2" s="1"/>
  <c r="I1417" i="2"/>
  <c r="R1415" i="2"/>
  <c r="R1406" i="2"/>
  <c r="M1410" i="2"/>
  <c r="I3293" i="2"/>
  <c r="I3300" i="2"/>
  <c r="T187" i="2"/>
  <c r="T2290" i="2"/>
  <c r="S2298" i="2"/>
  <c r="T2298" i="2" s="1"/>
  <c r="S2289" i="2"/>
  <c r="T2291" i="2"/>
  <c r="S2299" i="2"/>
  <c r="R202" i="2"/>
  <c r="R197" i="2"/>
  <c r="S203" i="2"/>
  <c r="T195" i="2"/>
  <c r="H204" i="2"/>
  <c r="M203" i="2"/>
  <c r="N203" i="2" s="1"/>
  <c r="I197" i="2"/>
  <c r="T2529" i="2"/>
  <c r="S2537" i="2"/>
  <c r="H2538" i="2"/>
  <c r="R1208" i="2"/>
  <c r="R1199" i="2"/>
  <c r="M1210" i="2"/>
  <c r="I1209" i="2"/>
  <c r="M770" i="2"/>
  <c r="N770" i="2" s="1"/>
  <c r="M761" i="2"/>
  <c r="T2898" i="2"/>
  <c r="S2906" i="2"/>
  <c r="R2905" i="2"/>
  <c r="R2896" i="2"/>
  <c r="T2721" i="2"/>
  <c r="R2545" i="2"/>
  <c r="I2544" i="2"/>
  <c r="Q2544" i="2" s="1"/>
  <c r="M2542" i="2"/>
  <c r="S2541" i="2"/>
  <c r="R2540" i="2"/>
  <c r="R2546" i="2"/>
  <c r="H2545" i="2"/>
  <c r="I2542" i="2"/>
  <c r="Q2542" i="2" s="1"/>
  <c r="H2540" i="2"/>
  <c r="C2520" i="2"/>
  <c r="F2539" i="2" s="1"/>
  <c r="M2546" i="2"/>
  <c r="H2546" i="2"/>
  <c r="M2545" i="2"/>
  <c r="S2544" i="2"/>
  <c r="S2542" i="2"/>
  <c r="R2541" i="2"/>
  <c r="H2541" i="2"/>
  <c r="M2540" i="2"/>
  <c r="I2545" i="2"/>
  <c r="Q2545" i="2" s="1"/>
  <c r="M2541" i="2"/>
  <c r="I2540" i="2"/>
  <c r="Q2540" i="2" s="1"/>
  <c r="S2546" i="2"/>
  <c r="T2546" i="2" s="1"/>
  <c r="M2544" i="2"/>
  <c r="H2542" i="2"/>
  <c r="R2544" i="2"/>
  <c r="I2541" i="2"/>
  <c r="Q2541" i="2" s="1"/>
  <c r="H2544" i="2"/>
  <c r="S2540" i="2"/>
  <c r="S2545" i="2"/>
  <c r="T2545" i="2" s="1"/>
  <c r="R2542" i="2"/>
  <c r="I2546" i="2"/>
  <c r="Q2546" i="2" s="1"/>
  <c r="T1841" i="2"/>
  <c r="R1831" i="2"/>
  <c r="F206" i="19" a="1"/>
  <c r="F206" i="19" s="1"/>
  <c r="B2213" i="2" s="1"/>
  <c r="R2630" i="2"/>
  <c r="C221" i="19" a="1"/>
  <c r="C221" i="19" s="1"/>
  <c r="F218" i="19" s="1" a="1"/>
  <c r="F218" i="19" s="1"/>
  <c r="R280" i="2"/>
  <c r="R275" i="2"/>
  <c r="C255" i="2"/>
  <c r="F274" i="2" s="1"/>
  <c r="S281" i="2"/>
  <c r="T281" i="2" s="1"/>
  <c r="H280" i="2"/>
  <c r="I279" i="2"/>
  <c r="Q279" i="2" s="1"/>
  <c r="I277" i="2"/>
  <c r="Q277" i="2" s="1"/>
  <c r="S276" i="2"/>
  <c r="H275" i="2"/>
  <c r="M280" i="2"/>
  <c r="S279" i="2"/>
  <c r="S277" i="2"/>
  <c r="M275" i="2"/>
  <c r="S280" i="2"/>
  <c r="T280" i="2" s="1"/>
  <c r="R281" i="2"/>
  <c r="H281" i="2"/>
  <c r="I280" i="2"/>
  <c r="Q280" i="2" s="1"/>
  <c r="R276" i="2"/>
  <c r="H276" i="2"/>
  <c r="I275" i="2"/>
  <c r="Q275" i="2" s="1"/>
  <c r="I281" i="2"/>
  <c r="Q281" i="2" s="1"/>
  <c r="M279" i="2"/>
  <c r="H279" i="2"/>
  <c r="M277" i="2"/>
  <c r="H277" i="2"/>
  <c r="I276" i="2"/>
  <c r="Q276" i="2" s="1"/>
  <c r="M281" i="2"/>
  <c r="R279" i="2"/>
  <c r="R277" i="2"/>
  <c r="M276" i="2"/>
  <c r="S275" i="2"/>
  <c r="S780" i="2"/>
  <c r="T780" i="2" s="1"/>
  <c r="M779" i="2"/>
  <c r="S778" i="2"/>
  <c r="S775" i="2"/>
  <c r="R774" i="2"/>
  <c r="I779" i="2"/>
  <c r="S776" i="2"/>
  <c r="I776" i="2"/>
  <c r="R780" i="2"/>
  <c r="H780" i="2"/>
  <c r="R778" i="2"/>
  <c r="H778" i="2"/>
  <c r="R775" i="2"/>
  <c r="H775" i="2"/>
  <c r="M774" i="2"/>
  <c r="H774" i="2"/>
  <c r="M780" i="2"/>
  <c r="S779" i="2"/>
  <c r="T779" i="2" s="1"/>
  <c r="M778" i="2"/>
  <c r="R776" i="2"/>
  <c r="M775" i="2"/>
  <c r="R779" i="2"/>
  <c r="H779" i="2"/>
  <c r="M776" i="2"/>
  <c r="H776" i="2"/>
  <c r="I778" i="2"/>
  <c r="S774" i="2"/>
  <c r="C754" i="2"/>
  <c r="F773" i="2" s="1"/>
  <c r="I774" i="2"/>
  <c r="I780" i="2"/>
  <c r="I775" i="2"/>
  <c r="T1832" i="2"/>
  <c r="T1056" i="2"/>
  <c r="S15" i="2"/>
  <c r="M2667" i="2"/>
  <c r="M2658" i="2"/>
  <c r="N2658" i="2" s="1"/>
  <c r="T2832" i="2"/>
  <c r="S2831" i="2"/>
  <c r="I2827" i="2"/>
  <c r="H2831" i="2"/>
  <c r="H2837" i="2"/>
  <c r="T263" i="2"/>
  <c r="S271" i="2"/>
  <c r="M272" i="2"/>
  <c r="H1723" i="2"/>
  <c r="H1717" i="2"/>
  <c r="T1338" i="2"/>
  <c r="S1346" i="2"/>
  <c r="T1346" i="2" s="1"/>
  <c r="S1337" i="2"/>
  <c r="S1348" i="2"/>
  <c r="T1348" i="2" s="1"/>
  <c r="T1340" i="2"/>
  <c r="S1917" i="2"/>
  <c r="T1917" i="2" s="1"/>
  <c r="T1918" i="2"/>
  <c r="T2057" i="2"/>
  <c r="T2054" i="2"/>
  <c r="S2062" i="2"/>
  <c r="T2062" i="2" s="1"/>
  <c r="I2060" i="2"/>
  <c r="I2051" i="2"/>
  <c r="M1140" i="2"/>
  <c r="T1132" i="2"/>
  <c r="S1140" i="2"/>
  <c r="H1134" i="2"/>
  <c r="M1993" i="2"/>
  <c r="I1654" i="2"/>
  <c r="S1654" i="2"/>
  <c r="I696" i="2"/>
  <c r="T697" i="2"/>
  <c r="S696" i="2"/>
  <c r="R2969" i="2"/>
  <c r="R2976" i="2"/>
  <c r="S2974" i="2"/>
  <c r="T2966" i="2"/>
  <c r="S2965" i="2"/>
  <c r="I421" i="2"/>
  <c r="I430" i="2"/>
  <c r="T126" i="2"/>
  <c r="S134" i="2"/>
  <c r="T129" i="2"/>
  <c r="S128" i="2"/>
  <c r="T2461" i="2"/>
  <c r="S2469" i="2"/>
  <c r="T2469" i="2" s="1"/>
  <c r="M1272" i="2"/>
  <c r="I1278" i="2"/>
  <c r="R1279" i="2"/>
  <c r="M1277" i="2"/>
  <c r="M1268" i="2"/>
  <c r="T1270" i="2"/>
  <c r="S1278" i="2"/>
  <c r="T2821" i="2"/>
  <c r="S2224" i="2"/>
  <c r="T2225" i="2"/>
  <c r="M2231" i="2"/>
  <c r="R361" i="2"/>
  <c r="R352" i="2"/>
  <c r="T625" i="2"/>
  <c r="S633" i="2"/>
  <c r="H632" i="2"/>
  <c r="H623" i="2"/>
  <c r="S627" i="2"/>
  <c r="T627" i="2" s="1"/>
  <c r="T628" i="2"/>
  <c r="T415" i="2"/>
  <c r="M908" i="2"/>
  <c r="M899" i="2"/>
  <c r="S910" i="2"/>
  <c r="T910" i="2" s="1"/>
  <c r="T902" i="2"/>
  <c r="I908" i="2"/>
  <c r="I899" i="2"/>
  <c r="H2731" i="2"/>
  <c r="R2731" i="2"/>
  <c r="M2731" i="2"/>
  <c r="T2729" i="2"/>
  <c r="S2737" i="2"/>
  <c r="M1792" i="2"/>
  <c r="H1793" i="2"/>
  <c r="S1786" i="2"/>
  <c r="T1786" i="2" s="1"/>
  <c r="T1787" i="2"/>
  <c r="I1793" i="2"/>
  <c r="H1791" i="2"/>
  <c r="H1782" i="2"/>
  <c r="R3299" i="2"/>
  <c r="T1839" i="2"/>
  <c r="I2293" i="2"/>
  <c r="M2293" i="2"/>
  <c r="M204" i="2"/>
  <c r="H202" i="2"/>
  <c r="H193" i="2"/>
  <c r="R2531" i="2"/>
  <c r="H2536" i="2"/>
  <c r="H2527" i="2"/>
  <c r="M2538" i="2"/>
  <c r="I1203" i="2"/>
  <c r="H1210" i="2"/>
  <c r="S1210" i="2"/>
  <c r="T1210" i="2" s="1"/>
  <c r="T1202" i="2"/>
  <c r="T763" i="2"/>
  <c r="S771" i="2"/>
  <c r="T771" i="2" s="1"/>
  <c r="H771" i="2"/>
  <c r="M2907" i="2"/>
  <c r="R2907" i="2"/>
  <c r="M2906" i="2"/>
  <c r="I2900" i="2"/>
  <c r="S2592" i="2"/>
  <c r="T2592" i="2" s="1"/>
  <c r="T578" i="2"/>
  <c r="T585" i="2"/>
  <c r="T586" i="2"/>
  <c r="T44" i="2"/>
  <c r="T79" i="2"/>
  <c r="T86" i="2"/>
  <c r="T43" i="2"/>
  <c r="T49" i="2"/>
  <c r="T50" i="2"/>
  <c r="T572" i="2"/>
  <c r="R15" i="2"/>
  <c r="R1061" i="2"/>
  <c r="S1061" i="2"/>
  <c r="T959" i="2" s="1"/>
  <c r="S9" i="2"/>
  <c r="R9" i="2"/>
  <c r="S14" i="2"/>
  <c r="H19" i="2"/>
  <c r="R14" i="2"/>
  <c r="S11" i="2"/>
  <c r="S8" i="2"/>
  <c r="R8" i="2"/>
  <c r="R11" i="2"/>
  <c r="M2630" i="2"/>
  <c r="R17" i="2"/>
  <c r="S2632" i="2"/>
  <c r="T2632" i="2" s="1"/>
  <c r="R2632" i="2"/>
  <c r="I2626" i="2"/>
  <c r="F39" i="19" a="1"/>
  <c r="F39" i="19" s="1"/>
  <c r="B1192" i="2" s="1"/>
  <c r="R2788" i="2"/>
  <c r="R1062" i="2"/>
  <c r="H2627" i="2"/>
  <c r="R1845" i="2"/>
  <c r="R2628" i="2"/>
  <c r="S2628" i="2"/>
  <c r="T2628" i="2" s="1"/>
  <c r="I2632" i="2"/>
  <c r="I2631" i="2"/>
  <c r="H2630" i="2"/>
  <c r="S1837" i="2"/>
  <c r="F194" i="19" a="1"/>
  <c r="F194" i="19" s="1"/>
  <c r="B755" i="2" s="1"/>
  <c r="S85" i="2"/>
  <c r="R1874" i="2"/>
  <c r="R1605" i="2"/>
  <c r="F54" i="19" a="1"/>
  <c r="F54" i="19" s="1"/>
  <c r="B1331" i="2" s="1"/>
  <c r="R2619" i="2"/>
  <c r="S2619" i="2"/>
  <c r="F150" i="19" a="1"/>
  <c r="F150" i="19" s="1"/>
  <c r="B186" i="2" s="1"/>
  <c r="R1054" i="2"/>
  <c r="R1844" i="2"/>
  <c r="R1048" i="2"/>
  <c r="S1847" i="2"/>
  <c r="T1847" i="2" s="1"/>
  <c r="F24" i="19" a="1"/>
  <c r="F24" i="19" s="1"/>
  <c r="B3283" i="2" s="1"/>
  <c r="S2590" i="2"/>
  <c r="F18" i="19" a="1"/>
  <c r="F18" i="19" s="1"/>
  <c r="B1776" i="2" s="1"/>
  <c r="F79" i="19" a="1"/>
  <c r="F79" i="19" s="1"/>
  <c r="B1976" i="2" s="1"/>
  <c r="F73" i="19" a="1"/>
  <c r="F73" i="19" s="1"/>
  <c r="B1907" i="2" s="1"/>
  <c r="F132" i="19" a="1"/>
  <c r="F132" i="19" s="1"/>
  <c r="B2652" i="2" s="1"/>
  <c r="S1048" i="2"/>
  <c r="S1064" i="2"/>
  <c r="T58" i="2"/>
  <c r="S17" i="2"/>
  <c r="R1847" i="2"/>
  <c r="R1064" i="2"/>
  <c r="F66" i="19" a="1"/>
  <c r="F66" i="19" s="1"/>
  <c r="B1468" i="2" s="1"/>
  <c r="F12" i="19" a="1"/>
  <c r="F12" i="19" s="1"/>
  <c r="B1707" i="2" s="1"/>
  <c r="F91" i="19" a="1"/>
  <c r="F91" i="19" s="1"/>
  <c r="B2114" i="2" s="1"/>
  <c r="F112" i="19" a="1"/>
  <c r="F112" i="19" s="1"/>
  <c r="B2821" i="2" s="1"/>
  <c r="F34" i="19" a="1"/>
  <c r="F34" i="19" s="1"/>
  <c r="B1124" i="2" s="1"/>
  <c r="F138" i="19" a="1"/>
  <c r="F138" i="19" s="1"/>
  <c r="F105" i="19" a="1"/>
  <c r="F105" i="19" s="1"/>
  <c r="B2521" i="2" s="1"/>
  <c r="F213" i="19" a="1"/>
  <c r="F213" i="19" s="1"/>
  <c r="B2283" i="2" s="1"/>
  <c r="R1614" i="2"/>
  <c r="S1612" i="2"/>
  <c r="S1617" i="2"/>
  <c r="T1617" i="2" s="1"/>
  <c r="M1616" i="2"/>
  <c r="I1612" i="2"/>
  <c r="M1617" i="2"/>
  <c r="I1613" i="2"/>
  <c r="H1617" i="2"/>
  <c r="R1616" i="2"/>
  <c r="S1613" i="2"/>
  <c r="M1613" i="2"/>
  <c r="H1613" i="2"/>
  <c r="M1614" i="2"/>
  <c r="I1617" i="2"/>
  <c r="I1618" i="2"/>
  <c r="R584" i="2"/>
  <c r="T3250" i="2"/>
  <c r="S3219" i="2"/>
  <c r="R3221" i="2"/>
  <c r="R3207" i="2"/>
  <c r="T3254" i="2"/>
  <c r="S3223" i="2"/>
  <c r="T3244" i="2"/>
  <c r="S3213" i="2"/>
  <c r="R2419" i="2"/>
  <c r="R1091" i="2"/>
  <c r="S2788" i="2"/>
  <c r="R2590" i="2"/>
  <c r="S1062" i="2"/>
  <c r="T960" i="2" s="1"/>
  <c r="R2592" i="2"/>
  <c r="T3252" i="2"/>
  <c r="S1874" i="2"/>
  <c r="S2419" i="2"/>
  <c r="T3238" i="2"/>
  <c r="S3207" i="2"/>
  <c r="S584" i="2"/>
  <c r="S1091" i="2"/>
  <c r="S1605" i="2"/>
  <c r="R1837" i="2"/>
  <c r="S1845" i="2"/>
  <c r="S1054" i="2"/>
  <c r="S1844" i="2"/>
  <c r="S1831" i="2"/>
  <c r="S2582" i="2"/>
  <c r="T2582" i="2" s="1"/>
  <c r="S2589" i="2"/>
  <c r="F97" i="19" a="1"/>
  <c r="F97" i="19" s="1"/>
  <c r="B2452" i="2" s="1"/>
  <c r="F170" i="19" a="1"/>
  <c r="F170" i="19" s="1"/>
  <c r="F124" i="19" a="1"/>
  <c r="F124" i="19" s="1"/>
  <c r="B2959" i="2" s="1"/>
  <c r="F189" i="19" a="1"/>
  <c r="F189" i="19" s="1"/>
  <c r="B687" i="2" s="1"/>
  <c r="F175" i="19" a="1"/>
  <c r="F175" i="19" s="1"/>
  <c r="B516" i="2" s="1"/>
  <c r="C49" i="19" a="1"/>
  <c r="C49" i="19" s="1"/>
  <c r="F46" i="19" s="1" a="1"/>
  <c r="F46" i="19" s="1"/>
  <c r="B1261" i="2" s="1"/>
  <c r="C63" i="19" a="1"/>
  <c r="C63" i="19" s="1"/>
  <c r="S2431" i="2"/>
  <c r="S2430" i="2"/>
  <c r="T2430" i="2" s="1"/>
  <c r="S2428" i="2"/>
  <c r="T2428" i="2" s="1"/>
  <c r="S2427" i="2"/>
  <c r="S2426" i="2"/>
  <c r="R2432" i="2"/>
  <c r="R2431" i="2"/>
  <c r="R2430" i="2"/>
  <c r="R2428" i="2"/>
  <c r="R2427" i="2"/>
  <c r="R2426" i="2"/>
  <c r="I2430" i="2"/>
  <c r="H2430" i="2"/>
  <c r="M2426" i="2"/>
  <c r="I2431" i="2"/>
  <c r="H2431" i="2"/>
  <c r="M2427" i="2"/>
  <c r="I2426" i="2"/>
  <c r="H2426" i="2"/>
  <c r="I2432" i="2"/>
  <c r="H2432" i="2"/>
  <c r="M2428" i="2"/>
  <c r="I2427" i="2"/>
  <c r="M2430" i="2"/>
  <c r="I2428" i="2"/>
  <c r="H2428" i="2"/>
  <c r="F5" i="19" a="1"/>
  <c r="F5" i="19" s="1"/>
  <c r="H8" i="14" a="1"/>
  <c r="H8" i="14" s="1"/>
  <c r="H9" i="14" s="1" a="1"/>
  <c r="H9" i="14" s="1"/>
  <c r="N761" i="2" l="1"/>
  <c r="L1134" i="2"/>
  <c r="L1101" i="2" s="1"/>
  <c r="N1208" i="2"/>
  <c r="N623" i="2"/>
  <c r="N1613" i="2"/>
  <c r="N2737" i="2"/>
  <c r="K1880" i="2"/>
  <c r="H1887" i="2"/>
  <c r="H1881" i="2"/>
  <c r="J2297" i="2"/>
  <c r="J2301" i="2"/>
  <c r="M1881" i="2"/>
  <c r="N637" i="2"/>
  <c r="H1578" i="2"/>
  <c r="N2974" i="2"/>
  <c r="N916" i="2"/>
  <c r="N2527" i="2"/>
  <c r="N2303" i="2"/>
  <c r="N636" i="2"/>
  <c r="N525" i="2"/>
  <c r="N2627" i="2"/>
  <c r="M1579" i="2"/>
  <c r="N2840" i="2"/>
  <c r="N1477" i="2"/>
  <c r="N2134" i="2"/>
  <c r="N1569" i="2"/>
  <c r="N1209" i="2"/>
  <c r="N1130" i="2"/>
  <c r="N2299" i="2"/>
  <c r="N1982" i="2"/>
  <c r="N202" i="2"/>
  <c r="N2137" i="2"/>
  <c r="N1645" i="2"/>
  <c r="N1143" i="2"/>
  <c r="I1881" i="2"/>
  <c r="N124" i="2"/>
  <c r="N1913" i="2"/>
  <c r="N1134" i="2"/>
  <c r="I14" i="2"/>
  <c r="N14" i="2" s="1"/>
  <c r="N2583" i="2"/>
  <c r="N528" i="2"/>
  <c r="N1144" i="2"/>
  <c r="K966" i="2"/>
  <c r="K1007" i="2"/>
  <c r="K974" i="2" s="1"/>
  <c r="I1882" i="2"/>
  <c r="N1882" i="2" s="1"/>
  <c r="N2427" i="2"/>
  <c r="N2537" i="2"/>
  <c r="I15" i="2"/>
  <c r="N15" i="2" s="1"/>
  <c r="N2584" i="2"/>
  <c r="N262" i="2"/>
  <c r="L1091" i="2"/>
  <c r="N775" i="2"/>
  <c r="N774" i="2"/>
  <c r="N1923" i="2"/>
  <c r="N2051" i="2"/>
  <c r="N2536" i="2"/>
  <c r="N2230" i="2"/>
  <c r="N3046" i="2"/>
  <c r="N2120" i="2"/>
  <c r="N271" i="2"/>
  <c r="N529" i="2"/>
  <c r="N2138" i="2"/>
  <c r="N912" i="2"/>
  <c r="I1883" i="2"/>
  <c r="N1883" i="2" s="1"/>
  <c r="I1885" i="2"/>
  <c r="N1885" i="2" s="1"/>
  <c r="I1886" i="2"/>
  <c r="N1886" i="2" s="1"/>
  <c r="N2426" i="2"/>
  <c r="N1416" i="2"/>
  <c r="N1476" i="2"/>
  <c r="N2289" i="2"/>
  <c r="N3045" i="2"/>
  <c r="J1134" i="2"/>
  <c r="N2668" i="2"/>
  <c r="N2133" i="2"/>
  <c r="N421" i="2"/>
  <c r="N913" i="2"/>
  <c r="N431" i="2"/>
  <c r="I1887" i="2"/>
  <c r="N1887" i="2" s="1"/>
  <c r="L999" i="2"/>
  <c r="L960" i="2"/>
  <c r="N2841" i="2"/>
  <c r="N1406" i="2"/>
  <c r="N1991" i="2"/>
  <c r="N1713" i="2"/>
  <c r="N193" i="2"/>
  <c r="N2626" i="2"/>
  <c r="N430" i="2"/>
  <c r="N1646" i="2"/>
  <c r="N1570" i="2"/>
  <c r="S3046" i="2"/>
  <c r="T3046" i="2" s="1"/>
  <c r="T3308" i="2"/>
  <c r="S3047" i="2"/>
  <c r="T3047" i="2" s="1"/>
  <c r="T3213" i="2"/>
  <c r="S3042" i="2"/>
  <c r="T3042" i="2" s="1"/>
  <c r="T3219" i="2"/>
  <c r="T3223" i="2"/>
  <c r="Q2137" i="2"/>
  <c r="H920" i="2"/>
  <c r="T1573" i="2"/>
  <c r="S1572" i="2"/>
  <c r="T1572" i="2" s="1"/>
  <c r="F1568" i="2"/>
  <c r="F1556" i="2"/>
  <c r="M1578" i="2"/>
  <c r="I1568" i="2"/>
  <c r="Q1570" i="2"/>
  <c r="I1578" i="2"/>
  <c r="T1569" i="2"/>
  <c r="S1577" i="2"/>
  <c r="T1577" i="2" s="1"/>
  <c r="S1568" i="2"/>
  <c r="R1572" i="2"/>
  <c r="T1571" i="2"/>
  <c r="S1579" i="2"/>
  <c r="T1579" i="2" s="1"/>
  <c r="H1572" i="2"/>
  <c r="R1578" i="2"/>
  <c r="Q1573" i="2"/>
  <c r="I1572" i="2"/>
  <c r="Q1572" i="2" s="1"/>
  <c r="H1579" i="2"/>
  <c r="I1577" i="2"/>
  <c r="Q1569" i="2"/>
  <c r="H1568" i="2"/>
  <c r="H1577" i="2"/>
  <c r="R1568" i="2"/>
  <c r="R1576" i="2" s="1"/>
  <c r="R1577" i="2"/>
  <c r="M1572" i="2"/>
  <c r="M1568" i="2"/>
  <c r="M1577" i="2"/>
  <c r="M1586" i="2"/>
  <c r="H1583" i="2"/>
  <c r="I1585" i="2"/>
  <c r="R1582" i="2"/>
  <c r="R1587" i="2"/>
  <c r="M1587" i="2"/>
  <c r="I1583" i="2"/>
  <c r="I1582" i="2"/>
  <c r="S1583" i="2"/>
  <c r="S1581" i="2"/>
  <c r="H1585" i="2"/>
  <c r="R1585" i="2"/>
  <c r="M1582" i="2"/>
  <c r="M1581" i="2"/>
  <c r="H1582" i="2"/>
  <c r="R1583" i="2"/>
  <c r="I1581" i="2"/>
  <c r="S1586" i="2"/>
  <c r="T1586" i="2" s="1"/>
  <c r="R1581" i="2"/>
  <c r="I1586" i="2"/>
  <c r="Q1586" i="2" s="1"/>
  <c r="S1587" i="2"/>
  <c r="T1587" i="2" s="1"/>
  <c r="R1586" i="2"/>
  <c r="I1587" i="2"/>
  <c r="Q1587" i="2" s="1"/>
  <c r="M1585" i="2"/>
  <c r="H1586" i="2"/>
  <c r="S1585" i="2"/>
  <c r="H1581" i="2"/>
  <c r="M1583" i="2"/>
  <c r="H1587" i="2"/>
  <c r="C1539" i="2"/>
  <c r="F1580" i="2" s="1"/>
  <c r="S1582" i="2"/>
  <c r="B2721" i="2"/>
  <c r="B1540" i="2"/>
  <c r="C1540" i="2" s="1"/>
  <c r="S1578" i="2"/>
  <c r="T1578" i="2" s="1"/>
  <c r="T1570" i="2"/>
  <c r="R1579" i="2"/>
  <c r="Q1571" i="2"/>
  <c r="I1579" i="2"/>
  <c r="Q1579" i="2" s="1"/>
  <c r="Q2138" i="2"/>
  <c r="Q2134" i="2"/>
  <c r="T2668" i="2"/>
  <c r="Q2133" i="2"/>
  <c r="R920" i="2"/>
  <c r="M429" i="2"/>
  <c r="J2051" i="2"/>
  <c r="L2051" i="2" s="1"/>
  <c r="L2055" i="2" s="1"/>
  <c r="L2059" i="2" s="1"/>
  <c r="J2055" i="2"/>
  <c r="J1199" i="2"/>
  <c r="I1616" i="2"/>
  <c r="J2120" i="2"/>
  <c r="L2120" i="2" s="1"/>
  <c r="L2124" i="2" s="1"/>
  <c r="L2128" i="2" s="1"/>
  <c r="T2419" i="2"/>
  <c r="T2589" i="2"/>
  <c r="H1644" i="2"/>
  <c r="H1611" i="2" s="1"/>
  <c r="H2480" i="2"/>
  <c r="I523" i="2"/>
  <c r="J523" i="2" s="1"/>
  <c r="J527" i="2" s="1"/>
  <c r="I722" i="2"/>
  <c r="M718" i="2"/>
  <c r="M717" i="2"/>
  <c r="H922" i="2"/>
  <c r="I1349" i="2"/>
  <c r="M1349" i="2"/>
  <c r="I915" i="2"/>
  <c r="I704" i="2"/>
  <c r="I708" i="2"/>
  <c r="T912" i="2"/>
  <c r="T701" i="2"/>
  <c r="M708" i="2"/>
  <c r="M704" i="2"/>
  <c r="R704" i="2"/>
  <c r="R921" i="2"/>
  <c r="H911" i="2"/>
  <c r="S1618" i="2"/>
  <c r="T1618" i="2" s="1"/>
  <c r="S1614" i="2"/>
  <c r="T1614" i="2" s="1"/>
  <c r="I1653" i="2"/>
  <c r="M1618" i="2"/>
  <c r="M911" i="2"/>
  <c r="N911" i="2" s="1"/>
  <c r="H631" i="2"/>
  <c r="M1655" i="2"/>
  <c r="R1653" i="2"/>
  <c r="R1620" i="2" s="1"/>
  <c r="M1612" i="2"/>
  <c r="N1612" i="2" s="1"/>
  <c r="R1655" i="2"/>
  <c r="R1622" i="2" s="1"/>
  <c r="M1644" i="2"/>
  <c r="M1653" i="2"/>
  <c r="M1654" i="2"/>
  <c r="N1654" i="2" s="1"/>
  <c r="H921" i="2"/>
  <c r="H1655" i="2"/>
  <c r="H1622" i="2" s="1"/>
  <c r="R1648" i="2"/>
  <c r="R1615" i="2" s="1"/>
  <c r="S2369" i="2"/>
  <c r="T2369" i="2" s="1"/>
  <c r="S1655" i="2"/>
  <c r="T1655" i="2" s="1"/>
  <c r="M1648" i="2"/>
  <c r="I1648" i="2"/>
  <c r="H1648" i="2"/>
  <c r="R1654" i="2"/>
  <c r="R1621" i="2" s="1"/>
  <c r="T1645" i="2"/>
  <c r="H915" i="2"/>
  <c r="S1644" i="2"/>
  <c r="S1653" i="2"/>
  <c r="S1620" i="2" s="1"/>
  <c r="T633" i="2"/>
  <c r="T2627" i="2"/>
  <c r="S1648" i="2"/>
  <c r="T1648" i="2" s="1"/>
  <c r="H1653" i="2"/>
  <c r="H1620" i="2" s="1"/>
  <c r="I1655" i="2"/>
  <c r="I1644" i="2"/>
  <c r="J1644" i="2" s="1"/>
  <c r="R1644" i="2"/>
  <c r="I1614" i="2"/>
  <c r="R1613" i="2"/>
  <c r="H1616" i="2"/>
  <c r="T1649" i="2"/>
  <c r="T1646" i="2"/>
  <c r="S1616" i="2"/>
  <c r="T1616" i="2" s="1"/>
  <c r="H929" i="2"/>
  <c r="F202" i="19" a="1"/>
  <c r="F202" i="19" s="1"/>
  <c r="B894" i="2" s="1"/>
  <c r="T1278" i="2"/>
  <c r="M928" i="2"/>
  <c r="S1000" i="2"/>
  <c r="S967" i="2" s="1"/>
  <c r="I922" i="2"/>
  <c r="H721" i="2"/>
  <c r="M925" i="2"/>
  <c r="R928" i="2"/>
  <c r="H926" i="2"/>
  <c r="S924" i="2"/>
  <c r="I924" i="2"/>
  <c r="Q924" i="2" s="1"/>
  <c r="M924" i="2"/>
  <c r="I929" i="2"/>
  <c r="Q929" i="2" s="1"/>
  <c r="R929" i="2"/>
  <c r="L7" i="2"/>
  <c r="H3123" i="2"/>
  <c r="I925" i="2"/>
  <c r="Q925" i="2" s="1"/>
  <c r="H930" i="2"/>
  <c r="S926" i="2"/>
  <c r="T926" i="2" s="1"/>
  <c r="S930" i="2"/>
  <c r="T930" i="2" s="1"/>
  <c r="H652" i="2"/>
  <c r="S1001" i="2"/>
  <c r="S968" i="2" s="1"/>
  <c r="M926" i="2"/>
  <c r="R926" i="2"/>
  <c r="R925" i="2"/>
  <c r="R930" i="2"/>
  <c r="S925" i="2"/>
  <c r="T925" i="2" s="1"/>
  <c r="M1006" i="2"/>
  <c r="I930" i="2"/>
  <c r="Q930" i="2" s="1"/>
  <c r="H928" i="2"/>
  <c r="H924" i="2"/>
  <c r="M929" i="2"/>
  <c r="I926" i="2"/>
  <c r="Q926" i="2" s="1"/>
  <c r="I1002" i="2"/>
  <c r="R1002" i="2"/>
  <c r="R969" i="2" s="1"/>
  <c r="R3124" i="2"/>
  <c r="H700" i="2"/>
  <c r="T2462" i="2"/>
  <c r="R2466" i="2"/>
  <c r="H2904" i="2"/>
  <c r="M920" i="2"/>
  <c r="I3122" i="2"/>
  <c r="Q3122" i="2" s="1"/>
  <c r="M3117" i="2"/>
  <c r="R3113" i="2"/>
  <c r="R3123" i="2"/>
  <c r="M3123" i="2"/>
  <c r="H2362" i="2"/>
  <c r="M2367" i="2"/>
  <c r="I2362" i="2"/>
  <c r="Q2362" i="2" s="1"/>
  <c r="R1004" i="2"/>
  <c r="R971" i="2" s="1"/>
  <c r="M1002" i="2"/>
  <c r="C991" i="2"/>
  <c r="F999" i="2" s="1"/>
  <c r="M1001" i="2"/>
  <c r="S1002" i="2"/>
  <c r="R1005" i="2"/>
  <c r="R972" i="2" s="1"/>
  <c r="H1004" i="2"/>
  <c r="H971" i="2" s="1"/>
  <c r="M1000" i="2"/>
  <c r="M967" i="2" s="1"/>
  <c r="H1000" i="2"/>
  <c r="H967" i="2" s="1"/>
  <c r="I2367" i="2"/>
  <c r="Q2367" i="2" s="1"/>
  <c r="M2358" i="2"/>
  <c r="R1006" i="2"/>
  <c r="R973" i="2" s="1"/>
  <c r="M1005" i="2"/>
  <c r="H1001" i="2"/>
  <c r="H968" i="2" s="1"/>
  <c r="S1005" i="2"/>
  <c r="T1005" i="2" s="1"/>
  <c r="I1000" i="2"/>
  <c r="R1001" i="2"/>
  <c r="M1004" i="2"/>
  <c r="M971" i="2" s="1"/>
  <c r="I1006" i="2"/>
  <c r="H1002" i="2"/>
  <c r="H969" i="2" s="1"/>
  <c r="I1004" i="2"/>
  <c r="H1006" i="2"/>
  <c r="H973" i="2" s="1"/>
  <c r="M3124" i="2"/>
  <c r="H3113" i="2"/>
  <c r="H1005" i="2"/>
  <c r="H972" i="2" s="1"/>
  <c r="I1001" i="2"/>
  <c r="S1004" i="2"/>
  <c r="T1004" i="2" s="1"/>
  <c r="S1006" i="2"/>
  <c r="S973" i="2" s="1"/>
  <c r="R1000" i="2"/>
  <c r="R967" i="2" s="1"/>
  <c r="H2369" i="2"/>
  <c r="H3124" i="2"/>
  <c r="I3117" i="2"/>
  <c r="Q3117" i="2" s="1"/>
  <c r="S3122" i="2"/>
  <c r="T3122" i="2" s="1"/>
  <c r="I3123" i="2"/>
  <c r="Q3123" i="2" s="1"/>
  <c r="H2358" i="2"/>
  <c r="S2362" i="2"/>
  <c r="T2362" i="2" s="1"/>
  <c r="M3122" i="2"/>
  <c r="S3113" i="2"/>
  <c r="T3113" i="2" s="1"/>
  <c r="R3122" i="2"/>
  <c r="S3123" i="2"/>
  <c r="T3123" i="2" s="1"/>
  <c r="I2368" i="2"/>
  <c r="Q2368" i="2" s="1"/>
  <c r="S3117" i="2"/>
  <c r="T3117" i="2" s="1"/>
  <c r="H3122" i="2"/>
  <c r="M2369" i="2"/>
  <c r="R3117" i="2"/>
  <c r="I3124" i="2"/>
  <c r="Q3124" i="2" s="1"/>
  <c r="M2362" i="2"/>
  <c r="H2367" i="2"/>
  <c r="M3113" i="2"/>
  <c r="S3124" i="2"/>
  <c r="T3124" i="2" s="1"/>
  <c r="I2358" i="2"/>
  <c r="Q2358" i="2" s="1"/>
  <c r="I3113" i="2"/>
  <c r="Q3113" i="2" s="1"/>
  <c r="H3117" i="2"/>
  <c r="B1637" i="2"/>
  <c r="B992" i="2"/>
  <c r="R1017" i="2" s="1"/>
  <c r="M719" i="2"/>
  <c r="I2369" i="2"/>
  <c r="Q2369" i="2" s="1"/>
  <c r="S719" i="2"/>
  <c r="R723" i="2"/>
  <c r="R717" i="2"/>
  <c r="R2369" i="2"/>
  <c r="I717" i="2"/>
  <c r="I718" i="2"/>
  <c r="I726" i="2" s="1"/>
  <c r="T913" i="2"/>
  <c r="S2367" i="2"/>
  <c r="T2367" i="2" s="1"/>
  <c r="R2367" i="2"/>
  <c r="C686" i="2"/>
  <c r="F716" i="2" s="1"/>
  <c r="T2359" i="2"/>
  <c r="R911" i="2"/>
  <c r="R2059" i="2"/>
  <c r="R1207" i="2"/>
  <c r="R2904" i="2"/>
  <c r="R2368" i="2"/>
  <c r="M921" i="2"/>
  <c r="N921" i="2" s="1"/>
  <c r="T1722" i="2"/>
  <c r="R2297" i="2"/>
  <c r="R2362" i="2"/>
  <c r="M922" i="2"/>
  <c r="F118" i="19" a="1"/>
  <c r="F118" i="19" s="1"/>
  <c r="B2890" i="2" s="1"/>
  <c r="M2926" i="2" s="1"/>
  <c r="S2358" i="2"/>
  <c r="T2358" i="2" s="1"/>
  <c r="H2973" i="2"/>
  <c r="T2360" i="2"/>
  <c r="R2915" i="2"/>
  <c r="T1209" i="2"/>
  <c r="R2909" i="2"/>
  <c r="M2914" i="2"/>
  <c r="S2914" i="2"/>
  <c r="T2914" i="2" s="1"/>
  <c r="H1990" i="2"/>
  <c r="C617" i="2"/>
  <c r="F647" i="2" s="1"/>
  <c r="H907" i="2"/>
  <c r="T2975" i="2"/>
  <c r="M649" i="2"/>
  <c r="I653" i="2"/>
  <c r="Q653" i="2" s="1"/>
  <c r="M2368" i="2"/>
  <c r="I652" i="2"/>
  <c r="Q652" i="2" s="1"/>
  <c r="T2299" i="2"/>
  <c r="S649" i="2"/>
  <c r="H2635" i="2"/>
  <c r="S921" i="2"/>
  <c r="H2368" i="2"/>
  <c r="S911" i="2"/>
  <c r="I921" i="2"/>
  <c r="I721" i="2"/>
  <c r="S723" i="2"/>
  <c r="T723" i="2" s="1"/>
  <c r="I719" i="2"/>
  <c r="H717" i="2"/>
  <c r="R721" i="2"/>
  <c r="S722" i="2"/>
  <c r="T722" i="2" s="1"/>
  <c r="T2737" i="2"/>
  <c r="S929" i="2"/>
  <c r="T929" i="2" s="1"/>
  <c r="I928" i="2"/>
  <c r="Q928" i="2" s="1"/>
  <c r="H925" i="2"/>
  <c r="M930" i="2"/>
  <c r="R924" i="2"/>
  <c r="S928" i="2"/>
  <c r="H718" i="2"/>
  <c r="M722" i="2"/>
  <c r="M721" i="2"/>
  <c r="H719" i="2"/>
  <c r="H727" i="2" s="1"/>
  <c r="M723" i="2"/>
  <c r="H722" i="2"/>
  <c r="S717" i="2"/>
  <c r="R719" i="2"/>
  <c r="S721" i="2"/>
  <c r="R2358" i="2"/>
  <c r="R718" i="2"/>
  <c r="R722" i="2"/>
  <c r="S718" i="2"/>
  <c r="I723" i="2"/>
  <c r="S2368" i="2"/>
  <c r="T2368" i="2" s="1"/>
  <c r="M635" i="2"/>
  <c r="T2626" i="2"/>
  <c r="R653" i="2"/>
  <c r="S650" i="2"/>
  <c r="T650" i="2" s="1"/>
  <c r="I648" i="2"/>
  <c r="Q648" i="2" s="1"/>
  <c r="M652" i="2"/>
  <c r="R648" i="2"/>
  <c r="S922" i="2"/>
  <c r="T922" i="2" s="1"/>
  <c r="H649" i="2"/>
  <c r="I654" i="2"/>
  <c r="Q654" i="2" s="1"/>
  <c r="H654" i="2"/>
  <c r="H653" i="2"/>
  <c r="S652" i="2"/>
  <c r="T652" i="2" s="1"/>
  <c r="M648" i="2"/>
  <c r="S653" i="2"/>
  <c r="T653" i="2" s="1"/>
  <c r="H650" i="2"/>
  <c r="R654" i="2"/>
  <c r="M915" i="2"/>
  <c r="N915" i="2" s="1"/>
  <c r="I920" i="2"/>
  <c r="F85" i="19" a="1"/>
  <c r="F85" i="19" s="1"/>
  <c r="B2045" i="2" s="1"/>
  <c r="H2080" i="2" s="1"/>
  <c r="R649" i="2"/>
  <c r="S648" i="2"/>
  <c r="M653" i="2"/>
  <c r="I650" i="2"/>
  <c r="Q650" i="2" s="1"/>
  <c r="M654" i="2"/>
  <c r="R650" i="2"/>
  <c r="F183" i="19" a="1"/>
  <c r="F183" i="19" s="1"/>
  <c r="B618" i="2" s="1"/>
  <c r="M662" i="2" s="1"/>
  <c r="S654" i="2"/>
  <c r="T654" i="2" s="1"/>
  <c r="M650" i="2"/>
  <c r="H648" i="2"/>
  <c r="R652" i="2"/>
  <c r="I649" i="2"/>
  <c r="Q649" i="2" s="1"/>
  <c r="S920" i="2"/>
  <c r="R915" i="2"/>
  <c r="T916" i="2"/>
  <c r="T903" i="2"/>
  <c r="S915" i="2"/>
  <c r="T915" i="2" s="1"/>
  <c r="T2055" i="2"/>
  <c r="J2224" i="2"/>
  <c r="J2191" i="2" s="1"/>
  <c r="R1736" i="2"/>
  <c r="J2187" i="2"/>
  <c r="J2124" i="2"/>
  <c r="J2128" i="2" s="1"/>
  <c r="H533" i="2"/>
  <c r="I1990" i="2"/>
  <c r="I429" i="2"/>
  <c r="I2988" i="2"/>
  <c r="T3293" i="2"/>
  <c r="R2835" i="2"/>
  <c r="H769" i="2"/>
  <c r="I2636" i="2"/>
  <c r="T2831" i="2"/>
  <c r="T3298" i="2"/>
  <c r="I2680" i="2"/>
  <c r="Q2680" i="2" s="1"/>
  <c r="I907" i="2"/>
  <c r="I2059" i="2"/>
  <c r="I270" i="2"/>
  <c r="I2735" i="2"/>
  <c r="T271" i="2"/>
  <c r="T3300" i="2"/>
  <c r="I1935" i="2"/>
  <c r="Q1935" i="2" s="1"/>
  <c r="I769" i="2"/>
  <c r="J769" i="2" s="1"/>
  <c r="L769" i="2" s="1"/>
  <c r="T2838" i="2"/>
  <c r="I2635" i="2"/>
  <c r="T1923" i="2"/>
  <c r="I972" i="2"/>
  <c r="R2549" i="2"/>
  <c r="S54" i="2"/>
  <c r="T2230" i="2"/>
  <c r="S2194" i="2"/>
  <c r="T2224" i="2"/>
  <c r="T1064" i="2"/>
  <c r="T962" i="2"/>
  <c r="T2231" i="2"/>
  <c r="S2193" i="2"/>
  <c r="T953" i="2"/>
  <c r="H2228" i="2"/>
  <c r="T1139" i="2"/>
  <c r="T1140" i="2"/>
  <c r="T128" i="2"/>
  <c r="T135" i="2"/>
  <c r="T1141" i="2"/>
  <c r="T134" i="2"/>
  <c r="S7" i="2"/>
  <c r="I1138" i="2"/>
  <c r="H1790" i="2"/>
  <c r="H2909" i="2"/>
  <c r="R2910" i="2"/>
  <c r="H2915" i="2"/>
  <c r="M2909" i="2"/>
  <c r="S2913" i="2"/>
  <c r="T2913" i="2" s="1"/>
  <c r="H1276" i="2"/>
  <c r="I1414" i="2"/>
  <c r="R907" i="2"/>
  <c r="S2909" i="2"/>
  <c r="T2909" i="2" s="1"/>
  <c r="M2915" i="2"/>
  <c r="R2911" i="2"/>
  <c r="I2909" i="2"/>
  <c r="S2910" i="2"/>
  <c r="T2910" i="2" s="1"/>
  <c r="T1277" i="2"/>
  <c r="M2911" i="2"/>
  <c r="I2913" i="2"/>
  <c r="M2910" i="2"/>
  <c r="C2889" i="2"/>
  <c r="F2908" i="2" s="1"/>
  <c r="H2913" i="2"/>
  <c r="I2914" i="2"/>
  <c r="I2911" i="2"/>
  <c r="S2915" i="2"/>
  <c r="T2915" i="2" s="1"/>
  <c r="T1416" i="2"/>
  <c r="B256" i="2"/>
  <c r="I2915" i="2"/>
  <c r="I2910" i="2"/>
  <c r="H2914" i="2"/>
  <c r="R2913" i="2"/>
  <c r="S2911" i="2"/>
  <c r="H2911" i="2"/>
  <c r="R2914" i="2"/>
  <c r="M2913" i="2"/>
  <c r="H2910" i="2"/>
  <c r="H2918" i="2" s="1"/>
  <c r="H2681" i="2"/>
  <c r="R1998" i="2"/>
  <c r="R2004" i="2"/>
  <c r="H1360" i="2"/>
  <c r="H1736" i="2"/>
  <c r="R1735" i="2"/>
  <c r="T1054" i="2"/>
  <c r="I2973" i="2"/>
  <c r="I1345" i="2"/>
  <c r="T203" i="2"/>
  <c r="H1414" i="2"/>
  <c r="T1991" i="2"/>
  <c r="I646" i="2"/>
  <c r="R1345" i="2"/>
  <c r="I1921" i="2"/>
  <c r="T1874" i="2"/>
  <c r="I1276" i="2"/>
  <c r="T1061" i="2"/>
  <c r="H284" i="2"/>
  <c r="R2474" i="2"/>
  <c r="I2311" i="2"/>
  <c r="I2305" i="2"/>
  <c r="I360" i="2"/>
  <c r="R132" i="2"/>
  <c r="R1152" i="2"/>
  <c r="R1414" i="2"/>
  <c r="R1138" i="2"/>
  <c r="H3297" i="2"/>
  <c r="R2666" i="2"/>
  <c r="F151" i="19" a="1"/>
  <c r="F151" i="19" s="1"/>
  <c r="F152" i="19" s="1" a="1"/>
  <c r="F152" i="19" s="1"/>
  <c r="B188" i="2" s="1"/>
  <c r="T362" i="2"/>
  <c r="T2788" i="2"/>
  <c r="H1207" i="2"/>
  <c r="I1485" i="2"/>
  <c r="H2481" i="2"/>
  <c r="I534" i="2"/>
  <c r="I2466" i="2"/>
  <c r="T1844" i="2"/>
  <c r="R2629" i="2"/>
  <c r="H360" i="2"/>
  <c r="R2128" i="2"/>
  <c r="R1921" i="2"/>
  <c r="H2128" i="2"/>
  <c r="I2228" i="2"/>
  <c r="I1622" i="2"/>
  <c r="H2535" i="2"/>
  <c r="T2906" i="2"/>
  <c r="T1347" i="2"/>
  <c r="I2143" i="2"/>
  <c r="Q2143" i="2" s="1"/>
  <c r="T1845" i="2"/>
  <c r="T1091" i="2"/>
  <c r="H1921" i="2"/>
  <c r="I631" i="2"/>
  <c r="H784" i="2"/>
  <c r="T3221" i="2"/>
  <c r="R444" i="2"/>
  <c r="I2850" i="2"/>
  <c r="R1479" i="2"/>
  <c r="R769" i="2"/>
  <c r="I1360" i="2"/>
  <c r="R2142" i="2"/>
  <c r="H1936" i="2"/>
  <c r="R2749" i="2"/>
  <c r="R2743" i="2"/>
  <c r="T1048" i="2"/>
  <c r="T2181" i="2"/>
  <c r="T2590" i="2"/>
  <c r="T3299" i="2"/>
  <c r="T1605" i="2"/>
  <c r="T1837" i="2"/>
  <c r="T770" i="2"/>
  <c r="I3311" i="2"/>
  <c r="H1804" i="2"/>
  <c r="F60" i="19" a="1"/>
  <c r="F60" i="19" s="1"/>
  <c r="B1399" i="2" s="1"/>
  <c r="F207" i="19" a="1"/>
  <c r="F207" i="19" s="1"/>
  <c r="B2214" i="2" s="1"/>
  <c r="R285" i="2"/>
  <c r="R278" i="2"/>
  <c r="H2549" i="2"/>
  <c r="H2629" i="2"/>
  <c r="H2543" i="2"/>
  <c r="H2987" i="2"/>
  <c r="H2843" i="2"/>
  <c r="H2466" i="2"/>
  <c r="R1929" i="2"/>
  <c r="I2749" i="2"/>
  <c r="Q2749" i="2" s="1"/>
  <c r="F40" i="19" a="1"/>
  <c r="F40" i="19" s="1"/>
  <c r="B1193" i="2" s="1"/>
  <c r="H777" i="2"/>
  <c r="I285" i="2"/>
  <c r="Q285" i="2" s="1"/>
  <c r="I201" i="2"/>
  <c r="T696" i="2"/>
  <c r="R784" i="2"/>
  <c r="R777" i="2"/>
  <c r="I2550" i="2"/>
  <c r="Q2550" i="2" s="1"/>
  <c r="I2128" i="2"/>
  <c r="R1146" i="2"/>
  <c r="H2850" i="2"/>
  <c r="I2674" i="2"/>
  <c r="Q2674" i="2" s="1"/>
  <c r="R360" i="2"/>
  <c r="T2837" i="2"/>
  <c r="T370" i="2"/>
  <c r="R368" i="2"/>
  <c r="H2750" i="2"/>
  <c r="F159" i="19" a="1"/>
  <c r="F159" i="19" s="1"/>
  <c r="B258" i="2" s="1"/>
  <c r="C258" i="2" s="1"/>
  <c r="T356" i="2"/>
  <c r="I443" i="2"/>
  <c r="Q443" i="2" s="1"/>
  <c r="R1360" i="2"/>
  <c r="R1936" i="2"/>
  <c r="I1486" i="2"/>
  <c r="H3305" i="2"/>
  <c r="H3044" i="2" s="1"/>
  <c r="I3312" i="2"/>
  <c r="I3051" i="2" s="1"/>
  <c r="I2589" i="2" s="1"/>
  <c r="H715" i="2"/>
  <c r="R533" i="2"/>
  <c r="I2142" i="2"/>
  <c r="Q2142" i="2" s="1"/>
  <c r="I444" i="2"/>
  <c r="Q444" i="2" s="1"/>
  <c r="H2297" i="2"/>
  <c r="H1486" i="2"/>
  <c r="H1353" i="2"/>
  <c r="H2835" i="2"/>
  <c r="R700" i="2"/>
  <c r="I715" i="2"/>
  <c r="R284" i="2"/>
  <c r="R1153" i="2"/>
  <c r="H2005" i="2"/>
  <c r="I2005" i="2"/>
  <c r="Q2005" i="2" s="1"/>
  <c r="I1479" i="2"/>
  <c r="H1359" i="2"/>
  <c r="H374" i="2"/>
  <c r="I374" i="2"/>
  <c r="I2681" i="2"/>
  <c r="Q2681" i="2" s="1"/>
  <c r="H2674" i="2"/>
  <c r="R2981" i="2"/>
  <c r="H2988" i="2"/>
  <c r="H2474" i="2"/>
  <c r="R714" i="2"/>
  <c r="H2305" i="2"/>
  <c r="H2191" i="2" s="1"/>
  <c r="H645" i="2"/>
  <c r="H201" i="2"/>
  <c r="R2550" i="2"/>
  <c r="H375" i="2"/>
  <c r="R2481" i="2"/>
  <c r="R2480" i="2"/>
  <c r="I1804" i="2"/>
  <c r="Q1804" i="2" s="1"/>
  <c r="H1805" i="2"/>
  <c r="I1790" i="2"/>
  <c r="H2311" i="2"/>
  <c r="H2197" i="2" s="1"/>
  <c r="H443" i="2"/>
  <c r="B2351" i="2"/>
  <c r="F219" i="19" a="1"/>
  <c r="F219" i="19" s="1"/>
  <c r="C3085" i="2" s="1"/>
  <c r="S782" i="2"/>
  <c r="T774" i="2"/>
  <c r="S773" i="2"/>
  <c r="M285" i="2"/>
  <c r="T435" i="2"/>
  <c r="S443" i="2"/>
  <c r="T443" i="2" s="1"/>
  <c r="T1208" i="2"/>
  <c r="S1153" i="2"/>
  <c r="T1153" i="2" s="1"/>
  <c r="T1145" i="2"/>
  <c r="S1287" i="2"/>
  <c r="T1287" i="2" s="1"/>
  <c r="R1286" i="2"/>
  <c r="I1285" i="2"/>
  <c r="Q1285" i="2" s="1"/>
  <c r="R1283" i="2"/>
  <c r="M1282" i="2"/>
  <c r="R1287" i="2"/>
  <c r="H1287" i="2"/>
  <c r="S1285" i="2"/>
  <c r="M1283" i="2"/>
  <c r="H1283" i="2"/>
  <c r="S1281" i="2"/>
  <c r="S1283" i="2"/>
  <c r="I1281" i="2"/>
  <c r="Q1281" i="2" s="1"/>
  <c r="S1286" i="2"/>
  <c r="T1286" i="2" s="1"/>
  <c r="H1286" i="2"/>
  <c r="H1285" i="2"/>
  <c r="S1282" i="2"/>
  <c r="H1282" i="2"/>
  <c r="M1287" i="2"/>
  <c r="C1261" i="2"/>
  <c r="F1280" i="2" s="1"/>
  <c r="I1287" i="2"/>
  <c r="Q1287" i="2" s="1"/>
  <c r="M1286" i="2"/>
  <c r="R1285" i="2"/>
  <c r="R1282" i="2"/>
  <c r="H1281" i="2"/>
  <c r="M1281" i="2"/>
  <c r="I1283" i="2"/>
  <c r="Q1283" i="2" s="1"/>
  <c r="I1282" i="2"/>
  <c r="Q1282" i="2" s="1"/>
  <c r="I1286" i="2"/>
  <c r="Q1286" i="2" s="1"/>
  <c r="R1281" i="2"/>
  <c r="M1285" i="2"/>
  <c r="I782" i="2"/>
  <c r="I773" i="2"/>
  <c r="M278" i="2"/>
  <c r="M734" i="2"/>
  <c r="S733" i="2"/>
  <c r="S731" i="2"/>
  <c r="M730" i="2"/>
  <c r="S729" i="2"/>
  <c r="R735" i="2"/>
  <c r="I734" i="2"/>
  <c r="Q734" i="2" s="1"/>
  <c r="I730" i="2"/>
  <c r="Q730" i="2" s="1"/>
  <c r="H735" i="2"/>
  <c r="R733" i="2"/>
  <c r="H733" i="2"/>
  <c r="R731" i="2"/>
  <c r="H731" i="2"/>
  <c r="R729" i="2"/>
  <c r="H729" i="2"/>
  <c r="M735" i="2"/>
  <c r="S734" i="2"/>
  <c r="T734" i="2" s="1"/>
  <c r="M733" i="2"/>
  <c r="M731" i="2"/>
  <c r="S730" i="2"/>
  <c r="M729" i="2"/>
  <c r="S735" i="2"/>
  <c r="T735" i="2" s="1"/>
  <c r="R734" i="2"/>
  <c r="H734" i="2"/>
  <c r="R730" i="2"/>
  <c r="H730" i="2"/>
  <c r="C687" i="2"/>
  <c r="F728" i="2" s="1"/>
  <c r="I733" i="2"/>
  <c r="Q733" i="2" s="1"/>
  <c r="I729" i="2"/>
  <c r="Q729" i="2" s="1"/>
  <c r="I735" i="2"/>
  <c r="Q735" i="2" s="1"/>
  <c r="I731" i="2"/>
  <c r="Q731" i="2" s="1"/>
  <c r="R2558" i="2"/>
  <c r="H2558" i="2"/>
  <c r="M2557" i="2"/>
  <c r="S2556" i="2"/>
  <c r="S2554" i="2"/>
  <c r="R2553" i="2"/>
  <c r="H2553" i="2"/>
  <c r="C2521" i="2"/>
  <c r="F2551" i="2" s="1"/>
  <c r="M2558" i="2"/>
  <c r="I2557" i="2"/>
  <c r="Q2557" i="2" s="1"/>
  <c r="M2553" i="2"/>
  <c r="I2552" i="2"/>
  <c r="Q2552" i="2" s="1"/>
  <c r="I2558" i="2"/>
  <c r="Q2558" i="2" s="1"/>
  <c r="S2557" i="2"/>
  <c r="T2557" i="2" s="1"/>
  <c r="R2556" i="2"/>
  <c r="H2556" i="2"/>
  <c r="R2554" i="2"/>
  <c r="H2554" i="2"/>
  <c r="I2553" i="2"/>
  <c r="Q2553" i="2" s="1"/>
  <c r="S2552" i="2"/>
  <c r="M2556" i="2"/>
  <c r="M2554" i="2"/>
  <c r="H2557" i="2"/>
  <c r="M2552" i="2"/>
  <c r="H2552" i="2"/>
  <c r="S2558" i="2"/>
  <c r="T2558" i="2" s="1"/>
  <c r="I2554" i="2"/>
  <c r="Q2554" i="2" s="1"/>
  <c r="R2557" i="2"/>
  <c r="S2553" i="2"/>
  <c r="I2556" i="2"/>
  <c r="Q2556" i="2" s="1"/>
  <c r="R2552" i="2"/>
  <c r="R1368" i="2"/>
  <c r="I1367" i="2"/>
  <c r="Q1367" i="2" s="1"/>
  <c r="S1364" i="2"/>
  <c r="M1363" i="2"/>
  <c r="S1362" i="2"/>
  <c r="M1368" i="2"/>
  <c r="H1368" i="2"/>
  <c r="R1366" i="2"/>
  <c r="H1366" i="2"/>
  <c r="I1363" i="2"/>
  <c r="Q1363" i="2" s="1"/>
  <c r="S1367" i="2"/>
  <c r="T1367" i="2" s="1"/>
  <c r="M1366" i="2"/>
  <c r="R1364" i="2"/>
  <c r="H1364" i="2"/>
  <c r="R1362" i="2"/>
  <c r="H1362" i="2"/>
  <c r="I1368" i="2"/>
  <c r="Q1368" i="2" s="1"/>
  <c r="I1366" i="2"/>
  <c r="Q1366" i="2" s="1"/>
  <c r="M1364" i="2"/>
  <c r="S1363" i="2"/>
  <c r="M1362" i="2"/>
  <c r="R1363" i="2"/>
  <c r="R1367" i="2"/>
  <c r="C1331" i="2"/>
  <c r="F1361" i="2" s="1"/>
  <c r="M1367" i="2"/>
  <c r="H1363" i="2"/>
  <c r="S1368" i="2"/>
  <c r="T1368" i="2" s="1"/>
  <c r="H1367" i="2"/>
  <c r="I1364" i="2"/>
  <c r="Q1364" i="2" s="1"/>
  <c r="I1362" i="2"/>
  <c r="Q1362" i="2" s="1"/>
  <c r="S1366" i="2"/>
  <c r="S1345" i="2"/>
  <c r="T1337" i="2"/>
  <c r="I783" i="2"/>
  <c r="M783" i="2"/>
  <c r="H285" i="2"/>
  <c r="M283" i="2"/>
  <c r="M274" i="2"/>
  <c r="S278" i="2"/>
  <c r="T278" i="2" s="1"/>
  <c r="T279" i="2"/>
  <c r="T276" i="2"/>
  <c r="S284" i="2"/>
  <c r="T284" i="2" s="1"/>
  <c r="M2239" i="2"/>
  <c r="I2238" i="2"/>
  <c r="Q2238" i="2" s="1"/>
  <c r="I2235" i="2"/>
  <c r="Q2235" i="2" s="1"/>
  <c r="S2234" i="2"/>
  <c r="I2239" i="2"/>
  <c r="Q2239" i="2" s="1"/>
  <c r="S2238" i="2"/>
  <c r="T2238" i="2" s="1"/>
  <c r="R2237" i="2"/>
  <c r="R2233" i="2"/>
  <c r="M2237" i="2"/>
  <c r="H2237" i="2"/>
  <c r="S2235" i="2"/>
  <c r="R2234" i="2"/>
  <c r="H2234" i="2"/>
  <c r="C2213" i="2"/>
  <c r="F2232" i="2" s="1"/>
  <c r="S2239" i="2"/>
  <c r="T2239" i="2" s="1"/>
  <c r="R2238" i="2"/>
  <c r="M2234" i="2"/>
  <c r="M2233" i="2"/>
  <c r="H2233" i="2"/>
  <c r="R2239" i="2"/>
  <c r="H2239" i="2"/>
  <c r="M2238" i="2"/>
  <c r="S2237" i="2"/>
  <c r="M2235" i="2"/>
  <c r="S2233" i="2"/>
  <c r="I2233" i="2"/>
  <c r="Q2233" i="2" s="1"/>
  <c r="I2237" i="2"/>
  <c r="Q2237" i="2" s="1"/>
  <c r="I2234" i="2"/>
  <c r="Q2234" i="2" s="1"/>
  <c r="R2235" i="2"/>
  <c r="H2235" i="2"/>
  <c r="H2238" i="2"/>
  <c r="M2543" i="2"/>
  <c r="M2549" i="2"/>
  <c r="M2548" i="2"/>
  <c r="M2539" i="2"/>
  <c r="S2543" i="2"/>
  <c r="T2543" i="2" s="1"/>
  <c r="T2544" i="2"/>
  <c r="I2543" i="2"/>
  <c r="Q2543" i="2" s="1"/>
  <c r="S360" i="2"/>
  <c r="T352" i="2"/>
  <c r="S3297" i="2"/>
  <c r="T3289" i="2"/>
  <c r="R1790" i="2"/>
  <c r="R429" i="2"/>
  <c r="T1130" i="2"/>
  <c r="S1138" i="2"/>
  <c r="S1146" i="2"/>
  <c r="T1146" i="2" s="1"/>
  <c r="T1147" i="2"/>
  <c r="S1152" i="2"/>
  <c r="T1144" i="2"/>
  <c r="I1146" i="2"/>
  <c r="I1152" i="2"/>
  <c r="H2848" i="2"/>
  <c r="H2839" i="2"/>
  <c r="I2843" i="2"/>
  <c r="R2850" i="2"/>
  <c r="R2849" i="2"/>
  <c r="R2005" i="2"/>
  <c r="H1998" i="2"/>
  <c r="H2004" i="2"/>
  <c r="I1998" i="2"/>
  <c r="Q1998" i="2" s="1"/>
  <c r="R2003" i="2"/>
  <c r="R1994" i="2"/>
  <c r="S1479" i="2"/>
  <c r="T1479" i="2" s="1"/>
  <c r="T1480" i="2"/>
  <c r="H1479" i="2"/>
  <c r="R2735" i="2"/>
  <c r="S2466" i="2"/>
  <c r="T2458" i="2"/>
  <c r="M132" i="2"/>
  <c r="H1734" i="2"/>
  <c r="H1725" i="2"/>
  <c r="R1729" i="2"/>
  <c r="M1734" i="2"/>
  <c r="M1725" i="2"/>
  <c r="S1729" i="2"/>
  <c r="T1729" i="2" s="1"/>
  <c r="T1730" i="2"/>
  <c r="T1351" i="2"/>
  <c r="S1359" i="2"/>
  <c r="R1358" i="2"/>
  <c r="R1349" i="2"/>
  <c r="R1353" i="2"/>
  <c r="S1360" i="2"/>
  <c r="T1360" i="2" s="1"/>
  <c r="T1352" i="2"/>
  <c r="M1358" i="2"/>
  <c r="T369" i="2"/>
  <c r="S368" i="2"/>
  <c r="R374" i="2"/>
  <c r="H368" i="2"/>
  <c r="M2535" i="2"/>
  <c r="H2735" i="2"/>
  <c r="M360" i="2"/>
  <c r="S2681" i="2"/>
  <c r="T2681" i="2" s="1"/>
  <c r="T2673" i="2"/>
  <c r="M2977" i="2"/>
  <c r="M2986" i="2"/>
  <c r="I2981" i="2"/>
  <c r="M2987" i="2"/>
  <c r="I3310" i="2"/>
  <c r="I3049" i="2" s="1"/>
  <c r="I2587" i="2" s="1"/>
  <c r="I18" i="2" s="1"/>
  <c r="I3301" i="2"/>
  <c r="I3040" i="2" s="1"/>
  <c r="I2578" i="2" s="1"/>
  <c r="M2481" i="2"/>
  <c r="H2479" i="2"/>
  <c r="H2470" i="2"/>
  <c r="M2480" i="2"/>
  <c r="S2481" i="2"/>
  <c r="T2481" i="2" s="1"/>
  <c r="T2473" i="2"/>
  <c r="I1794" i="2"/>
  <c r="Q1794" i="2" s="1"/>
  <c r="I1803" i="2"/>
  <c r="Q1803" i="2" s="1"/>
  <c r="R1804" i="2"/>
  <c r="R2535" i="2"/>
  <c r="T2124" i="2"/>
  <c r="R1276" i="2"/>
  <c r="R708" i="2"/>
  <c r="T2306" i="2"/>
  <c r="S2305" i="2"/>
  <c r="T2305" i="2" s="1"/>
  <c r="I645" i="2"/>
  <c r="H644" i="2"/>
  <c r="H635" i="2"/>
  <c r="M646" i="2"/>
  <c r="H532" i="2"/>
  <c r="H523" i="2"/>
  <c r="S534" i="2"/>
  <c r="T534" i="2" s="1"/>
  <c r="T526" i="2"/>
  <c r="M527" i="2"/>
  <c r="H2136" i="2"/>
  <c r="M1929" i="2"/>
  <c r="H1934" i="2"/>
  <c r="H1925" i="2"/>
  <c r="H2748" i="2"/>
  <c r="H2739" i="2"/>
  <c r="S2750" i="2"/>
  <c r="T2750" i="2" s="1"/>
  <c r="T2742" i="2"/>
  <c r="M2681" i="2"/>
  <c r="R2681" i="2"/>
  <c r="H2680" i="2"/>
  <c r="I2986" i="2"/>
  <c r="I2977" i="2"/>
  <c r="R2987" i="2"/>
  <c r="H2986" i="2"/>
  <c r="H2977" i="2"/>
  <c r="T2978" i="2"/>
  <c r="S2986" i="2"/>
  <c r="S2977" i="2"/>
  <c r="R3305" i="2"/>
  <c r="R3044" i="2" s="1"/>
  <c r="H3310" i="2"/>
  <c r="H3049" i="2" s="1"/>
  <c r="H3301" i="2"/>
  <c r="H3040" i="2" s="1"/>
  <c r="T3306" i="2"/>
  <c r="S3305" i="2"/>
  <c r="H3311" i="2"/>
  <c r="H3050" i="2" s="1"/>
  <c r="I3305" i="2"/>
  <c r="I3044" i="2" s="1"/>
  <c r="I2582" i="2" s="1"/>
  <c r="M2474" i="2"/>
  <c r="M2479" i="2"/>
  <c r="M2470" i="2"/>
  <c r="S1805" i="2"/>
  <c r="T1805" i="2" s="1"/>
  <c r="T1797" i="2"/>
  <c r="H1803" i="2"/>
  <c r="H1794" i="2"/>
  <c r="T1796" i="2"/>
  <c r="S1804" i="2"/>
  <c r="T1804" i="2" s="1"/>
  <c r="M2904" i="2"/>
  <c r="T2527" i="2"/>
  <c r="S2535" i="2"/>
  <c r="I3297" i="2"/>
  <c r="M1790" i="2"/>
  <c r="T2468" i="2"/>
  <c r="S713" i="2"/>
  <c r="T713" i="2" s="1"/>
  <c r="T705" i="2"/>
  <c r="S704" i="2"/>
  <c r="M713" i="2"/>
  <c r="R715" i="2"/>
  <c r="H2312" i="2"/>
  <c r="H2198" i="2" s="1"/>
  <c r="H2301" i="2"/>
  <c r="H2187" i="2" s="1"/>
  <c r="H2310" i="2"/>
  <c r="H2196" i="2" s="1"/>
  <c r="M2301" i="2"/>
  <c r="M2310" i="2"/>
  <c r="R2305" i="2"/>
  <c r="R2191" i="2" s="1"/>
  <c r="I644" i="2"/>
  <c r="I635" i="2"/>
  <c r="S639" i="2"/>
  <c r="T639" i="2" s="1"/>
  <c r="T640" i="2"/>
  <c r="H646" i="2"/>
  <c r="T525" i="2"/>
  <c r="S533" i="2"/>
  <c r="T533" i="2" s="1"/>
  <c r="R2070" i="2"/>
  <c r="H2070" i="2"/>
  <c r="I2064" i="2"/>
  <c r="Q2064" i="2" s="1"/>
  <c r="M2070" i="2"/>
  <c r="S2069" i="2"/>
  <c r="T2069" i="2" s="1"/>
  <c r="R2068" i="2"/>
  <c r="R2066" i="2"/>
  <c r="H2066" i="2"/>
  <c r="I2065" i="2"/>
  <c r="Q2065" i="2" s="1"/>
  <c r="S2064" i="2"/>
  <c r="I2070" i="2"/>
  <c r="Q2070" i="2" s="1"/>
  <c r="H2068" i="2"/>
  <c r="M2066" i="2"/>
  <c r="S2065" i="2"/>
  <c r="C2044" i="2"/>
  <c r="F2063" i="2" s="1"/>
  <c r="I2069" i="2"/>
  <c r="Q2069" i="2" s="1"/>
  <c r="H2065" i="2"/>
  <c r="H2069" i="2"/>
  <c r="R2064" i="2"/>
  <c r="R2065" i="2"/>
  <c r="S2070" i="2"/>
  <c r="T2070" i="2" s="1"/>
  <c r="M2069" i="2"/>
  <c r="I2068" i="2"/>
  <c r="Q2068" i="2" s="1"/>
  <c r="H2064" i="2"/>
  <c r="R2069" i="2"/>
  <c r="I2066" i="2"/>
  <c r="Q2066" i="2" s="1"/>
  <c r="S2068" i="2"/>
  <c r="M2065" i="2"/>
  <c r="M2068" i="2"/>
  <c r="M2064" i="2"/>
  <c r="S2066" i="2"/>
  <c r="M2142" i="2"/>
  <c r="H2143" i="2"/>
  <c r="M2141" i="2"/>
  <c r="M2132" i="2"/>
  <c r="R2136" i="2"/>
  <c r="I1929" i="2"/>
  <c r="Q1929" i="2" s="1"/>
  <c r="T1927" i="2"/>
  <c r="S1935" i="2"/>
  <c r="T1935" i="2" s="1"/>
  <c r="I1934" i="2"/>
  <c r="Q1934" i="2" s="1"/>
  <c r="I1925" i="2"/>
  <c r="Q1925" i="2" s="1"/>
  <c r="M1934" i="2"/>
  <c r="M1925" i="2"/>
  <c r="T1930" i="2"/>
  <c r="S1929" i="2"/>
  <c r="T1929" i="2" s="1"/>
  <c r="M2748" i="2"/>
  <c r="M2739" i="2"/>
  <c r="I2748" i="2"/>
  <c r="Q2748" i="2" s="1"/>
  <c r="I2739" i="2"/>
  <c r="Q2739" i="2" s="1"/>
  <c r="R2748" i="2"/>
  <c r="R2739" i="2"/>
  <c r="M2013" i="2"/>
  <c r="M2012" i="2"/>
  <c r="H2012" i="2"/>
  <c r="S2008" i="2"/>
  <c r="M2007" i="2"/>
  <c r="I2013" i="2"/>
  <c r="Q2013" i="2" s="1"/>
  <c r="S2011" i="2"/>
  <c r="I2009" i="2"/>
  <c r="Q2009" i="2" s="1"/>
  <c r="I2007" i="2"/>
  <c r="Q2007" i="2" s="1"/>
  <c r="S2012" i="2"/>
  <c r="T2012" i="2" s="1"/>
  <c r="I2012" i="2"/>
  <c r="Q2012" i="2" s="1"/>
  <c r="S2009" i="2"/>
  <c r="R2008" i="2"/>
  <c r="H2008" i="2"/>
  <c r="R2013" i="2"/>
  <c r="H2013" i="2"/>
  <c r="I2011" i="2"/>
  <c r="Q2011" i="2" s="1"/>
  <c r="M2009" i="2"/>
  <c r="H2009" i="2"/>
  <c r="R2007" i="2"/>
  <c r="H2007" i="2"/>
  <c r="S2013" i="2"/>
  <c r="T2013" i="2" s="1"/>
  <c r="M2008" i="2"/>
  <c r="I2008" i="2"/>
  <c r="Q2008" i="2" s="1"/>
  <c r="R2011" i="2"/>
  <c r="S2007" i="2"/>
  <c r="C1976" i="2"/>
  <c r="F2006" i="2" s="1"/>
  <c r="M2011" i="2"/>
  <c r="R2009" i="2"/>
  <c r="R2012" i="2"/>
  <c r="H2011" i="2"/>
  <c r="M2735" i="2"/>
  <c r="M1153" i="2"/>
  <c r="I1475" i="2"/>
  <c r="I1484" i="2"/>
  <c r="T1477" i="2"/>
  <c r="S1485" i="2"/>
  <c r="T1485" i="2" s="1"/>
  <c r="S1663" i="2"/>
  <c r="T1663" i="2" s="1"/>
  <c r="M1662" i="2"/>
  <c r="S1661" i="2"/>
  <c r="M1659" i="2"/>
  <c r="H1659" i="2"/>
  <c r="S1657" i="2"/>
  <c r="I1657" i="2"/>
  <c r="Q1657" i="2" s="1"/>
  <c r="I1662" i="2"/>
  <c r="Q1662" i="2" s="1"/>
  <c r="S1658" i="2"/>
  <c r="R1662" i="2"/>
  <c r="H1662" i="2"/>
  <c r="I1661" i="2"/>
  <c r="Q1661" i="2" s="1"/>
  <c r="I1658" i="2"/>
  <c r="Q1658" i="2" s="1"/>
  <c r="M1663" i="2"/>
  <c r="H1661" i="2"/>
  <c r="I1659" i="2"/>
  <c r="Q1659" i="2" s="1"/>
  <c r="I1663" i="2"/>
  <c r="Q1663" i="2" s="1"/>
  <c r="H1658" i="2"/>
  <c r="H1663" i="2"/>
  <c r="R1661" i="2"/>
  <c r="H1657" i="2"/>
  <c r="S1662" i="2"/>
  <c r="T1662" i="2" s="1"/>
  <c r="M1661" i="2"/>
  <c r="S1659" i="2"/>
  <c r="R1657" i="2"/>
  <c r="R1659" i="2"/>
  <c r="C1637" i="2"/>
  <c r="F1656" i="2" s="1"/>
  <c r="R1658" i="2"/>
  <c r="M1658" i="2"/>
  <c r="M1657" i="2"/>
  <c r="R1663" i="2"/>
  <c r="R1743" i="2"/>
  <c r="H1743" i="2"/>
  <c r="R1738" i="2"/>
  <c r="H1738" i="2"/>
  <c r="S1744" i="2"/>
  <c r="T1744" i="2" s="1"/>
  <c r="M1743" i="2"/>
  <c r="S1742" i="2"/>
  <c r="I1740" i="2"/>
  <c r="Q1740" i="2" s="1"/>
  <c r="S1739" i="2"/>
  <c r="M1738" i="2"/>
  <c r="I1743" i="2"/>
  <c r="Q1743" i="2" s="1"/>
  <c r="S1740" i="2"/>
  <c r="I1738" i="2"/>
  <c r="Q1738" i="2" s="1"/>
  <c r="C1707" i="2"/>
  <c r="F1737" i="2" s="1"/>
  <c r="I1744" i="2"/>
  <c r="Q1744" i="2" s="1"/>
  <c r="I1742" i="2"/>
  <c r="Q1742" i="2" s="1"/>
  <c r="M1740" i="2"/>
  <c r="H1740" i="2"/>
  <c r="I1739" i="2"/>
  <c r="Q1739" i="2" s="1"/>
  <c r="M1744" i="2"/>
  <c r="M1742" i="2"/>
  <c r="R1740" i="2"/>
  <c r="S1738" i="2"/>
  <c r="H1744" i="2"/>
  <c r="H1742" i="2"/>
  <c r="S1743" i="2"/>
  <c r="T1743" i="2" s="1"/>
  <c r="R1739" i="2"/>
  <c r="R1744" i="2"/>
  <c r="M1739" i="2"/>
  <c r="H1739" i="2"/>
  <c r="R1742" i="2"/>
  <c r="M907" i="2"/>
  <c r="I777" i="2"/>
  <c r="I278" i="2"/>
  <c r="Q278" i="2" s="1"/>
  <c r="T2540" i="2"/>
  <c r="S2548" i="2"/>
  <c r="T2548" i="2" s="1"/>
  <c r="S2539" i="2"/>
  <c r="R2548" i="2"/>
  <c r="R2539" i="2"/>
  <c r="M769" i="2"/>
  <c r="T2537" i="2"/>
  <c r="S2297" i="2"/>
  <c r="T2289" i="2"/>
  <c r="H429" i="2"/>
  <c r="R2973" i="2"/>
  <c r="M437" i="2"/>
  <c r="M442" i="2"/>
  <c r="M433" i="2"/>
  <c r="R443" i="2"/>
  <c r="H437" i="2"/>
  <c r="H444" i="2"/>
  <c r="S437" i="2"/>
  <c r="T437" i="2" s="1"/>
  <c r="T438" i="2"/>
  <c r="I2297" i="2"/>
  <c r="M631" i="2"/>
  <c r="T1268" i="2"/>
  <c r="S1276" i="2"/>
  <c r="M2059" i="2"/>
  <c r="H1152" i="2"/>
  <c r="I1142" i="2"/>
  <c r="I1151" i="2"/>
  <c r="H1146" i="2"/>
  <c r="T1143" i="2"/>
  <c r="R1151" i="2"/>
  <c r="R1142" i="2"/>
  <c r="R2843" i="2"/>
  <c r="H2849" i="2"/>
  <c r="S2850" i="2"/>
  <c r="T2850" i="2" s="1"/>
  <c r="T2842" i="2"/>
  <c r="M2004" i="2"/>
  <c r="M1994" i="2"/>
  <c r="M2003" i="2"/>
  <c r="T1996" i="2"/>
  <c r="S2004" i="2"/>
  <c r="T2004" i="2" s="1"/>
  <c r="M1486" i="2"/>
  <c r="M1485" i="2"/>
  <c r="N1485" i="2" s="1"/>
  <c r="M1479" i="2"/>
  <c r="R2228" i="2"/>
  <c r="M1729" i="2"/>
  <c r="M1735" i="2"/>
  <c r="I1359" i="2"/>
  <c r="I1353" i="2"/>
  <c r="M1353" i="2"/>
  <c r="M1359" i="2"/>
  <c r="I1358" i="2"/>
  <c r="R373" i="2"/>
  <c r="R364" i="2"/>
  <c r="I368" i="2"/>
  <c r="M3297" i="2"/>
  <c r="T1406" i="2"/>
  <c r="S1414" i="2"/>
  <c r="S2735" i="2"/>
  <c r="T2727" i="2"/>
  <c r="S1721" i="2"/>
  <c r="T1713" i="2"/>
  <c r="M1721" i="2"/>
  <c r="T2836" i="2"/>
  <c r="S2674" i="2"/>
  <c r="T2674" i="2" s="1"/>
  <c r="T2675" i="2"/>
  <c r="R2674" i="2"/>
  <c r="R2680" i="2"/>
  <c r="H2981" i="2"/>
  <c r="T2979" i="2"/>
  <c r="S2987" i="2"/>
  <c r="R2988" i="2"/>
  <c r="R2986" i="2"/>
  <c r="R2977" i="2"/>
  <c r="T2980" i="2"/>
  <c r="S2988" i="2"/>
  <c r="T2988" i="2" s="1"/>
  <c r="I2987" i="2"/>
  <c r="R3312" i="2"/>
  <c r="R3051" i="2" s="1"/>
  <c r="T3302" i="2"/>
  <c r="S3310" i="2"/>
  <c r="S3049" i="2" s="1"/>
  <c r="S3301" i="2"/>
  <c r="S3040" i="2" s="1"/>
  <c r="T3040" i="2" s="1"/>
  <c r="R3311" i="2"/>
  <c r="I2479" i="2"/>
  <c r="Q2479" i="2" s="1"/>
  <c r="I2470" i="2"/>
  <c r="Q2470" i="2" s="1"/>
  <c r="T2475" i="2"/>
  <c r="S2474" i="2"/>
  <c r="T2474" i="2" s="1"/>
  <c r="M1804" i="2"/>
  <c r="M1798" i="2"/>
  <c r="H1798" i="2"/>
  <c r="M1794" i="2"/>
  <c r="M1803" i="2"/>
  <c r="M1805" i="2"/>
  <c r="T2536" i="2"/>
  <c r="M2128" i="2"/>
  <c r="H132" i="2"/>
  <c r="I1721" i="2"/>
  <c r="R1721" i="2"/>
  <c r="M714" i="2"/>
  <c r="I714" i="2"/>
  <c r="T710" i="2"/>
  <c r="T2302" i="2"/>
  <c r="S2301" i="2"/>
  <c r="S2187" i="2" s="1"/>
  <c r="S2310" i="2"/>
  <c r="T2310" i="2" s="1"/>
  <c r="R2312" i="2"/>
  <c r="R2198" i="2" s="1"/>
  <c r="R2310" i="2"/>
  <c r="R2196" i="2" s="1"/>
  <c r="R2301" i="2"/>
  <c r="R2187" i="2" s="1"/>
  <c r="S646" i="2"/>
  <c r="T646" i="2" s="1"/>
  <c r="T638" i="2"/>
  <c r="M644" i="2"/>
  <c r="N644" i="2" s="1"/>
  <c r="R646" i="2"/>
  <c r="M143" i="2"/>
  <c r="H142" i="2"/>
  <c r="M139" i="2"/>
  <c r="M137" i="2"/>
  <c r="S142" i="2"/>
  <c r="T142" i="2" s="1"/>
  <c r="R142" i="2"/>
  <c r="S143" i="2"/>
  <c r="T143" i="2" s="1"/>
  <c r="R137" i="2"/>
  <c r="C117" i="2"/>
  <c r="F136" i="2" s="1"/>
  <c r="M141" i="2"/>
  <c r="R141" i="2"/>
  <c r="I143" i="2"/>
  <c r="Q143" i="2" s="1"/>
  <c r="R138" i="2"/>
  <c r="R143" i="2"/>
  <c r="H143" i="2"/>
  <c r="I137" i="2"/>
  <c r="Q137" i="2" s="1"/>
  <c r="S141" i="2"/>
  <c r="I142" i="2"/>
  <c r="Q142" i="2" s="1"/>
  <c r="H141" i="2"/>
  <c r="S139" i="2"/>
  <c r="I138" i="2"/>
  <c r="Q138" i="2" s="1"/>
  <c r="R139" i="2"/>
  <c r="I139" i="2"/>
  <c r="Q139" i="2" s="1"/>
  <c r="M138" i="2"/>
  <c r="H139" i="2"/>
  <c r="M142" i="2"/>
  <c r="S137" i="2"/>
  <c r="I141" i="2"/>
  <c r="Q141" i="2" s="1"/>
  <c r="S138" i="2"/>
  <c r="H138" i="2"/>
  <c r="H137" i="2"/>
  <c r="M532" i="2"/>
  <c r="R532" i="2"/>
  <c r="R523" i="2"/>
  <c r="M523" i="2"/>
  <c r="N523" i="2" s="1"/>
  <c r="M534" i="2"/>
  <c r="S532" i="2"/>
  <c r="T532" i="2" s="1"/>
  <c r="T524" i="2"/>
  <c r="S523" i="2"/>
  <c r="H527" i="2"/>
  <c r="R2143" i="2"/>
  <c r="H2142" i="2"/>
  <c r="M2136" i="2"/>
  <c r="R2132" i="2"/>
  <c r="R2141" i="2"/>
  <c r="T2134" i="2"/>
  <c r="S2142" i="2"/>
  <c r="T2142" i="2" s="1"/>
  <c r="M1935" i="2"/>
  <c r="M2750" i="2"/>
  <c r="I2743" i="2"/>
  <c r="Q2743" i="2" s="1"/>
  <c r="I2750" i="2"/>
  <c r="Q2750" i="2" s="1"/>
  <c r="S2743" i="2"/>
  <c r="T2743" i="2" s="1"/>
  <c r="T2744" i="2"/>
  <c r="M784" i="2"/>
  <c r="T775" i="2"/>
  <c r="S783" i="2"/>
  <c r="I2320" i="2"/>
  <c r="Q2320" i="2" s="1"/>
  <c r="S2319" i="2"/>
  <c r="T2319" i="2" s="1"/>
  <c r="R2318" i="2"/>
  <c r="H2318" i="2"/>
  <c r="R2316" i="2"/>
  <c r="H2316" i="2"/>
  <c r="M2318" i="2"/>
  <c r="M2316" i="2"/>
  <c r="S2315" i="2"/>
  <c r="R2314" i="2"/>
  <c r="H2314" i="2"/>
  <c r="H2319" i="2"/>
  <c r="M2320" i="2"/>
  <c r="I2319" i="2"/>
  <c r="Q2319" i="2" s="1"/>
  <c r="I2315" i="2"/>
  <c r="Q2315" i="2" s="1"/>
  <c r="S2314" i="2"/>
  <c r="I2318" i="2"/>
  <c r="Q2318" i="2" s="1"/>
  <c r="H2315" i="2"/>
  <c r="H2320" i="2"/>
  <c r="R2319" i="2"/>
  <c r="M2314" i="2"/>
  <c r="C2283" i="2"/>
  <c r="F2313" i="2" s="1"/>
  <c r="M2319" i="2"/>
  <c r="R2315" i="2"/>
  <c r="I2314" i="2"/>
  <c r="Q2314" i="2" s="1"/>
  <c r="R2320" i="2"/>
  <c r="S2318" i="2"/>
  <c r="I2316" i="2"/>
  <c r="Q2316" i="2" s="1"/>
  <c r="S2320" i="2"/>
  <c r="T2320" i="2" s="1"/>
  <c r="S2316" i="2"/>
  <c r="M2315" i="2"/>
  <c r="M3319" i="2"/>
  <c r="S3318" i="2"/>
  <c r="S3261" i="2" s="1"/>
  <c r="R3320" i="2"/>
  <c r="R3263" i="2" s="1"/>
  <c r="R3232" i="2" s="1"/>
  <c r="H3320" i="2"/>
  <c r="H3263" i="2" s="1"/>
  <c r="H3232" i="2" s="1"/>
  <c r="I3319" i="2"/>
  <c r="R3319" i="2"/>
  <c r="R3262" i="2" s="1"/>
  <c r="R3231" i="2" s="1"/>
  <c r="S3319" i="2"/>
  <c r="T3319" i="2" s="1"/>
  <c r="R3318" i="2"/>
  <c r="R3261" i="2" s="1"/>
  <c r="R3230" i="2" s="1"/>
  <c r="M3316" i="2"/>
  <c r="M3259" i="2" s="1"/>
  <c r="S3315" i="2"/>
  <c r="S3258" i="2" s="1"/>
  <c r="R3314" i="2"/>
  <c r="C3283" i="2"/>
  <c r="F3313" i="2" s="1"/>
  <c r="M3318" i="2"/>
  <c r="M3261" i="2" s="1"/>
  <c r="I3316" i="2"/>
  <c r="M3314" i="2"/>
  <c r="H3314" i="2"/>
  <c r="S3320" i="2"/>
  <c r="T3320" i="2" s="1"/>
  <c r="I3318" i="2"/>
  <c r="R3315" i="2"/>
  <c r="R3258" i="2" s="1"/>
  <c r="H3315" i="2"/>
  <c r="H3258" i="2" s="1"/>
  <c r="H3227" i="2" s="1"/>
  <c r="M3320" i="2"/>
  <c r="S3316" i="2"/>
  <c r="S3259" i="2" s="1"/>
  <c r="M3315" i="2"/>
  <c r="M3258" i="2" s="1"/>
  <c r="I3314" i="2"/>
  <c r="I3053" i="2" s="1"/>
  <c r="I2591" i="2" s="1"/>
  <c r="I22" i="2" s="1"/>
  <c r="N22" i="2" s="1"/>
  <c r="H3319" i="2"/>
  <c r="H3262" i="2" s="1"/>
  <c r="H3231" i="2" s="1"/>
  <c r="R3316" i="2"/>
  <c r="R3259" i="2" s="1"/>
  <c r="R3228" i="2" s="1"/>
  <c r="H3316" i="2"/>
  <c r="H3259" i="2" s="1"/>
  <c r="H3228" i="2" s="1"/>
  <c r="I3320" i="2"/>
  <c r="I3315" i="2"/>
  <c r="H3318" i="2"/>
  <c r="H3261" i="2" s="1"/>
  <c r="H3230" i="2" s="1"/>
  <c r="S3314" i="2"/>
  <c r="F171" i="19" a="1"/>
  <c r="F171" i="19" s="1"/>
  <c r="B416" i="2" s="1"/>
  <c r="B415" i="2"/>
  <c r="M212" i="2"/>
  <c r="S211" i="2"/>
  <c r="T211" i="2" s="1"/>
  <c r="R210" i="2"/>
  <c r="R208" i="2"/>
  <c r="I207" i="2"/>
  <c r="Q207" i="2" s="1"/>
  <c r="I212" i="2"/>
  <c r="Q212" i="2" s="1"/>
  <c r="M210" i="2"/>
  <c r="H210" i="2"/>
  <c r="H208" i="2"/>
  <c r="R206" i="2"/>
  <c r="H206" i="2"/>
  <c r="M211" i="2"/>
  <c r="H207" i="2"/>
  <c r="R211" i="2"/>
  <c r="M208" i="2"/>
  <c r="S207" i="2"/>
  <c r="M206" i="2"/>
  <c r="C186" i="2"/>
  <c r="F205" i="2" s="1"/>
  <c r="S212" i="2"/>
  <c r="T212" i="2" s="1"/>
  <c r="H211" i="2"/>
  <c r="I210" i="2"/>
  <c r="Q210" i="2" s="1"/>
  <c r="I208" i="2"/>
  <c r="Q208" i="2" s="1"/>
  <c r="I206" i="2"/>
  <c r="Q206" i="2" s="1"/>
  <c r="R212" i="2"/>
  <c r="H212" i="2"/>
  <c r="I211" i="2"/>
  <c r="Q211" i="2" s="1"/>
  <c r="M207" i="2"/>
  <c r="S206" i="2"/>
  <c r="S210" i="2"/>
  <c r="S208" i="2"/>
  <c r="R207" i="2"/>
  <c r="H783" i="2"/>
  <c r="S283" i="2"/>
  <c r="T283" i="2" s="1"/>
  <c r="T275" i="2"/>
  <c r="S274" i="2"/>
  <c r="H278" i="2"/>
  <c r="M444" i="2"/>
  <c r="S1207" i="2"/>
  <c r="T1199" i="2"/>
  <c r="M1207" i="2"/>
  <c r="S1921" i="2"/>
  <c r="T1913" i="2"/>
  <c r="M1146" i="2"/>
  <c r="M2849" i="2"/>
  <c r="T1999" i="2"/>
  <c r="S1998" i="2"/>
  <c r="T1998" i="2" s="1"/>
  <c r="S2005" i="2"/>
  <c r="T2005" i="2" s="1"/>
  <c r="T1997" i="2"/>
  <c r="M2005" i="2"/>
  <c r="R201" i="2"/>
  <c r="M2297" i="2"/>
  <c r="T2220" i="2"/>
  <c r="S2228" i="2"/>
  <c r="I132" i="2"/>
  <c r="T2051" i="2"/>
  <c r="S2059" i="2"/>
  <c r="T2059" i="2" s="1"/>
  <c r="H1345" i="2"/>
  <c r="R270" i="2"/>
  <c r="I1736" i="2"/>
  <c r="Q1736" i="2" s="1"/>
  <c r="M374" i="2"/>
  <c r="I1207" i="2"/>
  <c r="I2535" i="2"/>
  <c r="M1414" i="2"/>
  <c r="N1414" i="2" s="1"/>
  <c r="T1782" i="2"/>
  <c r="S1790" i="2"/>
  <c r="M1990" i="2"/>
  <c r="N1990" i="2" s="1"/>
  <c r="I2666" i="2"/>
  <c r="S2679" i="2"/>
  <c r="T2679" i="2" s="1"/>
  <c r="T2671" i="2"/>
  <c r="S2670" i="2"/>
  <c r="M2981" i="2"/>
  <c r="S3311" i="2"/>
  <c r="T3303" i="2"/>
  <c r="M3311" i="2"/>
  <c r="M3310" i="2"/>
  <c r="M3049" i="2" s="1"/>
  <c r="M3301" i="2"/>
  <c r="M3040" i="2" s="1"/>
  <c r="T2472" i="2"/>
  <c r="S2480" i="2"/>
  <c r="T2480" i="2" s="1"/>
  <c r="T1795" i="2"/>
  <c r="S1803" i="2"/>
  <c r="T1803" i="2" s="1"/>
  <c r="S1794" i="2"/>
  <c r="R1798" i="2"/>
  <c r="T2896" i="2"/>
  <c r="S2904" i="2"/>
  <c r="M201" i="2"/>
  <c r="S201" i="2"/>
  <c r="T193" i="2"/>
  <c r="H2059" i="2"/>
  <c r="T706" i="2"/>
  <c r="S714" i="2"/>
  <c r="T714" i="2" s="1"/>
  <c r="H713" i="2"/>
  <c r="H704" i="2"/>
  <c r="R2311" i="2"/>
  <c r="R2197" i="2" s="1"/>
  <c r="M645" i="2"/>
  <c r="R644" i="2"/>
  <c r="R635" i="2"/>
  <c r="H639" i="2"/>
  <c r="F146" i="19" a="1"/>
  <c r="F146" i="19" s="1"/>
  <c r="B118" i="2"/>
  <c r="I527" i="2"/>
  <c r="M2143" i="2"/>
  <c r="H1935" i="2"/>
  <c r="S2749" i="2"/>
  <c r="T2749" i="2" s="1"/>
  <c r="T2741" i="2"/>
  <c r="S2748" i="2"/>
  <c r="T2748" i="2" s="1"/>
  <c r="S2739" i="2"/>
  <c r="T2740" i="2"/>
  <c r="R2757" i="2"/>
  <c r="H2757" i="2"/>
  <c r="R2752" i="2"/>
  <c r="H2752" i="2"/>
  <c r="S2758" i="2"/>
  <c r="T2758" i="2" s="1"/>
  <c r="M2757" i="2"/>
  <c r="S2756" i="2"/>
  <c r="I2754" i="2"/>
  <c r="Q2754" i="2" s="1"/>
  <c r="S2753" i="2"/>
  <c r="M2752" i="2"/>
  <c r="I2757" i="2"/>
  <c r="Q2757" i="2" s="1"/>
  <c r="S2754" i="2"/>
  <c r="I2752" i="2"/>
  <c r="Q2752" i="2" s="1"/>
  <c r="C2721" i="2"/>
  <c r="F2751" i="2" s="1"/>
  <c r="I2758" i="2"/>
  <c r="Q2758" i="2" s="1"/>
  <c r="I2756" i="2"/>
  <c r="Q2756" i="2" s="1"/>
  <c r="M2754" i="2"/>
  <c r="H2754" i="2"/>
  <c r="I2753" i="2"/>
  <c r="Q2753" i="2" s="1"/>
  <c r="H2758" i="2"/>
  <c r="H2756" i="2"/>
  <c r="S2757" i="2"/>
  <c r="T2757" i="2" s="1"/>
  <c r="R2753" i="2"/>
  <c r="M2753" i="2"/>
  <c r="M2758" i="2"/>
  <c r="M2756" i="2"/>
  <c r="R2754" i="2"/>
  <c r="S2752" i="2"/>
  <c r="H2753" i="2"/>
  <c r="R2758" i="2"/>
  <c r="R2756" i="2"/>
  <c r="R792" i="2"/>
  <c r="H792" i="2"/>
  <c r="I791" i="2"/>
  <c r="S788" i="2"/>
  <c r="I786" i="2"/>
  <c r="M792" i="2"/>
  <c r="R790" i="2"/>
  <c r="H790" i="2"/>
  <c r="R787" i="2"/>
  <c r="H787" i="2"/>
  <c r="I792" i="2"/>
  <c r="S791" i="2"/>
  <c r="T791" i="2" s="1"/>
  <c r="M790" i="2"/>
  <c r="R788" i="2"/>
  <c r="M787" i="2"/>
  <c r="S786" i="2"/>
  <c r="I790" i="2"/>
  <c r="M788" i="2"/>
  <c r="H788" i="2"/>
  <c r="I787" i="2"/>
  <c r="C755" i="2"/>
  <c r="F785" i="2" s="1"/>
  <c r="M791" i="2"/>
  <c r="S790" i="2"/>
  <c r="I788" i="2"/>
  <c r="S787" i="2"/>
  <c r="M786" i="2"/>
  <c r="H786" i="2"/>
  <c r="R791" i="2"/>
  <c r="H791" i="2"/>
  <c r="R786" i="2"/>
  <c r="S792" i="2"/>
  <c r="T792" i="2" s="1"/>
  <c r="M1276" i="2"/>
  <c r="H773" i="2"/>
  <c r="H782" i="2"/>
  <c r="T361" i="2"/>
  <c r="T421" i="2"/>
  <c r="S429" i="2"/>
  <c r="H442" i="2"/>
  <c r="H433" i="2"/>
  <c r="M1151" i="2"/>
  <c r="N1151" i="2" s="1"/>
  <c r="M1142" i="2"/>
  <c r="I2839" i="2"/>
  <c r="I2848" i="2"/>
  <c r="S1725" i="2"/>
  <c r="T1726" i="2"/>
  <c r="S1734" i="2"/>
  <c r="T1734" i="2" s="1"/>
  <c r="M1360" i="2"/>
  <c r="I2670" i="2"/>
  <c r="Q2670" i="2" s="1"/>
  <c r="I2679" i="2"/>
  <c r="Q2679" i="2" s="1"/>
  <c r="R1161" i="2"/>
  <c r="H1161" i="2"/>
  <c r="R1157" i="2"/>
  <c r="R1156" i="2"/>
  <c r="H1156" i="2"/>
  <c r="C1124" i="2"/>
  <c r="F1154" i="2" s="1"/>
  <c r="M1161" i="2"/>
  <c r="S1160" i="2"/>
  <c r="T1160" i="2" s="1"/>
  <c r="R1159" i="2"/>
  <c r="H1159" i="2"/>
  <c r="M1157" i="2"/>
  <c r="H1157" i="2"/>
  <c r="M1156" i="2"/>
  <c r="S1155" i="2"/>
  <c r="I1161" i="2"/>
  <c r="Q1161" i="2" s="1"/>
  <c r="M1159" i="2"/>
  <c r="I1156" i="2"/>
  <c r="Q1156" i="2" s="1"/>
  <c r="R1160" i="2"/>
  <c r="H1160" i="2"/>
  <c r="I1159" i="2"/>
  <c r="Q1159" i="2" s="1"/>
  <c r="I1157" i="2"/>
  <c r="Q1157" i="2" s="1"/>
  <c r="R1155" i="2"/>
  <c r="H1155" i="2"/>
  <c r="I1160" i="2"/>
  <c r="Q1160" i="2" s="1"/>
  <c r="S1159" i="2"/>
  <c r="I1155" i="2"/>
  <c r="Q1155" i="2" s="1"/>
  <c r="M1155" i="2"/>
  <c r="S1161" i="2"/>
  <c r="T1161" i="2" s="1"/>
  <c r="S1157" i="2"/>
  <c r="S1156" i="2"/>
  <c r="M1160" i="2"/>
  <c r="R2687" i="2"/>
  <c r="H2687" i="2"/>
  <c r="R2685" i="2"/>
  <c r="M2684" i="2"/>
  <c r="S2683" i="2"/>
  <c r="S2689" i="2"/>
  <c r="T2689" i="2" s="1"/>
  <c r="R2688" i="2"/>
  <c r="M2687" i="2"/>
  <c r="M2685" i="2"/>
  <c r="H2685" i="2"/>
  <c r="I2684" i="2"/>
  <c r="Q2684" i="2" s="1"/>
  <c r="I2687" i="2"/>
  <c r="Q2687" i="2" s="1"/>
  <c r="R2683" i="2"/>
  <c r="H2683" i="2"/>
  <c r="M2689" i="2"/>
  <c r="I2685" i="2"/>
  <c r="Q2685" i="2" s="1"/>
  <c r="I2689" i="2"/>
  <c r="Q2689" i="2" s="1"/>
  <c r="I2688" i="2"/>
  <c r="Q2688" i="2" s="1"/>
  <c r="H2689" i="2"/>
  <c r="H2688" i="2"/>
  <c r="H2684" i="2"/>
  <c r="S2687" i="2"/>
  <c r="S2684" i="2"/>
  <c r="M2683" i="2"/>
  <c r="R2689" i="2"/>
  <c r="M2688" i="2"/>
  <c r="R2684" i="2"/>
  <c r="S2685" i="2"/>
  <c r="C2652" i="2"/>
  <c r="F2682" i="2" s="1"/>
  <c r="S2688" i="2"/>
  <c r="T2688" i="2" s="1"/>
  <c r="I2683" i="2"/>
  <c r="Q2683" i="2" s="1"/>
  <c r="T2965" i="2"/>
  <c r="S2973" i="2"/>
  <c r="M777" i="2"/>
  <c r="I784" i="2"/>
  <c r="F55" i="19" a="1"/>
  <c r="F55" i="19" s="1"/>
  <c r="B1332" i="2" s="1"/>
  <c r="T1831" i="2"/>
  <c r="T3207" i="2"/>
  <c r="M2857" i="2"/>
  <c r="S2856" i="2"/>
  <c r="S2854" i="2"/>
  <c r="R2853" i="2"/>
  <c r="H2853" i="2"/>
  <c r="I2852" i="2"/>
  <c r="Q2852" i="2" s="1"/>
  <c r="C2821" i="2"/>
  <c r="F2851" i="2" s="1"/>
  <c r="R2858" i="2"/>
  <c r="H2858" i="2"/>
  <c r="I2857" i="2"/>
  <c r="Q2857" i="2" s="1"/>
  <c r="M2853" i="2"/>
  <c r="S2852" i="2"/>
  <c r="M2858" i="2"/>
  <c r="S2857" i="2"/>
  <c r="T2857" i="2" s="1"/>
  <c r="R2856" i="2"/>
  <c r="H2856" i="2"/>
  <c r="R2854" i="2"/>
  <c r="I2853" i="2"/>
  <c r="Q2853" i="2" s="1"/>
  <c r="H2857" i="2"/>
  <c r="M2852" i="2"/>
  <c r="M2856" i="2"/>
  <c r="R2857" i="2"/>
  <c r="I2856" i="2"/>
  <c r="Q2856" i="2" s="1"/>
  <c r="M2854" i="2"/>
  <c r="H2852" i="2"/>
  <c r="S2853" i="2"/>
  <c r="I2858" i="2"/>
  <c r="Q2858" i="2" s="1"/>
  <c r="I2854" i="2"/>
  <c r="Q2854" i="2" s="1"/>
  <c r="H2854" i="2"/>
  <c r="S2858" i="2"/>
  <c r="T2858" i="2" s="1"/>
  <c r="R2852" i="2"/>
  <c r="T2619" i="2"/>
  <c r="R1218" i="2"/>
  <c r="M1217" i="2"/>
  <c r="S1216" i="2"/>
  <c r="M1214" i="2"/>
  <c r="H1214" i="2"/>
  <c r="I1218" i="2"/>
  <c r="Q1218" i="2" s="1"/>
  <c r="H1217" i="2"/>
  <c r="I1214" i="2"/>
  <c r="Q1214" i="2" s="1"/>
  <c r="R1213" i="2"/>
  <c r="R1217" i="2"/>
  <c r="S1214" i="2"/>
  <c r="M1213" i="2"/>
  <c r="S1212" i="2"/>
  <c r="S1218" i="2"/>
  <c r="T1218" i="2" s="1"/>
  <c r="I1217" i="2"/>
  <c r="Q1217" i="2" s="1"/>
  <c r="R1216" i="2"/>
  <c r="H1216" i="2"/>
  <c r="I1213" i="2"/>
  <c r="Q1213" i="2" s="1"/>
  <c r="H1218" i="2"/>
  <c r="M1216" i="2"/>
  <c r="R1214" i="2"/>
  <c r="R1212" i="2"/>
  <c r="H1212" i="2"/>
  <c r="S1217" i="2"/>
  <c r="T1217" i="2" s="1"/>
  <c r="I1216" i="2"/>
  <c r="Q1216" i="2" s="1"/>
  <c r="H1213" i="2"/>
  <c r="I1212" i="2"/>
  <c r="Q1212" i="2" s="1"/>
  <c r="M1218" i="2"/>
  <c r="C1192" i="2"/>
  <c r="F1211" i="2" s="1"/>
  <c r="S1213" i="2"/>
  <c r="M1212" i="2"/>
  <c r="T2974" i="2"/>
  <c r="M2666" i="2"/>
  <c r="R783" i="2"/>
  <c r="S784" i="2"/>
  <c r="T784" i="2" s="1"/>
  <c r="T776" i="2"/>
  <c r="M284" i="2"/>
  <c r="S285" i="2"/>
  <c r="T285" i="2" s="1"/>
  <c r="T277" i="2"/>
  <c r="H283" i="2"/>
  <c r="H274" i="2"/>
  <c r="I2549" i="2"/>
  <c r="Q2549" i="2" s="1"/>
  <c r="S2550" i="2"/>
  <c r="T2550" i="2" s="1"/>
  <c r="T2542" i="2"/>
  <c r="T2541" i="2"/>
  <c r="S2549" i="2"/>
  <c r="T2549" i="2" s="1"/>
  <c r="T2120" i="2"/>
  <c r="S2128" i="2"/>
  <c r="T2128" i="2" s="1"/>
  <c r="M2466" i="2"/>
  <c r="N2466" i="2" s="1"/>
  <c r="S2666" i="2"/>
  <c r="T2658" i="2"/>
  <c r="M443" i="2"/>
  <c r="I442" i="2"/>
  <c r="Q442" i="2" s="1"/>
  <c r="I433" i="2"/>
  <c r="Q433" i="2" s="1"/>
  <c r="S442" i="2"/>
  <c r="T442" i="2" s="1"/>
  <c r="S433" i="2"/>
  <c r="T434" i="2"/>
  <c r="M2228" i="2"/>
  <c r="N2228" i="2" s="1"/>
  <c r="M2835" i="2"/>
  <c r="S1142" i="2"/>
  <c r="S1151" i="2"/>
  <c r="I1153" i="2"/>
  <c r="H1142" i="2"/>
  <c r="H1151" i="2"/>
  <c r="H1153" i="2"/>
  <c r="I2849" i="2"/>
  <c r="S2848" i="2"/>
  <c r="T2848" i="2" s="1"/>
  <c r="T2840" i="2"/>
  <c r="S2839" i="2"/>
  <c r="S2849" i="2"/>
  <c r="T2849" i="2" s="1"/>
  <c r="T2845" i="2"/>
  <c r="M2848" i="2"/>
  <c r="M2839" i="2"/>
  <c r="T2844" i="2"/>
  <c r="S2843" i="2"/>
  <c r="T2843" i="2" s="1"/>
  <c r="I2004" i="2"/>
  <c r="Q2004" i="2" s="1"/>
  <c r="M1998" i="2"/>
  <c r="R1486" i="2"/>
  <c r="H1485" i="2"/>
  <c r="S907" i="2"/>
  <c r="T907" i="2" s="1"/>
  <c r="T899" i="2"/>
  <c r="T2229" i="2"/>
  <c r="T1982" i="2"/>
  <c r="S1990" i="2"/>
  <c r="T262" i="2"/>
  <c r="S270" i="2"/>
  <c r="T1727" i="2"/>
  <c r="S1735" i="2"/>
  <c r="T1735" i="2" s="1"/>
  <c r="R1725" i="2"/>
  <c r="R1734" i="2"/>
  <c r="I1729" i="2"/>
  <c r="Q1729" i="2" s="1"/>
  <c r="I1735" i="2"/>
  <c r="Q1735" i="2" s="1"/>
  <c r="H1729" i="2"/>
  <c r="S1736" i="2"/>
  <c r="T1736" i="2" s="1"/>
  <c r="T1728" i="2"/>
  <c r="I1725" i="2"/>
  <c r="Q1725" i="2" s="1"/>
  <c r="I1734" i="2"/>
  <c r="Q1734" i="2" s="1"/>
  <c r="R1359" i="2"/>
  <c r="S375" i="2"/>
  <c r="T375" i="2" s="1"/>
  <c r="T367" i="2"/>
  <c r="H373" i="2"/>
  <c r="H364" i="2"/>
  <c r="I375" i="2"/>
  <c r="T366" i="2"/>
  <c r="S374" i="2"/>
  <c r="T374" i="2" s="1"/>
  <c r="I373" i="2"/>
  <c r="I364" i="2"/>
  <c r="R375" i="2"/>
  <c r="T2736" i="2"/>
  <c r="T623" i="2"/>
  <c r="S631" i="2"/>
  <c r="I700" i="2"/>
  <c r="S2835" i="2"/>
  <c r="T2827" i="2"/>
  <c r="M2679" i="2"/>
  <c r="M2670" i="2"/>
  <c r="R2679" i="2"/>
  <c r="R2670" i="2"/>
  <c r="M2674" i="2"/>
  <c r="M2680" i="2"/>
  <c r="T2982" i="2"/>
  <c r="S2981" i="2"/>
  <c r="T2981" i="2" s="1"/>
  <c r="M2988" i="2"/>
  <c r="H3312" i="2"/>
  <c r="H3051" i="2" s="1"/>
  <c r="M3312" i="2"/>
  <c r="M3051" i="2" s="1"/>
  <c r="N3051" i="2" s="1"/>
  <c r="I2480" i="2"/>
  <c r="Q2480" i="2" s="1"/>
  <c r="I2481" i="2"/>
  <c r="Q2481" i="2" s="1"/>
  <c r="T1799" i="2"/>
  <c r="S1798" i="2"/>
  <c r="T1798" i="2" s="1"/>
  <c r="T761" i="2"/>
  <c r="S769" i="2"/>
  <c r="T202" i="2"/>
  <c r="R631" i="2"/>
  <c r="T133" i="2"/>
  <c r="M700" i="2"/>
  <c r="R1990" i="2"/>
  <c r="M270" i="2"/>
  <c r="N270" i="2" s="1"/>
  <c r="H714" i="2"/>
  <c r="S715" i="2"/>
  <c r="T715" i="2" s="1"/>
  <c r="T707" i="2"/>
  <c r="M715" i="2"/>
  <c r="R713" i="2"/>
  <c r="I2301" i="2"/>
  <c r="I2310" i="2"/>
  <c r="M2311" i="2"/>
  <c r="N2311" i="2" s="1"/>
  <c r="T2303" i="2"/>
  <c r="S2311" i="2"/>
  <c r="T2311" i="2" s="1"/>
  <c r="I2312" i="2"/>
  <c r="R639" i="2"/>
  <c r="R645" i="2"/>
  <c r="I639" i="2"/>
  <c r="M639" i="2"/>
  <c r="R287" i="2"/>
  <c r="M289" i="2"/>
  <c r="S293" i="2"/>
  <c r="T293" i="2" s="1"/>
  <c r="R292" i="2"/>
  <c r="M533" i="2"/>
  <c r="H534" i="2"/>
  <c r="I532" i="2"/>
  <c r="S2136" i="2"/>
  <c r="T2136" i="2" s="1"/>
  <c r="T2137" i="2"/>
  <c r="S2143" i="2"/>
  <c r="T2143" i="2" s="1"/>
  <c r="T2135" i="2"/>
  <c r="H2141" i="2"/>
  <c r="H2132" i="2"/>
  <c r="M1936" i="2"/>
  <c r="R1935" i="2"/>
  <c r="I1936" i="2"/>
  <c r="Q1936" i="2" s="1"/>
  <c r="M2743" i="2"/>
  <c r="R2750" i="2"/>
  <c r="M2749" i="2"/>
  <c r="S2151" i="2"/>
  <c r="T2151" i="2" s="1"/>
  <c r="I2151" i="2"/>
  <c r="Q2151" i="2" s="1"/>
  <c r="S2150" i="2"/>
  <c r="T2150" i="2" s="1"/>
  <c r="R2149" i="2"/>
  <c r="H2149" i="2"/>
  <c r="R2147" i="2"/>
  <c r="H2147" i="2"/>
  <c r="R2145" i="2"/>
  <c r="H2145" i="2"/>
  <c r="M2149" i="2"/>
  <c r="M2147" i="2"/>
  <c r="S2146" i="2"/>
  <c r="M2145" i="2"/>
  <c r="R2151" i="2"/>
  <c r="R2150" i="2"/>
  <c r="I2149" i="2"/>
  <c r="Q2149" i="2" s="1"/>
  <c r="I2147" i="2"/>
  <c r="Q2147" i="2" s="1"/>
  <c r="I2145" i="2"/>
  <c r="Q2145" i="2" s="1"/>
  <c r="H2150" i="2"/>
  <c r="R2146" i="2"/>
  <c r="H2146" i="2"/>
  <c r="I2150" i="2"/>
  <c r="Q2150" i="2" s="1"/>
  <c r="I2146" i="2"/>
  <c r="Q2146" i="2" s="1"/>
  <c r="S2149" i="2"/>
  <c r="M2146" i="2"/>
  <c r="C2114" i="2"/>
  <c r="F2144" i="2" s="1"/>
  <c r="S2145" i="2"/>
  <c r="M2150" i="2"/>
  <c r="S2147" i="2"/>
  <c r="M2151" i="2"/>
  <c r="H2151" i="2"/>
  <c r="I283" i="2"/>
  <c r="Q283" i="2" s="1"/>
  <c r="I274" i="2"/>
  <c r="Q274" i="2" s="1"/>
  <c r="S1484" i="2"/>
  <c r="T1484" i="2" s="1"/>
  <c r="T1476" i="2"/>
  <c r="S1475" i="2"/>
  <c r="M1921" i="2"/>
  <c r="M1736" i="2"/>
  <c r="F165" i="19" a="1"/>
  <c r="F165" i="19" s="1"/>
  <c r="B346" i="2"/>
  <c r="M373" i="2"/>
  <c r="M364" i="2"/>
  <c r="S700" i="2"/>
  <c r="T700" i="2" s="1"/>
  <c r="T692" i="2"/>
  <c r="H270" i="2"/>
  <c r="I2995" i="2"/>
  <c r="H2991" i="2"/>
  <c r="M2996" i="2"/>
  <c r="S2995" i="2"/>
  <c r="T2995" i="2" s="1"/>
  <c r="M2994" i="2"/>
  <c r="M2992" i="2"/>
  <c r="H2992" i="2"/>
  <c r="I2991" i="2"/>
  <c r="C2959" i="2"/>
  <c r="F2989" i="2" s="1"/>
  <c r="S2996" i="2"/>
  <c r="T2996" i="2" s="1"/>
  <c r="S2994" i="2"/>
  <c r="I2992" i="2"/>
  <c r="M2991" i="2"/>
  <c r="M2990" i="2"/>
  <c r="R2996" i="2"/>
  <c r="R2995" i="2"/>
  <c r="R2994" i="2"/>
  <c r="I2990" i="2"/>
  <c r="I2996" i="2"/>
  <c r="M2995" i="2"/>
  <c r="I2994" i="2"/>
  <c r="S2992" i="2"/>
  <c r="S2991" i="2"/>
  <c r="H2996" i="2"/>
  <c r="H2995" i="2"/>
  <c r="H2994" i="2"/>
  <c r="R2991" i="2"/>
  <c r="R2990" i="2"/>
  <c r="R2992" i="2"/>
  <c r="S2990" i="2"/>
  <c r="H2990" i="2"/>
  <c r="M782" i="2"/>
  <c r="M773" i="2"/>
  <c r="N773" i="2" s="1"/>
  <c r="H2927" i="2"/>
  <c r="M2927" i="2"/>
  <c r="R2923" i="2"/>
  <c r="I2925" i="2"/>
  <c r="Q2925" i="2" s="1"/>
  <c r="M2923" i="2"/>
  <c r="I1493" i="2"/>
  <c r="Q1493" i="2" s="1"/>
  <c r="R1490" i="2"/>
  <c r="H1490" i="2"/>
  <c r="R1488" i="2"/>
  <c r="M1494" i="2"/>
  <c r="H1493" i="2"/>
  <c r="M1490" i="2"/>
  <c r="H1489" i="2"/>
  <c r="I1494" i="2"/>
  <c r="Q1494" i="2" s="1"/>
  <c r="R1493" i="2"/>
  <c r="S1492" i="2"/>
  <c r="H1492" i="2"/>
  <c r="I1490" i="2"/>
  <c r="Q1490" i="2" s="1"/>
  <c r="R1489" i="2"/>
  <c r="S1488" i="2"/>
  <c r="M1493" i="2"/>
  <c r="R1492" i="2"/>
  <c r="M1489" i="2"/>
  <c r="H1488" i="2"/>
  <c r="C1468" i="2"/>
  <c r="F1487" i="2" s="1"/>
  <c r="M1492" i="2"/>
  <c r="I1489" i="2"/>
  <c r="Q1489" i="2" s="1"/>
  <c r="R1494" i="2"/>
  <c r="S1489" i="2"/>
  <c r="H1494" i="2"/>
  <c r="S1493" i="2"/>
  <c r="T1493" i="2" s="1"/>
  <c r="S1490" i="2"/>
  <c r="M1488" i="2"/>
  <c r="S1494" i="2"/>
  <c r="T1494" i="2" s="1"/>
  <c r="I1492" i="2"/>
  <c r="Q1492" i="2" s="1"/>
  <c r="I1488" i="2"/>
  <c r="Q1488" i="2" s="1"/>
  <c r="S777" i="2"/>
  <c r="T777" i="2" s="1"/>
  <c r="T778" i="2"/>
  <c r="R437" i="2"/>
  <c r="R541" i="2"/>
  <c r="R97" i="2" s="1"/>
  <c r="H541" i="2"/>
  <c r="H97" i="2" s="1"/>
  <c r="R538" i="2"/>
  <c r="R94" i="2" s="1"/>
  <c r="M536" i="2"/>
  <c r="S542" i="2"/>
  <c r="T542" i="2" s="1"/>
  <c r="M541" i="2"/>
  <c r="S540" i="2"/>
  <c r="S96" i="2" s="1"/>
  <c r="M537" i="2"/>
  <c r="H537" i="2"/>
  <c r="H93" i="2" s="1"/>
  <c r="I536" i="2"/>
  <c r="C516" i="2"/>
  <c r="F535" i="2" s="1"/>
  <c r="I541" i="2"/>
  <c r="M538" i="2"/>
  <c r="M94" i="2" s="1"/>
  <c r="H538" i="2"/>
  <c r="H94" i="2" s="1"/>
  <c r="S536" i="2"/>
  <c r="S92" i="2" s="1"/>
  <c r="R542" i="2"/>
  <c r="R98" i="2" s="1"/>
  <c r="H542" i="2"/>
  <c r="H98" i="2" s="1"/>
  <c r="R540" i="2"/>
  <c r="R96" i="2" s="1"/>
  <c r="H540" i="2"/>
  <c r="H96" i="2" s="1"/>
  <c r="S537" i="2"/>
  <c r="S93" i="2" s="1"/>
  <c r="I537" i="2"/>
  <c r="I542" i="2"/>
  <c r="I540" i="2"/>
  <c r="R537" i="2"/>
  <c r="R93" i="2" s="1"/>
  <c r="H536" i="2"/>
  <c r="H92" i="2" s="1"/>
  <c r="S541" i="2"/>
  <c r="T541" i="2" s="1"/>
  <c r="S538" i="2"/>
  <c r="S94" i="2" s="1"/>
  <c r="I538" i="2"/>
  <c r="M540" i="2"/>
  <c r="R536" i="2"/>
  <c r="R92" i="2" s="1"/>
  <c r="M542" i="2"/>
  <c r="S2489" i="2"/>
  <c r="T2489" i="2" s="1"/>
  <c r="M2488" i="2"/>
  <c r="M2485" i="2"/>
  <c r="M2484" i="2"/>
  <c r="S2483" i="2"/>
  <c r="C2452" i="2"/>
  <c r="F2482" i="2" s="1"/>
  <c r="I2488" i="2"/>
  <c r="Q2488" i="2" s="1"/>
  <c r="S2487" i="2"/>
  <c r="I2485" i="2"/>
  <c r="Q2485" i="2" s="1"/>
  <c r="I2484" i="2"/>
  <c r="Q2484" i="2" s="1"/>
  <c r="R2489" i="2"/>
  <c r="H2489" i="2"/>
  <c r="S2484" i="2"/>
  <c r="R2483" i="2"/>
  <c r="R2488" i="2"/>
  <c r="H2488" i="2"/>
  <c r="I2487" i="2"/>
  <c r="Q2487" i="2" s="1"/>
  <c r="R2485" i="2"/>
  <c r="H2485" i="2"/>
  <c r="H2484" i="2"/>
  <c r="I2483" i="2"/>
  <c r="Q2483" i="2" s="1"/>
  <c r="S2488" i="2"/>
  <c r="T2488" i="2" s="1"/>
  <c r="H2487" i="2"/>
  <c r="M2483" i="2"/>
  <c r="H2483" i="2"/>
  <c r="R2484" i="2"/>
  <c r="I2489" i="2"/>
  <c r="Q2489" i="2" s="1"/>
  <c r="M2487" i="2"/>
  <c r="S2485" i="2"/>
  <c r="M2489" i="2"/>
  <c r="R2487" i="2"/>
  <c r="T1062" i="2"/>
  <c r="I1944" i="2"/>
  <c r="Q1944" i="2" s="1"/>
  <c r="S1943" i="2"/>
  <c r="T1943" i="2" s="1"/>
  <c r="R1942" i="2"/>
  <c r="H1942" i="2"/>
  <c r="S1940" i="2"/>
  <c r="R1939" i="2"/>
  <c r="H1939" i="2"/>
  <c r="M1942" i="2"/>
  <c r="M1939" i="2"/>
  <c r="S1938" i="2"/>
  <c r="I1938" i="2"/>
  <c r="Q1938" i="2" s="1"/>
  <c r="S1944" i="2"/>
  <c r="T1944" i="2" s="1"/>
  <c r="R1943" i="2"/>
  <c r="I1942" i="2"/>
  <c r="Q1942" i="2" s="1"/>
  <c r="R1940" i="2"/>
  <c r="I1939" i="2"/>
  <c r="Q1939" i="2" s="1"/>
  <c r="M1944" i="2"/>
  <c r="I1943" i="2"/>
  <c r="Q1943" i="2" s="1"/>
  <c r="I1940" i="2"/>
  <c r="Q1940" i="2" s="1"/>
  <c r="M1938" i="2"/>
  <c r="H1938" i="2"/>
  <c r="M1943" i="2"/>
  <c r="S1939" i="2"/>
  <c r="H1943" i="2"/>
  <c r="R1944" i="2"/>
  <c r="S1942" i="2"/>
  <c r="R1938" i="2"/>
  <c r="C1907" i="2"/>
  <c r="F1937" i="2" s="1"/>
  <c r="H1944" i="2"/>
  <c r="H1940" i="2"/>
  <c r="M1940" i="2"/>
  <c r="M1813" i="2"/>
  <c r="M1812" i="2"/>
  <c r="H1812" i="2"/>
  <c r="S1809" i="2"/>
  <c r="R1808" i="2"/>
  <c r="I1807" i="2"/>
  <c r="Q1807" i="2" s="1"/>
  <c r="I1813" i="2"/>
  <c r="Q1813" i="2" s="1"/>
  <c r="S1811" i="2"/>
  <c r="H1808" i="2"/>
  <c r="S1812" i="2"/>
  <c r="T1812" i="2" s="1"/>
  <c r="I1812" i="2"/>
  <c r="Q1812" i="2" s="1"/>
  <c r="R1809" i="2"/>
  <c r="M1808" i="2"/>
  <c r="S1807" i="2"/>
  <c r="R1813" i="2"/>
  <c r="H1813" i="2"/>
  <c r="I1811" i="2"/>
  <c r="Q1811" i="2" s="1"/>
  <c r="I1809" i="2"/>
  <c r="Q1809" i="2" s="1"/>
  <c r="M1807" i="2"/>
  <c r="C1776" i="2"/>
  <c r="F1806" i="2" s="1"/>
  <c r="R1812" i="2"/>
  <c r="I1808" i="2"/>
  <c r="Q1808" i="2" s="1"/>
  <c r="S1813" i="2"/>
  <c r="T1813" i="2" s="1"/>
  <c r="M1809" i="2"/>
  <c r="R1811" i="2"/>
  <c r="R1807" i="2"/>
  <c r="S1808" i="2"/>
  <c r="M1811" i="2"/>
  <c r="H1811" i="2"/>
  <c r="H1807" i="2"/>
  <c r="H1809" i="2"/>
  <c r="R782" i="2"/>
  <c r="R773" i="2"/>
  <c r="R781" i="2" s="1"/>
  <c r="I284" i="2"/>
  <c r="Q284" i="2" s="1"/>
  <c r="R283" i="2"/>
  <c r="R274" i="2"/>
  <c r="R2543" i="2"/>
  <c r="H2550" i="2"/>
  <c r="I2548" i="2"/>
  <c r="Q2548" i="2" s="1"/>
  <c r="I2539" i="2"/>
  <c r="Q2539" i="2" s="1"/>
  <c r="H2548" i="2"/>
  <c r="H2539" i="2"/>
  <c r="M2550" i="2"/>
  <c r="T928" i="2"/>
  <c r="S444" i="2"/>
  <c r="T444" i="2" s="1"/>
  <c r="T436" i="2"/>
  <c r="I437" i="2"/>
  <c r="Q437" i="2" s="1"/>
  <c r="R442" i="2"/>
  <c r="R433" i="2"/>
  <c r="T430" i="2"/>
  <c r="M1138" i="2"/>
  <c r="T719" i="2"/>
  <c r="M1152" i="2"/>
  <c r="R2848" i="2"/>
  <c r="R2839" i="2"/>
  <c r="M2850" i="2"/>
  <c r="M2843" i="2"/>
  <c r="S2003" i="2"/>
  <c r="T2003" i="2" s="1"/>
  <c r="T1995" i="2"/>
  <c r="S1994" i="2"/>
  <c r="I2003" i="2"/>
  <c r="Q2003" i="2" s="1"/>
  <c r="I1994" i="2"/>
  <c r="Q1994" i="2" s="1"/>
  <c r="H2003" i="2"/>
  <c r="H1994" i="2"/>
  <c r="H1484" i="2"/>
  <c r="H1475" i="2"/>
  <c r="R1484" i="2"/>
  <c r="R1475" i="2"/>
  <c r="R1485" i="2"/>
  <c r="S1486" i="2"/>
  <c r="T1486" i="2" s="1"/>
  <c r="T1478" i="2"/>
  <c r="M1484" i="2"/>
  <c r="N1484" i="2" s="1"/>
  <c r="M1475" i="2"/>
  <c r="M2973" i="2"/>
  <c r="N2973" i="2" s="1"/>
  <c r="H1735" i="2"/>
  <c r="H1358" i="2"/>
  <c r="H1349" i="2"/>
  <c r="S1358" i="2"/>
  <c r="T1358" i="2" s="1"/>
  <c r="T1350" i="2"/>
  <c r="S1349" i="2"/>
  <c r="S1353" i="2"/>
  <c r="T1353" i="2" s="1"/>
  <c r="T1354" i="2"/>
  <c r="S364" i="2"/>
  <c r="T365" i="2"/>
  <c r="S373" i="2"/>
  <c r="T373" i="2" s="1"/>
  <c r="M368" i="2"/>
  <c r="M375" i="2"/>
  <c r="I2904" i="2"/>
  <c r="T1791" i="2"/>
  <c r="M1345" i="2"/>
  <c r="H1721" i="2"/>
  <c r="I2835" i="2"/>
  <c r="H2666" i="2"/>
  <c r="T2672" i="2"/>
  <c r="S2680" i="2"/>
  <c r="T2680" i="2" s="1"/>
  <c r="H2670" i="2"/>
  <c r="H2679" i="2"/>
  <c r="R3310" i="2"/>
  <c r="R3049" i="2" s="1"/>
  <c r="R3301" i="2"/>
  <c r="R3040" i="2" s="1"/>
  <c r="M3305" i="2"/>
  <c r="M3044" i="2" s="1"/>
  <c r="N3044" i="2" s="1"/>
  <c r="S3312" i="2"/>
  <c r="T3304" i="2"/>
  <c r="R2479" i="2"/>
  <c r="R2470" i="2"/>
  <c r="I2474" i="2"/>
  <c r="Q2474" i="2" s="1"/>
  <c r="T2471" i="2"/>
  <c r="S2479" i="2"/>
  <c r="T2479" i="2" s="1"/>
  <c r="S2470" i="2"/>
  <c r="I1798" i="2"/>
  <c r="Q1798" i="2" s="1"/>
  <c r="R1805" i="2"/>
  <c r="I1805" i="2"/>
  <c r="Q1805" i="2" s="1"/>
  <c r="R1803" i="2"/>
  <c r="R1794" i="2"/>
  <c r="T2905" i="2"/>
  <c r="R3297" i="2"/>
  <c r="S132" i="2"/>
  <c r="T124" i="2"/>
  <c r="H1138" i="2"/>
  <c r="T1134" i="2"/>
  <c r="T709" i="2"/>
  <c r="S708" i="2"/>
  <c r="I713" i="2"/>
  <c r="H708" i="2"/>
  <c r="M2312" i="2"/>
  <c r="M2305" i="2"/>
  <c r="T2304" i="2"/>
  <c r="S2312" i="2"/>
  <c r="T2312" i="2" s="1"/>
  <c r="S644" i="2"/>
  <c r="T636" i="2"/>
  <c r="S635" i="2"/>
  <c r="S645" i="2"/>
  <c r="T637" i="2"/>
  <c r="R305" i="2"/>
  <c r="H305" i="2"/>
  <c r="R303" i="2"/>
  <c r="H303" i="2"/>
  <c r="I300" i="2"/>
  <c r="Q300" i="2" s="1"/>
  <c r="C257" i="2"/>
  <c r="F298" i="2" s="1"/>
  <c r="M305" i="2"/>
  <c r="S304" i="2"/>
  <c r="T304" i="2" s="1"/>
  <c r="M303" i="2"/>
  <c r="R301" i="2"/>
  <c r="H301" i="2"/>
  <c r="R299" i="2"/>
  <c r="I305" i="2"/>
  <c r="Q305" i="2" s="1"/>
  <c r="I303" i="2"/>
  <c r="Q303" i="2" s="1"/>
  <c r="M301" i="2"/>
  <c r="S300" i="2"/>
  <c r="M299" i="2"/>
  <c r="H299" i="2"/>
  <c r="R304" i="2"/>
  <c r="H304" i="2"/>
  <c r="I301" i="2"/>
  <c r="Q301" i="2" s="1"/>
  <c r="I304" i="2"/>
  <c r="Q304" i="2" s="1"/>
  <c r="S301" i="2"/>
  <c r="M300" i="2"/>
  <c r="S299" i="2"/>
  <c r="S305" i="2"/>
  <c r="T305" i="2" s="1"/>
  <c r="M304" i="2"/>
  <c r="S303" i="2"/>
  <c r="R300" i="2"/>
  <c r="H300" i="2"/>
  <c r="I299" i="2"/>
  <c r="Q299" i="2" s="1"/>
  <c r="S527" i="2"/>
  <c r="T527" i="2" s="1"/>
  <c r="T528" i="2"/>
  <c r="R527" i="2"/>
  <c r="R534" i="2"/>
  <c r="I533" i="2"/>
  <c r="I2141" i="2"/>
  <c r="Q2141" i="2" s="1"/>
  <c r="I2132" i="2"/>
  <c r="T2133" i="2"/>
  <c r="S2132" i="2"/>
  <c r="S2141" i="2"/>
  <c r="T2141" i="2" s="1"/>
  <c r="I2136" i="2"/>
  <c r="Q2136" i="2" s="1"/>
  <c r="S1934" i="2"/>
  <c r="T1934" i="2" s="1"/>
  <c r="S1925" i="2"/>
  <c r="T1926" i="2"/>
  <c r="R1934" i="2"/>
  <c r="R1925" i="2"/>
  <c r="H1929" i="2"/>
  <c r="T1928" i="2"/>
  <c r="S1936" i="2"/>
  <c r="T1936" i="2" s="1"/>
  <c r="H2749" i="2"/>
  <c r="H2743" i="2"/>
  <c r="T2426" i="2"/>
  <c r="T2431" i="2"/>
  <c r="T2427" i="2"/>
  <c r="T1612" i="2"/>
  <c r="R2588" i="2"/>
  <c r="T584" i="2"/>
  <c r="T17" i="2"/>
  <c r="T9" i="2"/>
  <c r="T8" i="2"/>
  <c r="T55" i="2"/>
  <c r="T11" i="2"/>
  <c r="T56" i="2"/>
  <c r="T15" i="2"/>
  <c r="T48" i="2"/>
  <c r="T14" i="2"/>
  <c r="S2588" i="2"/>
  <c r="R1060" i="2"/>
  <c r="R20" i="2"/>
  <c r="R1843" i="2"/>
  <c r="H2636" i="2"/>
  <c r="R13" i="2"/>
  <c r="F184" i="19" a="1"/>
  <c r="F184" i="19" s="1"/>
  <c r="B619" i="2" s="1"/>
  <c r="C619" i="2" s="1"/>
  <c r="F125" i="19" a="1"/>
  <c r="F125" i="19" s="1"/>
  <c r="B2960" i="2" s="1"/>
  <c r="I1621" i="2"/>
  <c r="F25" i="19" a="1"/>
  <c r="F25" i="19" s="1"/>
  <c r="B3284" i="2" s="1"/>
  <c r="R21" i="2"/>
  <c r="F195" i="19" a="1"/>
  <c r="F195" i="19" s="1"/>
  <c r="B756" i="2" s="1"/>
  <c r="M2635" i="2"/>
  <c r="N2635" i="2" s="1"/>
  <c r="H2625" i="2"/>
  <c r="M2629" i="2"/>
  <c r="S2636" i="2"/>
  <c r="T2636" i="2" s="1"/>
  <c r="S2634" i="2"/>
  <c r="R2625" i="2"/>
  <c r="I2634" i="2"/>
  <c r="M2625" i="2"/>
  <c r="M2636" i="2"/>
  <c r="S2629" i="2"/>
  <c r="T2629" i="2" s="1"/>
  <c r="H2634" i="2"/>
  <c r="S2625" i="2"/>
  <c r="R2636" i="2"/>
  <c r="R2634" i="2"/>
  <c r="I2629" i="2"/>
  <c r="I2625" i="2"/>
  <c r="M2634" i="2"/>
  <c r="S2635" i="2"/>
  <c r="R2635" i="2"/>
  <c r="S13" i="2"/>
  <c r="S1060" i="2"/>
  <c r="I1620" i="2"/>
  <c r="F176" i="19" a="1"/>
  <c r="F176" i="19" s="1"/>
  <c r="B517" i="2" s="1"/>
  <c r="F98" i="19" a="1"/>
  <c r="F98" i="19" s="1"/>
  <c r="B2453" i="2" s="1"/>
  <c r="M1622" i="2"/>
  <c r="M1620" i="2"/>
  <c r="M1621" i="2"/>
  <c r="N1621" i="2" s="1"/>
  <c r="H1621" i="2"/>
  <c r="I1615" i="2"/>
  <c r="R23" i="2"/>
  <c r="F47" i="19" a="1"/>
  <c r="F47" i="19" s="1"/>
  <c r="B1262" i="2" s="1"/>
  <c r="F190" i="19" a="1"/>
  <c r="F190" i="19" s="1"/>
  <c r="B688" i="2" s="1"/>
  <c r="C688" i="2" s="1"/>
  <c r="M1611" i="2"/>
  <c r="S1621" i="2"/>
  <c r="S20" i="2"/>
  <c r="S1611" i="2"/>
  <c r="I2194" i="2"/>
  <c r="I2193" i="2"/>
  <c r="F139" i="19" a="1"/>
  <c r="F139" i="19" s="1"/>
  <c r="B2722" i="2" s="1"/>
  <c r="F35" i="19" a="1"/>
  <c r="F35" i="19" s="1"/>
  <c r="B1125" i="2" s="1"/>
  <c r="F113" i="19" a="1"/>
  <c r="F113" i="19" s="1"/>
  <c r="B2822" i="2" s="1"/>
  <c r="F133" i="19" a="1"/>
  <c r="F133" i="19" s="1"/>
  <c r="B2653" i="2" s="1"/>
  <c r="F74" i="19" a="1"/>
  <c r="F74" i="19" s="1"/>
  <c r="B1908" i="2" s="1"/>
  <c r="F80" i="19" a="1"/>
  <c r="F80" i="19" s="1"/>
  <c r="B1977" i="2" s="1"/>
  <c r="S21" i="2"/>
  <c r="I1611" i="2"/>
  <c r="F106" i="19" a="1"/>
  <c r="F106" i="19" s="1"/>
  <c r="B2522" i="2" s="1"/>
  <c r="F92" i="19" a="1"/>
  <c r="F92" i="19" s="1"/>
  <c r="B2115" i="2" s="1"/>
  <c r="F13" i="19" a="1"/>
  <c r="F13" i="19" s="1"/>
  <c r="B1708" i="2" s="1"/>
  <c r="F67" i="19" a="1"/>
  <c r="F67" i="19" s="1"/>
  <c r="B1469" i="2" s="1"/>
  <c r="R1887" i="2"/>
  <c r="R1886" i="2"/>
  <c r="F19" i="19" a="1"/>
  <c r="F19" i="19" s="1"/>
  <c r="B1777" i="2" s="1"/>
  <c r="H1615" i="2"/>
  <c r="F214" i="19" a="1"/>
  <c r="F214" i="19" s="1"/>
  <c r="B2284" i="2" s="1"/>
  <c r="S23" i="2"/>
  <c r="T23" i="2" s="1"/>
  <c r="H2435" i="2"/>
  <c r="H2427" i="2"/>
  <c r="M2432" i="2"/>
  <c r="M2431" i="2"/>
  <c r="N2431" i="2" s="1"/>
  <c r="S2432" i="2"/>
  <c r="T2432" i="2" s="1"/>
  <c r="S1843" i="2"/>
  <c r="I2436" i="2"/>
  <c r="R2435" i="2"/>
  <c r="R2429" i="2"/>
  <c r="H2434" i="2"/>
  <c r="H2425" i="2"/>
  <c r="M2425" i="2"/>
  <c r="S2425" i="2"/>
  <c r="I2429" i="2"/>
  <c r="F6" i="19" a="1"/>
  <c r="F6" i="19" s="1"/>
  <c r="B1638" i="2" s="1"/>
  <c r="M2436" i="2"/>
  <c r="I2434" i="2"/>
  <c r="I2425" i="2"/>
  <c r="R2425" i="2"/>
  <c r="R2434" i="2"/>
  <c r="S2429" i="2"/>
  <c r="H2436" i="2"/>
  <c r="H2429" i="2"/>
  <c r="R2436" i="2"/>
  <c r="H10" i="14" a="1"/>
  <c r="H10" i="14" s="1"/>
  <c r="N782" i="2" l="1"/>
  <c r="N2848" i="2"/>
  <c r="M1880" i="2"/>
  <c r="M1884" i="2"/>
  <c r="N1142" i="2"/>
  <c r="N2059" i="2"/>
  <c r="N769" i="2"/>
  <c r="N2909" i="2"/>
  <c r="L1138" i="2"/>
  <c r="N645" i="2"/>
  <c r="N2666" i="2"/>
  <c r="N2297" i="2"/>
  <c r="J1652" i="2"/>
  <c r="L1644" i="2"/>
  <c r="L1652" i="2" s="1"/>
  <c r="J1097" i="2"/>
  <c r="L1199" i="2"/>
  <c r="L2301" i="2"/>
  <c r="L2309" i="2" s="1"/>
  <c r="J2309" i="2"/>
  <c r="N1881" i="2"/>
  <c r="J2228" i="2"/>
  <c r="H1880" i="2"/>
  <c r="H1889" i="2"/>
  <c r="I2922" i="2"/>
  <c r="Q2922" i="2" s="1"/>
  <c r="I2923" i="2"/>
  <c r="Q2923" i="2" s="1"/>
  <c r="H2923" i="2"/>
  <c r="H2931" i="2" s="1"/>
  <c r="S2926" i="2"/>
  <c r="T2926" i="2" s="1"/>
  <c r="I2926" i="2"/>
  <c r="Q2926" i="2" s="1"/>
  <c r="N3040" i="2"/>
  <c r="N1475" i="2"/>
  <c r="R2926" i="2"/>
  <c r="H2926" i="2"/>
  <c r="H2925" i="2"/>
  <c r="C2890" i="2"/>
  <c r="F2920" i="2" s="1"/>
  <c r="R2927" i="2"/>
  <c r="N631" i="2"/>
  <c r="F119" i="19" a="1"/>
  <c r="F119" i="19" s="1"/>
  <c r="B2891" i="2" s="1"/>
  <c r="H2921" i="2"/>
  <c r="S2927" i="2"/>
  <c r="T2927" i="2" s="1"/>
  <c r="I2927" i="2"/>
  <c r="Q2927" i="2" s="1"/>
  <c r="I2921" i="2"/>
  <c r="Q2921" i="2" s="1"/>
  <c r="M2921" i="2"/>
  <c r="N201" i="2"/>
  <c r="N2735" i="2"/>
  <c r="R2921" i="2"/>
  <c r="S2921" i="2"/>
  <c r="H2922" i="2"/>
  <c r="R2922" i="2"/>
  <c r="R2920" i="2" s="1"/>
  <c r="S2925" i="2"/>
  <c r="N1152" i="2"/>
  <c r="M2925" i="2"/>
  <c r="S2922" i="2"/>
  <c r="M2922" i="2"/>
  <c r="R2925" i="2"/>
  <c r="R2924" i="2" s="1"/>
  <c r="S2923" i="2"/>
  <c r="N787" i="2"/>
  <c r="N1577" i="2"/>
  <c r="N2634" i="2"/>
  <c r="M1890" i="2"/>
  <c r="H1890" i="2"/>
  <c r="N791" i="2"/>
  <c r="N1207" i="2"/>
  <c r="H1884" i="2"/>
  <c r="N783" i="2"/>
  <c r="N2990" i="2"/>
  <c r="N2991" i="2"/>
  <c r="N2839" i="2"/>
  <c r="N1578" i="2"/>
  <c r="M1891" i="2"/>
  <c r="M1889" i="2"/>
  <c r="H1891" i="2"/>
  <c r="N1644" i="2"/>
  <c r="N1568" i="2"/>
  <c r="N1620" i="2"/>
  <c r="N2625" i="2"/>
  <c r="Q2132" i="2"/>
  <c r="J2132" i="2"/>
  <c r="N541" i="2"/>
  <c r="N527" i="2"/>
  <c r="I9" i="2"/>
  <c r="N9" i="2" s="1"/>
  <c r="N2578" i="2"/>
  <c r="N132" i="2"/>
  <c r="J1880" i="2"/>
  <c r="L1880" i="2" s="1"/>
  <c r="I1880" i="2"/>
  <c r="N1880" i="2" s="1"/>
  <c r="M96" i="2"/>
  <c r="N540" i="2"/>
  <c r="N2849" i="2"/>
  <c r="N1653" i="2"/>
  <c r="N429" i="2"/>
  <c r="J1138" i="2"/>
  <c r="J1101" i="2"/>
  <c r="J1070" i="2" s="1"/>
  <c r="L1070" i="2" s="1"/>
  <c r="N536" i="2"/>
  <c r="N2136" i="2"/>
  <c r="N1721" i="2"/>
  <c r="N2132" i="2"/>
  <c r="N717" i="2"/>
  <c r="I20" i="2"/>
  <c r="N20" i="2" s="1"/>
  <c r="N2589" i="2"/>
  <c r="N2910" i="2"/>
  <c r="N635" i="2"/>
  <c r="N718" i="2"/>
  <c r="I1891" i="2"/>
  <c r="L1207" i="2"/>
  <c r="L1105" i="2" s="1"/>
  <c r="L1097" i="2"/>
  <c r="N537" i="2"/>
  <c r="N1921" i="2"/>
  <c r="N2301" i="2"/>
  <c r="I13" i="2"/>
  <c r="N13" i="2" s="1"/>
  <c r="N2582" i="2"/>
  <c r="N2535" i="2"/>
  <c r="N1001" i="2"/>
  <c r="N920" i="2"/>
  <c r="L1007" i="2"/>
  <c r="L974" i="2" s="1"/>
  <c r="L966" i="2"/>
  <c r="I1890" i="2"/>
  <c r="I1884" i="2"/>
  <c r="N1884" i="2" s="1"/>
  <c r="I1889" i="2"/>
  <c r="N2425" i="2"/>
  <c r="N1611" i="2"/>
  <c r="S3257" i="2"/>
  <c r="S3226" i="2" s="1"/>
  <c r="S3055" i="2" s="1"/>
  <c r="S3053" i="2"/>
  <c r="T3053" i="2" s="1"/>
  <c r="T3305" i="2"/>
  <c r="S3044" i="2"/>
  <c r="T3044" i="2" s="1"/>
  <c r="R3257" i="2"/>
  <c r="R3053" i="2"/>
  <c r="H3257" i="2"/>
  <c r="H3226" i="2" s="1"/>
  <c r="H3055" i="2" s="1"/>
  <c r="H3053" i="2"/>
  <c r="T3312" i="2"/>
  <c r="S3051" i="2"/>
  <c r="T3051" i="2" s="1"/>
  <c r="T3311" i="2"/>
  <c r="S3050" i="2"/>
  <c r="M3257" i="2"/>
  <c r="M3226" i="2" s="1"/>
  <c r="M3055" i="2" s="1"/>
  <c r="M3053" i="2"/>
  <c r="T3049" i="2"/>
  <c r="R1591" i="2"/>
  <c r="R282" i="2"/>
  <c r="M1591" i="2"/>
  <c r="R1584" i="2"/>
  <c r="M1576" i="2"/>
  <c r="M1584" i="2"/>
  <c r="H1576" i="2"/>
  <c r="M1590" i="2"/>
  <c r="Q1577" i="2"/>
  <c r="Q1578" i="2"/>
  <c r="S1584" i="2"/>
  <c r="T1584" i="2" s="1"/>
  <c r="T1585" i="2"/>
  <c r="M1580" i="2"/>
  <c r="M1589" i="2"/>
  <c r="I1590" i="2"/>
  <c r="Q1590" i="2" s="1"/>
  <c r="Q1582" i="2"/>
  <c r="H1591" i="2"/>
  <c r="I1576" i="2"/>
  <c r="Q1568" i="2"/>
  <c r="T1582" i="2"/>
  <c r="S1590" i="2"/>
  <c r="T1590" i="2" s="1"/>
  <c r="R1589" i="2"/>
  <c r="R1580" i="2"/>
  <c r="Q1583" i="2"/>
  <c r="I1591" i="2"/>
  <c r="Q1591" i="2" s="1"/>
  <c r="T1568" i="2"/>
  <c r="S1576" i="2"/>
  <c r="T1576" i="2" s="1"/>
  <c r="I1580" i="2"/>
  <c r="Q1581" i="2"/>
  <c r="I1589" i="2"/>
  <c r="Q1589" i="2" s="1"/>
  <c r="H1584" i="2"/>
  <c r="S1589" i="2"/>
  <c r="T1589" i="2" s="1"/>
  <c r="S1580" i="2"/>
  <c r="T1581" i="2"/>
  <c r="R1590" i="2"/>
  <c r="H1589" i="2"/>
  <c r="H1580" i="2"/>
  <c r="H1588" i="2" s="1"/>
  <c r="H1590" i="2"/>
  <c r="S1591" i="2"/>
  <c r="T1591" i="2" s="1"/>
  <c r="T1583" i="2"/>
  <c r="Q1585" i="2"/>
  <c r="I1584" i="2"/>
  <c r="Q1584" i="2" s="1"/>
  <c r="T920" i="2"/>
  <c r="S919" i="2"/>
  <c r="T1207" i="2"/>
  <c r="M968" i="2"/>
  <c r="M92" i="2"/>
  <c r="M93" i="2"/>
  <c r="J1207" i="2"/>
  <c r="I3261" i="2"/>
  <c r="J3301" i="2"/>
  <c r="J2059" i="2"/>
  <c r="S2919" i="2"/>
  <c r="T2919" i="2" s="1"/>
  <c r="H1652" i="2"/>
  <c r="R2478" i="2"/>
  <c r="T921" i="2"/>
  <c r="R146" i="2"/>
  <c r="S720" i="2"/>
  <c r="T720" i="2" s="1"/>
  <c r="R933" i="2"/>
  <c r="R3000" i="2"/>
  <c r="T911" i="2"/>
  <c r="R2795" i="2"/>
  <c r="S661" i="2"/>
  <c r="R664" i="2"/>
  <c r="I662" i="2"/>
  <c r="Q662" i="2" s="1"/>
  <c r="R661" i="2"/>
  <c r="H660" i="2"/>
  <c r="R2801" i="2"/>
  <c r="R2601" i="2" s="1"/>
  <c r="I535" i="2"/>
  <c r="J1611" i="2"/>
  <c r="I712" i="2"/>
  <c r="I716" i="2"/>
  <c r="R938" i="2"/>
  <c r="I937" i="2"/>
  <c r="Q937" i="2" s="1"/>
  <c r="M941" i="2"/>
  <c r="M938" i="2"/>
  <c r="S936" i="2"/>
  <c r="T936" i="2" s="1"/>
  <c r="R725" i="2"/>
  <c r="H938" i="2"/>
  <c r="M940" i="2"/>
  <c r="I940" i="2"/>
  <c r="Q940" i="2" s="1"/>
  <c r="M937" i="2"/>
  <c r="H942" i="2"/>
  <c r="S938" i="2"/>
  <c r="I938" i="2"/>
  <c r="Q938" i="2" s="1"/>
  <c r="R942" i="2"/>
  <c r="R937" i="2"/>
  <c r="S942" i="2"/>
  <c r="T942" i="2" s="1"/>
  <c r="M1615" i="2"/>
  <c r="M942" i="2"/>
  <c r="R936" i="2"/>
  <c r="C894" i="2"/>
  <c r="F935" i="2" s="1"/>
  <c r="H936" i="2"/>
  <c r="H941" i="2"/>
  <c r="T1613" i="2"/>
  <c r="I725" i="2"/>
  <c r="I942" i="2"/>
  <c r="Q942" i="2" s="1"/>
  <c r="H940" i="2"/>
  <c r="I936" i="2"/>
  <c r="Q936" i="2" s="1"/>
  <c r="I941" i="2"/>
  <c r="Q941" i="2" s="1"/>
  <c r="M936" i="2"/>
  <c r="M944" i="2" s="1"/>
  <c r="R941" i="2"/>
  <c r="I932" i="2"/>
  <c r="Q932" i="2" s="1"/>
  <c r="F203" i="19" a="1"/>
  <c r="F203" i="19" s="1"/>
  <c r="B895" i="2" s="1"/>
  <c r="C895" i="2" s="1"/>
  <c r="I2366" i="2"/>
  <c r="Q2366" i="2" s="1"/>
  <c r="S941" i="2"/>
  <c r="T941" i="2" s="1"/>
  <c r="S937" i="2"/>
  <c r="R940" i="2"/>
  <c r="H937" i="2"/>
  <c r="S940" i="2"/>
  <c r="H919" i="2"/>
  <c r="S716" i="2"/>
  <c r="M1652" i="2"/>
  <c r="M1619" i="2" s="1"/>
  <c r="I934" i="2"/>
  <c r="Q934" i="2" s="1"/>
  <c r="T1653" i="2"/>
  <c r="H932" i="2"/>
  <c r="R658" i="2"/>
  <c r="M726" i="2"/>
  <c r="N726" i="2" s="1"/>
  <c r="I664" i="2"/>
  <c r="Q664" i="2" s="1"/>
  <c r="R662" i="2"/>
  <c r="S665" i="2"/>
  <c r="T665" i="2" s="1"/>
  <c r="S662" i="2"/>
  <c r="I665" i="2"/>
  <c r="Q665" i="2" s="1"/>
  <c r="S666" i="2"/>
  <c r="T666" i="2" s="1"/>
  <c r="M664" i="2"/>
  <c r="I661" i="2"/>
  <c r="Q661" i="2" s="1"/>
  <c r="M666" i="2"/>
  <c r="H661" i="2"/>
  <c r="R665" i="2"/>
  <c r="H665" i="2"/>
  <c r="R660" i="2"/>
  <c r="S660" i="2"/>
  <c r="T1621" i="2"/>
  <c r="M660" i="2"/>
  <c r="C618" i="2"/>
  <c r="F659" i="2" s="1"/>
  <c r="S664" i="2"/>
  <c r="S663" i="2" s="1"/>
  <c r="T663" i="2" s="1"/>
  <c r="I666" i="2"/>
  <c r="Q666" i="2" s="1"/>
  <c r="H664" i="2"/>
  <c r="M661" i="2"/>
  <c r="H666" i="2"/>
  <c r="T2297" i="2"/>
  <c r="S1622" i="2"/>
  <c r="T1622" i="2" s="1"/>
  <c r="I660" i="2"/>
  <c r="Q660" i="2" s="1"/>
  <c r="M665" i="2"/>
  <c r="H662" i="2"/>
  <c r="R666" i="2"/>
  <c r="S1652" i="2"/>
  <c r="M656" i="2"/>
  <c r="S1615" i="2"/>
  <c r="T1615" i="2" s="1"/>
  <c r="R1652" i="2"/>
  <c r="M973" i="2"/>
  <c r="T1654" i="2"/>
  <c r="H651" i="2"/>
  <c r="T1644" i="2"/>
  <c r="R2912" i="2"/>
  <c r="H2919" i="2"/>
  <c r="M657" i="2"/>
  <c r="S287" i="2"/>
  <c r="M292" i="2"/>
  <c r="I289" i="2"/>
  <c r="Q289" i="2" s="1"/>
  <c r="M293" i="2"/>
  <c r="M297" i="2" s="1"/>
  <c r="H291" i="2"/>
  <c r="I292" i="2"/>
  <c r="Q292" i="2" s="1"/>
  <c r="R932" i="2"/>
  <c r="H292" i="2"/>
  <c r="M288" i="2"/>
  <c r="M296" i="2" s="1"/>
  <c r="I291" i="2"/>
  <c r="Q291" i="2" s="1"/>
  <c r="S288" i="2"/>
  <c r="H287" i="2"/>
  <c r="R291" i="2"/>
  <c r="R295" i="2" s="1"/>
  <c r="I288" i="2"/>
  <c r="Q288" i="2" s="1"/>
  <c r="H288" i="2"/>
  <c r="S289" i="2"/>
  <c r="S297" i="2" s="1"/>
  <c r="T297" i="2" s="1"/>
  <c r="I287" i="2"/>
  <c r="Q287" i="2" s="1"/>
  <c r="M291" i="2"/>
  <c r="H293" i="2"/>
  <c r="R288" i="2"/>
  <c r="R296" i="2" s="1"/>
  <c r="C256" i="2"/>
  <c r="F286" i="2" s="1"/>
  <c r="I293" i="2"/>
  <c r="Q293" i="2" s="1"/>
  <c r="H289" i="2"/>
  <c r="R293" i="2"/>
  <c r="S291" i="2"/>
  <c r="T291" i="2" s="1"/>
  <c r="M287" i="2"/>
  <c r="S292" i="2"/>
  <c r="T292" i="2" s="1"/>
  <c r="R289" i="2"/>
  <c r="T2911" i="2"/>
  <c r="R1611" i="2"/>
  <c r="R1483" i="2"/>
  <c r="H923" i="2"/>
  <c r="H927" i="2"/>
  <c r="H720" i="2"/>
  <c r="H656" i="2"/>
  <c r="T1000" i="2"/>
  <c r="S656" i="2"/>
  <c r="T656" i="2" s="1"/>
  <c r="R656" i="2"/>
  <c r="R657" i="2"/>
  <c r="T648" i="2"/>
  <c r="R647" i="2"/>
  <c r="K1652" i="2"/>
  <c r="K1619" i="2" s="1"/>
  <c r="M919" i="2"/>
  <c r="I1652" i="2"/>
  <c r="I651" i="2"/>
  <c r="Q651" i="2" s="1"/>
  <c r="I927" i="2"/>
  <c r="Q927" i="2" s="1"/>
  <c r="T2466" i="2"/>
  <c r="R2366" i="2"/>
  <c r="M2077" i="2"/>
  <c r="H933" i="2"/>
  <c r="M2076" i="2"/>
  <c r="R2078" i="2"/>
  <c r="S934" i="2"/>
  <c r="T934" i="2" s="1"/>
  <c r="S647" i="2"/>
  <c r="S932" i="2"/>
  <c r="T932" i="2" s="1"/>
  <c r="I933" i="2"/>
  <c r="Q933" i="2" s="1"/>
  <c r="R2081" i="2"/>
  <c r="I2080" i="2"/>
  <c r="Q2080" i="2" s="1"/>
  <c r="M2082" i="2"/>
  <c r="R2080" i="2"/>
  <c r="S651" i="2"/>
  <c r="T651" i="2" s="1"/>
  <c r="F41" i="19" a="1"/>
  <c r="F41" i="19" s="1"/>
  <c r="B1194" i="2" s="1"/>
  <c r="R1242" i="2" s="1"/>
  <c r="S727" i="2"/>
  <c r="T727" i="2" s="1"/>
  <c r="S657" i="2"/>
  <c r="T657" i="2" s="1"/>
  <c r="S927" i="2"/>
  <c r="T927" i="2" s="1"/>
  <c r="S2080" i="2"/>
  <c r="T2080" i="2" s="1"/>
  <c r="I2078" i="2"/>
  <c r="Q2078" i="2" s="1"/>
  <c r="H2082" i="2"/>
  <c r="I658" i="2"/>
  <c r="Q658" i="2" s="1"/>
  <c r="H2078" i="2"/>
  <c r="S2076" i="2"/>
  <c r="S2078" i="2"/>
  <c r="T2078" i="2" s="1"/>
  <c r="H2077" i="2"/>
  <c r="I2082" i="2"/>
  <c r="Q2082" i="2" s="1"/>
  <c r="M2080" i="2"/>
  <c r="S2077" i="2"/>
  <c r="T2077" i="2" s="1"/>
  <c r="R2082" i="2"/>
  <c r="S726" i="2"/>
  <c r="T924" i="2"/>
  <c r="S658" i="2"/>
  <c r="T658" i="2" s="1"/>
  <c r="I923" i="2"/>
  <c r="Q923" i="2" s="1"/>
  <c r="R2076" i="2"/>
  <c r="I2077" i="2"/>
  <c r="Q2077" i="2" s="1"/>
  <c r="S2082" i="2"/>
  <c r="T2082" i="2" s="1"/>
  <c r="I2081" i="2"/>
  <c r="Q2081" i="2" s="1"/>
  <c r="R2077" i="2"/>
  <c r="C2045" i="2"/>
  <c r="F2075" i="2" s="1"/>
  <c r="M2078" i="2"/>
  <c r="M2918" i="2"/>
  <c r="S923" i="2"/>
  <c r="T923" i="2" s="1"/>
  <c r="T649" i="2"/>
  <c r="F86" i="19" a="1"/>
  <c r="F86" i="19" s="1"/>
  <c r="B2046" i="2" s="1"/>
  <c r="R923" i="2"/>
  <c r="T2666" i="2"/>
  <c r="M2081" i="2"/>
  <c r="H2076" i="2"/>
  <c r="H2084" i="2" s="1"/>
  <c r="H2081" i="2"/>
  <c r="I2076" i="2"/>
  <c r="Q2076" i="2" s="1"/>
  <c r="S2081" i="2"/>
  <c r="T2081" i="2" s="1"/>
  <c r="R2919" i="2"/>
  <c r="R2805" i="2" s="1"/>
  <c r="R2605" i="2" s="1"/>
  <c r="R919" i="2"/>
  <c r="M923" i="2"/>
  <c r="T2904" i="2"/>
  <c r="M720" i="2"/>
  <c r="T718" i="2"/>
  <c r="M932" i="2"/>
  <c r="M927" i="2"/>
  <c r="M727" i="2"/>
  <c r="R716" i="2"/>
  <c r="H1008" i="2"/>
  <c r="H975" i="2" s="1"/>
  <c r="M934" i="2"/>
  <c r="M647" i="2"/>
  <c r="T1001" i="2"/>
  <c r="I969" i="2"/>
  <c r="R727" i="2"/>
  <c r="S999" i="2"/>
  <c r="S966" i="2" s="1"/>
  <c r="R934" i="2"/>
  <c r="H934" i="2"/>
  <c r="H725" i="2"/>
  <c r="S969" i="2"/>
  <c r="S1009" i="2"/>
  <c r="S976" i="2" s="1"/>
  <c r="R927" i="2"/>
  <c r="M933" i="2"/>
  <c r="H2366" i="2"/>
  <c r="I1010" i="2"/>
  <c r="T717" i="2"/>
  <c r="S972" i="2"/>
  <c r="B187" i="2"/>
  <c r="R222" i="2" s="1"/>
  <c r="T1002" i="2"/>
  <c r="R1010" i="2"/>
  <c r="R977" i="2" s="1"/>
  <c r="R1008" i="2"/>
  <c r="R975" i="2" s="1"/>
  <c r="I1013" i="2"/>
  <c r="Q1013" i="2" s="1"/>
  <c r="R1009" i="2"/>
  <c r="R976" i="2" s="1"/>
  <c r="I1018" i="2"/>
  <c r="Q1018" i="2" s="1"/>
  <c r="R1003" i="2"/>
  <c r="R970" i="2" s="1"/>
  <c r="R999" i="2"/>
  <c r="R3121" i="2"/>
  <c r="M3121" i="2"/>
  <c r="M969" i="2"/>
  <c r="M1008" i="2"/>
  <c r="R968" i="2"/>
  <c r="F220" i="19" a="1"/>
  <c r="F220" i="19" s="1"/>
  <c r="B2353" i="2" s="1"/>
  <c r="R2400" i="2" s="1"/>
  <c r="I1009" i="2"/>
  <c r="H3121" i="2"/>
  <c r="I968" i="2"/>
  <c r="M1009" i="2"/>
  <c r="I1003" i="2"/>
  <c r="M1003" i="2"/>
  <c r="S1017" i="2"/>
  <c r="T1017" i="2" s="1"/>
  <c r="I973" i="2"/>
  <c r="I971" i="2"/>
  <c r="S1010" i="2"/>
  <c r="S977" i="2" s="1"/>
  <c r="T977" i="2" s="1"/>
  <c r="M972" i="2"/>
  <c r="I1012" i="2"/>
  <c r="Q1012" i="2" s="1"/>
  <c r="S971" i="2"/>
  <c r="R1013" i="2"/>
  <c r="R1021" i="2" s="1"/>
  <c r="S1003" i="2"/>
  <c r="T1003" i="2" s="1"/>
  <c r="M1010" i="2"/>
  <c r="I967" i="2"/>
  <c r="M999" i="2"/>
  <c r="H1009" i="2"/>
  <c r="H976" i="2" s="1"/>
  <c r="H999" i="2"/>
  <c r="H966" i="2" s="1"/>
  <c r="T1006" i="2"/>
  <c r="S1008" i="2"/>
  <c r="S975" i="2" s="1"/>
  <c r="H1003" i="2"/>
  <c r="H970" i="2" s="1"/>
  <c r="I999" i="2"/>
  <c r="I3121" i="2"/>
  <c r="Q3121" i="2" s="1"/>
  <c r="H1010" i="2"/>
  <c r="H977" i="2" s="1"/>
  <c r="S2366" i="2"/>
  <c r="T2366" i="2" s="1"/>
  <c r="I1008" i="2"/>
  <c r="M2366" i="2"/>
  <c r="S3121" i="2"/>
  <c r="T3121" i="2" s="1"/>
  <c r="H1012" i="2"/>
  <c r="H1013" i="2"/>
  <c r="H1017" i="2"/>
  <c r="S1012" i="2"/>
  <c r="T1012" i="2" s="1"/>
  <c r="M1017" i="2"/>
  <c r="M1018" i="2"/>
  <c r="S1018" i="2"/>
  <c r="T1018" i="2" s="1"/>
  <c r="H1016" i="2"/>
  <c r="H1018" i="2"/>
  <c r="S1016" i="2"/>
  <c r="M1013" i="2"/>
  <c r="I1017" i="2"/>
  <c r="Q1017" i="2" s="1"/>
  <c r="R1018" i="2"/>
  <c r="R1014" i="2"/>
  <c r="I1016" i="2"/>
  <c r="Q1016" i="2" s="1"/>
  <c r="M1014" i="2"/>
  <c r="R1016" i="2"/>
  <c r="C992" i="2"/>
  <c r="F1011" i="2" s="1"/>
  <c r="S1014" i="2"/>
  <c r="T1014" i="2" s="1"/>
  <c r="I1014" i="2"/>
  <c r="Q1014" i="2" s="1"/>
  <c r="M1016" i="2"/>
  <c r="H1014" i="2"/>
  <c r="S1013" i="2"/>
  <c r="R1012" i="2"/>
  <c r="M1012" i="2"/>
  <c r="M3130" i="2"/>
  <c r="H3128" i="2"/>
  <c r="I3128" i="2"/>
  <c r="Q3128" i="2" s="1"/>
  <c r="R3126" i="2"/>
  <c r="R3131" i="2"/>
  <c r="I3127" i="2"/>
  <c r="Q3127" i="2" s="1"/>
  <c r="I3130" i="2"/>
  <c r="Q3130" i="2" s="1"/>
  <c r="H3126" i="2"/>
  <c r="I3131" i="2"/>
  <c r="Q3131" i="2" s="1"/>
  <c r="H3130" i="2"/>
  <c r="S3130" i="2"/>
  <c r="I3132" i="2"/>
  <c r="Q3132" i="2" s="1"/>
  <c r="R3127" i="2"/>
  <c r="M3131" i="2"/>
  <c r="S3126" i="2"/>
  <c r="C3084" i="2"/>
  <c r="F3125" i="2" s="1"/>
  <c r="M3127" i="2"/>
  <c r="M3132" i="2"/>
  <c r="H3131" i="2"/>
  <c r="R3128" i="2"/>
  <c r="H3132" i="2"/>
  <c r="S3127" i="2"/>
  <c r="M3126" i="2"/>
  <c r="R3130" i="2"/>
  <c r="S3131" i="2"/>
  <c r="T3131" i="2" s="1"/>
  <c r="I3126" i="2"/>
  <c r="Q3126" i="2" s="1"/>
  <c r="S3132" i="2"/>
  <c r="T3132" i="2" s="1"/>
  <c r="M3128" i="2"/>
  <c r="R3132" i="2"/>
  <c r="S3128" i="2"/>
  <c r="H3127" i="2"/>
  <c r="I656" i="2"/>
  <c r="Q656" i="2" s="1"/>
  <c r="M725" i="2"/>
  <c r="N725" i="2" s="1"/>
  <c r="R2847" i="2"/>
  <c r="M1229" i="2"/>
  <c r="H2912" i="2"/>
  <c r="H716" i="2"/>
  <c r="T721" i="2"/>
  <c r="S725" i="2"/>
  <c r="I720" i="2"/>
  <c r="H726" i="2"/>
  <c r="S2918" i="2"/>
  <c r="T2918" i="2" s="1"/>
  <c r="I919" i="2"/>
  <c r="R2917" i="2"/>
  <c r="I727" i="2"/>
  <c r="M716" i="2"/>
  <c r="N716" i="2" s="1"/>
  <c r="M658" i="2"/>
  <c r="R651" i="2"/>
  <c r="R720" i="2"/>
  <c r="I657" i="2"/>
  <c r="Q657" i="2" s="1"/>
  <c r="S933" i="2"/>
  <c r="T933" i="2" s="1"/>
  <c r="M651" i="2"/>
  <c r="T1345" i="2"/>
  <c r="H658" i="2"/>
  <c r="R726" i="2"/>
  <c r="H657" i="2"/>
  <c r="I647" i="2"/>
  <c r="Q647" i="2" s="1"/>
  <c r="H647" i="2"/>
  <c r="R2908" i="2"/>
  <c r="R2918" i="2"/>
  <c r="S2908" i="2"/>
  <c r="T2908" i="2" s="1"/>
  <c r="S2917" i="2"/>
  <c r="T2917" i="2" s="1"/>
  <c r="L2224" i="2"/>
  <c r="K2191" i="2"/>
  <c r="L2191" i="2" s="1"/>
  <c r="J2195" i="2"/>
  <c r="L523" i="2"/>
  <c r="L527" i="2" s="1"/>
  <c r="L531" i="2" s="1"/>
  <c r="K704" i="2"/>
  <c r="J704" i="2"/>
  <c r="J3256" i="2"/>
  <c r="J3309" i="2"/>
  <c r="J3264" i="2" s="1"/>
  <c r="L3309" i="2"/>
  <c r="K2128" i="2"/>
  <c r="R2002" i="2"/>
  <c r="K1207" i="2"/>
  <c r="K1105" i="2" s="1"/>
  <c r="M2919" i="2"/>
  <c r="J1888" i="2"/>
  <c r="K2055" i="2"/>
  <c r="K1990" i="2"/>
  <c r="L1982" i="2"/>
  <c r="L1990" i="2" s="1"/>
  <c r="H2917" i="2"/>
  <c r="S2246" i="2"/>
  <c r="T2246" i="2" s="1"/>
  <c r="H2908" i="2"/>
  <c r="T1921" i="2"/>
  <c r="I2912" i="2"/>
  <c r="R2678" i="2"/>
  <c r="S2795" i="2"/>
  <c r="R2799" i="2"/>
  <c r="R2599" i="2" s="1"/>
  <c r="M2908" i="2"/>
  <c r="S2796" i="2"/>
  <c r="S2596" i="2" s="1"/>
  <c r="T1414" i="2"/>
  <c r="R2796" i="2"/>
  <c r="R2596" i="2" s="1"/>
  <c r="M3230" i="2"/>
  <c r="T201" i="2"/>
  <c r="S2797" i="2"/>
  <c r="T2797" i="2" s="1"/>
  <c r="S2799" i="2"/>
  <c r="T2799" i="2" s="1"/>
  <c r="S3228" i="2"/>
  <c r="T3228" i="2" s="1"/>
  <c r="T3259" i="2"/>
  <c r="R3226" i="2"/>
  <c r="R2595" i="2"/>
  <c r="S3227" i="2"/>
  <c r="T3258" i="2"/>
  <c r="M3228" i="2"/>
  <c r="S3230" i="2"/>
  <c r="T3230" i="2" s="1"/>
  <c r="T3261" i="2"/>
  <c r="I3230" i="2"/>
  <c r="M3227" i="2"/>
  <c r="R3227" i="2"/>
  <c r="I2309" i="2"/>
  <c r="I3257" i="2"/>
  <c r="I1372" i="2"/>
  <c r="Q1372" i="2" s="1"/>
  <c r="S2801" i="2"/>
  <c r="S2601" i="2" s="1"/>
  <c r="T2601" i="2" s="1"/>
  <c r="S3262" i="2"/>
  <c r="T3262" i="2" s="1"/>
  <c r="I3262" i="2"/>
  <c r="R2800" i="2"/>
  <c r="R2600" i="2" s="1"/>
  <c r="S2800" i="2"/>
  <c r="S2600" i="2" s="1"/>
  <c r="T2600" i="2" s="1"/>
  <c r="R2797" i="2"/>
  <c r="R2597" i="2" s="1"/>
  <c r="I92" i="2"/>
  <c r="I96" i="2"/>
  <c r="I93" i="2"/>
  <c r="I2999" i="2"/>
  <c r="I796" i="2"/>
  <c r="M3262" i="2"/>
  <c r="M3231" i="2" s="1"/>
  <c r="S3263" i="2"/>
  <c r="I97" i="2"/>
  <c r="I1497" i="2"/>
  <c r="Q1497" i="2" s="1"/>
  <c r="I2678" i="2"/>
  <c r="Q2678" i="2" s="1"/>
  <c r="I1291" i="2"/>
  <c r="Q1291" i="2" s="1"/>
  <c r="I3258" i="2"/>
  <c r="I2924" i="2"/>
  <c r="Q2924" i="2" s="1"/>
  <c r="I2155" i="2"/>
  <c r="Q2155" i="2" s="1"/>
  <c r="T2835" i="2"/>
  <c r="I3263" i="2"/>
  <c r="I2324" i="2"/>
  <c r="Q2324" i="2" s="1"/>
  <c r="I3259" i="2"/>
  <c r="I546" i="2"/>
  <c r="I98" i="2"/>
  <c r="I1666" i="2"/>
  <c r="Q1666" i="2" s="1"/>
  <c r="M3263" i="2"/>
  <c r="I2908" i="2"/>
  <c r="B2352" i="2"/>
  <c r="S2388" i="2" s="1"/>
  <c r="T2388" i="2" s="1"/>
  <c r="B993" i="2"/>
  <c r="S2191" i="2"/>
  <c r="T2228" i="2"/>
  <c r="I2918" i="2"/>
  <c r="S2198" i="2"/>
  <c r="S2197" i="2"/>
  <c r="T952" i="2"/>
  <c r="T958" i="2"/>
  <c r="S2196" i="2"/>
  <c r="I94" i="2"/>
  <c r="M98" i="2"/>
  <c r="S97" i="2"/>
  <c r="I146" i="2"/>
  <c r="Q146" i="2" s="1"/>
  <c r="S98" i="2"/>
  <c r="M97" i="2"/>
  <c r="T1138" i="2"/>
  <c r="T132" i="2"/>
  <c r="M2917" i="2"/>
  <c r="I2917" i="2"/>
  <c r="I2919" i="2"/>
  <c r="S2912" i="2"/>
  <c r="T2912" i="2" s="1"/>
  <c r="M2912" i="2"/>
  <c r="I1483" i="2"/>
  <c r="R2747" i="2"/>
  <c r="I2561" i="2"/>
  <c r="Q2561" i="2" s="1"/>
  <c r="H1357" i="2"/>
  <c r="R1933" i="2"/>
  <c r="H1816" i="2"/>
  <c r="I1357" i="2"/>
  <c r="T2588" i="2"/>
  <c r="H2249" i="2"/>
  <c r="S2247" i="2"/>
  <c r="I2245" i="2"/>
  <c r="Q2245" i="2" s="1"/>
  <c r="I1816" i="2"/>
  <c r="Q1816" i="2" s="1"/>
  <c r="F208" i="19" a="1"/>
  <c r="F208" i="19" s="1"/>
  <c r="B2215" i="2" s="1"/>
  <c r="M2259" i="2" s="1"/>
  <c r="I2547" i="2"/>
  <c r="Q2547" i="2" s="1"/>
  <c r="T270" i="2"/>
  <c r="S2250" i="2"/>
  <c r="T2250" i="2" s="1"/>
  <c r="C2214" i="2"/>
  <c r="F2244" i="2" s="1"/>
  <c r="R1224" i="2"/>
  <c r="T708" i="2"/>
  <c r="T769" i="2"/>
  <c r="I282" i="2"/>
  <c r="Q282" i="2" s="1"/>
  <c r="R2633" i="2"/>
  <c r="R1284" i="2"/>
  <c r="T1152" i="2"/>
  <c r="F26" i="19" a="1"/>
  <c r="F26" i="19" s="1"/>
  <c r="B3285" i="2" s="1"/>
  <c r="C3285" i="2" s="1"/>
  <c r="R1802" i="2"/>
  <c r="R1290" i="2"/>
  <c r="T645" i="2"/>
  <c r="R2931" i="2"/>
  <c r="R3309" i="2"/>
  <c r="R3048" i="2" s="1"/>
  <c r="H1483" i="2"/>
  <c r="I2251" i="2"/>
  <c r="Q2251" i="2" s="1"/>
  <c r="R2250" i="2"/>
  <c r="M2251" i="2"/>
  <c r="M2247" i="2"/>
  <c r="S2245" i="2"/>
  <c r="T2245" i="2" s="1"/>
  <c r="I2250" i="2"/>
  <c r="Q2250" i="2" s="1"/>
  <c r="H2245" i="2"/>
  <c r="H2002" i="2"/>
  <c r="H2247" i="2"/>
  <c r="R2249" i="2"/>
  <c r="M2249" i="2"/>
  <c r="I2246" i="2"/>
  <c r="Q2246" i="2" s="1"/>
  <c r="H2251" i="2"/>
  <c r="S2249" i="2"/>
  <c r="T2249" i="2" s="1"/>
  <c r="M2245" i="2"/>
  <c r="H2250" i="2"/>
  <c r="I2247" i="2"/>
  <c r="Q2247" i="2" s="1"/>
  <c r="H781" i="2"/>
  <c r="T2987" i="2"/>
  <c r="F172" i="19" a="1"/>
  <c r="F172" i="19" s="1"/>
  <c r="B417" i="2" s="1"/>
  <c r="C417" i="2" s="1"/>
  <c r="T644" i="2"/>
  <c r="H2633" i="2"/>
  <c r="H372" i="2"/>
  <c r="R2251" i="2"/>
  <c r="M2250" i="2"/>
  <c r="H2246" i="2"/>
  <c r="I2249" i="2"/>
  <c r="Q2249" i="2" s="1"/>
  <c r="F153" i="19" a="1"/>
  <c r="F153" i="19" s="1"/>
  <c r="B189" i="2" s="1"/>
  <c r="C189" i="2" s="1"/>
  <c r="R2245" i="2"/>
  <c r="R2247" i="2"/>
  <c r="M2246" i="2"/>
  <c r="R2246" i="2"/>
  <c r="S2251" i="2"/>
  <c r="T2251" i="2" s="1"/>
  <c r="I795" i="2"/>
  <c r="T2973" i="2"/>
  <c r="H308" i="2"/>
  <c r="T360" i="2"/>
  <c r="F56" i="19" a="1"/>
  <c r="F56" i="19" s="1"/>
  <c r="B1333" i="2" s="1"/>
  <c r="C1333" i="2" s="1"/>
  <c r="H2678" i="2"/>
  <c r="R712" i="2"/>
  <c r="I2693" i="2"/>
  <c r="Q2693" i="2" s="1"/>
  <c r="H441" i="2"/>
  <c r="H3309" i="2"/>
  <c r="H3048" i="2" s="1"/>
  <c r="I1947" i="2"/>
  <c r="Q1947" i="2" s="1"/>
  <c r="R2074" i="2"/>
  <c r="M1226" i="2"/>
  <c r="T1790" i="2"/>
  <c r="S1229" i="2"/>
  <c r="T1229" i="2" s="1"/>
  <c r="T1060" i="2"/>
  <c r="T2735" i="2"/>
  <c r="I2016" i="2"/>
  <c r="Q2016" i="2" s="1"/>
  <c r="I1228" i="2"/>
  <c r="Q1228" i="2" s="1"/>
  <c r="H146" i="2"/>
  <c r="R2309" i="2"/>
  <c r="R2195" i="2" s="1"/>
  <c r="T1276" i="2"/>
  <c r="I1226" i="2"/>
  <c r="Q1226" i="2" s="1"/>
  <c r="T1990" i="2"/>
  <c r="I1371" i="2"/>
  <c r="Q1371" i="2" s="1"/>
  <c r="M1224" i="2"/>
  <c r="H1225" i="2"/>
  <c r="H2547" i="2"/>
  <c r="H2140" i="2"/>
  <c r="I2002" i="2"/>
  <c r="Q2002" i="2" s="1"/>
  <c r="H282" i="2"/>
  <c r="R1665" i="2"/>
  <c r="R2017" i="2"/>
  <c r="T2425" i="2"/>
  <c r="T631" i="2"/>
  <c r="R3324" i="2"/>
  <c r="R3267" i="2" s="1"/>
  <c r="R3236" i="2" s="1"/>
  <c r="R147" i="2"/>
  <c r="T783" i="2"/>
  <c r="T1359" i="2"/>
  <c r="T1843" i="2"/>
  <c r="R2486" i="2"/>
  <c r="R1420" i="2"/>
  <c r="M1424" i="2"/>
  <c r="M1103" i="2" s="1"/>
  <c r="S1419" i="2"/>
  <c r="S1098" i="2" s="1"/>
  <c r="S1424" i="2"/>
  <c r="T1424" i="2" s="1"/>
  <c r="I1425" i="2"/>
  <c r="Q1425" i="2" s="1"/>
  <c r="H1423" i="2"/>
  <c r="I1419" i="2"/>
  <c r="Q1419" i="2" s="1"/>
  <c r="H1420" i="2"/>
  <c r="H1099" i="2" s="1"/>
  <c r="S1423" i="2"/>
  <c r="S1102" i="2" s="1"/>
  <c r="R1421" i="2"/>
  <c r="R1100" i="2" s="1"/>
  <c r="R1069" i="2" s="1"/>
  <c r="R1419" i="2"/>
  <c r="R1098" i="2" s="1"/>
  <c r="R1067" i="2" s="1"/>
  <c r="M1423" i="2"/>
  <c r="M1102" i="2" s="1"/>
  <c r="M1419" i="2"/>
  <c r="M1098" i="2" s="1"/>
  <c r="H1424" i="2"/>
  <c r="H1103" i="2" s="1"/>
  <c r="M1425" i="2"/>
  <c r="M1104" i="2" s="1"/>
  <c r="R1423" i="2"/>
  <c r="R1102" i="2" s="1"/>
  <c r="H1419" i="2"/>
  <c r="H1098" i="2" s="1"/>
  <c r="I1423" i="2"/>
  <c r="Q1423" i="2" s="1"/>
  <c r="C1399" i="2"/>
  <c r="F1418" i="2" s="1"/>
  <c r="H1425" i="2"/>
  <c r="H1104" i="2" s="1"/>
  <c r="I1420" i="2"/>
  <c r="Q1420" i="2" s="1"/>
  <c r="S1425" i="2"/>
  <c r="T1425" i="2" s="1"/>
  <c r="S1420" i="2"/>
  <c r="S1099" i="2" s="1"/>
  <c r="S1421" i="2"/>
  <c r="S1100" i="2" s="1"/>
  <c r="R1425" i="2"/>
  <c r="R1104" i="2" s="1"/>
  <c r="R1073" i="2" s="1"/>
  <c r="I1424" i="2"/>
  <c r="Q1424" i="2" s="1"/>
  <c r="M1421" i="2"/>
  <c r="M1100" i="2" s="1"/>
  <c r="I1421" i="2"/>
  <c r="Q1421" i="2" s="1"/>
  <c r="M1420" i="2"/>
  <c r="M1099" i="2" s="1"/>
  <c r="H1421" i="2"/>
  <c r="H1100" i="2" s="1"/>
  <c r="R1424" i="2"/>
  <c r="R2755" i="2"/>
  <c r="I2862" i="2"/>
  <c r="Q2862" i="2" s="1"/>
  <c r="T3297" i="2"/>
  <c r="F61" i="19" a="1"/>
  <c r="F61" i="19" s="1"/>
  <c r="R545" i="2"/>
  <c r="R101" i="2" s="1"/>
  <c r="R539" i="2"/>
  <c r="R95" i="2" s="1"/>
  <c r="R372" i="2"/>
  <c r="I1150" i="2"/>
  <c r="C1193" i="2"/>
  <c r="F1223" i="2" s="1"/>
  <c r="R1225" i="2"/>
  <c r="I1224" i="2"/>
  <c r="Q1224" i="2" s="1"/>
  <c r="S1228" i="2"/>
  <c r="T1228" i="2" s="1"/>
  <c r="H1228" i="2"/>
  <c r="I1225" i="2"/>
  <c r="Q1225" i="2" s="1"/>
  <c r="M1230" i="2"/>
  <c r="M1228" i="2"/>
  <c r="S1225" i="2"/>
  <c r="T1225" i="2" s="1"/>
  <c r="I1165" i="2"/>
  <c r="Q1165" i="2" s="1"/>
  <c r="R1372" i="2"/>
  <c r="R1226" i="2"/>
  <c r="H1224" i="2"/>
  <c r="R1230" i="2"/>
  <c r="R1228" i="2"/>
  <c r="H738" i="2"/>
  <c r="H1290" i="2"/>
  <c r="R2761" i="2"/>
  <c r="R2985" i="2"/>
  <c r="T368" i="2"/>
  <c r="I1230" i="2"/>
  <c r="Q1230" i="2" s="1"/>
  <c r="H1229" i="2"/>
  <c r="R1229" i="2"/>
  <c r="H1230" i="2"/>
  <c r="I1229" i="2"/>
  <c r="Q1229" i="2" s="1"/>
  <c r="S1226" i="2"/>
  <c r="T1226" i="2" s="1"/>
  <c r="R738" i="2"/>
  <c r="I2692" i="2"/>
  <c r="Q2692" i="2" s="1"/>
  <c r="R2762" i="2"/>
  <c r="H2016" i="2"/>
  <c r="I2017" i="2"/>
  <c r="Q2017" i="2" s="1"/>
  <c r="H2309" i="2"/>
  <c r="H2195" i="2" s="1"/>
  <c r="H2847" i="2"/>
  <c r="H1226" i="2"/>
  <c r="M1225" i="2"/>
  <c r="S1224" i="2"/>
  <c r="S1230" i="2"/>
  <c r="T1230" i="2" s="1"/>
  <c r="H1817" i="2"/>
  <c r="I2761" i="2"/>
  <c r="Q2761" i="2" s="1"/>
  <c r="R3317" i="2"/>
  <c r="R3260" i="2" s="1"/>
  <c r="R3229" i="2" s="1"/>
  <c r="I2317" i="2"/>
  <c r="Q2317" i="2" s="1"/>
  <c r="R2140" i="2"/>
  <c r="I140" i="2"/>
  <c r="Q140" i="2" s="1"/>
  <c r="R1150" i="2"/>
  <c r="I1747" i="2"/>
  <c r="Q1747" i="2" s="1"/>
  <c r="I739" i="2"/>
  <c r="Q739" i="2" s="1"/>
  <c r="H739" i="2"/>
  <c r="I2555" i="2"/>
  <c r="Q2555" i="2" s="1"/>
  <c r="I2562" i="2"/>
  <c r="Q2562" i="2" s="1"/>
  <c r="R2562" i="2"/>
  <c r="R739" i="2"/>
  <c r="R308" i="2"/>
  <c r="R1747" i="2"/>
  <c r="H2478" i="2"/>
  <c r="H1284" i="2"/>
  <c r="R309" i="2"/>
  <c r="I1817" i="2"/>
  <c r="Q1817" i="2" s="1"/>
  <c r="R2492" i="2"/>
  <c r="I1221" i="2"/>
  <c r="Q1221" i="2" s="1"/>
  <c r="R1947" i="2"/>
  <c r="H2492" i="2"/>
  <c r="R1221" i="2"/>
  <c r="R2855" i="2"/>
  <c r="I2492" i="2"/>
  <c r="Q2492" i="2" s="1"/>
  <c r="R546" i="2"/>
  <c r="R102" i="2" s="1"/>
  <c r="R2155" i="2"/>
  <c r="I531" i="2"/>
  <c r="I1222" i="2"/>
  <c r="Q1222" i="2" s="1"/>
  <c r="H1222" i="2"/>
  <c r="T2429" i="2"/>
  <c r="F126" i="19" a="1"/>
  <c r="F126" i="19" s="1"/>
  <c r="B2961" i="2" s="1"/>
  <c r="C2961" i="2" s="1"/>
  <c r="I2140" i="2"/>
  <c r="Q2140" i="2" s="1"/>
  <c r="R1810" i="2"/>
  <c r="R1817" i="2"/>
  <c r="H1948" i="2"/>
  <c r="I1941" i="2"/>
  <c r="Q1941" i="2" s="1"/>
  <c r="H1941" i="2"/>
  <c r="H2486" i="2"/>
  <c r="I2486" i="2"/>
  <c r="Q2486" i="2" s="1"/>
  <c r="H539" i="2"/>
  <c r="H95" i="2" s="1"/>
  <c r="I1498" i="2"/>
  <c r="Q1498" i="2" s="1"/>
  <c r="H1497" i="2"/>
  <c r="H2993" i="2"/>
  <c r="I1733" i="2"/>
  <c r="Q1733" i="2" s="1"/>
  <c r="H1215" i="2"/>
  <c r="I216" i="2"/>
  <c r="Q216" i="2" s="1"/>
  <c r="I3309" i="2"/>
  <c r="I3048" i="2" s="1"/>
  <c r="I2586" i="2" s="1"/>
  <c r="I17" i="2" s="1"/>
  <c r="N17" i="2" s="1"/>
  <c r="H2242" i="2"/>
  <c r="R2561" i="2"/>
  <c r="R1291" i="2"/>
  <c r="I1158" i="2"/>
  <c r="Q1158" i="2" s="1"/>
  <c r="I1164" i="2"/>
  <c r="Q1164" i="2" s="1"/>
  <c r="R1164" i="2"/>
  <c r="I789" i="2"/>
  <c r="H789" i="2"/>
  <c r="H2762" i="2"/>
  <c r="H216" i="2"/>
  <c r="H3324" i="2"/>
  <c r="H3267" i="2" s="1"/>
  <c r="H3236" i="2" s="1"/>
  <c r="R3323" i="2"/>
  <c r="R3266" i="2" s="1"/>
  <c r="R3235" i="2" s="1"/>
  <c r="R2323" i="2"/>
  <c r="I147" i="2"/>
  <c r="Q147" i="2" s="1"/>
  <c r="H140" i="2"/>
  <c r="R140" i="2"/>
  <c r="R1748" i="2"/>
  <c r="H1748" i="2"/>
  <c r="H1660" i="2"/>
  <c r="H2017" i="2"/>
  <c r="H2985" i="2"/>
  <c r="I2847" i="2"/>
  <c r="R1816" i="2"/>
  <c r="H2155" i="2"/>
  <c r="I441" i="2"/>
  <c r="Q441" i="2" s="1"/>
  <c r="H2862" i="2"/>
  <c r="I2686" i="2"/>
  <c r="Q2686" i="2" s="1"/>
  <c r="R2010" i="2"/>
  <c r="I2755" i="2"/>
  <c r="Q2755" i="2" s="1"/>
  <c r="I1741" i="2"/>
  <c r="Q1741" i="2" s="1"/>
  <c r="I738" i="2"/>
  <c r="Q738" i="2" s="1"/>
  <c r="R2493" i="2"/>
  <c r="H2692" i="2"/>
  <c r="H2323" i="2"/>
  <c r="I2323" i="2"/>
  <c r="Q2323" i="2" s="1"/>
  <c r="T1721" i="2"/>
  <c r="I1933" i="2"/>
  <c r="Q1933" i="2" s="1"/>
  <c r="H2243" i="2"/>
  <c r="H1371" i="2"/>
  <c r="H1291" i="2"/>
  <c r="T364" i="2"/>
  <c r="S372" i="2"/>
  <c r="T372" i="2" s="1"/>
  <c r="S2002" i="2"/>
  <c r="T2002" i="2" s="1"/>
  <c r="T1994" i="2"/>
  <c r="M2493" i="2"/>
  <c r="R383" i="2"/>
  <c r="H383" i="2"/>
  <c r="M382" i="2"/>
  <c r="S381" i="2"/>
  <c r="I377" i="2"/>
  <c r="Q377" i="2" s="1"/>
  <c r="S383" i="2"/>
  <c r="T383" i="2" s="1"/>
  <c r="R382" i="2"/>
  <c r="I381" i="2"/>
  <c r="Q381" i="2" s="1"/>
  <c r="M379" i="2"/>
  <c r="R377" i="2"/>
  <c r="H377" i="2"/>
  <c r="I383" i="2"/>
  <c r="Q383" i="2" s="1"/>
  <c r="R381" i="2"/>
  <c r="I378" i="2"/>
  <c r="Q378" i="2" s="1"/>
  <c r="I382" i="2"/>
  <c r="Q382" i="2" s="1"/>
  <c r="M381" i="2"/>
  <c r="S379" i="2"/>
  <c r="H379" i="2"/>
  <c r="H378" i="2"/>
  <c r="C346" i="2"/>
  <c r="F376" i="2" s="1"/>
  <c r="H382" i="2"/>
  <c r="S378" i="2"/>
  <c r="S377" i="2"/>
  <c r="M383" i="2"/>
  <c r="I379" i="2"/>
  <c r="Q379" i="2" s="1"/>
  <c r="M378" i="2"/>
  <c r="M377" i="2"/>
  <c r="S382" i="2"/>
  <c r="T382" i="2" s="1"/>
  <c r="H381" i="2"/>
  <c r="R379" i="2"/>
  <c r="R378" i="2"/>
  <c r="M1215" i="2"/>
  <c r="R2332" i="2"/>
  <c r="H2332" i="2"/>
  <c r="I2331" i="2"/>
  <c r="Q2331" i="2" s="1"/>
  <c r="R2326" i="2"/>
  <c r="H2326" i="2"/>
  <c r="C2284" i="2"/>
  <c r="F2325" i="2" s="1"/>
  <c r="M2332" i="2"/>
  <c r="S2331" i="2"/>
  <c r="T2331" i="2" s="1"/>
  <c r="R2330" i="2"/>
  <c r="H2330" i="2"/>
  <c r="S2328" i="2"/>
  <c r="R2327" i="2"/>
  <c r="M2326" i="2"/>
  <c r="R2331" i="2"/>
  <c r="I2330" i="2"/>
  <c r="Q2330" i="2" s="1"/>
  <c r="R2328" i="2"/>
  <c r="H2328" i="2"/>
  <c r="M2327" i="2"/>
  <c r="H2327" i="2"/>
  <c r="S2330" i="2"/>
  <c r="I2328" i="2"/>
  <c r="Q2328" i="2" s="1"/>
  <c r="S2327" i="2"/>
  <c r="I2327" i="2"/>
  <c r="Q2327" i="2" s="1"/>
  <c r="S2332" i="2"/>
  <c r="T2332" i="2" s="1"/>
  <c r="H2331" i="2"/>
  <c r="I2332" i="2"/>
  <c r="Q2332" i="2" s="1"/>
  <c r="M2330" i="2"/>
  <c r="M2328" i="2"/>
  <c r="S2326" i="2"/>
  <c r="I2326" i="2"/>
  <c r="Q2326" i="2" s="1"/>
  <c r="M2331" i="2"/>
  <c r="M553" i="2"/>
  <c r="S552" i="2"/>
  <c r="I549" i="2"/>
  <c r="Q549" i="2" s="1"/>
  <c r="S548" i="2"/>
  <c r="C517" i="2"/>
  <c r="F547" i="2" s="1"/>
  <c r="R554" i="2"/>
  <c r="H554" i="2"/>
  <c r="I553" i="2"/>
  <c r="Q553" i="2" s="1"/>
  <c r="R550" i="2"/>
  <c r="H550" i="2"/>
  <c r="M554" i="2"/>
  <c r="R552" i="2"/>
  <c r="H552" i="2"/>
  <c r="M550" i="2"/>
  <c r="S549" i="2"/>
  <c r="R548" i="2"/>
  <c r="H548" i="2"/>
  <c r="I554" i="2"/>
  <c r="Q554" i="2" s="1"/>
  <c r="S553" i="2"/>
  <c r="T553" i="2" s="1"/>
  <c r="M552" i="2"/>
  <c r="I550" i="2"/>
  <c r="Q550" i="2" s="1"/>
  <c r="M548" i="2"/>
  <c r="S554" i="2"/>
  <c r="T554" i="2" s="1"/>
  <c r="R553" i="2"/>
  <c r="H553" i="2"/>
  <c r="S550" i="2"/>
  <c r="M549" i="2"/>
  <c r="I552" i="2"/>
  <c r="Q552" i="2" s="1"/>
  <c r="I548" i="2"/>
  <c r="Q548" i="2" s="1"/>
  <c r="H549" i="2"/>
  <c r="R549" i="2"/>
  <c r="T2625" i="2"/>
  <c r="T301" i="2"/>
  <c r="S309" i="2"/>
  <c r="T309" i="2" s="1"/>
  <c r="I302" i="2"/>
  <c r="Q302" i="2" s="1"/>
  <c r="M1806" i="2"/>
  <c r="M1815" i="2"/>
  <c r="H544" i="2"/>
  <c r="H100" i="2" s="1"/>
  <c r="H535" i="2"/>
  <c r="H91" i="2" s="1"/>
  <c r="T537" i="2"/>
  <c r="S545" i="2"/>
  <c r="T545" i="2" s="1"/>
  <c r="M545" i="2"/>
  <c r="R1491" i="2"/>
  <c r="M2930" i="2"/>
  <c r="M1756" i="2"/>
  <c r="I1754" i="2"/>
  <c r="Q1754" i="2" s="1"/>
  <c r="C1708" i="2"/>
  <c r="F1749" i="2" s="1"/>
  <c r="S1756" i="2"/>
  <c r="T1756" i="2" s="1"/>
  <c r="R1755" i="2"/>
  <c r="H1754" i="2"/>
  <c r="M1755" i="2"/>
  <c r="S1751" i="2"/>
  <c r="R1750" i="2"/>
  <c r="M1754" i="2"/>
  <c r="I1752" i="2"/>
  <c r="Q1752" i="2" s="1"/>
  <c r="H1750" i="2"/>
  <c r="R1756" i="2"/>
  <c r="S1752" i="2"/>
  <c r="I1755" i="2"/>
  <c r="Q1755" i="2" s="1"/>
  <c r="R1751" i="2"/>
  <c r="H1755" i="2"/>
  <c r="M1750" i="2"/>
  <c r="I1750" i="2"/>
  <c r="Q1750" i="2" s="1"/>
  <c r="I1751" i="2"/>
  <c r="Q1751" i="2" s="1"/>
  <c r="I1756" i="2"/>
  <c r="Q1756" i="2" s="1"/>
  <c r="S1754" i="2"/>
  <c r="M1752" i="2"/>
  <c r="S1750" i="2"/>
  <c r="R1752" i="2"/>
  <c r="H1751" i="2"/>
  <c r="S1755" i="2"/>
  <c r="T1755" i="2" s="1"/>
  <c r="M1751" i="2"/>
  <c r="H1756" i="2"/>
  <c r="R1754" i="2"/>
  <c r="H1752" i="2"/>
  <c r="R2570" i="2"/>
  <c r="H2570" i="2"/>
  <c r="R2568" i="2"/>
  <c r="H2568" i="2"/>
  <c r="M2570" i="2"/>
  <c r="H2569" i="2"/>
  <c r="M2565" i="2"/>
  <c r="I2570" i="2"/>
  <c r="Q2570" i="2" s="1"/>
  <c r="R2569" i="2"/>
  <c r="S2568" i="2"/>
  <c r="S2566" i="2"/>
  <c r="S2564" i="2"/>
  <c r="M2569" i="2"/>
  <c r="H2566" i="2"/>
  <c r="I2565" i="2"/>
  <c r="Q2565" i="2" s="1"/>
  <c r="I2569" i="2"/>
  <c r="Q2569" i="2" s="1"/>
  <c r="M2568" i="2"/>
  <c r="R2566" i="2"/>
  <c r="R2564" i="2"/>
  <c r="H2564" i="2"/>
  <c r="S2569" i="2"/>
  <c r="T2569" i="2" s="1"/>
  <c r="I2566" i="2"/>
  <c r="Q2566" i="2" s="1"/>
  <c r="R2565" i="2"/>
  <c r="H2565" i="2"/>
  <c r="I2564" i="2"/>
  <c r="Q2564" i="2" s="1"/>
  <c r="C2522" i="2"/>
  <c r="F2563" i="2" s="1"/>
  <c r="M2564" i="2"/>
  <c r="S2570" i="2"/>
  <c r="T2570" i="2" s="1"/>
  <c r="M2566" i="2"/>
  <c r="I2568" i="2"/>
  <c r="Q2568" i="2" s="1"/>
  <c r="S2565" i="2"/>
  <c r="I1955" i="2"/>
  <c r="Q1955" i="2" s="1"/>
  <c r="I1951" i="2"/>
  <c r="Q1951" i="2" s="1"/>
  <c r="R1956" i="2"/>
  <c r="H1956" i="2"/>
  <c r="R1954" i="2"/>
  <c r="H1954" i="2"/>
  <c r="R1952" i="2"/>
  <c r="H1952" i="2"/>
  <c r="R1950" i="2"/>
  <c r="M1956" i="2"/>
  <c r="S1955" i="2"/>
  <c r="T1955" i="2" s="1"/>
  <c r="M1954" i="2"/>
  <c r="M1952" i="2"/>
  <c r="S1951" i="2"/>
  <c r="M1950" i="2"/>
  <c r="H1950" i="2"/>
  <c r="S1956" i="2"/>
  <c r="T1956" i="2" s="1"/>
  <c r="M1955" i="2"/>
  <c r="S1954" i="2"/>
  <c r="S1952" i="2"/>
  <c r="M1951" i="2"/>
  <c r="S1950" i="2"/>
  <c r="R1955" i="2"/>
  <c r="H1951" i="2"/>
  <c r="I1952" i="2"/>
  <c r="Q1952" i="2" s="1"/>
  <c r="C1908" i="2"/>
  <c r="F1949" i="2" s="1"/>
  <c r="H1955" i="2"/>
  <c r="I1950" i="2"/>
  <c r="Q1950" i="2" s="1"/>
  <c r="I1954" i="2"/>
  <c r="Q1954" i="2" s="1"/>
  <c r="R1951" i="2"/>
  <c r="I1956" i="2"/>
  <c r="Q1956" i="2" s="1"/>
  <c r="R2870" i="2"/>
  <c r="H2870" i="2"/>
  <c r="I2869" i="2"/>
  <c r="Q2869" i="2" s="1"/>
  <c r="S2868" i="2"/>
  <c r="M2866" i="2"/>
  <c r="S2865" i="2"/>
  <c r="R2864" i="2"/>
  <c r="H2864" i="2"/>
  <c r="M2870" i="2"/>
  <c r="S2869" i="2"/>
  <c r="T2869" i="2" s="1"/>
  <c r="I2866" i="2"/>
  <c r="Q2866" i="2" s="1"/>
  <c r="M2864" i="2"/>
  <c r="I2870" i="2"/>
  <c r="Q2870" i="2" s="1"/>
  <c r="R2868" i="2"/>
  <c r="R2865" i="2"/>
  <c r="I2864" i="2"/>
  <c r="Q2864" i="2" s="1"/>
  <c r="I2868" i="2"/>
  <c r="Q2868" i="2" s="1"/>
  <c r="S2866" i="2"/>
  <c r="C2822" i="2"/>
  <c r="F2863" i="2" s="1"/>
  <c r="H2868" i="2"/>
  <c r="M2865" i="2"/>
  <c r="H2869" i="2"/>
  <c r="R2866" i="2"/>
  <c r="I2865" i="2"/>
  <c r="Q2865" i="2" s="1"/>
  <c r="S2870" i="2"/>
  <c r="T2870" i="2" s="1"/>
  <c r="M2869" i="2"/>
  <c r="M2868" i="2"/>
  <c r="H2866" i="2"/>
  <c r="S2864" i="2"/>
  <c r="R2869" i="2"/>
  <c r="H2865" i="2"/>
  <c r="R3332" i="2"/>
  <c r="H3332" i="2"/>
  <c r="S3330" i="2"/>
  <c r="R3327" i="2"/>
  <c r="H3327" i="2"/>
  <c r="I3326" i="2"/>
  <c r="Q3326" i="2" s="1"/>
  <c r="M3332" i="2"/>
  <c r="I3331" i="2"/>
  <c r="Q3331" i="2" s="1"/>
  <c r="S3328" i="2"/>
  <c r="M3327" i="2"/>
  <c r="S3326" i="2"/>
  <c r="S3332" i="2"/>
  <c r="T3332" i="2" s="1"/>
  <c r="R3331" i="2"/>
  <c r="M3330" i="2"/>
  <c r="M3328" i="2"/>
  <c r="S3327" i="2"/>
  <c r="M3326" i="2"/>
  <c r="H3326" i="2"/>
  <c r="I3327" i="2"/>
  <c r="Q3327" i="2" s="1"/>
  <c r="M3331" i="2"/>
  <c r="I3330" i="2"/>
  <c r="Q3330" i="2" s="1"/>
  <c r="R3328" i="2"/>
  <c r="I3332" i="2"/>
  <c r="Q3332" i="2" s="1"/>
  <c r="I3328" i="2"/>
  <c r="Q3328" i="2" s="1"/>
  <c r="H3330" i="2"/>
  <c r="C3284" i="2"/>
  <c r="F3325" i="2" s="1"/>
  <c r="S3331" i="2"/>
  <c r="T3331" i="2" s="1"/>
  <c r="R3330" i="2"/>
  <c r="H3328" i="2"/>
  <c r="R3326" i="2"/>
  <c r="H3331" i="2"/>
  <c r="I309" i="2"/>
  <c r="Q309" i="2" s="1"/>
  <c r="M307" i="2"/>
  <c r="M298" i="2"/>
  <c r="R302" i="2"/>
  <c r="M1810" i="2"/>
  <c r="T1939" i="2"/>
  <c r="S1947" i="2"/>
  <c r="T1947" i="2" s="1"/>
  <c r="I1948" i="2"/>
  <c r="Q1948" i="2" s="1"/>
  <c r="H1947" i="2"/>
  <c r="I2491" i="2"/>
  <c r="Q2491" i="2" s="1"/>
  <c r="I2482" i="2"/>
  <c r="Q2482" i="2" s="1"/>
  <c r="M2492" i="2"/>
  <c r="H546" i="2"/>
  <c r="H102" i="2" s="1"/>
  <c r="I1491" i="2"/>
  <c r="Q1491" i="2" s="1"/>
  <c r="H1496" i="2"/>
  <c r="H1487" i="2"/>
  <c r="S1491" i="2"/>
  <c r="T1491" i="2" s="1"/>
  <c r="T1492" i="2"/>
  <c r="M1498" i="2"/>
  <c r="R1496" i="2"/>
  <c r="R1487" i="2"/>
  <c r="T2925" i="2"/>
  <c r="H3000" i="2"/>
  <c r="H2999" i="2"/>
  <c r="S1483" i="2"/>
  <c r="T1483" i="2" s="1"/>
  <c r="T1475" i="2"/>
  <c r="T2149" i="2"/>
  <c r="S2148" i="2"/>
  <c r="T2148" i="2" s="1"/>
  <c r="R1222" i="2"/>
  <c r="H2860" i="2"/>
  <c r="H2851" i="2"/>
  <c r="S2860" i="2"/>
  <c r="T2860" i="2" s="1"/>
  <c r="T2852" i="2"/>
  <c r="S2851" i="2"/>
  <c r="R2861" i="2"/>
  <c r="I1380" i="2"/>
  <c r="Q1380" i="2" s="1"/>
  <c r="I1378" i="2"/>
  <c r="Q1378" i="2" s="1"/>
  <c r="R1376" i="2"/>
  <c r="H1376" i="2"/>
  <c r="I1375" i="2"/>
  <c r="Q1375" i="2" s="1"/>
  <c r="S1374" i="2"/>
  <c r="R1379" i="2"/>
  <c r="H1379" i="2"/>
  <c r="M1376" i="2"/>
  <c r="S1375" i="2"/>
  <c r="S1380" i="2"/>
  <c r="T1380" i="2" s="1"/>
  <c r="M1379" i="2"/>
  <c r="S1378" i="2"/>
  <c r="I1376" i="2"/>
  <c r="Q1376" i="2" s="1"/>
  <c r="R1374" i="2"/>
  <c r="I1379" i="2"/>
  <c r="Q1379" i="2" s="1"/>
  <c r="R1375" i="2"/>
  <c r="M1374" i="2"/>
  <c r="H1374" i="2"/>
  <c r="C1332" i="2"/>
  <c r="F1373" i="2" s="1"/>
  <c r="M1380" i="2"/>
  <c r="M1378" i="2"/>
  <c r="H1380" i="2"/>
  <c r="H1378" i="2"/>
  <c r="S1379" i="2"/>
  <c r="T1379" i="2" s="1"/>
  <c r="I1374" i="2"/>
  <c r="Q1374" i="2" s="1"/>
  <c r="M1375" i="2"/>
  <c r="R1380" i="2"/>
  <c r="R1378" i="2"/>
  <c r="S1376" i="2"/>
  <c r="H1375" i="2"/>
  <c r="S2693" i="2"/>
  <c r="T2693" i="2" s="1"/>
  <c r="T2685" i="2"/>
  <c r="H2686" i="2"/>
  <c r="R2682" i="2"/>
  <c r="R2691" i="2"/>
  <c r="M2692" i="2"/>
  <c r="R1158" i="2"/>
  <c r="H1164" i="2"/>
  <c r="S795" i="2"/>
  <c r="T787" i="2"/>
  <c r="M796" i="2"/>
  <c r="S785" i="2"/>
  <c r="T786" i="2"/>
  <c r="S794" i="2"/>
  <c r="H2761" i="2"/>
  <c r="S2762" i="2"/>
  <c r="T2762" i="2" s="1"/>
  <c r="T2754" i="2"/>
  <c r="M2760" i="2"/>
  <c r="M2751" i="2"/>
  <c r="H712" i="2"/>
  <c r="S1802" i="2"/>
  <c r="T1802" i="2" s="1"/>
  <c r="T1794" i="2"/>
  <c r="T208" i="2"/>
  <c r="S216" i="2"/>
  <c r="T216" i="2" s="1"/>
  <c r="M215" i="2"/>
  <c r="I209" i="2"/>
  <c r="Q209" i="2" s="1"/>
  <c r="H215" i="2"/>
  <c r="M464" i="2"/>
  <c r="S463" i="2"/>
  <c r="T463" i="2" s="1"/>
  <c r="M462" i="2"/>
  <c r="M460" i="2"/>
  <c r="S459" i="2"/>
  <c r="M458" i="2"/>
  <c r="H458" i="2"/>
  <c r="I464" i="2"/>
  <c r="Q464" i="2" s="1"/>
  <c r="I462" i="2"/>
  <c r="Q462" i="2" s="1"/>
  <c r="I460" i="2"/>
  <c r="Q460" i="2" s="1"/>
  <c r="R463" i="2"/>
  <c r="H463" i="2"/>
  <c r="R459" i="2"/>
  <c r="H459" i="2"/>
  <c r="I458" i="2"/>
  <c r="Q458" i="2" s="1"/>
  <c r="C416" i="2"/>
  <c r="F457" i="2" s="1"/>
  <c r="I463" i="2"/>
  <c r="Q463" i="2" s="1"/>
  <c r="I459" i="2"/>
  <c r="Q459" i="2" s="1"/>
  <c r="R464" i="2"/>
  <c r="R462" i="2"/>
  <c r="R460" i="2"/>
  <c r="R458" i="2"/>
  <c r="H464" i="2"/>
  <c r="H462" i="2"/>
  <c r="H460" i="2"/>
  <c r="M463" i="2"/>
  <c r="M459" i="2"/>
  <c r="S464" i="2"/>
  <c r="T464" i="2" s="1"/>
  <c r="S462" i="2"/>
  <c r="S460" i="2"/>
  <c r="S458" i="2"/>
  <c r="I3323" i="2"/>
  <c r="M3323" i="2"/>
  <c r="H3323" i="2"/>
  <c r="H3266" i="2" s="1"/>
  <c r="H3235" i="2" s="1"/>
  <c r="M3313" i="2"/>
  <c r="M3322" i="2"/>
  <c r="I2322" i="2"/>
  <c r="Q2322" i="2" s="1"/>
  <c r="I2313" i="2"/>
  <c r="Q2313" i="2" s="1"/>
  <c r="H2317" i="2"/>
  <c r="T2315" i="2"/>
  <c r="S2323" i="2"/>
  <c r="T2323" i="2" s="1"/>
  <c r="R2317" i="2"/>
  <c r="H145" i="2"/>
  <c r="H136" i="2"/>
  <c r="T139" i="2"/>
  <c r="S147" i="2"/>
  <c r="T147" i="2" s="1"/>
  <c r="T2301" i="2"/>
  <c r="S2309" i="2"/>
  <c r="T2309" i="2" s="1"/>
  <c r="R2547" i="2"/>
  <c r="S1746" i="2"/>
  <c r="T1746" i="2" s="1"/>
  <c r="T1738" i="2"/>
  <c r="S1737" i="2"/>
  <c r="S1748" i="2"/>
  <c r="T1748" i="2" s="1"/>
  <c r="T1740" i="2"/>
  <c r="M1746" i="2"/>
  <c r="M1737" i="2"/>
  <c r="R1667" i="2"/>
  <c r="H1666" i="2"/>
  <c r="I1667" i="2"/>
  <c r="Q1667" i="2" s="1"/>
  <c r="I1660" i="2"/>
  <c r="Q1660" i="2" s="1"/>
  <c r="S2006" i="2"/>
  <c r="S2015" i="2"/>
  <c r="T2015" i="2" s="1"/>
  <c r="T2007" i="2"/>
  <c r="M2006" i="2"/>
  <c r="M2015" i="2"/>
  <c r="M1933" i="2"/>
  <c r="H2072" i="2"/>
  <c r="H2063" i="2"/>
  <c r="R2073" i="2"/>
  <c r="H2073" i="2"/>
  <c r="H2074" i="2"/>
  <c r="M2309" i="2"/>
  <c r="M712" i="2"/>
  <c r="T704" i="2"/>
  <c r="S712" i="2"/>
  <c r="T712" i="2" s="1"/>
  <c r="I2985" i="2"/>
  <c r="M2985" i="2"/>
  <c r="H1733" i="2"/>
  <c r="R2243" i="2"/>
  <c r="T2233" i="2"/>
  <c r="S2232" i="2"/>
  <c r="S2241" i="2"/>
  <c r="T2241" i="2" s="1"/>
  <c r="M2236" i="2"/>
  <c r="I2243" i="2"/>
  <c r="Q2243" i="2" s="1"/>
  <c r="H1372" i="2"/>
  <c r="H2551" i="2"/>
  <c r="H2560" i="2"/>
  <c r="M2562" i="2"/>
  <c r="T2552" i="2"/>
  <c r="S2551" i="2"/>
  <c r="S2560" i="2"/>
  <c r="T2560" i="2" s="1"/>
  <c r="H2561" i="2"/>
  <c r="M739" i="2"/>
  <c r="R737" i="2"/>
  <c r="R728" i="2"/>
  <c r="S732" i="2"/>
  <c r="T732" i="2" s="1"/>
  <c r="T733" i="2"/>
  <c r="M1284" i="2"/>
  <c r="M1289" i="2"/>
  <c r="M1280" i="2"/>
  <c r="H1289" i="2"/>
  <c r="H1280" i="2"/>
  <c r="M1291" i="2"/>
  <c r="T1925" i="2"/>
  <c r="S1933" i="2"/>
  <c r="T1933" i="2" s="1"/>
  <c r="S2140" i="2"/>
  <c r="T2140" i="2" s="1"/>
  <c r="T2132" i="2"/>
  <c r="H935" i="2"/>
  <c r="M546" i="2"/>
  <c r="T433" i="2"/>
  <c r="S441" i="2"/>
  <c r="T441" i="2" s="1"/>
  <c r="M2860" i="2"/>
  <c r="M2855" i="2"/>
  <c r="I2691" i="2"/>
  <c r="Q2691" i="2" s="1"/>
  <c r="I2682" i="2"/>
  <c r="Q2682" i="2" s="1"/>
  <c r="M795" i="2"/>
  <c r="T207" i="2"/>
  <c r="S215" i="2"/>
  <c r="T215" i="2" s="1"/>
  <c r="R209" i="2"/>
  <c r="M2324" i="2"/>
  <c r="M136" i="2"/>
  <c r="M145" i="2"/>
  <c r="H1665" i="2"/>
  <c r="H1656" i="2"/>
  <c r="T1658" i="2"/>
  <c r="S1666" i="2"/>
  <c r="T1666" i="2" s="1"/>
  <c r="I1665" i="2"/>
  <c r="Q1665" i="2" s="1"/>
  <c r="I1656" i="2"/>
  <c r="Q1656" i="2" s="1"/>
  <c r="T1661" i="2"/>
  <c r="S1660" i="2"/>
  <c r="T1660" i="2" s="1"/>
  <c r="M2016" i="2"/>
  <c r="M2747" i="2"/>
  <c r="M2067" i="2"/>
  <c r="I2063" i="2"/>
  <c r="Q2063" i="2" s="1"/>
  <c r="I2072" i="2"/>
  <c r="Q2072" i="2" s="1"/>
  <c r="I2232" i="2"/>
  <c r="Q2232" i="2" s="1"/>
  <c r="I2242" i="2"/>
  <c r="Q2242" i="2" s="1"/>
  <c r="T1366" i="2"/>
  <c r="S1365" i="2"/>
  <c r="T1365" i="2" s="1"/>
  <c r="I1370" i="2"/>
  <c r="Q1370" i="2" s="1"/>
  <c r="I1361" i="2"/>
  <c r="Q1361" i="2" s="1"/>
  <c r="M1361" i="2"/>
  <c r="M1370" i="2"/>
  <c r="S1372" i="2"/>
  <c r="T1372" i="2" s="1"/>
  <c r="T1364" i="2"/>
  <c r="T2553" i="2"/>
  <c r="S2561" i="2"/>
  <c r="T2561" i="2" s="1"/>
  <c r="M2551" i="2"/>
  <c r="M2560" i="2"/>
  <c r="M2555" i="2"/>
  <c r="M732" i="2"/>
  <c r="T729" i="2"/>
  <c r="S728" i="2"/>
  <c r="S737" i="2"/>
  <c r="T737" i="2" s="1"/>
  <c r="R1289" i="2"/>
  <c r="R1280" i="2"/>
  <c r="S781" i="2"/>
  <c r="T781" i="2" s="1"/>
  <c r="T773" i="2"/>
  <c r="S298" i="2"/>
  <c r="T299" i="2"/>
  <c r="S307" i="2"/>
  <c r="T307" i="2" s="1"/>
  <c r="S1815" i="2"/>
  <c r="T1815" i="2" s="1"/>
  <c r="S1806" i="2"/>
  <c r="T1807" i="2"/>
  <c r="S539" i="2"/>
  <c r="T539" i="2" s="1"/>
  <c r="T540" i="2"/>
  <c r="M2920" i="2"/>
  <c r="M2678" i="2"/>
  <c r="T1214" i="2"/>
  <c r="S1222" i="2"/>
  <c r="T1222" i="2" s="1"/>
  <c r="S2760" i="2"/>
  <c r="T2760" i="2" s="1"/>
  <c r="S2751" i="2"/>
  <c r="T2752" i="2"/>
  <c r="T210" i="2"/>
  <c r="S209" i="2"/>
  <c r="T209" i="2" s="1"/>
  <c r="S136" i="2"/>
  <c r="S145" i="2"/>
  <c r="T145" i="2" s="1"/>
  <c r="T137" i="2"/>
  <c r="R136" i="2"/>
  <c r="R145" i="2"/>
  <c r="M1747" i="2"/>
  <c r="S1173" i="2"/>
  <c r="T1173" i="2" s="1"/>
  <c r="M1172" i="2"/>
  <c r="S1171" i="2"/>
  <c r="S1168" i="2"/>
  <c r="R1167" i="2"/>
  <c r="I1172" i="2"/>
  <c r="Q1172" i="2" s="1"/>
  <c r="I1169" i="2"/>
  <c r="Q1169" i="2" s="1"/>
  <c r="M1167" i="2"/>
  <c r="H1167" i="2"/>
  <c r="R1173" i="2"/>
  <c r="H1173" i="2"/>
  <c r="R1171" i="2"/>
  <c r="H1171" i="2"/>
  <c r="S1169" i="2"/>
  <c r="R1168" i="2"/>
  <c r="M1173" i="2"/>
  <c r="S1172" i="2"/>
  <c r="T1172" i="2" s="1"/>
  <c r="M1171" i="2"/>
  <c r="H1168" i="2"/>
  <c r="I1167" i="2"/>
  <c r="Q1167" i="2" s="1"/>
  <c r="R1172" i="2"/>
  <c r="H1172" i="2"/>
  <c r="M1169" i="2"/>
  <c r="H1169" i="2"/>
  <c r="I1168" i="2"/>
  <c r="Q1168" i="2" s="1"/>
  <c r="C1125" i="2"/>
  <c r="F1166" i="2" s="1"/>
  <c r="I1171" i="2"/>
  <c r="Q1171" i="2" s="1"/>
  <c r="M1168" i="2"/>
  <c r="S1167" i="2"/>
  <c r="I1173" i="2"/>
  <c r="Q1173" i="2" s="1"/>
  <c r="R1169" i="2"/>
  <c r="I2500" i="2"/>
  <c r="Q2500" i="2" s="1"/>
  <c r="S2499" i="2"/>
  <c r="I2495" i="2"/>
  <c r="Q2495" i="2" s="1"/>
  <c r="R2501" i="2"/>
  <c r="H2501" i="2"/>
  <c r="S2497" i="2"/>
  <c r="R2496" i="2"/>
  <c r="H2496" i="2"/>
  <c r="M2501" i="2"/>
  <c r="S2500" i="2"/>
  <c r="T2500" i="2" s="1"/>
  <c r="R2499" i="2"/>
  <c r="H2499" i="2"/>
  <c r="M2496" i="2"/>
  <c r="S2495" i="2"/>
  <c r="S2501" i="2"/>
  <c r="T2501" i="2" s="1"/>
  <c r="M2500" i="2"/>
  <c r="I2497" i="2"/>
  <c r="Q2497" i="2" s="1"/>
  <c r="S2496" i="2"/>
  <c r="M2495" i="2"/>
  <c r="C2453" i="2"/>
  <c r="F2494" i="2" s="1"/>
  <c r="R2500" i="2"/>
  <c r="I2496" i="2"/>
  <c r="Q2496" i="2" s="1"/>
  <c r="H2500" i="2"/>
  <c r="R2497" i="2"/>
  <c r="I2501" i="2"/>
  <c r="Q2501" i="2" s="1"/>
  <c r="M2499" i="2"/>
  <c r="M2497" i="2"/>
  <c r="R2495" i="2"/>
  <c r="H2495" i="2"/>
  <c r="I2499" i="2"/>
  <c r="Q2499" i="2" s="1"/>
  <c r="H2497" i="2"/>
  <c r="M308" i="2"/>
  <c r="S308" i="2"/>
  <c r="T308" i="2" s="1"/>
  <c r="T300" i="2"/>
  <c r="T635" i="2"/>
  <c r="S643" i="2"/>
  <c r="I1810" i="2"/>
  <c r="Q1810" i="2" s="1"/>
  <c r="M1816" i="2"/>
  <c r="M1948" i="2"/>
  <c r="H1946" i="2"/>
  <c r="H1937" i="2"/>
  <c r="M1941" i="2"/>
  <c r="I944" i="2"/>
  <c r="Q944" i="2" s="1"/>
  <c r="I935" i="2"/>
  <c r="Q935" i="2" s="1"/>
  <c r="S2493" i="2"/>
  <c r="T2493" i="2" s="1"/>
  <c r="T2485" i="2"/>
  <c r="M2482" i="2"/>
  <c r="M2491" i="2"/>
  <c r="H2493" i="2"/>
  <c r="S546" i="2"/>
  <c r="T546" i="2" s="1"/>
  <c r="T538" i="2"/>
  <c r="I544" i="2"/>
  <c r="M1496" i="2"/>
  <c r="M1487" i="2"/>
  <c r="M1491" i="2"/>
  <c r="M1497" i="2"/>
  <c r="S1487" i="2"/>
  <c r="T1488" i="2"/>
  <c r="S1496" i="2"/>
  <c r="T1496" i="2" s="1"/>
  <c r="H1498" i="2"/>
  <c r="M2931" i="2"/>
  <c r="T2922" i="2"/>
  <c r="R2998" i="2"/>
  <c r="R2989" i="2"/>
  <c r="I2998" i="2"/>
  <c r="I2989" i="2"/>
  <c r="M2998" i="2"/>
  <c r="M2989" i="2"/>
  <c r="M2993" i="2"/>
  <c r="F166" i="19" a="1"/>
  <c r="F166" i="19" s="1"/>
  <c r="B348" i="2" s="1"/>
  <c r="C348" i="2" s="1"/>
  <c r="B347" i="2"/>
  <c r="S2153" i="2"/>
  <c r="T2153" i="2" s="1"/>
  <c r="T2145" i="2"/>
  <c r="S2144" i="2"/>
  <c r="I2148" i="2"/>
  <c r="Q2148" i="2" s="1"/>
  <c r="I643" i="2"/>
  <c r="M2847" i="2"/>
  <c r="T647" i="2"/>
  <c r="M1220" i="2"/>
  <c r="M1211" i="2"/>
  <c r="I1220" i="2"/>
  <c r="Q1220" i="2" s="1"/>
  <c r="I1211" i="2"/>
  <c r="Q1211" i="2" s="1"/>
  <c r="H1211" i="2"/>
  <c r="H1220" i="2"/>
  <c r="M2862" i="2"/>
  <c r="S2862" i="2"/>
  <c r="T2862" i="2" s="1"/>
  <c r="T2854" i="2"/>
  <c r="R2692" i="2"/>
  <c r="T2684" i="2"/>
  <c r="S2692" i="2"/>
  <c r="T2692" i="2" s="1"/>
  <c r="R2693" i="2"/>
  <c r="M1163" i="2"/>
  <c r="M1154" i="2"/>
  <c r="M1158" i="2"/>
  <c r="M1164" i="2"/>
  <c r="H785" i="2"/>
  <c r="H794" i="2"/>
  <c r="R789" i="2"/>
  <c r="H2755" i="2"/>
  <c r="M2762" i="2"/>
  <c r="I2751" i="2"/>
  <c r="Q2751" i="2" s="1"/>
  <c r="I2760" i="2"/>
  <c r="Q2760" i="2" s="1"/>
  <c r="T2753" i="2"/>
  <c r="S2761" i="2"/>
  <c r="T2761" i="2" s="1"/>
  <c r="S149" i="2"/>
  <c r="H155" i="2"/>
  <c r="H154" i="2"/>
  <c r="C118" i="2"/>
  <c r="F148" i="2" s="1"/>
  <c r="M155" i="2"/>
  <c r="S150" i="2"/>
  <c r="I154" i="2"/>
  <c r="Q154" i="2" s="1"/>
  <c r="R149" i="2"/>
  <c r="M149" i="2"/>
  <c r="I151" i="2"/>
  <c r="Q151" i="2" s="1"/>
  <c r="M154" i="2"/>
  <c r="R153" i="2"/>
  <c r="R151" i="2"/>
  <c r="S155" i="2"/>
  <c r="T155" i="2" s="1"/>
  <c r="M151" i="2"/>
  <c r="M153" i="2"/>
  <c r="H150" i="2"/>
  <c r="I149" i="2"/>
  <c r="Q149" i="2" s="1"/>
  <c r="H153" i="2"/>
  <c r="S153" i="2"/>
  <c r="H151" i="2"/>
  <c r="R154" i="2"/>
  <c r="I150" i="2"/>
  <c r="Q150" i="2" s="1"/>
  <c r="I155" i="2"/>
  <c r="Q155" i="2" s="1"/>
  <c r="H149" i="2"/>
  <c r="R155" i="2"/>
  <c r="I153" i="2"/>
  <c r="Q153" i="2" s="1"/>
  <c r="S151" i="2"/>
  <c r="M150" i="2"/>
  <c r="R150" i="2"/>
  <c r="S154" i="2"/>
  <c r="T154" i="2" s="1"/>
  <c r="I214" i="2"/>
  <c r="Q214" i="2" s="1"/>
  <c r="I205" i="2"/>
  <c r="Q205" i="2" s="1"/>
  <c r="M216" i="2"/>
  <c r="H209" i="2"/>
  <c r="S3324" i="2"/>
  <c r="T3324" i="2" s="1"/>
  <c r="T3316" i="2"/>
  <c r="R3322" i="2"/>
  <c r="R3265" i="2" s="1"/>
  <c r="R3234" i="2" s="1"/>
  <c r="R3313" i="2"/>
  <c r="M2317" i="2"/>
  <c r="M235" i="2"/>
  <c r="S232" i="2"/>
  <c r="H231" i="2"/>
  <c r="I230" i="2"/>
  <c r="Q230" i="2" s="1"/>
  <c r="C188" i="2"/>
  <c r="F229" i="2" s="1"/>
  <c r="R236" i="2"/>
  <c r="I235" i="2"/>
  <c r="Q235" i="2" s="1"/>
  <c r="S234" i="2"/>
  <c r="M231" i="2"/>
  <c r="S230" i="2"/>
  <c r="I236" i="2"/>
  <c r="Q236" i="2" s="1"/>
  <c r="M234" i="2"/>
  <c r="M230" i="2"/>
  <c r="H236" i="2"/>
  <c r="R232" i="2"/>
  <c r="H232" i="2"/>
  <c r="I231" i="2"/>
  <c r="Q231" i="2" s="1"/>
  <c r="M236" i="2"/>
  <c r="S235" i="2"/>
  <c r="T235" i="2" s="1"/>
  <c r="R234" i="2"/>
  <c r="H234" i="2"/>
  <c r="M232" i="2"/>
  <c r="S231" i="2"/>
  <c r="R230" i="2"/>
  <c r="S236" i="2"/>
  <c r="T236" i="2" s="1"/>
  <c r="R235" i="2"/>
  <c r="H235" i="2"/>
  <c r="I234" i="2"/>
  <c r="Q234" i="2" s="1"/>
  <c r="R231" i="2"/>
  <c r="I232" i="2"/>
  <c r="Q232" i="2" s="1"/>
  <c r="H230" i="2"/>
  <c r="M140" i="2"/>
  <c r="M1741" i="2"/>
  <c r="M1748" i="2"/>
  <c r="I1746" i="2"/>
  <c r="Q1746" i="2" s="1"/>
  <c r="I1737" i="2"/>
  <c r="Q1737" i="2" s="1"/>
  <c r="T1739" i="2"/>
  <c r="S1747" i="2"/>
  <c r="T1747" i="2" s="1"/>
  <c r="M1666" i="2"/>
  <c r="R1660" i="2"/>
  <c r="S1665" i="2"/>
  <c r="T1665" i="2" s="1"/>
  <c r="T1657" i="2"/>
  <c r="S1656" i="2"/>
  <c r="M2017" i="2"/>
  <c r="T2008" i="2"/>
  <c r="S2016" i="2"/>
  <c r="T2016" i="2" s="1"/>
  <c r="M2073" i="2"/>
  <c r="R2072" i="2"/>
  <c r="R2063" i="2"/>
  <c r="I2074" i="2"/>
  <c r="Q2074" i="2" s="1"/>
  <c r="S2985" i="2"/>
  <c r="T2977" i="2"/>
  <c r="R1357" i="2"/>
  <c r="M1733" i="2"/>
  <c r="I2236" i="2"/>
  <c r="Q2236" i="2" s="1"/>
  <c r="M2243" i="2"/>
  <c r="H2232" i="2"/>
  <c r="H2241" i="2"/>
  <c r="R2242" i="2"/>
  <c r="M1365" i="2"/>
  <c r="R2560" i="2"/>
  <c r="R2551" i="2"/>
  <c r="H2562" i="2"/>
  <c r="M738" i="2"/>
  <c r="T1282" i="2"/>
  <c r="S1290" i="2"/>
  <c r="T1290" i="2" s="1"/>
  <c r="I1280" i="2"/>
  <c r="Q1280" i="2" s="1"/>
  <c r="I1289" i="2"/>
  <c r="Q1289" i="2" s="1"/>
  <c r="S1284" i="2"/>
  <c r="T1284" i="2" s="1"/>
  <c r="T1285" i="2"/>
  <c r="I1284" i="2"/>
  <c r="Q1284" i="2" s="1"/>
  <c r="I2938" i="2"/>
  <c r="Q2938" i="2" s="1"/>
  <c r="H2934" i="2"/>
  <c r="R2939" i="2"/>
  <c r="H2939" i="2"/>
  <c r="R2937" i="2"/>
  <c r="H2937" i="2"/>
  <c r="R2935" i="2"/>
  <c r="H2935" i="2"/>
  <c r="M2934" i="2"/>
  <c r="S2933" i="2"/>
  <c r="M2939" i="2"/>
  <c r="S2938" i="2"/>
  <c r="T2938" i="2" s="1"/>
  <c r="M2937" i="2"/>
  <c r="M2935" i="2"/>
  <c r="I2934" i="2"/>
  <c r="Q2934" i="2" s="1"/>
  <c r="I2939" i="2"/>
  <c r="Q2939" i="2" s="1"/>
  <c r="I2937" i="2"/>
  <c r="Q2937" i="2" s="1"/>
  <c r="I2935" i="2"/>
  <c r="Q2935" i="2" s="1"/>
  <c r="S2934" i="2"/>
  <c r="R2933" i="2"/>
  <c r="H2933" i="2"/>
  <c r="S2939" i="2"/>
  <c r="T2939" i="2" s="1"/>
  <c r="M2938" i="2"/>
  <c r="S2937" i="2"/>
  <c r="S2935" i="2"/>
  <c r="R2934" i="2"/>
  <c r="I2933" i="2"/>
  <c r="Q2933" i="2" s="1"/>
  <c r="C2891" i="2"/>
  <c r="F2932" i="2" s="1"/>
  <c r="M2933" i="2"/>
  <c r="R2938" i="2"/>
  <c r="H2938" i="2"/>
  <c r="T1808" i="2"/>
  <c r="S1816" i="2"/>
  <c r="T1816" i="2" s="1"/>
  <c r="T2923" i="2"/>
  <c r="M3000" i="2"/>
  <c r="M2153" i="2"/>
  <c r="M2144" i="2"/>
  <c r="M2861" i="2"/>
  <c r="T1155" i="2"/>
  <c r="S1154" i="2"/>
  <c r="S1163" i="2"/>
  <c r="T1163" i="2" s="1"/>
  <c r="M441" i="2"/>
  <c r="S2547" i="2"/>
  <c r="T2547" i="2" s="1"/>
  <c r="T2539" i="2"/>
  <c r="I1824" i="2"/>
  <c r="Q1824" i="2" s="1"/>
  <c r="H1820" i="2"/>
  <c r="R1825" i="2"/>
  <c r="H1825" i="2"/>
  <c r="R1823" i="2"/>
  <c r="H1823" i="2"/>
  <c r="R1821" i="2"/>
  <c r="M1820" i="2"/>
  <c r="S1819" i="2"/>
  <c r="M1825" i="2"/>
  <c r="S1824" i="2"/>
  <c r="T1824" i="2" s="1"/>
  <c r="M1823" i="2"/>
  <c r="M1821" i="2"/>
  <c r="H1821" i="2"/>
  <c r="I1820" i="2"/>
  <c r="Q1820" i="2" s="1"/>
  <c r="S1825" i="2"/>
  <c r="T1825" i="2" s="1"/>
  <c r="M1824" i="2"/>
  <c r="S1823" i="2"/>
  <c r="S1821" i="2"/>
  <c r="R1820" i="2"/>
  <c r="I1819" i="2"/>
  <c r="Q1819" i="2" s="1"/>
  <c r="R1819" i="2"/>
  <c r="H1824" i="2"/>
  <c r="I1821" i="2"/>
  <c r="Q1821" i="2" s="1"/>
  <c r="M1819" i="2"/>
  <c r="I1825" i="2"/>
  <c r="Q1825" i="2" s="1"/>
  <c r="I1823" i="2"/>
  <c r="Q1823" i="2" s="1"/>
  <c r="S1820" i="2"/>
  <c r="H1819" i="2"/>
  <c r="C1777" i="2"/>
  <c r="F1818" i="2" s="1"/>
  <c r="R1824" i="2"/>
  <c r="T303" i="2"/>
  <c r="S302" i="2"/>
  <c r="T302" i="2" s="1"/>
  <c r="I308" i="2"/>
  <c r="Q308" i="2" s="1"/>
  <c r="S2701" i="2"/>
  <c r="T2701" i="2" s="1"/>
  <c r="M2700" i="2"/>
  <c r="S2699" i="2"/>
  <c r="I2697" i="2"/>
  <c r="Q2697" i="2" s="1"/>
  <c r="I2695" i="2"/>
  <c r="Q2695" i="2" s="1"/>
  <c r="I2700" i="2"/>
  <c r="Q2700" i="2" s="1"/>
  <c r="R2696" i="2"/>
  <c r="H2696" i="2"/>
  <c r="R2701" i="2"/>
  <c r="H2701" i="2"/>
  <c r="R2699" i="2"/>
  <c r="H2699" i="2"/>
  <c r="S2697" i="2"/>
  <c r="M2696" i="2"/>
  <c r="S2695" i="2"/>
  <c r="C2653" i="2"/>
  <c r="F2694" i="2" s="1"/>
  <c r="I2701" i="2"/>
  <c r="Q2701" i="2" s="1"/>
  <c r="H2700" i="2"/>
  <c r="H2697" i="2"/>
  <c r="R2695" i="2"/>
  <c r="S2700" i="2"/>
  <c r="T2700" i="2" s="1"/>
  <c r="M2699" i="2"/>
  <c r="S2696" i="2"/>
  <c r="M2695" i="2"/>
  <c r="I2699" i="2"/>
  <c r="Q2699" i="2" s="1"/>
  <c r="I2696" i="2"/>
  <c r="Q2696" i="2" s="1"/>
  <c r="M2701" i="2"/>
  <c r="M2697" i="2"/>
  <c r="R2697" i="2"/>
  <c r="R2700" i="2"/>
  <c r="H2695" i="2"/>
  <c r="R2770" i="2"/>
  <c r="H2770" i="2"/>
  <c r="S2766" i="2"/>
  <c r="R2765" i="2"/>
  <c r="H2765" i="2"/>
  <c r="M2770" i="2"/>
  <c r="S2769" i="2"/>
  <c r="T2769" i="2" s="1"/>
  <c r="R2768" i="2"/>
  <c r="H2768" i="2"/>
  <c r="M2765" i="2"/>
  <c r="S2764" i="2"/>
  <c r="C2722" i="2"/>
  <c r="F2763" i="2" s="1"/>
  <c r="I2770" i="2"/>
  <c r="Q2770" i="2" s="1"/>
  <c r="M2768" i="2"/>
  <c r="R2766" i="2"/>
  <c r="H2766" i="2"/>
  <c r="I2765" i="2"/>
  <c r="Q2765" i="2" s="1"/>
  <c r="I2769" i="2"/>
  <c r="Q2769" i="2" s="1"/>
  <c r="S2768" i="2"/>
  <c r="I2764" i="2"/>
  <c r="Q2764" i="2" s="1"/>
  <c r="M2769" i="2"/>
  <c r="H2769" i="2"/>
  <c r="M2766" i="2"/>
  <c r="R2764" i="2"/>
  <c r="S2770" i="2"/>
  <c r="T2770" i="2" s="1"/>
  <c r="I2766" i="2"/>
  <c r="Q2766" i="2" s="1"/>
  <c r="M2764" i="2"/>
  <c r="I2768" i="2"/>
  <c r="Q2768" i="2" s="1"/>
  <c r="H2764" i="2"/>
  <c r="R2769" i="2"/>
  <c r="S2765" i="2"/>
  <c r="I307" i="2"/>
  <c r="Q307" i="2" s="1"/>
  <c r="I298" i="2"/>
  <c r="Q298" i="2" s="1"/>
  <c r="M309" i="2"/>
  <c r="R307" i="2"/>
  <c r="R298" i="2"/>
  <c r="T2470" i="2"/>
  <c r="S2478" i="2"/>
  <c r="T2478" i="2" s="1"/>
  <c r="T1349" i="2"/>
  <c r="S1357" i="2"/>
  <c r="R441" i="2"/>
  <c r="H1806" i="2"/>
  <c r="H1815" i="2"/>
  <c r="R1815" i="2"/>
  <c r="R1806" i="2"/>
  <c r="T1811" i="2"/>
  <c r="S1810" i="2"/>
  <c r="T1810" i="2" s="1"/>
  <c r="S1817" i="2"/>
  <c r="T1817" i="2" s="1"/>
  <c r="T1809" i="2"/>
  <c r="M1937" i="2"/>
  <c r="M1946" i="2"/>
  <c r="R1948" i="2"/>
  <c r="I1937" i="2"/>
  <c r="Q1937" i="2" s="1"/>
  <c r="I1946" i="2"/>
  <c r="Q1946" i="2" s="1"/>
  <c r="S1948" i="2"/>
  <c r="T1948" i="2" s="1"/>
  <c r="T1940" i="2"/>
  <c r="T937" i="2"/>
  <c r="T940" i="2"/>
  <c r="H2482" i="2"/>
  <c r="H2491" i="2"/>
  <c r="R2491" i="2"/>
  <c r="R2482" i="2"/>
  <c r="I2493" i="2"/>
  <c r="Q2493" i="2" s="1"/>
  <c r="R535" i="2"/>
  <c r="R544" i="2"/>
  <c r="R100" i="2" s="1"/>
  <c r="I539" i="2"/>
  <c r="J539" i="2" s="1"/>
  <c r="L539" i="2" s="1"/>
  <c r="I545" i="2"/>
  <c r="H545" i="2"/>
  <c r="H101" i="2" s="1"/>
  <c r="I1496" i="2"/>
  <c r="Q1496" i="2" s="1"/>
  <c r="I1487" i="2"/>
  <c r="Q1487" i="2" s="1"/>
  <c r="S1498" i="2"/>
  <c r="T1498" i="2" s="1"/>
  <c r="T1490" i="2"/>
  <c r="T1489" i="2"/>
  <c r="S1497" i="2"/>
  <c r="T1497" i="2" s="1"/>
  <c r="R1497" i="2"/>
  <c r="R1498" i="2"/>
  <c r="I2931" i="2"/>
  <c r="Q2931" i="2" s="1"/>
  <c r="S2920" i="2"/>
  <c r="T2921" i="2"/>
  <c r="S2929" i="2"/>
  <c r="T2929" i="2" s="1"/>
  <c r="I2929" i="2"/>
  <c r="Q2929" i="2" s="1"/>
  <c r="H2989" i="2"/>
  <c r="H2998" i="2"/>
  <c r="R2999" i="2"/>
  <c r="T2991" i="2"/>
  <c r="S2999" i="2"/>
  <c r="T2999" i="2" s="1"/>
  <c r="M2999" i="2"/>
  <c r="M372" i="2"/>
  <c r="I2154" i="2"/>
  <c r="Q2154" i="2" s="1"/>
  <c r="S2154" i="2"/>
  <c r="T2154" i="2" s="1"/>
  <c r="T2146" i="2"/>
  <c r="H2148" i="2"/>
  <c r="T2839" i="2"/>
  <c r="S2847" i="2"/>
  <c r="T2847" i="2" s="1"/>
  <c r="T1151" i="2"/>
  <c r="H1221" i="2"/>
  <c r="R1220" i="2"/>
  <c r="R1211" i="2"/>
  <c r="M1222" i="2"/>
  <c r="T2853" i="2"/>
  <c r="S2861" i="2"/>
  <c r="T2861" i="2" s="1"/>
  <c r="I2855" i="2"/>
  <c r="Q2855" i="2" s="1"/>
  <c r="M2851" i="2"/>
  <c r="I2861" i="2"/>
  <c r="Q2861" i="2" s="1"/>
  <c r="M670" i="2"/>
  <c r="S669" i="2"/>
  <c r="T669" i="2" s="1"/>
  <c r="T661" i="2"/>
  <c r="H659" i="2"/>
  <c r="T2687" i="2"/>
  <c r="S2686" i="2"/>
  <c r="T2686" i="2" s="1"/>
  <c r="H2693" i="2"/>
  <c r="H1154" i="2"/>
  <c r="H1163" i="2"/>
  <c r="H1165" i="2"/>
  <c r="R1165" i="2"/>
  <c r="T1725" i="2"/>
  <c r="S1733" i="2"/>
  <c r="T1733" i="2" s="1"/>
  <c r="R785" i="2"/>
  <c r="R794" i="2"/>
  <c r="T790" i="2"/>
  <c r="S789" i="2"/>
  <c r="T789" i="2" s="1"/>
  <c r="R796" i="2"/>
  <c r="H795" i="2"/>
  <c r="T788" i="2"/>
  <c r="S796" i="2"/>
  <c r="T796" i="2" s="1"/>
  <c r="M2755" i="2"/>
  <c r="I2762" i="2"/>
  <c r="Q2762" i="2" s="1"/>
  <c r="H2760" i="2"/>
  <c r="H2751" i="2"/>
  <c r="F147" i="19" a="1"/>
  <c r="F147" i="19" s="1"/>
  <c r="B120" i="2" s="1"/>
  <c r="C120" i="2" s="1"/>
  <c r="B119" i="2"/>
  <c r="T274" i="2"/>
  <c r="S282" i="2"/>
  <c r="T282" i="2" s="1"/>
  <c r="M209" i="2"/>
  <c r="I215" i="2"/>
  <c r="Q215" i="2" s="1"/>
  <c r="I3317" i="2"/>
  <c r="I3324" i="2"/>
  <c r="M2323" i="2"/>
  <c r="S2322" i="2"/>
  <c r="T2322" i="2" s="1"/>
  <c r="T2314" i="2"/>
  <c r="S2313" i="2"/>
  <c r="H2313" i="2"/>
  <c r="H2322" i="2"/>
  <c r="H2324" i="2"/>
  <c r="M147" i="2"/>
  <c r="M1802" i="2"/>
  <c r="T3301" i="2"/>
  <c r="S3309" i="2"/>
  <c r="M2002" i="2"/>
  <c r="I1748" i="2"/>
  <c r="Q1748" i="2" s="1"/>
  <c r="H1746" i="2"/>
  <c r="H1737" i="2"/>
  <c r="M2010" i="2"/>
  <c r="I2010" i="2"/>
  <c r="Q2010" i="2" s="1"/>
  <c r="R2016" i="2"/>
  <c r="M2140" i="2"/>
  <c r="T2068" i="2"/>
  <c r="S2067" i="2"/>
  <c r="T2067" i="2" s="1"/>
  <c r="I2067" i="2"/>
  <c r="Q2067" i="2" s="1"/>
  <c r="T2065" i="2"/>
  <c r="S2073" i="2"/>
  <c r="T2073" i="2" s="1"/>
  <c r="R2067" i="2"/>
  <c r="T2986" i="2"/>
  <c r="H531" i="2"/>
  <c r="M2241" i="2"/>
  <c r="M2232" i="2"/>
  <c r="T1363" i="2"/>
  <c r="S1371" i="2"/>
  <c r="H1361" i="2"/>
  <c r="H1370" i="2"/>
  <c r="I2560" i="2"/>
  <c r="Q2560" i="2" s="1"/>
  <c r="I2551" i="2"/>
  <c r="Q2551" i="2" s="1"/>
  <c r="S2562" i="2"/>
  <c r="T2562" i="2" s="1"/>
  <c r="T2554" i="2"/>
  <c r="I728" i="2"/>
  <c r="Q728" i="2" s="1"/>
  <c r="I737" i="2"/>
  <c r="Q737" i="2" s="1"/>
  <c r="M728" i="2"/>
  <c r="M737" i="2"/>
  <c r="I1290" i="2"/>
  <c r="Q1290" i="2" s="1"/>
  <c r="T1281" i="2"/>
  <c r="S1289" i="2"/>
  <c r="T1289" i="2" s="1"/>
  <c r="S1280" i="2"/>
  <c r="T782" i="2"/>
  <c r="T2990" i="2"/>
  <c r="S2998" i="2"/>
  <c r="T2998" i="2" s="1"/>
  <c r="S2989" i="2"/>
  <c r="T2992" i="2"/>
  <c r="S3000" i="2"/>
  <c r="T3000" i="2" s="1"/>
  <c r="I3000" i="2"/>
  <c r="S2155" i="2"/>
  <c r="T2155" i="2" s="1"/>
  <c r="T2147" i="2"/>
  <c r="H2154" i="2"/>
  <c r="I2144" i="2"/>
  <c r="Q2144" i="2" s="1"/>
  <c r="I2153" i="2"/>
  <c r="Q2153" i="2" s="1"/>
  <c r="M2155" i="2"/>
  <c r="H2153" i="2"/>
  <c r="H2144" i="2"/>
  <c r="R2148" i="2"/>
  <c r="T1142" i="2"/>
  <c r="S1150" i="2"/>
  <c r="S1220" i="2"/>
  <c r="T1220" i="2" s="1"/>
  <c r="S1211" i="2"/>
  <c r="T1212" i="2"/>
  <c r="R1215" i="2"/>
  <c r="I2860" i="2"/>
  <c r="Q2860" i="2" s="1"/>
  <c r="I2851" i="2"/>
  <c r="Q2851" i="2" s="1"/>
  <c r="T2856" i="2"/>
  <c r="S2855" i="2"/>
  <c r="T2855" i="2" s="1"/>
  <c r="R668" i="2"/>
  <c r="T660" i="2"/>
  <c r="M2693" i="2"/>
  <c r="R2686" i="2"/>
  <c r="T1156" i="2"/>
  <c r="S1164" i="2"/>
  <c r="T1164" i="2" s="1"/>
  <c r="R1163" i="2"/>
  <c r="R1154" i="2"/>
  <c r="M1165" i="2"/>
  <c r="M1150" i="2"/>
  <c r="T429" i="2"/>
  <c r="M785" i="2"/>
  <c r="M794" i="2"/>
  <c r="M789" i="2"/>
  <c r="R795" i="2"/>
  <c r="R2760" i="2"/>
  <c r="R2751" i="2"/>
  <c r="T2670" i="2"/>
  <c r="S2678" i="2"/>
  <c r="T2678" i="2" s="1"/>
  <c r="H214" i="2"/>
  <c r="H205" i="2"/>
  <c r="S3322" i="2"/>
  <c r="T3322" i="2" s="1"/>
  <c r="S3313" i="2"/>
  <c r="T3314" i="2"/>
  <c r="M3317" i="2"/>
  <c r="T3315" i="2"/>
  <c r="S3323" i="2"/>
  <c r="T3323" i="2" s="1"/>
  <c r="S2324" i="2"/>
  <c r="T2324" i="2" s="1"/>
  <c r="T2316" i="2"/>
  <c r="T2318" i="2"/>
  <c r="S2317" i="2"/>
  <c r="T2317" i="2" s="1"/>
  <c r="M2322" i="2"/>
  <c r="M2313" i="2"/>
  <c r="R2313" i="2"/>
  <c r="R2322" i="2"/>
  <c r="R2324" i="2"/>
  <c r="M531" i="2"/>
  <c r="T138" i="2"/>
  <c r="S146" i="2"/>
  <c r="T146" i="2" s="1"/>
  <c r="H147" i="2"/>
  <c r="S140" i="2"/>
  <c r="T140" i="2" s="1"/>
  <c r="T141" i="2"/>
  <c r="M643" i="2"/>
  <c r="N643" i="2" s="1"/>
  <c r="T3310" i="2"/>
  <c r="R1741" i="2"/>
  <c r="H1741" i="2"/>
  <c r="R1746" i="2"/>
  <c r="R1737" i="2"/>
  <c r="R1656" i="2"/>
  <c r="R1666" i="2"/>
  <c r="T1659" i="2"/>
  <c r="S1667" i="2"/>
  <c r="T1667" i="2" s="1"/>
  <c r="H1667" i="2"/>
  <c r="H2006" i="2"/>
  <c r="H2015" i="2"/>
  <c r="T2011" i="2"/>
  <c r="S2010" i="2"/>
  <c r="T2010" i="2" s="1"/>
  <c r="H2010" i="2"/>
  <c r="S2074" i="2"/>
  <c r="T2074" i="2" s="1"/>
  <c r="T2066" i="2"/>
  <c r="M2074" i="2"/>
  <c r="S2072" i="2"/>
  <c r="T2072" i="2" s="1"/>
  <c r="S2063" i="2"/>
  <c r="T2064" i="2"/>
  <c r="H1802" i="2"/>
  <c r="M2478" i="2"/>
  <c r="H2747" i="2"/>
  <c r="H1933" i="2"/>
  <c r="H643" i="2"/>
  <c r="I1802" i="2"/>
  <c r="Q1802" i="2" s="1"/>
  <c r="M1357" i="2"/>
  <c r="M2547" i="2"/>
  <c r="S2236" i="2"/>
  <c r="T2236" i="2" s="1"/>
  <c r="T2237" i="2"/>
  <c r="M2242" i="2"/>
  <c r="T2235" i="2"/>
  <c r="S2243" i="2"/>
  <c r="T2243" i="2" s="1"/>
  <c r="R2236" i="2"/>
  <c r="M282" i="2"/>
  <c r="R1371" i="2"/>
  <c r="M1372" i="2"/>
  <c r="R1370" i="2"/>
  <c r="R1361" i="2"/>
  <c r="H1365" i="2"/>
  <c r="S1370" i="2"/>
  <c r="T1370" i="2" s="1"/>
  <c r="S1361" i="2"/>
  <c r="T1362" i="2"/>
  <c r="H2555" i="2"/>
  <c r="M2561" i="2"/>
  <c r="I732" i="2"/>
  <c r="Q732" i="2" s="1"/>
  <c r="H732" i="2"/>
  <c r="T731" i="2"/>
  <c r="S739" i="2"/>
  <c r="T739" i="2" s="1"/>
  <c r="I781" i="2"/>
  <c r="I2161" i="2"/>
  <c r="Q2161" i="2" s="1"/>
  <c r="M2159" i="2"/>
  <c r="S2158" i="2"/>
  <c r="M2157" i="2"/>
  <c r="S2163" i="2"/>
  <c r="T2163" i="2" s="1"/>
  <c r="R2162" i="2"/>
  <c r="H2162" i="2"/>
  <c r="I2159" i="2"/>
  <c r="Q2159" i="2" s="1"/>
  <c r="I2157" i="2"/>
  <c r="Q2157" i="2" s="1"/>
  <c r="M2162" i="2"/>
  <c r="S2161" i="2"/>
  <c r="R2158" i="2"/>
  <c r="H2158" i="2"/>
  <c r="R2163" i="2"/>
  <c r="H2163" i="2"/>
  <c r="I2162" i="2"/>
  <c r="Q2162" i="2" s="1"/>
  <c r="S2159" i="2"/>
  <c r="M2158" i="2"/>
  <c r="S2157" i="2"/>
  <c r="C2115" i="2"/>
  <c r="F2156" i="2" s="1"/>
  <c r="I2163" i="2"/>
  <c r="Q2163" i="2" s="1"/>
  <c r="S2162" i="2"/>
  <c r="T2162" i="2" s="1"/>
  <c r="M2161" i="2"/>
  <c r="R2159" i="2"/>
  <c r="H2159" i="2"/>
  <c r="R2157" i="2"/>
  <c r="H2157" i="2"/>
  <c r="R2161" i="2"/>
  <c r="I2158" i="2"/>
  <c r="Q2158" i="2" s="1"/>
  <c r="M2163" i="2"/>
  <c r="H2161" i="2"/>
  <c r="M302" i="2"/>
  <c r="M1817" i="2"/>
  <c r="R2851" i="2"/>
  <c r="R2860" i="2"/>
  <c r="M2682" i="2"/>
  <c r="M2691" i="2"/>
  <c r="I2024" i="2"/>
  <c r="Q2024" i="2" s="1"/>
  <c r="M2020" i="2"/>
  <c r="S2019" i="2"/>
  <c r="R2025" i="2"/>
  <c r="H2025" i="2"/>
  <c r="R2023" i="2"/>
  <c r="H2023" i="2"/>
  <c r="R2021" i="2"/>
  <c r="I2020" i="2"/>
  <c r="Q2020" i="2" s="1"/>
  <c r="M2025" i="2"/>
  <c r="S2024" i="2"/>
  <c r="T2024" i="2" s="1"/>
  <c r="M2023" i="2"/>
  <c r="M2021" i="2"/>
  <c r="H2021" i="2"/>
  <c r="R2019" i="2"/>
  <c r="C1977" i="2"/>
  <c r="F2018" i="2" s="1"/>
  <c r="S2025" i="2"/>
  <c r="T2025" i="2" s="1"/>
  <c r="M2024" i="2"/>
  <c r="S2023" i="2"/>
  <c r="S2021" i="2"/>
  <c r="R2020" i="2"/>
  <c r="H2020" i="2"/>
  <c r="I2019" i="2"/>
  <c r="Q2019" i="2" s="1"/>
  <c r="H2024" i="2"/>
  <c r="I2021" i="2"/>
  <c r="Q2021" i="2" s="1"/>
  <c r="I2025" i="2"/>
  <c r="Q2025" i="2" s="1"/>
  <c r="I2023" i="2"/>
  <c r="Q2023" i="2" s="1"/>
  <c r="S2020" i="2"/>
  <c r="H2019" i="2"/>
  <c r="R2024" i="2"/>
  <c r="M2019" i="2"/>
  <c r="S804" i="2"/>
  <c r="T804" i="2" s="1"/>
  <c r="M803" i="2"/>
  <c r="I804" i="2"/>
  <c r="Q804" i="2" s="1"/>
  <c r="R803" i="2"/>
  <c r="H803" i="2"/>
  <c r="S800" i="2"/>
  <c r="R799" i="2"/>
  <c r="H799" i="2"/>
  <c r="I798" i="2"/>
  <c r="Q798" i="2" s="1"/>
  <c r="S802" i="2"/>
  <c r="M799" i="2"/>
  <c r="S798" i="2"/>
  <c r="I803" i="2"/>
  <c r="Q803" i="2" s="1"/>
  <c r="R800" i="2"/>
  <c r="I799" i="2"/>
  <c r="Q799" i="2" s="1"/>
  <c r="H804" i="2"/>
  <c r="R802" i="2"/>
  <c r="H802" i="2"/>
  <c r="M800" i="2"/>
  <c r="H800" i="2"/>
  <c r="R798" i="2"/>
  <c r="R591" i="2" s="1"/>
  <c r="R61" i="2" s="1"/>
  <c r="M804" i="2"/>
  <c r="I802" i="2"/>
  <c r="Q802" i="2" s="1"/>
  <c r="I800" i="2"/>
  <c r="Q800" i="2" s="1"/>
  <c r="C756" i="2"/>
  <c r="F797" i="2" s="1"/>
  <c r="H798" i="2"/>
  <c r="R804" i="2"/>
  <c r="S803" i="2"/>
  <c r="T803" i="2" s="1"/>
  <c r="S799" i="2"/>
  <c r="M802" i="2"/>
  <c r="M798" i="2"/>
  <c r="R1937" i="2"/>
  <c r="R1946" i="2"/>
  <c r="T1938" i="2"/>
  <c r="S1946" i="2"/>
  <c r="T1946" i="2" s="1"/>
  <c r="S1937" i="2"/>
  <c r="M946" i="2"/>
  <c r="M1674" i="2"/>
  <c r="H1674" i="2"/>
  <c r="I1671" i="2"/>
  <c r="Q1671" i="2" s="1"/>
  <c r="I1669" i="2"/>
  <c r="Q1669" i="2" s="1"/>
  <c r="R1675" i="2"/>
  <c r="H1675" i="2"/>
  <c r="S1673" i="2"/>
  <c r="R1670" i="2"/>
  <c r="H1670" i="2"/>
  <c r="C1638" i="2"/>
  <c r="F1668" i="2" s="1"/>
  <c r="S1675" i="2"/>
  <c r="T1675" i="2" s="1"/>
  <c r="R1674" i="2"/>
  <c r="I1673" i="2"/>
  <c r="Q1673" i="2" s="1"/>
  <c r="M1671" i="2"/>
  <c r="S1670" i="2"/>
  <c r="M1669" i="2"/>
  <c r="S1674" i="2"/>
  <c r="T1674" i="2" s="1"/>
  <c r="R1673" i="2"/>
  <c r="H1671" i="2"/>
  <c r="R1669" i="2"/>
  <c r="M1673" i="2"/>
  <c r="S1671" i="2"/>
  <c r="M1670" i="2"/>
  <c r="M1675" i="2"/>
  <c r="I1674" i="2"/>
  <c r="Q1674" i="2" s="1"/>
  <c r="I1670" i="2"/>
  <c r="Q1670" i="2" s="1"/>
  <c r="R1671" i="2"/>
  <c r="H1673" i="2"/>
  <c r="I1675" i="2"/>
  <c r="Q1675" i="2" s="1"/>
  <c r="H1669" i="2"/>
  <c r="S1669" i="2"/>
  <c r="R1506" i="2"/>
  <c r="H1506" i="2"/>
  <c r="M1501" i="2"/>
  <c r="S1500" i="2"/>
  <c r="M1505" i="2"/>
  <c r="S1504" i="2"/>
  <c r="H1504" i="2"/>
  <c r="M1502" i="2"/>
  <c r="S1501" i="2"/>
  <c r="I1505" i="2"/>
  <c r="Q1505" i="2" s="1"/>
  <c r="R1504" i="2"/>
  <c r="I1502" i="2"/>
  <c r="Q1502" i="2" s="1"/>
  <c r="H1501" i="2"/>
  <c r="C1469" i="2"/>
  <c r="F1499" i="2" s="1"/>
  <c r="S1506" i="2"/>
  <c r="T1506" i="2" s="1"/>
  <c r="M1504" i="2"/>
  <c r="R1501" i="2"/>
  <c r="H1500" i="2"/>
  <c r="S1505" i="2"/>
  <c r="T1505" i="2" s="1"/>
  <c r="I1504" i="2"/>
  <c r="Q1504" i="2" s="1"/>
  <c r="I1501" i="2"/>
  <c r="Q1501" i="2" s="1"/>
  <c r="R1500" i="2"/>
  <c r="M1506" i="2"/>
  <c r="H1502" i="2"/>
  <c r="I1506" i="2"/>
  <c r="Q1506" i="2" s="1"/>
  <c r="R1505" i="2"/>
  <c r="R1502" i="2"/>
  <c r="I1500" i="2"/>
  <c r="Q1500" i="2" s="1"/>
  <c r="M1500" i="2"/>
  <c r="H1505" i="2"/>
  <c r="S1502" i="2"/>
  <c r="R1238" i="2"/>
  <c r="H1241" i="2"/>
  <c r="I1242" i="2"/>
  <c r="Q1242" i="2" s="1"/>
  <c r="M1236" i="2"/>
  <c r="I1236" i="2"/>
  <c r="Q1236" i="2" s="1"/>
  <c r="S1242" i="2"/>
  <c r="T1242" i="2" s="1"/>
  <c r="S1236" i="2"/>
  <c r="I1299" i="2"/>
  <c r="Q1299" i="2" s="1"/>
  <c r="I1297" i="2"/>
  <c r="Q1297" i="2" s="1"/>
  <c r="R1294" i="2"/>
  <c r="H1294" i="2"/>
  <c r="S1299" i="2"/>
  <c r="T1299" i="2" s="1"/>
  <c r="M1298" i="2"/>
  <c r="S1297" i="2"/>
  <c r="I1294" i="2"/>
  <c r="Q1294" i="2" s="1"/>
  <c r="S1293" i="2"/>
  <c r="M1299" i="2"/>
  <c r="I1298" i="2"/>
  <c r="Q1298" i="2" s="1"/>
  <c r="M1297" i="2"/>
  <c r="S1295" i="2"/>
  <c r="S1294" i="2"/>
  <c r="R1295" i="2"/>
  <c r="H1293" i="2"/>
  <c r="C1262" i="2"/>
  <c r="F1292" i="2" s="1"/>
  <c r="M1295" i="2"/>
  <c r="M1294" i="2"/>
  <c r="R1293" i="2"/>
  <c r="H1299" i="2"/>
  <c r="H1298" i="2"/>
  <c r="H1297" i="2"/>
  <c r="I1295" i="2"/>
  <c r="Q1295" i="2" s="1"/>
  <c r="M1293" i="2"/>
  <c r="R1299" i="2"/>
  <c r="R1298" i="2"/>
  <c r="R1297" i="2"/>
  <c r="H1295" i="2"/>
  <c r="S1298" i="2"/>
  <c r="T1298" i="2" s="1"/>
  <c r="I1293" i="2"/>
  <c r="Q1293" i="2" s="1"/>
  <c r="I3007" i="2"/>
  <c r="Q3007" i="2" s="1"/>
  <c r="H3003" i="2"/>
  <c r="H2796" i="2" s="1"/>
  <c r="R3008" i="2"/>
  <c r="H3008" i="2"/>
  <c r="H2801" i="2" s="1"/>
  <c r="R3006" i="2"/>
  <c r="H3006" i="2"/>
  <c r="H2799" i="2" s="1"/>
  <c r="M3008" i="2"/>
  <c r="M2801" i="2" s="1"/>
  <c r="S3007" i="2"/>
  <c r="T3007" i="2" s="1"/>
  <c r="M3006" i="2"/>
  <c r="M2799" i="2" s="1"/>
  <c r="M3004" i="2"/>
  <c r="M2797" i="2" s="1"/>
  <c r="H3004" i="2"/>
  <c r="H2797" i="2" s="1"/>
  <c r="I3003" i="2"/>
  <c r="I2796" i="2" s="1"/>
  <c r="R3007" i="2"/>
  <c r="R3003" i="2"/>
  <c r="R3002" i="2"/>
  <c r="S3008" i="2"/>
  <c r="T3008" i="2" s="1"/>
  <c r="M3007" i="2"/>
  <c r="M2800" i="2" s="1"/>
  <c r="I3004" i="2"/>
  <c r="Q3004" i="2" s="1"/>
  <c r="M3003" i="2"/>
  <c r="M3002" i="2"/>
  <c r="I3008" i="2"/>
  <c r="Q3008" i="2" s="1"/>
  <c r="I3002" i="2"/>
  <c r="I2795" i="2" s="1"/>
  <c r="H3007" i="2"/>
  <c r="H2800" i="2" s="1"/>
  <c r="I3006" i="2"/>
  <c r="Q3006" i="2" s="1"/>
  <c r="R3004" i="2"/>
  <c r="S3002" i="2"/>
  <c r="S3004" i="2"/>
  <c r="C2960" i="2"/>
  <c r="F3001" i="2" s="1"/>
  <c r="S3003" i="2"/>
  <c r="S3006" i="2"/>
  <c r="H3002" i="2"/>
  <c r="H2795" i="2" s="1"/>
  <c r="H298" i="2"/>
  <c r="H307" i="2"/>
  <c r="H309" i="2"/>
  <c r="H302" i="2"/>
  <c r="M1483" i="2"/>
  <c r="I1815" i="2"/>
  <c r="Q1815" i="2" s="1"/>
  <c r="I1806" i="2"/>
  <c r="Q1806" i="2" s="1"/>
  <c r="H1810" i="2"/>
  <c r="T1942" i="2"/>
  <c r="S1941" i="2"/>
  <c r="T1941" i="2" s="1"/>
  <c r="M1947" i="2"/>
  <c r="R1941" i="2"/>
  <c r="M939" i="2"/>
  <c r="T938" i="2"/>
  <c r="I946" i="2"/>
  <c r="Q946" i="2" s="1"/>
  <c r="M2486" i="2"/>
  <c r="S2492" i="2"/>
  <c r="T2492" i="2" s="1"/>
  <c r="T2484" i="2"/>
  <c r="T2487" i="2"/>
  <c r="S2486" i="2"/>
  <c r="T2486" i="2" s="1"/>
  <c r="S2491" i="2"/>
  <c r="T2491" i="2" s="1"/>
  <c r="S2482" i="2"/>
  <c r="T2483" i="2"/>
  <c r="M539" i="2"/>
  <c r="N539" i="2" s="1"/>
  <c r="S544" i="2"/>
  <c r="T544" i="2" s="1"/>
  <c r="S535" i="2"/>
  <c r="T536" i="2"/>
  <c r="M544" i="2"/>
  <c r="N544" i="2" s="1"/>
  <c r="M535" i="2"/>
  <c r="N535" i="2" s="1"/>
  <c r="H1491" i="2"/>
  <c r="I2930" i="2"/>
  <c r="Q2930" i="2" s="1"/>
  <c r="R2930" i="2"/>
  <c r="M781" i="2"/>
  <c r="I2993" i="2"/>
  <c r="R2993" i="2"/>
  <c r="T2994" i="2"/>
  <c r="S2993" i="2"/>
  <c r="T2993" i="2" s="1"/>
  <c r="M2154" i="2"/>
  <c r="R2154" i="2"/>
  <c r="M2148" i="2"/>
  <c r="R2153" i="2"/>
  <c r="R2144" i="2"/>
  <c r="T288" i="2"/>
  <c r="I296" i="2"/>
  <c r="Q296" i="2" s="1"/>
  <c r="H1150" i="2"/>
  <c r="T1213" i="2"/>
  <c r="S1221" i="2"/>
  <c r="T1221" i="2" s="1"/>
  <c r="I1215" i="2"/>
  <c r="Q1215" i="2" s="1"/>
  <c r="M1221" i="2"/>
  <c r="S1215" i="2"/>
  <c r="T1215" i="2" s="1"/>
  <c r="T1216" i="2"/>
  <c r="H2855" i="2"/>
  <c r="R2862" i="2"/>
  <c r="H2861" i="2"/>
  <c r="M659" i="2"/>
  <c r="M669" i="2"/>
  <c r="H2682" i="2"/>
  <c r="H2691" i="2"/>
  <c r="M2686" i="2"/>
  <c r="S2691" i="2"/>
  <c r="T2691" i="2" s="1"/>
  <c r="S2682" i="2"/>
  <c r="T2683" i="2"/>
  <c r="S1165" i="2"/>
  <c r="T1165" i="2" s="1"/>
  <c r="T1157" i="2"/>
  <c r="I1163" i="2"/>
  <c r="Q1163" i="2" s="1"/>
  <c r="I1154" i="2"/>
  <c r="Q1154" i="2" s="1"/>
  <c r="S1158" i="2"/>
  <c r="T1158" i="2" s="1"/>
  <c r="T1159" i="2"/>
  <c r="H1158" i="2"/>
  <c r="H796" i="2"/>
  <c r="I794" i="2"/>
  <c r="I785" i="2"/>
  <c r="J785" i="2" s="1"/>
  <c r="L785" i="2" s="1"/>
  <c r="L789" i="2" s="1"/>
  <c r="L793" i="2" s="1"/>
  <c r="M2761" i="2"/>
  <c r="T2756" i="2"/>
  <c r="S2755" i="2"/>
  <c r="T2755" i="2" s="1"/>
  <c r="S2747" i="2"/>
  <c r="T2747" i="2" s="1"/>
  <c r="T2739" i="2"/>
  <c r="R643" i="2"/>
  <c r="M3309" i="2"/>
  <c r="M3048" i="2" s="1"/>
  <c r="R215" i="2"/>
  <c r="S214" i="2"/>
  <c r="T214" i="2" s="1"/>
  <c r="S205" i="2"/>
  <c r="T206" i="2"/>
  <c r="M205" i="2"/>
  <c r="M214" i="2"/>
  <c r="R214" i="2"/>
  <c r="R205" i="2"/>
  <c r="R216" i="2"/>
  <c r="S452" i="2"/>
  <c r="T452" i="2" s="1"/>
  <c r="R450" i="2"/>
  <c r="H450" i="2"/>
  <c r="I447" i="2"/>
  <c r="Q447" i="2" s="1"/>
  <c r="S446" i="2"/>
  <c r="R451" i="2"/>
  <c r="M450" i="2"/>
  <c r="R448" i="2"/>
  <c r="H448" i="2"/>
  <c r="R452" i="2"/>
  <c r="H452" i="2"/>
  <c r="I450" i="2"/>
  <c r="Q450" i="2" s="1"/>
  <c r="M448" i="2"/>
  <c r="S447" i="2"/>
  <c r="R446" i="2"/>
  <c r="I452" i="2"/>
  <c r="Q452" i="2" s="1"/>
  <c r="S450" i="2"/>
  <c r="R447" i="2"/>
  <c r="H447" i="2"/>
  <c r="I451" i="2"/>
  <c r="Q451" i="2" s="1"/>
  <c r="H446" i="2"/>
  <c r="M452" i="2"/>
  <c r="H451" i="2"/>
  <c r="S448" i="2"/>
  <c r="I448" i="2"/>
  <c r="Q448" i="2" s="1"/>
  <c r="M446" i="2"/>
  <c r="C415" i="2"/>
  <c r="F445" i="2" s="1"/>
  <c r="S451" i="2"/>
  <c r="T451" i="2" s="1"/>
  <c r="I446" i="2"/>
  <c r="Q446" i="2" s="1"/>
  <c r="M451" i="2"/>
  <c r="M447" i="2"/>
  <c r="H3317" i="2"/>
  <c r="H3260" i="2" s="1"/>
  <c r="H3229" i="2" s="1"/>
  <c r="I3313" i="2"/>
  <c r="I3052" i="2" s="1"/>
  <c r="I2590" i="2" s="1"/>
  <c r="I3322" i="2"/>
  <c r="H3313" i="2"/>
  <c r="H3052" i="2" s="1"/>
  <c r="H3322" i="2"/>
  <c r="H3265" i="2" s="1"/>
  <c r="H3234" i="2" s="1"/>
  <c r="M3324" i="2"/>
  <c r="T3318" i="2"/>
  <c r="S3317" i="2"/>
  <c r="T3317" i="2" s="1"/>
  <c r="S531" i="2"/>
  <c r="T531" i="2" s="1"/>
  <c r="T523" i="2"/>
  <c r="R531" i="2"/>
  <c r="M146" i="2"/>
  <c r="I145" i="2"/>
  <c r="Q145" i="2" s="1"/>
  <c r="I136" i="2"/>
  <c r="Q136" i="2" s="1"/>
  <c r="I2478" i="2"/>
  <c r="Q2478" i="2" s="1"/>
  <c r="I372" i="2"/>
  <c r="H1747" i="2"/>
  <c r="T1742" i="2"/>
  <c r="S1741" i="2"/>
  <c r="T1741" i="2" s="1"/>
  <c r="M1665" i="2"/>
  <c r="M1656" i="2"/>
  <c r="M1660" i="2"/>
  <c r="M1667" i="2"/>
  <c r="R2015" i="2"/>
  <c r="R2006" i="2"/>
  <c r="T2009" i="2"/>
  <c r="S2017" i="2"/>
  <c r="T2017" i="2" s="1"/>
  <c r="I2015" i="2"/>
  <c r="Q2015" i="2" s="1"/>
  <c r="I2006" i="2"/>
  <c r="Q2006" i="2" s="1"/>
  <c r="I2747" i="2"/>
  <c r="Q2747" i="2" s="1"/>
  <c r="M2063" i="2"/>
  <c r="M2072" i="2"/>
  <c r="H2067" i="2"/>
  <c r="I2073" i="2"/>
  <c r="Q2073" i="2" s="1"/>
  <c r="T2535" i="2"/>
  <c r="R1733" i="2"/>
  <c r="I2241" i="2"/>
  <c r="Q2241" i="2" s="1"/>
  <c r="H2236" i="2"/>
  <c r="R2241" i="2"/>
  <c r="R2232" i="2"/>
  <c r="T2234" i="2"/>
  <c r="S2242" i="2"/>
  <c r="T2242" i="2" s="1"/>
  <c r="I1365" i="2"/>
  <c r="Q1365" i="2" s="1"/>
  <c r="R1365" i="2"/>
  <c r="M1371" i="2"/>
  <c r="R2555" i="2"/>
  <c r="T2556" i="2"/>
  <c r="S2555" i="2"/>
  <c r="T2555" i="2" s="1"/>
  <c r="S738" i="2"/>
  <c r="T738" i="2" s="1"/>
  <c r="T730" i="2"/>
  <c r="H728" i="2"/>
  <c r="H737" i="2"/>
  <c r="R732" i="2"/>
  <c r="S1291" i="2"/>
  <c r="T1291" i="2" s="1"/>
  <c r="T1283" i="2"/>
  <c r="M1290" i="2"/>
  <c r="S2375" i="2"/>
  <c r="I2375" i="2"/>
  <c r="Q2375" i="2" s="1"/>
  <c r="M2373" i="2"/>
  <c r="S2377" i="2"/>
  <c r="T2377" i="2" s="1"/>
  <c r="I2377" i="2"/>
  <c r="Q2377" i="2" s="1"/>
  <c r="S2376" i="2"/>
  <c r="T2376" i="2" s="1"/>
  <c r="I2376" i="2"/>
  <c r="Q2376" i="2" s="1"/>
  <c r="I2373" i="2"/>
  <c r="Q2373" i="2" s="1"/>
  <c r="S2372" i="2"/>
  <c r="R2371" i="2"/>
  <c r="R2375" i="2"/>
  <c r="H2371" i="2"/>
  <c r="R2377" i="2"/>
  <c r="R2376" i="2"/>
  <c r="S2373" i="2"/>
  <c r="R2372" i="2"/>
  <c r="H2372" i="2"/>
  <c r="M2371" i="2"/>
  <c r="M2377" i="2"/>
  <c r="H2377" i="2"/>
  <c r="M2376" i="2"/>
  <c r="H2376" i="2"/>
  <c r="R2373" i="2"/>
  <c r="H2373" i="2"/>
  <c r="I2372" i="2"/>
  <c r="Q2372" i="2" s="1"/>
  <c r="S2371" i="2"/>
  <c r="C2351" i="2"/>
  <c r="F2370" i="2" s="1"/>
  <c r="M2375" i="2"/>
  <c r="M2372" i="2"/>
  <c r="I2371" i="2"/>
  <c r="Q2371" i="2" s="1"/>
  <c r="H2375" i="2"/>
  <c r="S2595" i="2"/>
  <c r="T2795" i="2"/>
  <c r="S2597" i="2"/>
  <c r="T2597" i="2" s="1"/>
  <c r="T2634" i="2"/>
  <c r="T2635" i="2"/>
  <c r="T1620" i="2"/>
  <c r="I1855" i="2"/>
  <c r="T20" i="2"/>
  <c r="T21" i="2"/>
  <c r="T13" i="2"/>
  <c r="S19" i="2"/>
  <c r="R1855" i="2"/>
  <c r="H1856" i="2"/>
  <c r="M2633" i="2"/>
  <c r="R1856" i="2"/>
  <c r="I1856" i="2"/>
  <c r="H1855" i="2"/>
  <c r="F196" i="19" a="1"/>
  <c r="F196" i="19" s="1"/>
  <c r="B757" i="2" s="1"/>
  <c r="C757" i="2" s="1"/>
  <c r="I2633" i="2"/>
  <c r="S2633" i="2"/>
  <c r="F215" i="19" a="1"/>
  <c r="F215" i="19" s="1"/>
  <c r="F20" i="19" a="1"/>
  <c r="F20" i="19" s="1"/>
  <c r="B1778" i="2" s="1"/>
  <c r="C1778" i="2" s="1"/>
  <c r="R1881" i="2"/>
  <c r="R1891" i="2"/>
  <c r="R1883" i="2"/>
  <c r="S1881" i="2"/>
  <c r="S1883" i="2"/>
  <c r="S1886" i="2"/>
  <c r="T1886" i="2" s="1"/>
  <c r="F107" i="19" a="1"/>
  <c r="F107" i="19" s="1"/>
  <c r="B2523" i="2" s="1"/>
  <c r="C2523" i="2" s="1"/>
  <c r="F81" i="19" a="1"/>
  <c r="F81" i="19" s="1"/>
  <c r="B1978" i="2" s="1"/>
  <c r="C1978" i="2" s="1"/>
  <c r="F42" i="19" a="1"/>
  <c r="F42" i="19" s="1"/>
  <c r="B1195" i="2" s="1"/>
  <c r="C1195" i="2" s="1"/>
  <c r="F75" i="19" a="1"/>
  <c r="F75" i="19" s="1"/>
  <c r="B1909" i="2" s="1"/>
  <c r="C1909" i="2" s="1"/>
  <c r="F87" i="19" a="1"/>
  <c r="F87" i="19" s="1"/>
  <c r="B2047" i="2" s="1"/>
  <c r="C2047" i="2" s="1"/>
  <c r="F134" i="19" a="1"/>
  <c r="F134" i="19" s="1"/>
  <c r="F114" i="19" a="1"/>
  <c r="F114" i="19" s="1"/>
  <c r="B2823" i="2" s="1"/>
  <c r="C2823" i="2" s="1"/>
  <c r="F120" i="19" a="1"/>
  <c r="F120" i="19" s="1"/>
  <c r="B2892" i="2" s="1"/>
  <c r="C2892" i="2" s="1"/>
  <c r="F140" i="19" a="1"/>
  <c r="F140" i="19" s="1"/>
  <c r="B2723" i="2" s="1"/>
  <c r="C2723" i="2" s="1"/>
  <c r="T2192" i="2"/>
  <c r="T2194" i="2"/>
  <c r="I2196" i="2"/>
  <c r="I2188" i="2"/>
  <c r="M2194" i="2"/>
  <c r="M2193" i="2"/>
  <c r="N2193" i="2" s="1"/>
  <c r="M2192" i="2"/>
  <c r="M2190" i="2"/>
  <c r="F48" i="19" a="1"/>
  <c r="F48" i="19" s="1"/>
  <c r="B1263" i="2" s="1"/>
  <c r="F99" i="19" a="1"/>
  <c r="F99" i="19" s="1"/>
  <c r="B2454" i="2" s="1"/>
  <c r="C2454" i="2" s="1"/>
  <c r="F177" i="19" a="1"/>
  <c r="F177" i="19" s="1"/>
  <c r="B518" i="2" s="1"/>
  <c r="H1619" i="2"/>
  <c r="R1882" i="2"/>
  <c r="R1884" i="2"/>
  <c r="R1885" i="2"/>
  <c r="S1882" i="2"/>
  <c r="S1885" i="2"/>
  <c r="S1887" i="2"/>
  <c r="T1887" i="2" s="1"/>
  <c r="F68" i="19" a="1"/>
  <c r="F68" i="19" s="1"/>
  <c r="B1470" i="2" s="1"/>
  <c r="F14" i="19" a="1"/>
  <c r="F14" i="19" s="1"/>
  <c r="B1709" i="2" s="1"/>
  <c r="C1709" i="2" s="1"/>
  <c r="F93" i="19" a="1"/>
  <c r="F93" i="19" s="1"/>
  <c r="B2116" i="2" s="1"/>
  <c r="C2116" i="2" s="1"/>
  <c r="T2190" i="2"/>
  <c r="T2193" i="2"/>
  <c r="M2189" i="2"/>
  <c r="M2188" i="2"/>
  <c r="I2191" i="2"/>
  <c r="I2192" i="2"/>
  <c r="I2198" i="2"/>
  <c r="I2190" i="2"/>
  <c r="I2197" i="2"/>
  <c r="I2189" i="2"/>
  <c r="S1619" i="2"/>
  <c r="S2436" i="2"/>
  <c r="T2436" i="2" s="1"/>
  <c r="S2434" i="2"/>
  <c r="T2434" i="2" s="1"/>
  <c r="I2435" i="2"/>
  <c r="S2435" i="2"/>
  <c r="T2435" i="2" s="1"/>
  <c r="M2429" i="2"/>
  <c r="N2429" i="2" s="1"/>
  <c r="M2434" i="2"/>
  <c r="N2434" i="2" s="1"/>
  <c r="M2435" i="2"/>
  <c r="R2433" i="2"/>
  <c r="I2433" i="2"/>
  <c r="F7" i="19" a="1"/>
  <c r="F7" i="19" s="1"/>
  <c r="B1639" i="2" s="1"/>
  <c r="S2433" i="2"/>
  <c r="M2433" i="2"/>
  <c r="H2433" i="2"/>
  <c r="H11" i="14" a="1"/>
  <c r="H11" i="14" s="1"/>
  <c r="H12" i="14" s="1" a="1"/>
  <c r="H12" i="14" s="1"/>
  <c r="I2920" i="2" l="1"/>
  <c r="Q2920" i="2" s="1"/>
  <c r="T3257" i="2"/>
  <c r="M2929" i="2"/>
  <c r="N2847" i="2"/>
  <c r="H2920" i="2"/>
  <c r="H2930" i="2"/>
  <c r="K2059" i="2"/>
  <c r="K1888" i="2" s="1"/>
  <c r="L1888" i="2" s="1"/>
  <c r="K1884" i="2"/>
  <c r="R2929" i="2"/>
  <c r="H2924" i="2"/>
  <c r="M668" i="2"/>
  <c r="S945" i="2"/>
  <c r="T945" i="2" s="1"/>
  <c r="R669" i="2"/>
  <c r="H663" i="2"/>
  <c r="H945" i="2"/>
  <c r="T664" i="2"/>
  <c r="I939" i="2"/>
  <c r="Q939" i="2" s="1"/>
  <c r="H2929" i="2"/>
  <c r="N1483" i="2"/>
  <c r="S2931" i="2"/>
  <c r="T2931" i="2" s="1"/>
  <c r="S946" i="2"/>
  <c r="T946" i="2" s="1"/>
  <c r="N1150" i="2"/>
  <c r="N2999" i="2"/>
  <c r="M2924" i="2"/>
  <c r="S2930" i="2"/>
  <c r="T2930" i="2" s="1"/>
  <c r="F221" i="19" a="1"/>
  <c r="F221" i="19" s="1"/>
  <c r="F232" i="19" s="1" a="1"/>
  <c r="F232" i="19" s="1"/>
  <c r="N2309" i="2"/>
  <c r="S2924" i="2"/>
  <c r="T2924" i="2" s="1"/>
  <c r="N1890" i="2"/>
  <c r="R1588" i="2"/>
  <c r="N781" i="2"/>
  <c r="N1009" i="2"/>
  <c r="N2189" i="2"/>
  <c r="N2192" i="2"/>
  <c r="N2633" i="2"/>
  <c r="M1888" i="2"/>
  <c r="N785" i="2"/>
  <c r="N1889" i="2"/>
  <c r="H1888" i="2"/>
  <c r="N789" i="2"/>
  <c r="J1105" i="2"/>
  <c r="M2795" i="2"/>
  <c r="N2795" i="2" s="1"/>
  <c r="N3002" i="2"/>
  <c r="I21" i="2"/>
  <c r="N21" i="2" s="1"/>
  <c r="N2590" i="2"/>
  <c r="N2989" i="2"/>
  <c r="N919" i="2"/>
  <c r="N93" i="2"/>
  <c r="N96" i="2"/>
  <c r="M2796" i="2"/>
  <c r="N2796" i="2" s="1"/>
  <c r="N3003" i="2"/>
  <c r="N2435" i="2"/>
  <c r="N2433" i="2"/>
  <c r="N2188" i="2"/>
  <c r="J789" i="2"/>
  <c r="J793" i="2" s="1"/>
  <c r="N2998" i="2"/>
  <c r="N92" i="2"/>
  <c r="N1576" i="2"/>
  <c r="I1104" i="2"/>
  <c r="N2917" i="2"/>
  <c r="N2908" i="2"/>
  <c r="N2918" i="2"/>
  <c r="N968" i="2"/>
  <c r="I1103" i="2"/>
  <c r="N1103" i="2" s="1"/>
  <c r="N545" i="2"/>
  <c r="N999" i="2"/>
  <c r="N1652" i="2"/>
  <c r="I1098" i="2"/>
  <c r="N1098" i="2" s="1"/>
  <c r="I1099" i="2"/>
  <c r="N1099" i="2" s="1"/>
  <c r="I1102" i="2"/>
  <c r="N1102" i="2" s="1"/>
  <c r="I1100" i="2"/>
  <c r="L2132" i="2"/>
  <c r="L2136" i="2" s="1"/>
  <c r="J2136" i="2"/>
  <c r="J1884" i="2" s="1"/>
  <c r="N97" i="2"/>
  <c r="I1888" i="2"/>
  <c r="M977" i="2"/>
  <c r="M975" i="2"/>
  <c r="I2797" i="2"/>
  <c r="I2799" i="2"/>
  <c r="I2801" i="2"/>
  <c r="I2800" i="2"/>
  <c r="M3256" i="2"/>
  <c r="M3052" i="2"/>
  <c r="N3052" i="2" s="1"/>
  <c r="R3256" i="2"/>
  <c r="R3225" i="2" s="1"/>
  <c r="R3054" i="2" s="1"/>
  <c r="R3052" i="2"/>
  <c r="T3309" i="2"/>
  <c r="S3048" i="2"/>
  <c r="T3048" i="2" s="1"/>
  <c r="S3256" i="2"/>
  <c r="S3052" i="2"/>
  <c r="T3052" i="2" s="1"/>
  <c r="T3226" i="2"/>
  <c r="R3055" i="2"/>
  <c r="T3055" i="2" s="1"/>
  <c r="M1588" i="2"/>
  <c r="J1066" i="2"/>
  <c r="Q1576" i="2"/>
  <c r="H1102" i="2"/>
  <c r="H1071" i="2" s="1"/>
  <c r="Q1580" i="2"/>
  <c r="I1588" i="2"/>
  <c r="Q1588" i="2" s="1"/>
  <c r="B2654" i="2"/>
  <c r="C2654" i="2" s="1"/>
  <c r="B1536" i="2"/>
  <c r="S1588" i="2"/>
  <c r="T1588" i="2" s="1"/>
  <c r="T1580" i="2"/>
  <c r="S724" i="2"/>
  <c r="H939" i="2"/>
  <c r="H943" i="2" s="1"/>
  <c r="M286" i="2"/>
  <c r="H668" i="2"/>
  <c r="Q3003" i="2"/>
  <c r="Q3002" i="2"/>
  <c r="M91" i="2"/>
  <c r="M966" i="2"/>
  <c r="M976" i="2"/>
  <c r="I976" i="2"/>
  <c r="I970" i="2"/>
  <c r="I3256" i="2"/>
  <c r="I975" i="2"/>
  <c r="J535" i="2"/>
  <c r="R1759" i="2"/>
  <c r="H3321" i="2"/>
  <c r="R1383" i="2"/>
  <c r="H1383" i="2"/>
  <c r="R386" i="2"/>
  <c r="S2084" i="2"/>
  <c r="T2084" i="2" s="1"/>
  <c r="H1678" i="2"/>
  <c r="H1753" i="2"/>
  <c r="H1022" i="2"/>
  <c r="R3012" i="2"/>
  <c r="R3135" i="2"/>
  <c r="H295" i="2"/>
  <c r="L919" i="2"/>
  <c r="K911" i="2"/>
  <c r="J1619" i="2"/>
  <c r="M945" i="2"/>
  <c r="M935" i="2"/>
  <c r="M943" i="2" s="1"/>
  <c r="H290" i="2"/>
  <c r="S659" i="2"/>
  <c r="S939" i="2"/>
  <c r="T939" i="2" s="1"/>
  <c r="H944" i="2"/>
  <c r="R944" i="2"/>
  <c r="R945" i="2"/>
  <c r="I670" i="2"/>
  <c r="Q670" i="2" s="1"/>
  <c r="R935" i="2"/>
  <c r="S670" i="2"/>
  <c r="T670" i="2" s="1"/>
  <c r="S944" i="2"/>
  <c r="T944" i="2" s="1"/>
  <c r="S296" i="2"/>
  <c r="T296" i="2" s="1"/>
  <c r="T662" i="2"/>
  <c r="R2798" i="2"/>
  <c r="R2598" i="2" s="1"/>
  <c r="R946" i="2"/>
  <c r="R939" i="2"/>
  <c r="R2916" i="2"/>
  <c r="S935" i="2"/>
  <c r="I945" i="2"/>
  <c r="Q945" i="2" s="1"/>
  <c r="T725" i="2"/>
  <c r="H669" i="2"/>
  <c r="H946" i="2"/>
  <c r="H670" i="2"/>
  <c r="R663" i="2"/>
  <c r="R659" i="2"/>
  <c r="S668" i="2"/>
  <c r="T668" i="2" s="1"/>
  <c r="M663" i="2"/>
  <c r="I977" i="2"/>
  <c r="R297" i="2"/>
  <c r="I2094" i="2"/>
  <c r="Q2094" i="2" s="1"/>
  <c r="R670" i="2"/>
  <c r="T2801" i="2"/>
  <c r="K1611" i="2"/>
  <c r="L1611" i="2" s="1"/>
  <c r="I663" i="2"/>
  <c r="Q663" i="2" s="1"/>
  <c r="I668" i="2"/>
  <c r="Q668" i="2" s="1"/>
  <c r="H2253" i="2"/>
  <c r="H724" i="2"/>
  <c r="R2084" i="2"/>
  <c r="S286" i="2"/>
  <c r="T289" i="2"/>
  <c r="I659" i="2"/>
  <c r="Q659" i="2" s="1"/>
  <c r="R1619" i="2"/>
  <c r="T287" i="2"/>
  <c r="I669" i="2"/>
  <c r="Q669" i="2" s="1"/>
  <c r="H2092" i="2"/>
  <c r="T1652" i="2"/>
  <c r="M2089" i="2"/>
  <c r="I2092" i="2"/>
  <c r="Q2092" i="2" s="1"/>
  <c r="H2094" i="2"/>
  <c r="R290" i="2"/>
  <c r="I295" i="2"/>
  <c r="Q295" i="2" s="1"/>
  <c r="H655" i="2"/>
  <c r="I290" i="2"/>
  <c r="Q290" i="2" s="1"/>
  <c r="I1240" i="2"/>
  <c r="Q1240" i="2" s="1"/>
  <c r="H1236" i="2"/>
  <c r="I1238" i="2"/>
  <c r="Q1238" i="2" s="1"/>
  <c r="R1236" i="2"/>
  <c r="H1240" i="2"/>
  <c r="R655" i="2"/>
  <c r="R1237" i="2"/>
  <c r="S1241" i="2"/>
  <c r="T1241" i="2" s="1"/>
  <c r="M1240" i="2"/>
  <c r="M1244" i="2" s="1"/>
  <c r="S1237" i="2"/>
  <c r="T1237" i="2" s="1"/>
  <c r="M1238" i="2"/>
  <c r="I1237" i="2"/>
  <c r="Q1237" i="2" s="1"/>
  <c r="M1242" i="2"/>
  <c r="R1240" i="2"/>
  <c r="M290" i="2"/>
  <c r="M294" i="2" s="1"/>
  <c r="M295" i="2"/>
  <c r="M1237" i="2"/>
  <c r="I1241" i="2"/>
  <c r="Q1241" i="2" s="1"/>
  <c r="H1238" i="2"/>
  <c r="M2084" i="2"/>
  <c r="M1241" i="2"/>
  <c r="S1240" i="2"/>
  <c r="H1237" i="2"/>
  <c r="H1245" i="2" s="1"/>
  <c r="H1242" i="2"/>
  <c r="S1238" i="2"/>
  <c r="C1194" i="2"/>
  <c r="F1235" i="2" s="1"/>
  <c r="R1241" i="2"/>
  <c r="H296" i="2"/>
  <c r="H286" i="2"/>
  <c r="H297" i="2"/>
  <c r="R286" i="2"/>
  <c r="I297" i="2"/>
  <c r="Q297" i="2" s="1"/>
  <c r="T1611" i="2"/>
  <c r="S295" i="2"/>
  <c r="T295" i="2" s="1"/>
  <c r="S290" i="2"/>
  <c r="T290" i="2" s="1"/>
  <c r="I286" i="2"/>
  <c r="Q286" i="2" s="1"/>
  <c r="H931" i="2"/>
  <c r="M655" i="2"/>
  <c r="H2086" i="2"/>
  <c r="I223" i="2"/>
  <c r="Q223" i="2" s="1"/>
  <c r="R2085" i="2"/>
  <c r="I1619" i="2"/>
  <c r="N1619" i="2" s="1"/>
  <c r="I2085" i="2"/>
  <c r="Q2085" i="2" s="1"/>
  <c r="I2090" i="2"/>
  <c r="Q2090" i="2" s="1"/>
  <c r="R2092" i="2"/>
  <c r="R2094" i="2"/>
  <c r="S2090" i="2"/>
  <c r="T2090" i="2" s="1"/>
  <c r="I724" i="2"/>
  <c r="S2089" i="2"/>
  <c r="H2093" i="2"/>
  <c r="M2090" i="2"/>
  <c r="S2088" i="2"/>
  <c r="C2046" i="2"/>
  <c r="F2087" i="2" s="1"/>
  <c r="R2093" i="2"/>
  <c r="M2088" i="2"/>
  <c r="M2092" i="2"/>
  <c r="I2089" i="2"/>
  <c r="Q2089" i="2" s="1"/>
  <c r="S2093" i="2"/>
  <c r="T2093" i="2" s="1"/>
  <c r="I2088" i="2"/>
  <c r="Q2088" i="2" s="1"/>
  <c r="S2092" i="2"/>
  <c r="T2092" i="2" s="1"/>
  <c r="T726" i="2"/>
  <c r="H2088" i="2"/>
  <c r="S2094" i="2"/>
  <c r="T2094" i="2" s="1"/>
  <c r="H2090" i="2"/>
  <c r="M2094" i="2"/>
  <c r="H2089" i="2"/>
  <c r="M2093" i="2"/>
  <c r="T919" i="2"/>
  <c r="R2088" i="2"/>
  <c r="R2090" i="2"/>
  <c r="I2093" i="2"/>
  <c r="Q2093" i="2" s="1"/>
  <c r="R2089" i="2"/>
  <c r="M2086" i="2"/>
  <c r="H2079" i="2"/>
  <c r="M219" i="2"/>
  <c r="I2075" i="2"/>
  <c r="Q2075" i="2" s="1"/>
  <c r="S2075" i="2"/>
  <c r="R931" i="2"/>
  <c r="M2085" i="2"/>
  <c r="I2084" i="2"/>
  <c r="Q2084" i="2" s="1"/>
  <c r="H219" i="2"/>
  <c r="M222" i="2"/>
  <c r="T2076" i="2"/>
  <c r="T2595" i="2"/>
  <c r="S219" i="2"/>
  <c r="H224" i="2"/>
  <c r="M2079" i="2"/>
  <c r="S931" i="2"/>
  <c r="T931" i="2" s="1"/>
  <c r="T2800" i="2"/>
  <c r="I224" i="2"/>
  <c r="Q224" i="2" s="1"/>
  <c r="C187" i="2"/>
  <c r="F217" i="2" s="1"/>
  <c r="R2086" i="2"/>
  <c r="R2075" i="2"/>
  <c r="S2794" i="2"/>
  <c r="S2594" i="2" s="1"/>
  <c r="R2079" i="2"/>
  <c r="S970" i="2"/>
  <c r="I931" i="2"/>
  <c r="Q931" i="2" s="1"/>
  <c r="M931" i="2"/>
  <c r="S2085" i="2"/>
  <c r="T2085" i="2" s="1"/>
  <c r="H2075" i="2"/>
  <c r="M2075" i="2"/>
  <c r="S655" i="2"/>
  <c r="T655" i="2" s="1"/>
  <c r="H2085" i="2"/>
  <c r="S2086" i="2"/>
  <c r="T2086" i="2" s="1"/>
  <c r="S3231" i="2"/>
  <c r="T3231" i="2" s="1"/>
  <c r="I2086" i="2"/>
  <c r="Q2086" i="2" s="1"/>
  <c r="S2079" i="2"/>
  <c r="T2079" i="2" s="1"/>
  <c r="I2079" i="2"/>
  <c r="Q2079" i="2" s="1"/>
  <c r="I218" i="2"/>
  <c r="Q218" i="2" s="1"/>
  <c r="S224" i="2"/>
  <c r="T224" i="2" s="1"/>
  <c r="M220" i="2"/>
  <c r="S218" i="2"/>
  <c r="H2490" i="2"/>
  <c r="R219" i="2"/>
  <c r="I220" i="2"/>
  <c r="Q220" i="2" s="1"/>
  <c r="R218" i="2"/>
  <c r="R226" i="2" s="1"/>
  <c r="R224" i="2"/>
  <c r="R724" i="2"/>
  <c r="I1022" i="2"/>
  <c r="Q1022" i="2" s="1"/>
  <c r="S220" i="2"/>
  <c r="T220" i="2" s="1"/>
  <c r="S223" i="2"/>
  <c r="T223" i="2" s="1"/>
  <c r="R220" i="2"/>
  <c r="M2255" i="2"/>
  <c r="M2389" i="2"/>
  <c r="S222" i="2"/>
  <c r="T222" i="2" s="1"/>
  <c r="H218" i="2"/>
  <c r="H223" i="2"/>
  <c r="I222" i="2"/>
  <c r="Q222" i="2" s="1"/>
  <c r="I219" i="2"/>
  <c r="Q219" i="2" s="1"/>
  <c r="M224" i="2"/>
  <c r="H222" i="2"/>
  <c r="H2997" i="2"/>
  <c r="T716" i="2"/>
  <c r="M218" i="2"/>
  <c r="R223" i="2"/>
  <c r="M223" i="2"/>
  <c r="H220" i="2"/>
  <c r="M1020" i="2"/>
  <c r="S1020" i="2"/>
  <c r="T1020" i="2" s="1"/>
  <c r="I1015" i="2"/>
  <c r="Q1015" i="2" s="1"/>
  <c r="S1234" i="2"/>
  <c r="T1234" i="2" s="1"/>
  <c r="T999" i="2"/>
  <c r="R966" i="2"/>
  <c r="T1009" i="2"/>
  <c r="T976" i="2"/>
  <c r="T1016" i="2"/>
  <c r="R1011" i="2"/>
  <c r="T1010" i="2"/>
  <c r="S1015" i="2"/>
  <c r="T1015" i="2" s="1"/>
  <c r="B994" i="2"/>
  <c r="S1021" i="2"/>
  <c r="T1021" i="2" s="1"/>
  <c r="S1007" i="2"/>
  <c r="S974" i="2" s="1"/>
  <c r="H1007" i="2"/>
  <c r="H974" i="2" s="1"/>
  <c r="R1007" i="2"/>
  <c r="R974" i="2" s="1"/>
  <c r="S2383" i="2"/>
  <c r="H2385" i="2"/>
  <c r="I966" i="2"/>
  <c r="H1020" i="2"/>
  <c r="I1021" i="2"/>
  <c r="Q1021" i="2" s="1"/>
  <c r="I1011" i="2"/>
  <c r="Q1011" i="2" s="1"/>
  <c r="I1020" i="2"/>
  <c r="Q1020" i="2" s="1"/>
  <c r="S2255" i="2"/>
  <c r="T2255" i="2" s="1"/>
  <c r="H2916" i="2"/>
  <c r="R2803" i="2"/>
  <c r="R2603" i="2" s="1"/>
  <c r="R2014" i="2"/>
  <c r="T2247" i="2"/>
  <c r="R2859" i="2"/>
  <c r="R2794" i="2"/>
  <c r="R2594" i="2" s="1"/>
  <c r="I1007" i="2"/>
  <c r="H2244" i="2"/>
  <c r="T1008" i="2"/>
  <c r="I2384" i="2"/>
  <c r="Q2384" i="2" s="1"/>
  <c r="H2389" i="2"/>
  <c r="H2383" i="2"/>
  <c r="H1021" i="2"/>
  <c r="M1007" i="2"/>
  <c r="H1015" i="2"/>
  <c r="I2388" i="2"/>
  <c r="Q2388" i="2" s="1"/>
  <c r="M970" i="2"/>
  <c r="S1022" i="2"/>
  <c r="T1022" i="2" s="1"/>
  <c r="M1015" i="2"/>
  <c r="R1022" i="2"/>
  <c r="H1011" i="2"/>
  <c r="M1022" i="2"/>
  <c r="R1015" i="2"/>
  <c r="M1011" i="2"/>
  <c r="S2385" i="2"/>
  <c r="T2385" i="2" s="1"/>
  <c r="R2389" i="2"/>
  <c r="I2385" i="2"/>
  <c r="Q2385" i="2" s="1"/>
  <c r="M2383" i="2"/>
  <c r="R2385" i="2"/>
  <c r="C2352" i="2"/>
  <c r="F2382" i="2" s="1"/>
  <c r="M2388" i="2"/>
  <c r="I2387" i="2"/>
  <c r="Q2387" i="2" s="1"/>
  <c r="I2389" i="2"/>
  <c r="Q2389" i="2" s="1"/>
  <c r="H2387" i="2"/>
  <c r="R1020" i="2"/>
  <c r="M1021" i="2"/>
  <c r="R3129" i="2"/>
  <c r="R3136" i="2"/>
  <c r="M2384" i="2"/>
  <c r="I2383" i="2"/>
  <c r="Q2383" i="2" s="1"/>
  <c r="H2388" i="2"/>
  <c r="S2384" i="2"/>
  <c r="T2384" i="2" s="1"/>
  <c r="R2387" i="2"/>
  <c r="T1013" i="2"/>
  <c r="H3135" i="2"/>
  <c r="S2387" i="2"/>
  <c r="T2387" i="2" s="1"/>
  <c r="H2384" i="2"/>
  <c r="S2389" i="2"/>
  <c r="T2389" i="2" s="1"/>
  <c r="R2388" i="2"/>
  <c r="M2385" i="2"/>
  <c r="R2383" i="2"/>
  <c r="S1011" i="2"/>
  <c r="T1011" i="2" s="1"/>
  <c r="R2384" i="2"/>
  <c r="M2387" i="2"/>
  <c r="T3128" i="2"/>
  <c r="S3136" i="2"/>
  <c r="T3136" i="2" s="1"/>
  <c r="H3136" i="2"/>
  <c r="I3125" i="2"/>
  <c r="Q3125" i="2" s="1"/>
  <c r="I3134" i="2"/>
  <c r="Q3134" i="2" s="1"/>
  <c r="S3135" i="2"/>
  <c r="T3135" i="2" s="1"/>
  <c r="T3127" i="2"/>
  <c r="M3135" i="2"/>
  <c r="B2285" i="2"/>
  <c r="C2285" i="2" s="1"/>
  <c r="M3136" i="2"/>
  <c r="T3130" i="2"/>
  <c r="S3129" i="2"/>
  <c r="T3129" i="2" s="1"/>
  <c r="H3134" i="2"/>
  <c r="H3125" i="2"/>
  <c r="R3134" i="2"/>
  <c r="R3125" i="2"/>
  <c r="H3129" i="2"/>
  <c r="I3129" i="2"/>
  <c r="Q3129" i="2" s="1"/>
  <c r="I3136" i="2"/>
  <c r="Q3136" i="2" s="1"/>
  <c r="M3129" i="2"/>
  <c r="M3134" i="2"/>
  <c r="M3125" i="2"/>
  <c r="S3125" i="2"/>
  <c r="S3134" i="2"/>
  <c r="T3134" i="2" s="1"/>
  <c r="T3126" i="2"/>
  <c r="I3135" i="2"/>
  <c r="Q3135" i="2" s="1"/>
  <c r="M2916" i="2"/>
  <c r="H2399" i="2"/>
  <c r="M1233" i="2"/>
  <c r="S2399" i="2"/>
  <c r="T2399" i="2" s="1"/>
  <c r="H2759" i="2"/>
  <c r="R2804" i="2"/>
  <c r="M724" i="2"/>
  <c r="N724" i="2" s="1"/>
  <c r="I655" i="2"/>
  <c r="Q655" i="2" s="1"/>
  <c r="M2396" i="2"/>
  <c r="H2397" i="2"/>
  <c r="S2395" i="2"/>
  <c r="T2395" i="2" s="1"/>
  <c r="R2399" i="2"/>
  <c r="I2397" i="2"/>
  <c r="Q2397" i="2" s="1"/>
  <c r="M2397" i="2"/>
  <c r="M2399" i="2"/>
  <c r="M2400" i="2"/>
  <c r="H2400" i="2"/>
  <c r="R2397" i="2"/>
  <c r="S2397" i="2"/>
  <c r="I2396" i="2"/>
  <c r="Q2396" i="2" s="1"/>
  <c r="C2353" i="2"/>
  <c r="F2394" i="2" s="1"/>
  <c r="I2401" i="2"/>
  <c r="Q2401" i="2" s="1"/>
  <c r="S2401" i="2"/>
  <c r="T2401" i="2" s="1"/>
  <c r="H2396" i="2"/>
  <c r="I2395" i="2"/>
  <c r="Q2395" i="2" s="1"/>
  <c r="M2395" i="2"/>
  <c r="H2395" i="2"/>
  <c r="S2400" i="2"/>
  <c r="T2400" i="2" s="1"/>
  <c r="I2400" i="2"/>
  <c r="Q2400" i="2" s="1"/>
  <c r="R2396" i="2"/>
  <c r="R2404" i="2" s="1"/>
  <c r="S2396" i="2"/>
  <c r="T2396" i="2" s="1"/>
  <c r="R2395" i="2"/>
  <c r="R2401" i="2"/>
  <c r="R2255" i="2"/>
  <c r="H2401" i="2"/>
  <c r="M2401" i="2"/>
  <c r="I2399" i="2"/>
  <c r="Q2399" i="2" s="1"/>
  <c r="R2152" i="2"/>
  <c r="R793" i="2"/>
  <c r="H736" i="2"/>
  <c r="J1857" i="2"/>
  <c r="J3233" i="2"/>
  <c r="K708" i="2"/>
  <c r="K594" i="2" s="1"/>
  <c r="J3225" i="2"/>
  <c r="L511" i="2"/>
  <c r="J79" i="2"/>
  <c r="L79" i="2" s="1"/>
  <c r="K1074" i="2"/>
  <c r="K1853" i="2"/>
  <c r="J708" i="2"/>
  <c r="J531" i="2"/>
  <c r="J95" i="2"/>
  <c r="H2505" i="2"/>
  <c r="H1510" i="2"/>
  <c r="T2596" i="2"/>
  <c r="H3264" i="2"/>
  <c r="H3233" i="2" s="1"/>
  <c r="T3227" i="2"/>
  <c r="T2796" i="2"/>
  <c r="R2258" i="2"/>
  <c r="R2263" i="2"/>
  <c r="I102" i="2"/>
  <c r="I3260" i="2"/>
  <c r="I3266" i="2"/>
  <c r="S2798" i="2"/>
  <c r="S2598" i="2" s="1"/>
  <c r="T2598" i="2" s="1"/>
  <c r="M3265" i="2"/>
  <c r="M3234" i="2" s="1"/>
  <c r="S3260" i="2"/>
  <c r="T3260" i="2" s="1"/>
  <c r="M3232" i="2"/>
  <c r="S2805" i="2"/>
  <c r="S2605" i="2" s="1"/>
  <c r="T2605" i="2" s="1"/>
  <c r="S2261" i="2"/>
  <c r="T2261" i="2" s="1"/>
  <c r="I3267" i="2"/>
  <c r="S2804" i="2"/>
  <c r="S3267" i="2"/>
  <c r="T3267" i="2" s="1"/>
  <c r="M3266" i="2"/>
  <c r="H3256" i="2"/>
  <c r="H3225" i="2" s="1"/>
  <c r="H3054" i="2" s="1"/>
  <c r="S2259" i="2"/>
  <c r="T2259" i="2" s="1"/>
  <c r="M3260" i="2"/>
  <c r="S2803" i="2"/>
  <c r="S2599" i="2"/>
  <c r="T2599" i="2" s="1"/>
  <c r="R306" i="2"/>
  <c r="M3267" i="2"/>
  <c r="S3266" i="2"/>
  <c r="S3235" i="2" s="1"/>
  <c r="T3235" i="2" s="1"/>
  <c r="I3265" i="2"/>
  <c r="S3265" i="2"/>
  <c r="T3265" i="2" s="1"/>
  <c r="I1162" i="2"/>
  <c r="Q1162" i="2" s="1"/>
  <c r="I2559" i="2"/>
  <c r="Q2559" i="2" s="1"/>
  <c r="I2928" i="2"/>
  <c r="Q2928" i="2" s="1"/>
  <c r="I101" i="2"/>
  <c r="I95" i="2"/>
  <c r="I2774" i="2"/>
  <c r="Q2774" i="2" s="1"/>
  <c r="I91" i="2"/>
  <c r="I100" i="2"/>
  <c r="I1759" i="2"/>
  <c r="Q1759" i="2" s="1"/>
  <c r="I2916" i="2"/>
  <c r="I3228" i="2"/>
  <c r="I3232" i="2"/>
  <c r="I3227" i="2"/>
  <c r="S3232" i="2"/>
  <c r="T3232" i="2" s="1"/>
  <c r="T3263" i="2"/>
  <c r="I3231" i="2"/>
  <c r="I3226" i="2"/>
  <c r="I3055" i="2" s="1"/>
  <c r="I2593" i="2" s="1"/>
  <c r="I24" i="2" s="1"/>
  <c r="I3321" i="2"/>
  <c r="H2928" i="2"/>
  <c r="S2916" i="2"/>
  <c r="H1029" i="2"/>
  <c r="H1025" i="2"/>
  <c r="M1026" i="2"/>
  <c r="I1030" i="2"/>
  <c r="Q1030" i="2" s="1"/>
  <c r="R1028" i="2"/>
  <c r="M1028" i="2"/>
  <c r="R1025" i="2"/>
  <c r="H1026" i="2"/>
  <c r="H1024" i="2"/>
  <c r="I1028" i="2"/>
  <c r="Q1028" i="2" s="1"/>
  <c r="S1026" i="2"/>
  <c r="C993" i="2"/>
  <c r="F1023" i="2" s="1"/>
  <c r="M1029" i="2"/>
  <c r="M1025" i="2"/>
  <c r="I1029" i="2"/>
  <c r="Q1029" i="2" s="1"/>
  <c r="S1030" i="2"/>
  <c r="T1030" i="2" s="1"/>
  <c r="H1030" i="2"/>
  <c r="S1029" i="2"/>
  <c r="T1029" i="2" s="1"/>
  <c r="H1028" i="2"/>
  <c r="R1024" i="2"/>
  <c r="S1028" i="2"/>
  <c r="S1025" i="2"/>
  <c r="S1024" i="2"/>
  <c r="R1029" i="2"/>
  <c r="I1026" i="2"/>
  <c r="Q1026" i="2" s="1"/>
  <c r="M1024" i="2"/>
  <c r="R1030" i="2"/>
  <c r="I1025" i="2"/>
  <c r="Q1025" i="2" s="1"/>
  <c r="I1024" i="2"/>
  <c r="Q1024" i="2" s="1"/>
  <c r="R1026" i="2"/>
  <c r="M1030" i="2"/>
  <c r="S2195" i="2"/>
  <c r="S100" i="2"/>
  <c r="R1099" i="2"/>
  <c r="R1068" i="2" s="1"/>
  <c r="S1104" i="2"/>
  <c r="S1073" i="2" s="1"/>
  <c r="H1073" i="2"/>
  <c r="R1103" i="2"/>
  <c r="R1072" i="2" s="1"/>
  <c r="S102" i="2"/>
  <c r="M102" i="2"/>
  <c r="M95" i="2"/>
  <c r="H1072" i="2"/>
  <c r="M101" i="2"/>
  <c r="H1068" i="2"/>
  <c r="S95" i="2"/>
  <c r="S1103" i="2"/>
  <c r="S1072" i="2" s="1"/>
  <c r="S101" i="2"/>
  <c r="M100" i="2"/>
  <c r="H1067" i="2"/>
  <c r="S2248" i="2"/>
  <c r="T2248" i="2" s="1"/>
  <c r="I2255" i="2"/>
  <c r="Q2255" i="2" s="1"/>
  <c r="T2633" i="2"/>
  <c r="R213" i="2"/>
  <c r="I1745" i="2"/>
  <c r="Q1745" i="2" s="1"/>
  <c r="H3336" i="2"/>
  <c r="H2258" i="2"/>
  <c r="S2257" i="2"/>
  <c r="T2257" i="2" s="1"/>
  <c r="C2215" i="2"/>
  <c r="F2256" i="2" s="1"/>
  <c r="S2262" i="2"/>
  <c r="T2262" i="2" s="1"/>
  <c r="M2261" i="2"/>
  <c r="I2248" i="2"/>
  <c r="Q2248" i="2" s="1"/>
  <c r="T1357" i="2"/>
  <c r="H1945" i="2"/>
  <c r="H1288" i="2"/>
  <c r="I2257" i="2"/>
  <c r="Q2257" i="2" s="1"/>
  <c r="M2262" i="2"/>
  <c r="M2258" i="2"/>
  <c r="H2257" i="2"/>
  <c r="I2380" i="2"/>
  <c r="Q2380" i="2" s="1"/>
  <c r="I793" i="2"/>
  <c r="R2261" i="2"/>
  <c r="I2259" i="2"/>
  <c r="Q2259" i="2" s="1"/>
  <c r="I2261" i="2"/>
  <c r="Q2261" i="2" s="1"/>
  <c r="S2258" i="2"/>
  <c r="T2258" i="2" s="1"/>
  <c r="H2262" i="2"/>
  <c r="R2257" i="2"/>
  <c r="I2263" i="2"/>
  <c r="Q2263" i="2" s="1"/>
  <c r="R1233" i="2"/>
  <c r="R1232" i="2"/>
  <c r="I2262" i="2"/>
  <c r="Q2262" i="2" s="1"/>
  <c r="S2263" i="2"/>
  <c r="T2263" i="2" s="1"/>
  <c r="R2259" i="2"/>
  <c r="H2259" i="2"/>
  <c r="M2257" i="2"/>
  <c r="R2262" i="2"/>
  <c r="F209" i="19" a="1"/>
  <c r="F209" i="19" s="1"/>
  <c r="B2216" i="2" s="1"/>
  <c r="C2216" i="2" s="1"/>
  <c r="H2263" i="2"/>
  <c r="H2261" i="2"/>
  <c r="I2258" i="2"/>
  <c r="Q2258" i="2" s="1"/>
  <c r="M2263" i="2"/>
  <c r="I543" i="2"/>
  <c r="M2253" i="2"/>
  <c r="R2240" i="2"/>
  <c r="S1223" i="2"/>
  <c r="T1223" i="2" s="1"/>
  <c r="I2759" i="2"/>
  <c r="Q2759" i="2" s="1"/>
  <c r="H1227" i="2"/>
  <c r="I2253" i="2"/>
  <c r="Q2253" i="2" s="1"/>
  <c r="R3321" i="2"/>
  <c r="R3264" i="2" s="1"/>
  <c r="R3233" i="2" s="1"/>
  <c r="H144" i="2"/>
  <c r="T2985" i="2"/>
  <c r="R1288" i="2"/>
  <c r="M1232" i="2"/>
  <c r="M2244" i="2"/>
  <c r="R2253" i="2"/>
  <c r="I1664" i="2"/>
  <c r="Q1664" i="2" s="1"/>
  <c r="R1814" i="2"/>
  <c r="H1219" i="2"/>
  <c r="H2690" i="2"/>
  <c r="S2254" i="2"/>
  <c r="T2254" i="2" s="1"/>
  <c r="I3011" i="2"/>
  <c r="I2804" i="2" s="1"/>
  <c r="R1223" i="2"/>
  <c r="R1227" i="2"/>
  <c r="H1233" i="2"/>
  <c r="H2248" i="2"/>
  <c r="R2248" i="2"/>
  <c r="I1223" i="2"/>
  <c r="Q1223" i="2" s="1"/>
  <c r="M1223" i="2"/>
  <c r="T1150" i="2"/>
  <c r="H2254" i="2"/>
  <c r="I1227" i="2"/>
  <c r="Q1227" i="2" s="1"/>
  <c r="R1162" i="2"/>
  <c r="H1223" i="2"/>
  <c r="S1227" i="2"/>
  <c r="T1227" i="2" s="1"/>
  <c r="S1233" i="2"/>
  <c r="T1233" i="2" s="1"/>
  <c r="H1232" i="2"/>
  <c r="R2244" i="2"/>
  <c r="I2244" i="2"/>
  <c r="Q2244" i="2" s="1"/>
  <c r="S2244" i="2"/>
  <c r="T2244" i="2" s="1"/>
  <c r="S1232" i="2"/>
  <c r="T1232" i="2" s="1"/>
  <c r="I1233" i="2"/>
  <c r="Q1233" i="2" s="1"/>
  <c r="M2254" i="2"/>
  <c r="R2254" i="2"/>
  <c r="R144" i="2"/>
  <c r="H1664" i="2"/>
  <c r="R2928" i="2"/>
  <c r="H1428" i="2"/>
  <c r="H1107" i="2" s="1"/>
  <c r="S2253" i="2"/>
  <c r="T2253" i="2" s="1"/>
  <c r="T1224" i="2"/>
  <c r="M2248" i="2"/>
  <c r="I2254" i="2"/>
  <c r="Q2254" i="2" s="1"/>
  <c r="H2255" i="2"/>
  <c r="H1429" i="2"/>
  <c r="H1108" i="2" s="1"/>
  <c r="H213" i="2"/>
  <c r="M1234" i="2"/>
  <c r="I306" i="2"/>
  <c r="Q306" i="2" s="1"/>
  <c r="M1227" i="2"/>
  <c r="I3329" i="2"/>
  <c r="Q3329" i="2" s="1"/>
  <c r="H1959" i="2"/>
  <c r="R380" i="2"/>
  <c r="I1234" i="2"/>
  <c r="Q1234" i="2" s="1"/>
  <c r="I2490" i="2"/>
  <c r="Q2490" i="2" s="1"/>
  <c r="I1814" i="2"/>
  <c r="Q1814" i="2" s="1"/>
  <c r="R2759" i="2"/>
  <c r="I1495" i="2"/>
  <c r="Q1495" i="2" s="1"/>
  <c r="H1829" i="2"/>
  <c r="I2321" i="2"/>
  <c r="Q2321" i="2" s="1"/>
  <c r="R387" i="2"/>
  <c r="H1069" i="2"/>
  <c r="R2321" i="2"/>
  <c r="I213" i="2"/>
  <c r="Q213" i="2" s="1"/>
  <c r="H793" i="2"/>
  <c r="R543" i="2"/>
  <c r="R99" i="2" s="1"/>
  <c r="I1945" i="2"/>
  <c r="Q1945" i="2" s="1"/>
  <c r="H2336" i="2"/>
  <c r="I1232" i="2"/>
  <c r="Q1232" i="2" s="1"/>
  <c r="H2014" i="2"/>
  <c r="H2321" i="2"/>
  <c r="R2490" i="2"/>
  <c r="H543" i="2"/>
  <c r="H99" i="2" s="1"/>
  <c r="I2498" i="2"/>
  <c r="Q2498" i="2" s="1"/>
  <c r="I2504" i="2"/>
  <c r="Q2504" i="2" s="1"/>
  <c r="I1170" i="2"/>
  <c r="Q1170" i="2" s="1"/>
  <c r="H1176" i="2"/>
  <c r="R1170" i="2"/>
  <c r="H1234" i="2"/>
  <c r="R2997" i="2"/>
  <c r="I2690" i="2"/>
  <c r="Q2690" i="2" s="1"/>
  <c r="R1219" i="2"/>
  <c r="I144" i="2"/>
  <c r="Q144" i="2" s="1"/>
  <c r="M1428" i="2"/>
  <c r="M1107" i="2" s="1"/>
  <c r="M1429" i="2"/>
  <c r="M1108" i="2" s="1"/>
  <c r="S1428" i="2"/>
  <c r="S1107" i="2" s="1"/>
  <c r="T1420" i="2"/>
  <c r="R1422" i="2"/>
  <c r="R1101" i="2" s="1"/>
  <c r="R1070" i="2" s="1"/>
  <c r="R1071" i="2"/>
  <c r="M1418" i="2"/>
  <c r="M1097" i="2" s="1"/>
  <c r="M1427" i="2"/>
  <c r="M1106" i="2" s="1"/>
  <c r="S1422" i="2"/>
  <c r="T1422" i="2" s="1"/>
  <c r="T1423" i="2"/>
  <c r="M1422" i="2"/>
  <c r="M1101" i="2" s="1"/>
  <c r="I1422" i="2"/>
  <c r="Q1422" i="2" s="1"/>
  <c r="R1427" i="2"/>
  <c r="R1418" i="2"/>
  <c r="H2380" i="2"/>
  <c r="I1429" i="2"/>
  <c r="Q1429" i="2" s="1"/>
  <c r="I1427" i="2"/>
  <c r="Q1427" i="2" s="1"/>
  <c r="I1418" i="2"/>
  <c r="Q1418" i="2" s="1"/>
  <c r="S1418" i="2"/>
  <c r="S1097" i="2" s="1"/>
  <c r="S1427" i="2"/>
  <c r="T1427" i="2" s="1"/>
  <c r="T1419" i="2"/>
  <c r="B1400" i="2"/>
  <c r="F62" i="19" a="1"/>
  <c r="F62" i="19" s="1"/>
  <c r="I1428" i="2"/>
  <c r="Q1428" i="2" s="1"/>
  <c r="R1429" i="2"/>
  <c r="R1108" i="2" s="1"/>
  <c r="R1077" i="2" s="1"/>
  <c r="H1422" i="2"/>
  <c r="T1421" i="2"/>
  <c r="S1429" i="2"/>
  <c r="T1429" i="2" s="1"/>
  <c r="H1427" i="2"/>
  <c r="H1106" i="2" s="1"/>
  <c r="H1418" i="2"/>
  <c r="H1097" i="2" s="1"/>
  <c r="R1428" i="2"/>
  <c r="R1234" i="2"/>
  <c r="I1176" i="2"/>
  <c r="Q1176" i="2" s="1"/>
  <c r="I558" i="2"/>
  <c r="Q558" i="2" s="1"/>
  <c r="I2335" i="2"/>
  <c r="Q2335" i="2" s="1"/>
  <c r="R455" i="2"/>
  <c r="I808" i="2"/>
  <c r="Q808" i="2" s="1"/>
  <c r="R2167" i="2"/>
  <c r="I380" i="2"/>
  <c r="Q380" i="2" s="1"/>
  <c r="I456" i="2"/>
  <c r="Q456" i="2" s="1"/>
  <c r="H306" i="2"/>
  <c r="I1509" i="2"/>
  <c r="Q1509" i="2" s="1"/>
  <c r="I1510" i="2"/>
  <c r="Q1510" i="2" s="1"/>
  <c r="R1679" i="2"/>
  <c r="I1679" i="2"/>
  <c r="Q1679" i="2" s="1"/>
  <c r="I801" i="2"/>
  <c r="Q801" i="2" s="1"/>
  <c r="R808" i="2"/>
  <c r="R2028" i="2"/>
  <c r="H2029" i="2"/>
  <c r="R2022" i="2"/>
  <c r="R1745" i="2"/>
  <c r="H1745" i="2"/>
  <c r="I2698" i="2"/>
  <c r="Q2698" i="2" s="1"/>
  <c r="R2703" i="2"/>
  <c r="I1822" i="2"/>
  <c r="Q1822" i="2" s="1"/>
  <c r="R1829" i="2"/>
  <c r="H2936" i="2"/>
  <c r="I233" i="2"/>
  <c r="Q233" i="2" s="1"/>
  <c r="H240" i="2"/>
  <c r="I239" i="2"/>
  <c r="Q239" i="2" s="1"/>
  <c r="H158" i="2"/>
  <c r="H2498" i="2"/>
  <c r="H2504" i="2"/>
  <c r="R1177" i="2"/>
  <c r="I2336" i="2"/>
  <c r="Q2336" i="2" s="1"/>
  <c r="R1510" i="2"/>
  <c r="I158" i="2"/>
  <c r="Q158" i="2" s="1"/>
  <c r="H461" i="2"/>
  <c r="I3336" i="2"/>
  <c r="Q3336" i="2" s="1"/>
  <c r="R1760" i="2"/>
  <c r="H2028" i="2"/>
  <c r="H2022" i="2"/>
  <c r="R2166" i="2"/>
  <c r="I736" i="2"/>
  <c r="Q736" i="2" s="1"/>
  <c r="H239" i="2"/>
  <c r="I152" i="2"/>
  <c r="Q152" i="2" s="1"/>
  <c r="R1384" i="2"/>
  <c r="R1960" i="2"/>
  <c r="R2574" i="2"/>
  <c r="I2573" i="2"/>
  <c r="Q2573" i="2" s="1"/>
  <c r="H1760" i="2"/>
  <c r="I1760" i="2"/>
  <c r="Q1760" i="2" s="1"/>
  <c r="I551" i="2"/>
  <c r="Q551" i="2" s="1"/>
  <c r="R551" i="2"/>
  <c r="H558" i="2"/>
  <c r="R2336" i="2"/>
  <c r="H667" i="2"/>
  <c r="R2559" i="2"/>
  <c r="I2374" i="2"/>
  <c r="Q2374" i="2" s="1"/>
  <c r="I455" i="2"/>
  <c r="Q455" i="2" s="1"/>
  <c r="H1302" i="2"/>
  <c r="R1503" i="2"/>
  <c r="R2504" i="2"/>
  <c r="I1369" i="2"/>
  <c r="Q1369" i="2" s="1"/>
  <c r="I1953" i="2"/>
  <c r="Q1953" i="2" s="1"/>
  <c r="R1953" i="2"/>
  <c r="I1959" i="2"/>
  <c r="Q1959" i="2" s="1"/>
  <c r="I1503" i="2"/>
  <c r="Q1503" i="2" s="1"/>
  <c r="R1509" i="2"/>
  <c r="H1672" i="2"/>
  <c r="H807" i="2"/>
  <c r="I2029" i="2"/>
  <c r="Q2029" i="2" s="1"/>
  <c r="I2773" i="2"/>
  <c r="Q2773" i="2" s="1"/>
  <c r="R1822" i="2"/>
  <c r="R2943" i="2"/>
  <c r="R2071" i="2"/>
  <c r="I943" i="2"/>
  <c r="Q943" i="2" s="1"/>
  <c r="H2873" i="2"/>
  <c r="H2874" i="2"/>
  <c r="H2867" i="2"/>
  <c r="I2574" i="2"/>
  <c r="Q2574" i="2" s="1"/>
  <c r="T2189" i="2"/>
  <c r="I1678" i="2"/>
  <c r="Q1678" i="2" s="1"/>
  <c r="R1672" i="2"/>
  <c r="I807" i="2"/>
  <c r="Q807" i="2" s="1"/>
  <c r="R2029" i="2"/>
  <c r="H2167" i="2"/>
  <c r="R1369" i="2"/>
  <c r="H1814" i="2"/>
  <c r="R2774" i="2"/>
  <c r="R2767" i="2"/>
  <c r="R2773" i="2"/>
  <c r="I2704" i="2"/>
  <c r="Q2704" i="2" s="1"/>
  <c r="R2936" i="2"/>
  <c r="H233" i="2"/>
  <c r="I159" i="2"/>
  <c r="Q159" i="2" s="1"/>
  <c r="R1176" i="2"/>
  <c r="I1384" i="2"/>
  <c r="Q1384" i="2" s="1"/>
  <c r="I2874" i="2"/>
  <c r="Q2874" i="2" s="1"/>
  <c r="R557" i="2"/>
  <c r="I387" i="2"/>
  <c r="Q387" i="2" s="1"/>
  <c r="I1311" i="2"/>
  <c r="Q1311" i="2" s="1"/>
  <c r="I1309" i="2"/>
  <c r="Q1309" i="2" s="1"/>
  <c r="I1307" i="2"/>
  <c r="Q1307" i="2" s="1"/>
  <c r="S1311" i="2"/>
  <c r="T1311" i="2" s="1"/>
  <c r="M1310" i="2"/>
  <c r="S1309" i="2"/>
  <c r="S1307" i="2"/>
  <c r="M1306" i="2"/>
  <c r="S1305" i="2"/>
  <c r="R1311" i="2"/>
  <c r="R1310" i="2"/>
  <c r="R1309" i="2"/>
  <c r="C1263" i="2"/>
  <c r="F1304" i="2" s="1"/>
  <c r="M1311" i="2"/>
  <c r="I1310" i="2"/>
  <c r="Q1310" i="2" s="1"/>
  <c r="M1309" i="2"/>
  <c r="H1307" i="2"/>
  <c r="H1306" i="2"/>
  <c r="S1306" i="2"/>
  <c r="H1305" i="2"/>
  <c r="R1307" i="2"/>
  <c r="R1306" i="2"/>
  <c r="R1305" i="2"/>
  <c r="S1310" i="2"/>
  <c r="T1310" i="2" s="1"/>
  <c r="I1305" i="2"/>
  <c r="Q1305" i="2" s="1"/>
  <c r="M1307" i="2"/>
  <c r="H1311" i="2"/>
  <c r="I1306" i="2"/>
  <c r="Q1306" i="2" s="1"/>
  <c r="H1310" i="2"/>
  <c r="M1305" i="2"/>
  <c r="H1309" i="2"/>
  <c r="M2381" i="2"/>
  <c r="H445" i="2"/>
  <c r="H454" i="2"/>
  <c r="S454" i="2"/>
  <c r="T454" i="2" s="1"/>
  <c r="S445" i="2"/>
  <c r="T446" i="2"/>
  <c r="R1508" i="2"/>
  <c r="R1499" i="2"/>
  <c r="T1670" i="2"/>
  <c r="S1678" i="2"/>
  <c r="T1678" i="2" s="1"/>
  <c r="T802" i="2"/>
  <c r="S801" i="2"/>
  <c r="T801" i="2" s="1"/>
  <c r="T2020" i="2"/>
  <c r="S2028" i="2"/>
  <c r="T2028" i="2" s="1"/>
  <c r="T447" i="2"/>
  <c r="S455" i="2"/>
  <c r="T455" i="2" s="1"/>
  <c r="S543" i="2"/>
  <c r="T543" i="2" s="1"/>
  <c r="T535" i="2"/>
  <c r="R1292" i="2"/>
  <c r="R1301" i="2"/>
  <c r="I1499" i="2"/>
  <c r="Q1499" i="2" s="1"/>
  <c r="I1508" i="2"/>
  <c r="Q1508" i="2" s="1"/>
  <c r="H1508" i="2"/>
  <c r="H1499" i="2"/>
  <c r="M1679" i="2"/>
  <c r="M806" i="2"/>
  <c r="M797" i="2"/>
  <c r="M2071" i="2"/>
  <c r="M1664" i="2"/>
  <c r="I449" i="2"/>
  <c r="Q449" i="2" s="1"/>
  <c r="M543" i="2"/>
  <c r="R3011" i="2"/>
  <c r="H3005" i="2"/>
  <c r="H2798" i="2" s="1"/>
  <c r="H1303" i="2"/>
  <c r="M1303" i="2"/>
  <c r="M1509" i="2"/>
  <c r="M2022" i="2"/>
  <c r="I2166" i="2"/>
  <c r="Q2166" i="2" s="1"/>
  <c r="C119" i="2"/>
  <c r="F160" i="2" s="1"/>
  <c r="H167" i="2"/>
  <c r="S162" i="2"/>
  <c r="H166" i="2"/>
  <c r="M162" i="2"/>
  <c r="S167" i="2"/>
  <c r="T167" i="2" s="1"/>
  <c r="I165" i="2"/>
  <c r="Q165" i="2" s="1"/>
  <c r="H161" i="2"/>
  <c r="I166" i="2"/>
  <c r="Q166" i="2" s="1"/>
  <c r="R161" i="2"/>
  <c r="S166" i="2"/>
  <c r="T166" i="2" s="1"/>
  <c r="M163" i="2"/>
  <c r="M166" i="2"/>
  <c r="I162" i="2"/>
  <c r="Q162" i="2" s="1"/>
  <c r="S165" i="2"/>
  <c r="R166" i="2"/>
  <c r="R167" i="2"/>
  <c r="H163" i="2"/>
  <c r="R165" i="2"/>
  <c r="R163" i="2"/>
  <c r="M161" i="2"/>
  <c r="H162" i="2"/>
  <c r="I167" i="2"/>
  <c r="Q167" i="2" s="1"/>
  <c r="S161" i="2"/>
  <c r="H165" i="2"/>
  <c r="I161" i="2"/>
  <c r="Q161" i="2" s="1"/>
  <c r="M167" i="2"/>
  <c r="R162" i="2"/>
  <c r="S163" i="2"/>
  <c r="I163" i="2"/>
  <c r="Q163" i="2" s="1"/>
  <c r="M165" i="2"/>
  <c r="T2768" i="2"/>
  <c r="S2767" i="2"/>
  <c r="T2767" i="2" s="1"/>
  <c r="M2703" i="2"/>
  <c r="M2694" i="2"/>
  <c r="H2704" i="2"/>
  <c r="M1827" i="2"/>
  <c r="M1818" i="2"/>
  <c r="M2941" i="2"/>
  <c r="S239" i="2"/>
  <c r="T239" i="2" s="1"/>
  <c r="T231" i="2"/>
  <c r="M233" i="2"/>
  <c r="H148" i="2"/>
  <c r="H157" i="2"/>
  <c r="R157" i="2"/>
  <c r="R148" i="2"/>
  <c r="S2503" i="2"/>
  <c r="T2503" i="2" s="1"/>
  <c r="S2494" i="2"/>
  <c r="T2495" i="2"/>
  <c r="T2499" i="2"/>
  <c r="S2498" i="2"/>
  <c r="T2498" i="2" s="1"/>
  <c r="S457" i="2"/>
  <c r="T458" i="2"/>
  <c r="S466" i="2"/>
  <c r="T466" i="2" s="1"/>
  <c r="I1686" i="2"/>
  <c r="Q1686" i="2" s="1"/>
  <c r="I1683" i="2"/>
  <c r="Q1683" i="2" s="1"/>
  <c r="I1681" i="2"/>
  <c r="Q1681" i="2" s="1"/>
  <c r="C1639" i="2"/>
  <c r="F1680" i="2" s="1"/>
  <c r="R1687" i="2"/>
  <c r="H1687" i="2"/>
  <c r="R1685" i="2"/>
  <c r="H1685" i="2"/>
  <c r="R1682" i="2"/>
  <c r="H1682" i="2"/>
  <c r="S1687" i="2"/>
  <c r="T1687" i="2" s="1"/>
  <c r="M1686" i="2"/>
  <c r="S1685" i="2"/>
  <c r="M1683" i="2"/>
  <c r="S1682" i="2"/>
  <c r="M1681" i="2"/>
  <c r="I1685" i="2"/>
  <c r="Q1685" i="2" s="1"/>
  <c r="H1683" i="2"/>
  <c r="R1681" i="2"/>
  <c r="R1686" i="2"/>
  <c r="S1683" i="2"/>
  <c r="M1682" i="2"/>
  <c r="M1687" i="2"/>
  <c r="I1682" i="2"/>
  <c r="Q1682" i="2" s="1"/>
  <c r="I1687" i="2"/>
  <c r="Q1687" i="2" s="1"/>
  <c r="R1683" i="2"/>
  <c r="H1681" i="2"/>
  <c r="S1686" i="2"/>
  <c r="T1686" i="2" s="1"/>
  <c r="M1685" i="2"/>
  <c r="S1681" i="2"/>
  <c r="H1686" i="2"/>
  <c r="M566" i="2"/>
  <c r="S565" i="2"/>
  <c r="T565" i="2" s="1"/>
  <c r="R564" i="2"/>
  <c r="H564" i="2"/>
  <c r="S562" i="2"/>
  <c r="M561" i="2"/>
  <c r="H561" i="2"/>
  <c r="I566" i="2"/>
  <c r="Q566" i="2" s="1"/>
  <c r="M564" i="2"/>
  <c r="S560" i="2"/>
  <c r="S566" i="2"/>
  <c r="T566" i="2" s="1"/>
  <c r="R565" i="2"/>
  <c r="H565" i="2"/>
  <c r="I564" i="2"/>
  <c r="Q564" i="2" s="1"/>
  <c r="R562" i="2"/>
  <c r="H562" i="2"/>
  <c r="I561" i="2"/>
  <c r="Q561" i="2" s="1"/>
  <c r="M565" i="2"/>
  <c r="M562" i="2"/>
  <c r="S561" i="2"/>
  <c r="R560" i="2"/>
  <c r="H560" i="2"/>
  <c r="H566" i="2"/>
  <c r="R561" i="2"/>
  <c r="I560" i="2"/>
  <c r="Q560" i="2" s="1"/>
  <c r="C518" i="2"/>
  <c r="F559" i="2" s="1"/>
  <c r="I565" i="2"/>
  <c r="Q565" i="2" s="1"/>
  <c r="S564" i="2"/>
  <c r="M560" i="2"/>
  <c r="I562" i="2"/>
  <c r="Q562" i="2" s="1"/>
  <c r="R566" i="2"/>
  <c r="M2380" i="2"/>
  <c r="R2380" i="2"/>
  <c r="I2014" i="2"/>
  <c r="Q2014" i="2" s="1"/>
  <c r="M455" i="2"/>
  <c r="H449" i="2"/>
  <c r="H455" i="2"/>
  <c r="H456" i="2"/>
  <c r="H3010" i="2"/>
  <c r="H2803" i="2" s="1"/>
  <c r="H3001" i="2"/>
  <c r="H2794" i="2" s="1"/>
  <c r="T3004" i="2"/>
  <c r="S3012" i="2"/>
  <c r="T3012" i="2" s="1"/>
  <c r="I3012" i="2"/>
  <c r="Q3012" i="2" s="1"/>
  <c r="M3012" i="2"/>
  <c r="M2805" i="2" s="1"/>
  <c r="R3005" i="2"/>
  <c r="R1296" i="2"/>
  <c r="H1296" i="2"/>
  <c r="T1294" i="2"/>
  <c r="S1302" i="2"/>
  <c r="T1302" i="2" s="1"/>
  <c r="S1292" i="2"/>
  <c r="T1293" i="2"/>
  <c r="S1301" i="2"/>
  <c r="T1301" i="2" s="1"/>
  <c r="I1296" i="2"/>
  <c r="Q1296" i="2" s="1"/>
  <c r="T1236" i="2"/>
  <c r="I1244" i="2"/>
  <c r="Q1244" i="2" s="1"/>
  <c r="R1246" i="2"/>
  <c r="S1510" i="2"/>
  <c r="T1510" i="2" s="1"/>
  <c r="T1502" i="2"/>
  <c r="T1504" i="2"/>
  <c r="S1503" i="2"/>
  <c r="T1503" i="2" s="1"/>
  <c r="H1679" i="2"/>
  <c r="M1668" i="2"/>
  <c r="M1677" i="2"/>
  <c r="R1678" i="2"/>
  <c r="I1668" i="2"/>
  <c r="Q1668" i="2" s="1"/>
  <c r="I1677" i="2"/>
  <c r="Q1677" i="2" s="1"/>
  <c r="M1672" i="2"/>
  <c r="H801" i="2"/>
  <c r="R807" i="2"/>
  <c r="R2160" i="2"/>
  <c r="T2159" i="2"/>
  <c r="S2167" i="2"/>
  <c r="T2167" i="2" s="1"/>
  <c r="I2167" i="2"/>
  <c r="Q2167" i="2" s="1"/>
  <c r="M2165" i="2"/>
  <c r="M2156" i="2"/>
  <c r="I2152" i="2"/>
  <c r="Q2152" i="2" s="1"/>
  <c r="H1369" i="2"/>
  <c r="T2313" i="2"/>
  <c r="S2321" i="2"/>
  <c r="T2321" i="2" s="1"/>
  <c r="M1945" i="2"/>
  <c r="I2772" i="2"/>
  <c r="Q2772" i="2" s="1"/>
  <c r="I2763" i="2"/>
  <c r="Q2763" i="2" s="1"/>
  <c r="H2774" i="2"/>
  <c r="H2767" i="2"/>
  <c r="H2773" i="2"/>
  <c r="R2705" i="2"/>
  <c r="S2704" i="2"/>
  <c r="T2704" i="2" s="1"/>
  <c r="T2696" i="2"/>
  <c r="R2698" i="2"/>
  <c r="R2694" i="2"/>
  <c r="R2704" i="2"/>
  <c r="T2699" i="2"/>
  <c r="S2698" i="2"/>
  <c r="T2698" i="2" s="1"/>
  <c r="I1829" i="2"/>
  <c r="Q1829" i="2" s="1"/>
  <c r="R1828" i="2"/>
  <c r="M1829" i="2"/>
  <c r="S1827" i="2"/>
  <c r="T1827" i="2" s="1"/>
  <c r="S1818" i="2"/>
  <c r="T1819" i="2"/>
  <c r="R2942" i="2"/>
  <c r="I2943" i="2"/>
  <c r="Q2943" i="2" s="1"/>
  <c r="H2942" i="2"/>
  <c r="I1288" i="2"/>
  <c r="Q1288" i="2" s="1"/>
  <c r="M240" i="2"/>
  <c r="H159" i="2"/>
  <c r="I148" i="2"/>
  <c r="Q148" i="2" s="1"/>
  <c r="I157" i="2"/>
  <c r="Q157" i="2" s="1"/>
  <c r="T149" i="2"/>
  <c r="S148" i="2"/>
  <c r="I2997" i="2"/>
  <c r="T643" i="2"/>
  <c r="H2503" i="2"/>
  <c r="H2494" i="2"/>
  <c r="M2504" i="2"/>
  <c r="T2497" i="2"/>
  <c r="S2505" i="2"/>
  <c r="T2505" i="2" s="1"/>
  <c r="I2494" i="2"/>
  <c r="Q2494" i="2" s="1"/>
  <c r="I2503" i="2"/>
  <c r="Q2503" i="2" s="1"/>
  <c r="T1171" i="2"/>
  <c r="S1170" i="2"/>
  <c r="T1170" i="2" s="1"/>
  <c r="T298" i="2"/>
  <c r="S306" i="2"/>
  <c r="T306" i="2" s="1"/>
  <c r="S736" i="2"/>
  <c r="T736" i="2" s="1"/>
  <c r="T728" i="2"/>
  <c r="I2240" i="2"/>
  <c r="Q2240" i="2" s="1"/>
  <c r="M2014" i="2"/>
  <c r="M1745" i="2"/>
  <c r="T460" i="2"/>
  <c r="S468" i="2"/>
  <c r="T468" i="2" s="1"/>
  <c r="H468" i="2"/>
  <c r="H467" i="2"/>
  <c r="M468" i="2"/>
  <c r="R1377" i="2"/>
  <c r="T1378" i="2"/>
  <c r="S1377" i="2"/>
  <c r="T1377" i="2" s="1"/>
  <c r="I1377" i="2"/>
  <c r="Q1377" i="2" s="1"/>
  <c r="I3335" i="2"/>
  <c r="Q3335" i="2" s="1"/>
  <c r="S3335" i="2"/>
  <c r="T3335" i="2" s="1"/>
  <c r="T3327" i="2"/>
  <c r="R3335" i="2"/>
  <c r="S2872" i="2"/>
  <c r="T2872" i="2" s="1"/>
  <c r="S2863" i="2"/>
  <c r="T2864" i="2"/>
  <c r="M2873" i="2"/>
  <c r="R2873" i="2"/>
  <c r="I1960" i="2"/>
  <c r="Q1960" i="2" s="1"/>
  <c r="T1954" i="2"/>
  <c r="S1953" i="2"/>
  <c r="T1953" i="2" s="1"/>
  <c r="M1960" i="2"/>
  <c r="H1953" i="2"/>
  <c r="I2567" i="2"/>
  <c r="Q2567" i="2" s="1"/>
  <c r="I2572" i="2"/>
  <c r="Q2572" i="2" s="1"/>
  <c r="I2563" i="2"/>
  <c r="Q2563" i="2" s="1"/>
  <c r="M2567" i="2"/>
  <c r="H2574" i="2"/>
  <c r="T2564" i="2"/>
  <c r="S2572" i="2"/>
  <c r="T2572" i="2" s="1"/>
  <c r="S2563" i="2"/>
  <c r="R2567" i="2"/>
  <c r="R1753" i="2"/>
  <c r="H1759" i="2"/>
  <c r="T1750" i="2"/>
  <c r="S1749" i="2"/>
  <c r="S1758" i="2"/>
  <c r="T1758" i="2" s="1"/>
  <c r="I1753" i="2"/>
  <c r="Q1753" i="2" s="1"/>
  <c r="I1758" i="2"/>
  <c r="Q1758" i="2" s="1"/>
  <c r="I1749" i="2"/>
  <c r="Q1749" i="2" s="1"/>
  <c r="M1753" i="2"/>
  <c r="S943" i="2"/>
  <c r="T943" i="2" s="1"/>
  <c r="T935" i="2"/>
  <c r="H557" i="2"/>
  <c r="R556" i="2"/>
  <c r="R547" i="2"/>
  <c r="R558" i="2"/>
  <c r="I2329" i="2"/>
  <c r="Q2329" i="2" s="1"/>
  <c r="R2335" i="2"/>
  <c r="H380" i="2"/>
  <c r="H387" i="2"/>
  <c r="I386" i="2"/>
  <c r="Q386" i="2" s="1"/>
  <c r="T381" i="2"/>
  <c r="S380" i="2"/>
  <c r="T380" i="2" s="1"/>
  <c r="T2373" i="2"/>
  <c r="S2381" i="2"/>
  <c r="T2381" i="2" s="1"/>
  <c r="M449" i="2"/>
  <c r="T2682" i="2"/>
  <c r="S2690" i="2"/>
  <c r="T2690" i="2" s="1"/>
  <c r="M1296" i="2"/>
  <c r="M1508" i="2"/>
  <c r="M1499" i="2"/>
  <c r="S1668" i="2"/>
  <c r="T1669" i="2"/>
  <c r="S1677" i="2"/>
  <c r="T1677" i="2" s="1"/>
  <c r="R806" i="2"/>
  <c r="R797" i="2"/>
  <c r="R590" i="2" s="1"/>
  <c r="T800" i="2"/>
  <c r="S808" i="2"/>
  <c r="T808" i="2" s="1"/>
  <c r="M2374" i="2"/>
  <c r="R2374" i="2"/>
  <c r="R2370" i="2"/>
  <c r="R2379" i="2"/>
  <c r="M445" i="2"/>
  <c r="M454" i="2"/>
  <c r="R454" i="2"/>
  <c r="R445" i="2"/>
  <c r="R456" i="2"/>
  <c r="R449" i="2"/>
  <c r="M213" i="2"/>
  <c r="S3005" i="2"/>
  <c r="T3005" i="2" s="1"/>
  <c r="T3006" i="2"/>
  <c r="S3001" i="2"/>
  <c r="T3002" i="2"/>
  <c r="S3010" i="2"/>
  <c r="T3010" i="2" s="1"/>
  <c r="M3005" i="2"/>
  <c r="M2798" i="2" s="1"/>
  <c r="R1303" i="2"/>
  <c r="S1303" i="2"/>
  <c r="T1303" i="2" s="1"/>
  <c r="T1295" i="2"/>
  <c r="I1302" i="2"/>
  <c r="Q1302" i="2" s="1"/>
  <c r="R1235" i="2"/>
  <c r="M1503" i="2"/>
  <c r="H1509" i="2"/>
  <c r="M1678" i="2"/>
  <c r="R1945" i="2"/>
  <c r="R801" i="2"/>
  <c r="H2027" i="2"/>
  <c r="H2018" i="2"/>
  <c r="I2027" i="2"/>
  <c r="Q2027" i="2" s="1"/>
  <c r="I2018" i="2"/>
  <c r="Q2018" i="2" s="1"/>
  <c r="T2023" i="2"/>
  <c r="S2022" i="2"/>
  <c r="T2022" i="2" s="1"/>
  <c r="R2027" i="2"/>
  <c r="R2018" i="2"/>
  <c r="H2166" i="2"/>
  <c r="T2063" i="2"/>
  <c r="S2071" i="2"/>
  <c r="T2071" i="2" s="1"/>
  <c r="H2152" i="2"/>
  <c r="T1280" i="2"/>
  <c r="S1288" i="2"/>
  <c r="T1288" i="2" s="1"/>
  <c r="T1371" i="2"/>
  <c r="H2772" i="2"/>
  <c r="H2763" i="2"/>
  <c r="R2772" i="2"/>
  <c r="R2763" i="2"/>
  <c r="M2698" i="2"/>
  <c r="S2694" i="2"/>
  <c r="T2695" i="2"/>
  <c r="S2703" i="2"/>
  <c r="T2703" i="2" s="1"/>
  <c r="I2694" i="2"/>
  <c r="Q2694" i="2" s="1"/>
  <c r="I2703" i="2"/>
  <c r="Q2703" i="2" s="1"/>
  <c r="H1827" i="2"/>
  <c r="H1818" i="2"/>
  <c r="M1822" i="2"/>
  <c r="M1828" i="2"/>
  <c r="M2152" i="2"/>
  <c r="I2936" i="2"/>
  <c r="Q2936" i="2" s="1"/>
  <c r="I2942" i="2"/>
  <c r="Q2942" i="2" s="1"/>
  <c r="R239" i="2"/>
  <c r="I229" i="2"/>
  <c r="Q229" i="2" s="1"/>
  <c r="I238" i="2"/>
  <c r="Q238" i="2" s="1"/>
  <c r="M159" i="2"/>
  <c r="T150" i="2"/>
  <c r="S158" i="2"/>
  <c r="T158" i="2" s="1"/>
  <c r="S1495" i="2"/>
  <c r="T1495" i="2" s="1"/>
  <c r="T1487" i="2"/>
  <c r="M1495" i="2"/>
  <c r="R2505" i="2"/>
  <c r="I1177" i="2"/>
  <c r="Q1177" i="2" s="1"/>
  <c r="S144" i="2"/>
  <c r="T144" i="2" s="1"/>
  <c r="T136" i="2"/>
  <c r="M2928" i="2"/>
  <c r="T1806" i="2"/>
  <c r="S1814" i="2"/>
  <c r="T1814" i="2" s="1"/>
  <c r="T462" i="2"/>
  <c r="S461" i="2"/>
  <c r="T461" i="2" s="1"/>
  <c r="R467" i="2"/>
  <c r="M461" i="2"/>
  <c r="R1382" i="2"/>
  <c r="R1373" i="2"/>
  <c r="S1383" i="2"/>
  <c r="T1383" i="2" s="1"/>
  <c r="T1375" i="2"/>
  <c r="H1495" i="2"/>
  <c r="R3334" i="2"/>
  <c r="R3325" i="2"/>
  <c r="R3336" i="2"/>
  <c r="M3336" i="2"/>
  <c r="I2873" i="2"/>
  <c r="Q2873" i="2" s="1"/>
  <c r="T2866" i="2"/>
  <c r="S2874" i="2"/>
  <c r="T2874" i="2" s="1"/>
  <c r="M2863" i="2"/>
  <c r="M2872" i="2"/>
  <c r="S2873" i="2"/>
  <c r="T2873" i="2" s="1"/>
  <c r="T2865" i="2"/>
  <c r="T1950" i="2"/>
  <c r="S1949" i="2"/>
  <c r="S1958" i="2"/>
  <c r="T1958" i="2" s="1"/>
  <c r="S1959" i="2"/>
  <c r="T1959" i="2" s="1"/>
  <c r="T1951" i="2"/>
  <c r="M2574" i="2"/>
  <c r="H2573" i="2"/>
  <c r="M1760" i="2"/>
  <c r="M1758" i="2"/>
  <c r="M1749" i="2"/>
  <c r="T1752" i="2"/>
  <c r="S1760" i="2"/>
  <c r="T1760" i="2" s="1"/>
  <c r="M557" i="2"/>
  <c r="M551" i="2"/>
  <c r="T552" i="2"/>
  <c r="S551" i="2"/>
  <c r="T551" i="2" s="1"/>
  <c r="S2334" i="2"/>
  <c r="T2334" i="2" s="1"/>
  <c r="S2325" i="2"/>
  <c r="T2326" i="2"/>
  <c r="S2335" i="2"/>
  <c r="T2335" i="2" s="1"/>
  <c r="T2327" i="2"/>
  <c r="S387" i="2"/>
  <c r="T387" i="2" s="1"/>
  <c r="T379" i="2"/>
  <c r="M387" i="2"/>
  <c r="I385" i="2"/>
  <c r="Q385" i="2" s="1"/>
  <c r="I376" i="2"/>
  <c r="Q376" i="2" s="1"/>
  <c r="S2166" i="2"/>
  <c r="T2166" i="2" s="1"/>
  <c r="T2158" i="2"/>
  <c r="T2383" i="2"/>
  <c r="R1664" i="2"/>
  <c r="M2321" i="2"/>
  <c r="M736" i="2"/>
  <c r="I2767" i="2"/>
  <c r="Q2767" i="2" s="1"/>
  <c r="M2774" i="2"/>
  <c r="M2767" i="2"/>
  <c r="S2772" i="2"/>
  <c r="T2772" i="2" s="1"/>
  <c r="S2763" i="2"/>
  <c r="T2764" i="2"/>
  <c r="M2704" i="2"/>
  <c r="S1828" i="2"/>
  <c r="T1828" i="2" s="1"/>
  <c r="T1820" i="2"/>
  <c r="R1818" i="2"/>
  <c r="R1827" i="2"/>
  <c r="S1829" i="2"/>
  <c r="T1829" i="2" s="1"/>
  <c r="T1821" i="2"/>
  <c r="S1162" i="2"/>
  <c r="T1162" i="2" s="1"/>
  <c r="T1154" i="2"/>
  <c r="T2935" i="2"/>
  <c r="S2943" i="2"/>
  <c r="T2943" i="2" s="1"/>
  <c r="H2941" i="2"/>
  <c r="H2932" i="2"/>
  <c r="M2943" i="2"/>
  <c r="S2932" i="2"/>
  <c r="S2941" i="2"/>
  <c r="T2941" i="2" s="1"/>
  <c r="T2933" i="2"/>
  <c r="H238" i="2"/>
  <c r="H229" i="2"/>
  <c r="R233" i="2"/>
  <c r="T234" i="2"/>
  <c r="S233" i="2"/>
  <c r="T233" i="2" s="1"/>
  <c r="R158" i="2"/>
  <c r="M157" i="2"/>
  <c r="M148" i="2"/>
  <c r="M1162" i="2"/>
  <c r="M1219" i="2"/>
  <c r="M2490" i="2"/>
  <c r="R2494" i="2"/>
  <c r="R2503" i="2"/>
  <c r="M2494" i="2"/>
  <c r="M2503" i="2"/>
  <c r="M1170" i="2"/>
  <c r="R1175" i="2"/>
  <c r="R1166" i="2"/>
  <c r="M2559" i="2"/>
  <c r="T2006" i="2"/>
  <c r="S2014" i="2"/>
  <c r="T2014" i="2" s="1"/>
  <c r="M3321" i="2"/>
  <c r="R457" i="2"/>
  <c r="R466" i="2"/>
  <c r="I467" i="2"/>
  <c r="Q467" i="2" s="1"/>
  <c r="H457" i="2"/>
  <c r="H466" i="2"/>
  <c r="M1383" i="2"/>
  <c r="H1382" i="2"/>
  <c r="H1373" i="2"/>
  <c r="M1384" i="2"/>
  <c r="S1373" i="2"/>
  <c r="S1382" i="2"/>
  <c r="T1382" i="2" s="1"/>
  <c r="T1374" i="2"/>
  <c r="M3329" i="2"/>
  <c r="S3325" i="2"/>
  <c r="T3326" i="2"/>
  <c r="S3334" i="2"/>
  <c r="T3334" i="2" s="1"/>
  <c r="R2874" i="2"/>
  <c r="I2867" i="2"/>
  <c r="Q2867" i="2" s="1"/>
  <c r="M2874" i="2"/>
  <c r="I1958" i="2"/>
  <c r="Q1958" i="2" s="1"/>
  <c r="I1949" i="2"/>
  <c r="Q1949" i="2" s="1"/>
  <c r="M1959" i="2"/>
  <c r="R1958" i="2"/>
  <c r="R1949" i="2"/>
  <c r="R2573" i="2"/>
  <c r="H2572" i="2"/>
  <c r="H2563" i="2"/>
  <c r="T2566" i="2"/>
  <c r="S2574" i="2"/>
  <c r="T2574" i="2" s="1"/>
  <c r="M2573" i="2"/>
  <c r="S1753" i="2"/>
  <c r="T1753" i="2" s="1"/>
  <c r="T1754" i="2"/>
  <c r="R1758" i="2"/>
  <c r="R1749" i="2"/>
  <c r="T549" i="2"/>
  <c r="S557" i="2"/>
  <c r="T557" i="2" s="1"/>
  <c r="T548" i="2"/>
  <c r="S556" i="2"/>
  <c r="T556" i="2" s="1"/>
  <c r="S547" i="2"/>
  <c r="M2336" i="2"/>
  <c r="H2335" i="2"/>
  <c r="T2328" i="2"/>
  <c r="S2336" i="2"/>
  <c r="T2336" i="2" s="1"/>
  <c r="M380" i="2"/>
  <c r="T1169" i="2"/>
  <c r="S1177" i="2"/>
  <c r="T1177" i="2" s="1"/>
  <c r="H1175" i="2"/>
  <c r="H1166" i="2"/>
  <c r="M1288" i="2"/>
  <c r="R736" i="2"/>
  <c r="M467" i="2"/>
  <c r="R468" i="2"/>
  <c r="I468" i="2"/>
  <c r="Q468" i="2" s="1"/>
  <c r="M466" i="2"/>
  <c r="M457" i="2"/>
  <c r="M2759" i="2"/>
  <c r="T794" i="2"/>
  <c r="T795" i="2"/>
  <c r="M1373" i="2"/>
  <c r="M1382" i="2"/>
  <c r="I1383" i="2"/>
  <c r="Q1383" i="2" s="1"/>
  <c r="H3329" i="2"/>
  <c r="H3325" i="2"/>
  <c r="H3334" i="2"/>
  <c r="M3335" i="2"/>
  <c r="T3330" i="2"/>
  <c r="S3329" i="2"/>
  <c r="T3329" i="2" s="1"/>
  <c r="M2867" i="2"/>
  <c r="R2867" i="2"/>
  <c r="M1953" i="2"/>
  <c r="S2573" i="2"/>
  <c r="T2573" i="2" s="1"/>
  <c r="T2565" i="2"/>
  <c r="R2572" i="2"/>
  <c r="R2563" i="2"/>
  <c r="H1758" i="2"/>
  <c r="H1749" i="2"/>
  <c r="T1751" i="2"/>
  <c r="S1759" i="2"/>
  <c r="T1759" i="2" s="1"/>
  <c r="S558" i="2"/>
  <c r="T558" i="2" s="1"/>
  <c r="T550" i="2"/>
  <c r="M547" i="2"/>
  <c r="M556" i="2"/>
  <c r="M558" i="2"/>
  <c r="I557" i="2"/>
  <c r="Q557" i="2" s="1"/>
  <c r="I2334" i="2"/>
  <c r="Q2334" i="2" s="1"/>
  <c r="I2325" i="2"/>
  <c r="Q2325" i="2" s="1"/>
  <c r="M2329" i="2"/>
  <c r="M2335" i="2"/>
  <c r="H2329" i="2"/>
  <c r="H2325" i="2"/>
  <c r="H2334" i="2"/>
  <c r="M385" i="2"/>
  <c r="M376" i="2"/>
  <c r="S385" i="2"/>
  <c r="T385" i="2" s="1"/>
  <c r="S376" i="2"/>
  <c r="T377" i="2"/>
  <c r="T2371" i="2"/>
  <c r="S2370" i="2"/>
  <c r="S2379" i="2"/>
  <c r="T2379" i="2" s="1"/>
  <c r="H2379" i="2"/>
  <c r="H2370" i="2"/>
  <c r="I454" i="2"/>
  <c r="Q454" i="2" s="1"/>
  <c r="I445" i="2"/>
  <c r="Q445" i="2" s="1"/>
  <c r="S1679" i="2"/>
  <c r="T1679" i="2" s="1"/>
  <c r="T1671" i="2"/>
  <c r="S2018" i="2"/>
  <c r="S2027" i="2"/>
  <c r="T2027" i="2" s="1"/>
  <c r="T2019" i="2"/>
  <c r="T205" i="2"/>
  <c r="S213" i="2"/>
  <c r="T213" i="2" s="1"/>
  <c r="M1292" i="2"/>
  <c r="M1301" i="2"/>
  <c r="T1501" i="2"/>
  <c r="S1509" i="2"/>
  <c r="T1509" i="2" s="1"/>
  <c r="H1668" i="2"/>
  <c r="H1677" i="2"/>
  <c r="T1673" i="2"/>
  <c r="S1672" i="2"/>
  <c r="T1672" i="2" s="1"/>
  <c r="S797" i="2"/>
  <c r="S806" i="2"/>
  <c r="T806" i="2" s="1"/>
  <c r="T798" i="2"/>
  <c r="I2022" i="2"/>
  <c r="Q2022" i="2" s="1"/>
  <c r="M2028" i="2"/>
  <c r="H2160" i="2"/>
  <c r="M2160" i="2"/>
  <c r="T2157" i="2"/>
  <c r="S2156" i="2"/>
  <c r="S2165" i="2"/>
  <c r="T2165" i="2" s="1"/>
  <c r="I2156" i="2"/>
  <c r="Q2156" i="2" s="1"/>
  <c r="I2165" i="2"/>
  <c r="Q2165" i="2" s="1"/>
  <c r="M2167" i="2"/>
  <c r="M793" i="2"/>
  <c r="T1211" i="2"/>
  <c r="S1219" i="2"/>
  <c r="T1219" i="2" s="1"/>
  <c r="T286" i="2"/>
  <c r="T2989" i="2"/>
  <c r="S2997" i="2"/>
  <c r="T2997" i="2" s="1"/>
  <c r="M2773" i="2"/>
  <c r="T2766" i="2"/>
  <c r="S2774" i="2"/>
  <c r="T2774" i="2" s="1"/>
  <c r="M2705" i="2"/>
  <c r="R2932" i="2"/>
  <c r="R2941" i="2"/>
  <c r="M2936" i="2"/>
  <c r="M2932" i="2"/>
  <c r="M2942" i="2"/>
  <c r="H2240" i="2"/>
  <c r="R229" i="2"/>
  <c r="R238" i="2"/>
  <c r="M238" i="2"/>
  <c r="M229" i="2"/>
  <c r="T230" i="2"/>
  <c r="S238" i="2"/>
  <c r="T238" i="2" s="1"/>
  <c r="S229" i="2"/>
  <c r="M158" i="2"/>
  <c r="S157" i="2"/>
  <c r="T157" i="2" s="1"/>
  <c r="S152" i="2"/>
  <c r="T152" i="2" s="1"/>
  <c r="T153" i="2"/>
  <c r="S2152" i="2"/>
  <c r="T2152" i="2" s="1"/>
  <c r="T2144" i="2"/>
  <c r="I395" i="2"/>
  <c r="Q395" i="2" s="1"/>
  <c r="I393" i="2"/>
  <c r="Q393" i="2" s="1"/>
  <c r="R391" i="2"/>
  <c r="H391" i="2"/>
  <c r="I390" i="2"/>
  <c r="Q390" i="2" s="1"/>
  <c r="R395" i="2"/>
  <c r="H395" i="2"/>
  <c r="R393" i="2"/>
  <c r="H393" i="2"/>
  <c r="S391" i="2"/>
  <c r="M390" i="2"/>
  <c r="H390" i="2"/>
  <c r="R394" i="2"/>
  <c r="I389" i="2"/>
  <c r="Q389" i="2" s="1"/>
  <c r="M395" i="2"/>
  <c r="M394" i="2"/>
  <c r="M393" i="2"/>
  <c r="C347" i="2"/>
  <c r="F388" i="2" s="1"/>
  <c r="I394" i="2"/>
  <c r="Q394" i="2" s="1"/>
  <c r="S390" i="2"/>
  <c r="H389" i="2"/>
  <c r="S389" i="2"/>
  <c r="S395" i="2"/>
  <c r="T395" i="2" s="1"/>
  <c r="S394" i="2"/>
  <c r="T394" i="2" s="1"/>
  <c r="S393" i="2"/>
  <c r="I391" i="2"/>
  <c r="Q391" i="2" s="1"/>
  <c r="M389" i="2"/>
  <c r="H394" i="2"/>
  <c r="M391" i="2"/>
  <c r="R390" i="2"/>
  <c r="R389" i="2"/>
  <c r="M2997" i="2"/>
  <c r="M2505" i="2"/>
  <c r="S1175" i="2"/>
  <c r="T1175" i="2" s="1"/>
  <c r="S1166" i="2"/>
  <c r="T1167" i="2"/>
  <c r="T2433" i="2"/>
  <c r="H2374" i="2"/>
  <c r="H2381" i="2"/>
  <c r="M2379" i="2"/>
  <c r="M2370" i="2"/>
  <c r="I2381" i="2"/>
  <c r="Q2381" i="2" s="1"/>
  <c r="S2374" i="2"/>
  <c r="T2374" i="2" s="1"/>
  <c r="T2375" i="2"/>
  <c r="T450" i="2"/>
  <c r="S449" i="2"/>
  <c r="T449" i="2" s="1"/>
  <c r="M456" i="2"/>
  <c r="M667" i="2"/>
  <c r="T2482" i="2"/>
  <c r="S2490" i="2"/>
  <c r="T2490" i="2" s="1"/>
  <c r="S3011" i="2"/>
  <c r="T3011" i="2" s="1"/>
  <c r="T3003" i="2"/>
  <c r="I3005" i="2"/>
  <c r="Q3005" i="2" s="1"/>
  <c r="M3010" i="2"/>
  <c r="M3001" i="2"/>
  <c r="R3001" i="2"/>
  <c r="R3010" i="2"/>
  <c r="I1301" i="2"/>
  <c r="Q1301" i="2" s="1"/>
  <c r="I1292" i="2"/>
  <c r="Q1292" i="2" s="1"/>
  <c r="M1302" i="2"/>
  <c r="H1292" i="2"/>
  <c r="H1301" i="2"/>
  <c r="R1302" i="2"/>
  <c r="T1240" i="2"/>
  <c r="M1510" i="2"/>
  <c r="S1508" i="2"/>
  <c r="T1508" i="2" s="1"/>
  <c r="T1500" i="2"/>
  <c r="S1499" i="2"/>
  <c r="I1672" i="2"/>
  <c r="Q1672" i="2" s="1"/>
  <c r="M801" i="2"/>
  <c r="H806" i="2"/>
  <c r="H797" i="2"/>
  <c r="H808" i="2"/>
  <c r="M807" i="2"/>
  <c r="I806" i="2"/>
  <c r="Q806" i="2" s="1"/>
  <c r="I797" i="2"/>
  <c r="Q797" i="2" s="1"/>
  <c r="M2029" i="2"/>
  <c r="M2690" i="2"/>
  <c r="H2165" i="2"/>
  <c r="H2156" i="2"/>
  <c r="M2166" i="2"/>
  <c r="I2160" i="2"/>
  <c r="Q2160" i="2" s="1"/>
  <c r="T1361" i="2"/>
  <c r="S1369" i="2"/>
  <c r="T1369" i="2" s="1"/>
  <c r="S3321" i="2"/>
  <c r="T3313" i="2"/>
  <c r="R2690" i="2"/>
  <c r="I2859" i="2"/>
  <c r="Q2859" i="2" s="1"/>
  <c r="H1162" i="2"/>
  <c r="M2859" i="2"/>
  <c r="S2773" i="2"/>
  <c r="T2773" i="2" s="1"/>
  <c r="T2765" i="2"/>
  <c r="M2772" i="2"/>
  <c r="M2763" i="2"/>
  <c r="H2694" i="2"/>
  <c r="H2703" i="2"/>
  <c r="H2705" i="2"/>
  <c r="T2697" i="2"/>
  <c r="S2705" i="2"/>
  <c r="T2705" i="2" s="1"/>
  <c r="I2705" i="2"/>
  <c r="Q2705" i="2" s="1"/>
  <c r="I1818" i="2"/>
  <c r="Q1818" i="2" s="1"/>
  <c r="I1827" i="2"/>
  <c r="Q1827" i="2" s="1"/>
  <c r="S1822" i="2"/>
  <c r="T1822" i="2" s="1"/>
  <c r="T1823" i="2"/>
  <c r="I1828" i="2"/>
  <c r="Q1828" i="2" s="1"/>
  <c r="H1822" i="2"/>
  <c r="H1828" i="2"/>
  <c r="I2941" i="2"/>
  <c r="Q2941" i="2" s="1"/>
  <c r="I2932" i="2"/>
  <c r="Q2932" i="2" s="1"/>
  <c r="S2936" i="2"/>
  <c r="T2936" i="2" s="1"/>
  <c r="T2937" i="2"/>
  <c r="H2943" i="2"/>
  <c r="T1656" i="2"/>
  <c r="S1664" i="2"/>
  <c r="T1664" i="2" s="1"/>
  <c r="I240" i="2"/>
  <c r="Q240" i="2" s="1"/>
  <c r="R240" i="2"/>
  <c r="M239" i="2"/>
  <c r="T232" i="2"/>
  <c r="S240" i="2"/>
  <c r="T240" i="2" s="1"/>
  <c r="S159" i="2"/>
  <c r="T159" i="2" s="1"/>
  <c r="T151" i="2"/>
  <c r="H152" i="2"/>
  <c r="M152" i="2"/>
  <c r="R159" i="2"/>
  <c r="M2498" i="2"/>
  <c r="T2496" i="2"/>
  <c r="S2504" i="2"/>
  <c r="T2504" i="2" s="1"/>
  <c r="R2498" i="2"/>
  <c r="M1176" i="2"/>
  <c r="H1177" i="2"/>
  <c r="I1175" i="2"/>
  <c r="Q1175" i="2" s="1"/>
  <c r="I1166" i="2"/>
  <c r="Q1166" i="2" s="1"/>
  <c r="H1170" i="2"/>
  <c r="M1175" i="2"/>
  <c r="M1166" i="2"/>
  <c r="S1176" i="2"/>
  <c r="T1176" i="2" s="1"/>
  <c r="T1168" i="2"/>
  <c r="M1369" i="2"/>
  <c r="I2071" i="2"/>
  <c r="Q2071" i="2" s="1"/>
  <c r="H2559" i="2"/>
  <c r="H2071" i="2"/>
  <c r="T1737" i="2"/>
  <c r="S1745" i="2"/>
  <c r="T1745" i="2" s="1"/>
  <c r="R461" i="2"/>
  <c r="I461" i="2"/>
  <c r="Q461" i="2" s="1"/>
  <c r="I1382" i="2"/>
  <c r="Q1382" i="2" s="1"/>
  <c r="I1373" i="2"/>
  <c r="Q1373" i="2" s="1"/>
  <c r="H1377" i="2"/>
  <c r="H1384" i="2"/>
  <c r="T2075" i="2"/>
  <c r="M306" i="2"/>
  <c r="R3329" i="2"/>
  <c r="M3325" i="2"/>
  <c r="M3334" i="2"/>
  <c r="I3334" i="2"/>
  <c r="Q3334" i="2" s="1"/>
  <c r="I3325" i="2"/>
  <c r="Q3325" i="2" s="1"/>
  <c r="I2872" i="2"/>
  <c r="Q2872" i="2" s="1"/>
  <c r="I2863" i="2"/>
  <c r="Q2863" i="2" s="1"/>
  <c r="H2872" i="2"/>
  <c r="H2863" i="2"/>
  <c r="T2868" i="2"/>
  <c r="S2867" i="2"/>
  <c r="T2867" i="2" s="1"/>
  <c r="R1959" i="2"/>
  <c r="T1952" i="2"/>
  <c r="S1960" i="2"/>
  <c r="T1960" i="2" s="1"/>
  <c r="H1949" i="2"/>
  <c r="H1958" i="2"/>
  <c r="H1960" i="2"/>
  <c r="M2572" i="2"/>
  <c r="M2563" i="2"/>
  <c r="T2568" i="2"/>
  <c r="S2567" i="2"/>
  <c r="T2567" i="2" s="1"/>
  <c r="M1759" i="2"/>
  <c r="I556" i="2"/>
  <c r="Q556" i="2" s="1"/>
  <c r="I547" i="2"/>
  <c r="Q547" i="2" s="1"/>
  <c r="H551" i="2"/>
  <c r="T2330" i="2"/>
  <c r="S2329" i="2"/>
  <c r="T2329" i="2" s="1"/>
  <c r="M2334" i="2"/>
  <c r="M2325" i="2"/>
  <c r="R2329" i="2"/>
  <c r="R2325" i="2"/>
  <c r="R2334" i="2"/>
  <c r="M386" i="2"/>
  <c r="T378" i="2"/>
  <c r="S386" i="2"/>
  <c r="T386" i="2" s="1"/>
  <c r="H376" i="2"/>
  <c r="H385" i="2"/>
  <c r="T2372" i="2"/>
  <c r="S2380" i="2"/>
  <c r="T2380" i="2" s="1"/>
  <c r="S1945" i="2"/>
  <c r="T1945" i="2" s="1"/>
  <c r="T1937" i="2"/>
  <c r="S1518" i="2"/>
  <c r="T1518" i="2" s="1"/>
  <c r="M1517" i="2"/>
  <c r="R1513" i="2"/>
  <c r="H1513" i="2"/>
  <c r="I1517" i="2"/>
  <c r="Q1517" i="2" s="1"/>
  <c r="H1516" i="2"/>
  <c r="R1514" i="2"/>
  <c r="S1513" i="2"/>
  <c r="C1470" i="2"/>
  <c r="F1511" i="2" s="1"/>
  <c r="R1516" i="2"/>
  <c r="M1514" i="2"/>
  <c r="S1512" i="2"/>
  <c r="H1518" i="2"/>
  <c r="M1516" i="2"/>
  <c r="I1514" i="2"/>
  <c r="Q1514" i="2" s="1"/>
  <c r="M1513" i="2"/>
  <c r="H1512" i="2"/>
  <c r="R1518" i="2"/>
  <c r="S1517" i="2"/>
  <c r="T1517" i="2" s="1"/>
  <c r="I1516" i="2"/>
  <c r="Q1516" i="2" s="1"/>
  <c r="I1513" i="2"/>
  <c r="Q1513" i="2" s="1"/>
  <c r="R1512" i="2"/>
  <c r="H1517" i="2"/>
  <c r="S1514" i="2"/>
  <c r="M1512" i="2"/>
  <c r="S1516" i="2"/>
  <c r="I1512" i="2"/>
  <c r="Q1512" i="2" s="1"/>
  <c r="M1518" i="2"/>
  <c r="I1518" i="2"/>
  <c r="Q1518" i="2" s="1"/>
  <c r="H1514" i="2"/>
  <c r="R1517" i="2"/>
  <c r="I2379" i="2"/>
  <c r="Q2379" i="2" s="1"/>
  <c r="I2370" i="2"/>
  <c r="Q2370" i="2" s="1"/>
  <c r="R2381" i="2"/>
  <c r="S456" i="2"/>
  <c r="T456" i="2" s="1"/>
  <c r="T448" i="2"/>
  <c r="I3010" i="2"/>
  <c r="I2803" i="2" s="1"/>
  <c r="I3001" i="2"/>
  <c r="I2794" i="2" s="1"/>
  <c r="M3011" i="2"/>
  <c r="H3012" i="2"/>
  <c r="H2805" i="2" s="1"/>
  <c r="H3011" i="2"/>
  <c r="H2804" i="2" s="1"/>
  <c r="I1303" i="2"/>
  <c r="Q1303" i="2" s="1"/>
  <c r="T1297" i="2"/>
  <c r="S1296" i="2"/>
  <c r="T1296" i="2" s="1"/>
  <c r="T1238" i="2"/>
  <c r="S1246" i="2"/>
  <c r="T1246" i="2" s="1"/>
  <c r="H1503" i="2"/>
  <c r="R1668" i="2"/>
  <c r="R1677" i="2"/>
  <c r="S807" i="2"/>
  <c r="T807" i="2" s="1"/>
  <c r="T799" i="2"/>
  <c r="M808" i="2"/>
  <c r="M2018" i="2"/>
  <c r="M2027" i="2"/>
  <c r="T2021" i="2"/>
  <c r="S2029" i="2"/>
  <c r="T2029" i="2" s="1"/>
  <c r="I2028" i="2"/>
  <c r="Q2028" i="2" s="1"/>
  <c r="R2156" i="2"/>
  <c r="R2165" i="2"/>
  <c r="S2160" i="2"/>
  <c r="T2160" i="2" s="1"/>
  <c r="T2161" i="2"/>
  <c r="T659" i="2"/>
  <c r="S667" i="2"/>
  <c r="T667" i="2" s="1"/>
  <c r="M2240" i="2"/>
  <c r="T2920" i="2"/>
  <c r="S2928" i="2"/>
  <c r="T2928" i="2" s="1"/>
  <c r="H2698" i="2"/>
  <c r="S2942" i="2"/>
  <c r="T2942" i="2" s="1"/>
  <c r="T2934" i="2"/>
  <c r="R152" i="2"/>
  <c r="I1219" i="2"/>
  <c r="Q1219" i="2" s="1"/>
  <c r="I2505" i="2"/>
  <c r="Q2505" i="2" s="1"/>
  <c r="M1177" i="2"/>
  <c r="T2751" i="2"/>
  <c r="S2759" i="2"/>
  <c r="T2759" i="2" s="1"/>
  <c r="M144" i="2"/>
  <c r="T2089" i="2"/>
  <c r="T2551" i="2"/>
  <c r="S2559" i="2"/>
  <c r="T2559" i="2" s="1"/>
  <c r="T2232" i="2"/>
  <c r="S2240" i="2"/>
  <c r="T2240" i="2" s="1"/>
  <c r="I466" i="2"/>
  <c r="Q466" i="2" s="1"/>
  <c r="I457" i="2"/>
  <c r="Q457" i="2" s="1"/>
  <c r="S467" i="2"/>
  <c r="T467" i="2" s="1"/>
  <c r="T459" i="2"/>
  <c r="T785" i="2"/>
  <c r="S793" i="2"/>
  <c r="T793" i="2" s="1"/>
  <c r="T1376" i="2"/>
  <c r="S1384" i="2"/>
  <c r="T1384" i="2" s="1"/>
  <c r="M1377" i="2"/>
  <c r="T2851" i="2"/>
  <c r="S2859" i="2"/>
  <c r="T2859" i="2" s="1"/>
  <c r="H2859" i="2"/>
  <c r="T3328" i="2"/>
  <c r="S3336" i="2"/>
  <c r="T3336" i="2" s="1"/>
  <c r="H3335" i="2"/>
  <c r="R2872" i="2"/>
  <c r="R2863" i="2"/>
  <c r="M1949" i="2"/>
  <c r="M1958" i="2"/>
  <c r="H2567" i="2"/>
  <c r="R1495" i="2"/>
  <c r="M1814" i="2"/>
  <c r="H547" i="2"/>
  <c r="H556" i="2"/>
  <c r="H386" i="2"/>
  <c r="R385" i="2"/>
  <c r="R376" i="2"/>
  <c r="T2188" i="2"/>
  <c r="M1856" i="2"/>
  <c r="N1856" i="2" s="1"/>
  <c r="T1885" i="2"/>
  <c r="T1883" i="2"/>
  <c r="T1881" i="2"/>
  <c r="T1882" i="2"/>
  <c r="M1068" i="2"/>
  <c r="S1068" i="2"/>
  <c r="S1067" i="2"/>
  <c r="T1098" i="2"/>
  <c r="M1069" i="2"/>
  <c r="M1071" i="2"/>
  <c r="S1069" i="2"/>
  <c r="T1100" i="2"/>
  <c r="M1067" i="2"/>
  <c r="H1858" i="2"/>
  <c r="I1860" i="2"/>
  <c r="H1853" i="2"/>
  <c r="I1853" i="2"/>
  <c r="R1860" i="2"/>
  <c r="H1851" i="2"/>
  <c r="H1860" i="2"/>
  <c r="H1859" i="2"/>
  <c r="S1854" i="2"/>
  <c r="R1854" i="2"/>
  <c r="S1856" i="2"/>
  <c r="T1856" i="2" s="1"/>
  <c r="M1855" i="2"/>
  <c r="N1855" i="2" s="1"/>
  <c r="R1851" i="2"/>
  <c r="R1853" i="2"/>
  <c r="S1851" i="2"/>
  <c r="I597" i="2"/>
  <c r="I596" i="2"/>
  <c r="R597" i="2"/>
  <c r="R67" i="2" s="1"/>
  <c r="H597" i="2"/>
  <c r="H67" i="2" s="1"/>
  <c r="H596" i="2"/>
  <c r="H66" i="2" s="1"/>
  <c r="R596" i="2"/>
  <c r="R66" i="2" s="1"/>
  <c r="S3225" i="2"/>
  <c r="T3256" i="2"/>
  <c r="M2187" i="2"/>
  <c r="T2198" i="2"/>
  <c r="S1890" i="2"/>
  <c r="R1890" i="2"/>
  <c r="R1859" i="2" s="1"/>
  <c r="M3225" i="2"/>
  <c r="M3054" i="2" s="1"/>
  <c r="F49" i="19" a="1"/>
  <c r="F49" i="19" s="1"/>
  <c r="B1264" i="2" s="1"/>
  <c r="C1264" i="2" s="1"/>
  <c r="T2197" i="2"/>
  <c r="S1880" i="2"/>
  <c r="R1880" i="2"/>
  <c r="I1854" i="2"/>
  <c r="M1850" i="2"/>
  <c r="H1854" i="2"/>
  <c r="I1850" i="2"/>
  <c r="M1852" i="2"/>
  <c r="H1852" i="2"/>
  <c r="S1855" i="2"/>
  <c r="T1855" i="2" s="1"/>
  <c r="S1852" i="2"/>
  <c r="M2196" i="2"/>
  <c r="N2196" i="2" s="1"/>
  <c r="M2197" i="2"/>
  <c r="N2197" i="2" s="1"/>
  <c r="T2196" i="2"/>
  <c r="F69" i="19" a="1"/>
  <c r="F69" i="19" s="1"/>
  <c r="B1471" i="2" s="1"/>
  <c r="C1471" i="2" s="1"/>
  <c r="S1884" i="2"/>
  <c r="T1884" i="2" s="1"/>
  <c r="F178" i="19" a="1"/>
  <c r="F178" i="19" s="1"/>
  <c r="B519" i="2" s="1"/>
  <c r="C519" i="2" s="1"/>
  <c r="M2198" i="2"/>
  <c r="M2191" i="2"/>
  <c r="N2191" i="2" s="1"/>
  <c r="I2195" i="2"/>
  <c r="I2187" i="2"/>
  <c r="T2191" i="2"/>
  <c r="S1891" i="2"/>
  <c r="S1889" i="2"/>
  <c r="R1889" i="2"/>
  <c r="R1858" i="2" s="1"/>
  <c r="M1851" i="2"/>
  <c r="H1850" i="2"/>
  <c r="I1851" i="2"/>
  <c r="I1852" i="2"/>
  <c r="M1854" i="2"/>
  <c r="S1850" i="2"/>
  <c r="R1852" i="2"/>
  <c r="R1850" i="2"/>
  <c r="F8" i="19" a="1"/>
  <c r="F8" i="19" s="1"/>
  <c r="B1640" i="2" s="1"/>
  <c r="C1640" i="2" s="1"/>
  <c r="H13" i="14" a="1"/>
  <c r="H13" i="14" s="1"/>
  <c r="H14" i="14" s="1" a="1"/>
  <c r="H14" i="14" s="1"/>
  <c r="G15" i="14" a="1"/>
  <c r="G15" i="14" s="1"/>
  <c r="G16" i="14" s="1" a="1"/>
  <c r="G16" i="14" s="1"/>
  <c r="N543" i="2" l="1"/>
  <c r="M2083" i="2"/>
  <c r="N101" i="2"/>
  <c r="L1884" i="2"/>
  <c r="N1850" i="2"/>
  <c r="T724" i="2"/>
  <c r="B995" i="2"/>
  <c r="C995" i="2" s="1"/>
  <c r="B2354" i="2"/>
  <c r="C2354" i="2" s="1"/>
  <c r="J543" i="2"/>
  <c r="L543" i="2" s="1"/>
  <c r="L535" i="2"/>
  <c r="N95" i="2"/>
  <c r="J1074" i="2"/>
  <c r="N1888" i="2"/>
  <c r="N1854" i="2"/>
  <c r="N100" i="2"/>
  <c r="N976" i="2"/>
  <c r="N2187" i="2"/>
  <c r="M2804" i="2"/>
  <c r="N2804" i="2" s="1"/>
  <c r="N3011" i="2"/>
  <c r="N1007" i="2"/>
  <c r="N91" i="2"/>
  <c r="I1107" i="2"/>
  <c r="N1107" i="2" s="1"/>
  <c r="N2997" i="2"/>
  <c r="M2794" i="2"/>
  <c r="N2794" i="2" s="1"/>
  <c r="N3001" i="2"/>
  <c r="M2803" i="2"/>
  <c r="N2803" i="2" s="1"/>
  <c r="N3010" i="2"/>
  <c r="I1108" i="2"/>
  <c r="N1851" i="2"/>
  <c r="N1852" i="2"/>
  <c r="N2916" i="2"/>
  <c r="N966" i="2"/>
  <c r="I1106" i="2"/>
  <c r="N1106" i="2" s="1"/>
  <c r="I2798" i="2"/>
  <c r="I2805" i="2"/>
  <c r="T3225" i="2"/>
  <c r="S3054" i="2"/>
  <c r="T3054" i="2" s="1"/>
  <c r="I1097" i="2"/>
  <c r="N1097" i="2" s="1"/>
  <c r="I1101" i="2"/>
  <c r="N1101" i="2" s="1"/>
  <c r="H1101" i="2"/>
  <c r="H1070" i="2" s="1"/>
  <c r="I226" i="2"/>
  <c r="Q226" i="2" s="1"/>
  <c r="S1550" i="2"/>
  <c r="T1550" i="2" s="1"/>
  <c r="S1549" i="2"/>
  <c r="R1546" i="2"/>
  <c r="I1550" i="2"/>
  <c r="H1549" i="2"/>
  <c r="R1547" i="2"/>
  <c r="S1545" i="2"/>
  <c r="M1545" i="2"/>
  <c r="M1549" i="2"/>
  <c r="S1547" i="2"/>
  <c r="S1546" i="2"/>
  <c r="S1551" i="2"/>
  <c r="T1551" i="2" s="1"/>
  <c r="I1551" i="2"/>
  <c r="H1546" i="2"/>
  <c r="H1550" i="2"/>
  <c r="M1547" i="2"/>
  <c r="I1545" i="2"/>
  <c r="I1549" i="2"/>
  <c r="M1550" i="2"/>
  <c r="R1551" i="2"/>
  <c r="R1550" i="2"/>
  <c r="R1549" i="2"/>
  <c r="H1547" i="2"/>
  <c r="H1551" i="2"/>
  <c r="C1536" i="2"/>
  <c r="F1544" i="2" s="1"/>
  <c r="I1546" i="2"/>
  <c r="M1546" i="2"/>
  <c r="H1545" i="2"/>
  <c r="I1547" i="2"/>
  <c r="M1551" i="2"/>
  <c r="R1545" i="2"/>
  <c r="I1235" i="2"/>
  <c r="Q1235" i="2" s="1"/>
  <c r="Q3010" i="2"/>
  <c r="R2098" i="2"/>
  <c r="Q3011" i="2"/>
  <c r="Q3001" i="2"/>
  <c r="M1072" i="2"/>
  <c r="M974" i="2"/>
  <c r="I1069" i="2"/>
  <c r="I3234" i="2"/>
  <c r="I974" i="2"/>
  <c r="I1067" i="2"/>
  <c r="N1067" i="2" s="1"/>
  <c r="I3229" i="2"/>
  <c r="I1071" i="2"/>
  <c r="N1071" i="2" s="1"/>
  <c r="I3225" i="2"/>
  <c r="I3054" i="2" s="1"/>
  <c r="I2592" i="2" s="1"/>
  <c r="I23" i="2" s="1"/>
  <c r="S2083" i="2"/>
  <c r="T2083" i="2" s="1"/>
  <c r="S1235" i="2"/>
  <c r="T1235" i="2" s="1"/>
  <c r="H1757" i="2"/>
  <c r="R2802" i="2"/>
  <c r="R2602" i="2" s="1"/>
  <c r="R1034" i="2"/>
  <c r="H294" i="2"/>
  <c r="R943" i="2"/>
  <c r="S2097" i="2"/>
  <c r="T2097" i="2" s="1"/>
  <c r="M1239" i="2"/>
  <c r="S294" i="2"/>
  <c r="T294" i="2" s="1"/>
  <c r="I1239" i="2"/>
  <c r="Q1239" i="2" s="1"/>
  <c r="L1074" i="2"/>
  <c r="L1619" i="2"/>
  <c r="R294" i="2"/>
  <c r="R667" i="2"/>
  <c r="S2096" i="2"/>
  <c r="T2096" i="2" s="1"/>
  <c r="H1239" i="2"/>
  <c r="I1246" i="2"/>
  <c r="Q1246" i="2" s="1"/>
  <c r="I2096" i="2"/>
  <c r="Q2096" i="2" s="1"/>
  <c r="I2098" i="2"/>
  <c r="Q2098" i="2" s="1"/>
  <c r="M2087" i="2"/>
  <c r="I294" i="2"/>
  <c r="Q294" i="2" s="1"/>
  <c r="M1235" i="2"/>
  <c r="K1066" i="2"/>
  <c r="L1066" i="2" s="1"/>
  <c r="I667" i="2"/>
  <c r="Q667" i="2" s="1"/>
  <c r="I1245" i="2"/>
  <c r="Q1245" i="2" s="1"/>
  <c r="S2098" i="2"/>
  <c r="T2098" i="2" s="1"/>
  <c r="S2087" i="2"/>
  <c r="R2091" i="2"/>
  <c r="I2087" i="2"/>
  <c r="Q2087" i="2" s="1"/>
  <c r="R1244" i="2"/>
  <c r="H1244" i="2"/>
  <c r="T2088" i="2"/>
  <c r="M1245" i="2"/>
  <c r="H1235" i="2"/>
  <c r="S1245" i="2"/>
  <c r="T1245" i="2" s="1"/>
  <c r="S2091" i="2"/>
  <c r="T2091" i="2" s="1"/>
  <c r="R1239" i="2"/>
  <c r="R1243" i="2" s="1"/>
  <c r="M2097" i="2"/>
  <c r="T1619" i="2"/>
  <c r="H2098" i="2"/>
  <c r="R2097" i="2"/>
  <c r="S1239" i="2"/>
  <c r="T1239" i="2" s="1"/>
  <c r="H1246" i="2"/>
  <c r="I2392" i="2"/>
  <c r="Q2392" i="2" s="1"/>
  <c r="M217" i="2"/>
  <c r="R1245" i="2"/>
  <c r="R2096" i="2"/>
  <c r="M1246" i="2"/>
  <c r="S1244" i="2"/>
  <c r="T1244" i="2" s="1"/>
  <c r="H2087" i="2"/>
  <c r="H2097" i="2"/>
  <c r="T2794" i="2"/>
  <c r="H2091" i="2"/>
  <c r="H2096" i="2"/>
  <c r="H2252" i="2"/>
  <c r="H228" i="2"/>
  <c r="I227" i="2"/>
  <c r="Q227" i="2" s="1"/>
  <c r="I221" i="2"/>
  <c r="Q221" i="2" s="1"/>
  <c r="H217" i="2"/>
  <c r="S217" i="2"/>
  <c r="T217" i="2" s="1"/>
  <c r="S2392" i="2"/>
  <c r="T2392" i="2" s="1"/>
  <c r="T970" i="2"/>
  <c r="I2083" i="2"/>
  <c r="Q2083" i="2" s="1"/>
  <c r="M2096" i="2"/>
  <c r="M226" i="2"/>
  <c r="H226" i="2"/>
  <c r="I2097" i="2"/>
  <c r="Q2097" i="2" s="1"/>
  <c r="T219" i="2"/>
  <c r="M2098" i="2"/>
  <c r="R2087" i="2"/>
  <c r="M2091" i="2"/>
  <c r="I2091" i="2"/>
  <c r="Q2091" i="2" s="1"/>
  <c r="H1019" i="2"/>
  <c r="T2594" i="2"/>
  <c r="H2083" i="2"/>
  <c r="T1007" i="2"/>
  <c r="H1041" i="2"/>
  <c r="R217" i="2"/>
  <c r="S226" i="2"/>
  <c r="T226" i="2" s="1"/>
  <c r="T218" i="2"/>
  <c r="R227" i="2"/>
  <c r="S1040" i="2"/>
  <c r="T1040" i="2" s="1"/>
  <c r="H1038" i="2"/>
  <c r="M227" i="2"/>
  <c r="H1042" i="2"/>
  <c r="R1036" i="2"/>
  <c r="M1036" i="2"/>
  <c r="R2083" i="2"/>
  <c r="S2393" i="2"/>
  <c r="T2393" i="2" s="1"/>
  <c r="R228" i="2"/>
  <c r="R221" i="2"/>
  <c r="I217" i="2"/>
  <c r="Q217" i="2" s="1"/>
  <c r="M228" i="2"/>
  <c r="S227" i="2"/>
  <c r="T227" i="2" s="1"/>
  <c r="S3229" i="2"/>
  <c r="T3229" i="2" s="1"/>
  <c r="T966" i="2"/>
  <c r="M221" i="2"/>
  <c r="I228" i="2"/>
  <c r="Q228" i="2" s="1"/>
  <c r="S2382" i="2"/>
  <c r="T2382" i="2" s="1"/>
  <c r="R2393" i="2"/>
  <c r="I1019" i="2"/>
  <c r="Q1019" i="2" s="1"/>
  <c r="H221" i="2"/>
  <c r="S1019" i="2"/>
  <c r="T1019" i="2" s="1"/>
  <c r="H227" i="2"/>
  <c r="S221" i="2"/>
  <c r="T221" i="2" s="1"/>
  <c r="S228" i="2"/>
  <c r="T228" i="2" s="1"/>
  <c r="R2392" i="2"/>
  <c r="R2386" i="2"/>
  <c r="H2391" i="2"/>
  <c r="H2393" i="2"/>
  <c r="I1042" i="2"/>
  <c r="Q1042" i="2" s="1"/>
  <c r="M1042" i="2"/>
  <c r="I1036" i="2"/>
  <c r="Q1036" i="2" s="1"/>
  <c r="I1038" i="2"/>
  <c r="Q1038" i="2" s="1"/>
  <c r="M1040" i="2"/>
  <c r="M1019" i="2"/>
  <c r="R1040" i="2"/>
  <c r="S1041" i="2"/>
  <c r="T1041" i="2" s="1"/>
  <c r="I1037" i="2"/>
  <c r="Q1037" i="2" s="1"/>
  <c r="M1038" i="2"/>
  <c r="S1037" i="2"/>
  <c r="T1037" i="2" s="1"/>
  <c r="R1041" i="2"/>
  <c r="R1042" i="2"/>
  <c r="M1041" i="2"/>
  <c r="H1036" i="2"/>
  <c r="M1037" i="2"/>
  <c r="S1036" i="2"/>
  <c r="R1037" i="2"/>
  <c r="I1041" i="2"/>
  <c r="Q1041" i="2" s="1"/>
  <c r="R1038" i="2"/>
  <c r="H1040" i="2"/>
  <c r="S1042" i="2"/>
  <c r="T1042" i="2" s="1"/>
  <c r="C994" i="2"/>
  <c r="F1035" i="2" s="1"/>
  <c r="H1037" i="2"/>
  <c r="S1038" i="2"/>
  <c r="T1038" i="2" s="1"/>
  <c r="I1040" i="2"/>
  <c r="Q1040" i="2" s="1"/>
  <c r="R2382" i="2"/>
  <c r="R2391" i="2"/>
  <c r="R2403" i="2"/>
  <c r="R2604" i="2"/>
  <c r="R1019" i="2"/>
  <c r="I2391" i="2"/>
  <c r="Q2391" i="2" s="1"/>
  <c r="H2403" i="2"/>
  <c r="M2393" i="2"/>
  <c r="M3229" i="2"/>
  <c r="I2386" i="2"/>
  <c r="Q2386" i="2" s="1"/>
  <c r="M2382" i="2"/>
  <c r="S2391" i="2"/>
  <c r="T2391" i="2" s="1"/>
  <c r="S2386" i="2"/>
  <c r="T2386" i="2" s="1"/>
  <c r="I2393" i="2"/>
  <c r="Q2393" i="2" s="1"/>
  <c r="T1099" i="2"/>
  <c r="S2266" i="2"/>
  <c r="T2266" i="2" s="1"/>
  <c r="I2382" i="2"/>
  <c r="Q2382" i="2" s="1"/>
  <c r="M2391" i="2"/>
  <c r="S2398" i="2"/>
  <c r="T2398" i="2" s="1"/>
  <c r="I2394" i="2"/>
  <c r="Q2394" i="2" s="1"/>
  <c r="R3133" i="2"/>
  <c r="H2386" i="2"/>
  <c r="S2404" i="2"/>
  <c r="T2404" i="2" s="1"/>
  <c r="R2405" i="2"/>
  <c r="H2392" i="2"/>
  <c r="H2382" i="2"/>
  <c r="I2404" i="2"/>
  <c r="Q2404" i="2" s="1"/>
  <c r="M2392" i="2"/>
  <c r="H2404" i="2"/>
  <c r="H2394" i="2"/>
  <c r="M2386" i="2"/>
  <c r="R2398" i="2"/>
  <c r="H3133" i="2"/>
  <c r="T3125" i="2"/>
  <c r="S3133" i="2"/>
  <c r="T3133" i="2" s="1"/>
  <c r="R3096" i="2"/>
  <c r="R3063" i="2" s="1"/>
  <c r="H3094" i="2"/>
  <c r="R3092" i="2"/>
  <c r="R3059" i="2" s="1"/>
  <c r="I3090" i="2"/>
  <c r="I3057" i="2" s="1"/>
  <c r="I2595" i="2" s="1"/>
  <c r="S3095" i="2"/>
  <c r="S3094" i="2"/>
  <c r="S3061" i="2" s="1"/>
  <c r="T3061" i="2" s="1"/>
  <c r="H3091" i="2"/>
  <c r="H3096" i="2"/>
  <c r="I3092" i="2"/>
  <c r="I3059" i="2" s="1"/>
  <c r="I2597" i="2" s="1"/>
  <c r="M3096" i="2"/>
  <c r="M3063" i="2" s="1"/>
  <c r="R3095" i="2"/>
  <c r="R3062" i="2" s="1"/>
  <c r="S3092" i="2"/>
  <c r="S3059" i="2" s="1"/>
  <c r="T3059" i="2" s="1"/>
  <c r="S3091" i="2"/>
  <c r="S3058" i="2" s="1"/>
  <c r="T3058" i="2" s="1"/>
  <c r="S3096" i="2"/>
  <c r="M3094" i="2"/>
  <c r="S3090" i="2"/>
  <c r="S3057" i="2" s="1"/>
  <c r="T3057" i="2" s="1"/>
  <c r="C3081" i="2"/>
  <c r="F3089" i="2" s="1"/>
  <c r="I3095" i="2"/>
  <c r="M3091" i="2"/>
  <c r="R3090" i="2"/>
  <c r="R3057" i="2" s="1"/>
  <c r="H3092" i="2"/>
  <c r="H3059" i="2" s="1"/>
  <c r="I3094" i="2"/>
  <c r="I3061" i="2" s="1"/>
  <c r="I2599" i="2" s="1"/>
  <c r="H3095" i="2"/>
  <c r="H3062" i="2" s="1"/>
  <c r="R3091" i="2"/>
  <c r="R3058" i="2" s="1"/>
  <c r="M3095" i="2"/>
  <c r="I3096" i="2"/>
  <c r="I3063" i="2" s="1"/>
  <c r="I2601" i="2" s="1"/>
  <c r="M3092" i="2"/>
  <c r="I3091" i="2"/>
  <c r="I3058" i="2" s="1"/>
  <c r="I2596" i="2" s="1"/>
  <c r="H3090" i="2"/>
  <c r="M3090" i="2"/>
  <c r="R3094" i="2"/>
  <c r="R3061" i="2" s="1"/>
  <c r="M2403" i="2"/>
  <c r="I3133" i="2"/>
  <c r="Q3133" i="2" s="1"/>
  <c r="M3133" i="2"/>
  <c r="I2403" i="2"/>
  <c r="Q2403" i="2" s="1"/>
  <c r="R2394" i="2"/>
  <c r="S2403" i="2"/>
  <c r="T2403" i="2" s="1"/>
  <c r="S3234" i="2"/>
  <c r="T3234" i="2" s="1"/>
  <c r="S2405" i="2"/>
  <c r="T2405" i="2" s="1"/>
  <c r="M2405" i="2"/>
  <c r="S2394" i="2"/>
  <c r="T2397" i="2"/>
  <c r="M3236" i="2"/>
  <c r="M2394" i="2"/>
  <c r="M2398" i="2"/>
  <c r="I2405" i="2"/>
  <c r="Q2405" i="2" s="1"/>
  <c r="M2404" i="2"/>
  <c r="S3236" i="2"/>
  <c r="T3236" i="2" s="1"/>
  <c r="I2398" i="2"/>
  <c r="Q2398" i="2" s="1"/>
  <c r="H2398" i="2"/>
  <c r="T1103" i="2"/>
  <c r="R555" i="2"/>
  <c r="H2405" i="2"/>
  <c r="I2265" i="2"/>
  <c r="Q2265" i="2" s="1"/>
  <c r="M2265" i="2"/>
  <c r="M2256" i="2"/>
  <c r="R2266" i="2"/>
  <c r="S2252" i="2"/>
  <c r="T2252" i="2" s="1"/>
  <c r="H2260" i="2"/>
  <c r="S2267" i="2"/>
  <c r="T2267" i="2" s="1"/>
  <c r="S2260" i="2"/>
  <c r="T2260" i="2" s="1"/>
  <c r="S2265" i="2"/>
  <c r="T2265" i="2" s="1"/>
  <c r="S2256" i="2"/>
  <c r="T2256" i="2" s="1"/>
  <c r="T2805" i="2"/>
  <c r="R2265" i="2"/>
  <c r="I2260" i="2"/>
  <c r="Q2260" i="2" s="1"/>
  <c r="T1104" i="2"/>
  <c r="R2267" i="2"/>
  <c r="J712" i="2"/>
  <c r="J594" i="2"/>
  <c r="J64" i="2" s="1"/>
  <c r="L708" i="2"/>
  <c r="L712" i="2" s="1"/>
  <c r="L517" i="2"/>
  <c r="J85" i="2"/>
  <c r="M3235" i="2"/>
  <c r="L95" i="2"/>
  <c r="K686" i="2"/>
  <c r="K584" i="2" s="1"/>
  <c r="K578" i="2"/>
  <c r="T2798" i="2"/>
  <c r="T3266" i="2"/>
  <c r="R2260" i="2"/>
  <c r="K64" i="2"/>
  <c r="J99" i="2"/>
  <c r="J91" i="2"/>
  <c r="J686" i="2"/>
  <c r="J584" i="2" s="1"/>
  <c r="J578" i="2"/>
  <c r="J48" i="2" s="1"/>
  <c r="J13" i="2" s="1"/>
  <c r="K712" i="2"/>
  <c r="I2256" i="2"/>
  <c r="Q2256" i="2" s="1"/>
  <c r="H237" i="2"/>
  <c r="M2266" i="2"/>
  <c r="T2803" i="2"/>
  <c r="S2603" i="2"/>
  <c r="T2603" i="2" s="1"/>
  <c r="T2804" i="2"/>
  <c r="S2604" i="2"/>
  <c r="I3236" i="2"/>
  <c r="I3235" i="2"/>
  <c r="R2256" i="2"/>
  <c r="H2266" i="2"/>
  <c r="M3264" i="2"/>
  <c r="H1231" i="2"/>
  <c r="I3264" i="2"/>
  <c r="T3321" i="2"/>
  <c r="S3264" i="2"/>
  <c r="S3233" i="2" s="1"/>
  <c r="T3233" i="2" s="1"/>
  <c r="T2916" i="2"/>
  <c r="S2802" i="2"/>
  <c r="S2602" i="2" s="1"/>
  <c r="I1858" i="2"/>
  <c r="I1859" i="2"/>
  <c r="I66" i="2"/>
  <c r="I67" i="2"/>
  <c r="I465" i="2"/>
  <c r="Q465" i="2" s="1"/>
  <c r="I563" i="2"/>
  <c r="Q563" i="2" s="1"/>
  <c r="I1507" i="2"/>
  <c r="Q1507" i="2" s="1"/>
  <c r="I99" i="2"/>
  <c r="I1073" i="2"/>
  <c r="I1033" i="2"/>
  <c r="Q1033" i="2" s="1"/>
  <c r="I1034" i="2"/>
  <c r="Q1034" i="2" s="1"/>
  <c r="I1068" i="2"/>
  <c r="N1068" i="2" s="1"/>
  <c r="I1072" i="2"/>
  <c r="N1072" i="2" s="1"/>
  <c r="I2266" i="2"/>
  <c r="Q2266" i="2" s="1"/>
  <c r="S1032" i="2"/>
  <c r="T1032" i="2" s="1"/>
  <c r="T1024" i="2"/>
  <c r="S1023" i="2"/>
  <c r="T1028" i="2"/>
  <c r="S1027" i="2"/>
  <c r="T1027" i="2" s="1"/>
  <c r="T1026" i="2"/>
  <c r="S1034" i="2"/>
  <c r="T1034" i="2" s="1"/>
  <c r="M1027" i="2"/>
  <c r="R1032" i="2"/>
  <c r="R1023" i="2"/>
  <c r="I1027" i="2"/>
  <c r="Q1027" i="2" s="1"/>
  <c r="H1027" i="2"/>
  <c r="M1033" i="2"/>
  <c r="H1023" i="2"/>
  <c r="H1032" i="2"/>
  <c r="R1027" i="2"/>
  <c r="H1034" i="2"/>
  <c r="I1023" i="2"/>
  <c r="Q1023" i="2" s="1"/>
  <c r="I1032" i="2"/>
  <c r="Q1032" i="2" s="1"/>
  <c r="M1034" i="2"/>
  <c r="H1033" i="2"/>
  <c r="M1032" i="2"/>
  <c r="M1023" i="2"/>
  <c r="T1025" i="2"/>
  <c r="S1033" i="2"/>
  <c r="T1033" i="2" s="1"/>
  <c r="R1033" i="2"/>
  <c r="T1069" i="2"/>
  <c r="T967" i="2"/>
  <c r="T1073" i="2"/>
  <c r="T971" i="2"/>
  <c r="T1067" i="2"/>
  <c r="T965" i="2"/>
  <c r="T1072" i="2"/>
  <c r="S99" i="2"/>
  <c r="R1107" i="2"/>
  <c r="R1076" i="2" s="1"/>
  <c r="S1108" i="2"/>
  <c r="S1077" i="2" s="1"/>
  <c r="R1106" i="2"/>
  <c r="R1075" i="2" s="1"/>
  <c r="M99" i="2"/>
  <c r="M1077" i="2"/>
  <c r="S1106" i="2"/>
  <c r="S1075" i="2" s="1"/>
  <c r="T973" i="2" s="1"/>
  <c r="R1097" i="2"/>
  <c r="R1066" i="2" s="1"/>
  <c r="S1101" i="2"/>
  <c r="S1070" i="2" s="1"/>
  <c r="T1068" i="2"/>
  <c r="H1075" i="2"/>
  <c r="H1077" i="2"/>
  <c r="H1076" i="2"/>
  <c r="H2267" i="2"/>
  <c r="H2265" i="2"/>
  <c r="H2256" i="2"/>
  <c r="M2260" i="2"/>
  <c r="M2267" i="2"/>
  <c r="I2378" i="2"/>
  <c r="Q2378" i="2" s="1"/>
  <c r="I2252" i="2"/>
  <c r="Q2252" i="2" s="1"/>
  <c r="I2267" i="2"/>
  <c r="Q2267" i="2" s="1"/>
  <c r="R1231" i="2"/>
  <c r="S1231" i="2"/>
  <c r="T1231" i="2" s="1"/>
  <c r="I384" i="2"/>
  <c r="Q384" i="2" s="1"/>
  <c r="R2940" i="2"/>
  <c r="M1231" i="2"/>
  <c r="I1231" i="2"/>
  <c r="Q1231" i="2" s="1"/>
  <c r="M1073" i="2"/>
  <c r="I805" i="2"/>
  <c r="Q805" i="2" s="1"/>
  <c r="I570" i="2"/>
  <c r="Q570" i="2" s="1"/>
  <c r="R2252" i="2"/>
  <c r="H384" i="2"/>
  <c r="R1757" i="2"/>
  <c r="H465" i="2"/>
  <c r="I555" i="2"/>
  <c r="Q555" i="2" s="1"/>
  <c r="H170" i="2"/>
  <c r="R1174" i="2"/>
  <c r="I2940" i="2"/>
  <c r="Q2940" i="2" s="1"/>
  <c r="H1676" i="2"/>
  <c r="M2252" i="2"/>
  <c r="R1314" i="2"/>
  <c r="R1676" i="2"/>
  <c r="I1174" i="2"/>
  <c r="Q1174" i="2" s="1"/>
  <c r="R569" i="2"/>
  <c r="R1691" i="2"/>
  <c r="R384" i="2"/>
  <c r="H2164" i="2"/>
  <c r="H2026" i="2"/>
  <c r="I156" i="2"/>
  <c r="Q156" i="2" s="1"/>
  <c r="I1957" i="2"/>
  <c r="Q1957" i="2" s="1"/>
  <c r="H2940" i="2"/>
  <c r="I3333" i="2"/>
  <c r="Q3333" i="2" s="1"/>
  <c r="H2502" i="2"/>
  <c r="I2502" i="2"/>
  <c r="Q2502" i="2" s="1"/>
  <c r="H1300" i="2"/>
  <c r="H1522" i="2"/>
  <c r="H2871" i="2"/>
  <c r="R2771" i="2"/>
  <c r="H1691" i="2"/>
  <c r="R171" i="2"/>
  <c r="I399" i="2"/>
  <c r="Q399" i="2" s="1"/>
  <c r="H2771" i="2"/>
  <c r="I1826" i="2"/>
  <c r="Q1826" i="2" s="1"/>
  <c r="I171" i="2"/>
  <c r="Q171" i="2" s="1"/>
  <c r="I1314" i="2"/>
  <c r="Q1314" i="2" s="1"/>
  <c r="H3009" i="2"/>
  <c r="H2802" i="2" s="1"/>
  <c r="R2871" i="2"/>
  <c r="R2571" i="2"/>
  <c r="H1957" i="2"/>
  <c r="H805" i="2"/>
  <c r="I453" i="2"/>
  <c r="Q453" i="2" s="1"/>
  <c r="H1426" i="2"/>
  <c r="H1105" i="2" s="1"/>
  <c r="H1066" i="2"/>
  <c r="S1071" i="2"/>
  <c r="T1102" i="2"/>
  <c r="B1401" i="2"/>
  <c r="F63" i="19" a="1"/>
  <c r="F63" i="19" s="1"/>
  <c r="B1402" i="2" s="1"/>
  <c r="C1402" i="2" s="1"/>
  <c r="I1432" i="2"/>
  <c r="Q1432" i="2" s="1"/>
  <c r="H1435" i="2"/>
  <c r="R1431" i="2"/>
  <c r="R1432" i="2"/>
  <c r="S1433" i="2"/>
  <c r="M1436" i="2"/>
  <c r="S1431" i="2"/>
  <c r="M1437" i="2"/>
  <c r="I1437" i="2"/>
  <c r="Q1437" i="2" s="1"/>
  <c r="H1432" i="2"/>
  <c r="S1435" i="2"/>
  <c r="R1433" i="2"/>
  <c r="M1435" i="2"/>
  <c r="H1431" i="2"/>
  <c r="R1437" i="2"/>
  <c r="M1433" i="2"/>
  <c r="M1432" i="2"/>
  <c r="H1433" i="2"/>
  <c r="S1432" i="2"/>
  <c r="S1436" i="2"/>
  <c r="T1436" i="2" s="1"/>
  <c r="R1435" i="2"/>
  <c r="R1436" i="2"/>
  <c r="I1431" i="2"/>
  <c r="Q1431" i="2" s="1"/>
  <c r="I1433" i="2"/>
  <c r="Q1433" i="2" s="1"/>
  <c r="I1435" i="2"/>
  <c r="Q1435" i="2" s="1"/>
  <c r="H1436" i="2"/>
  <c r="S1437" i="2"/>
  <c r="T1437" i="2" s="1"/>
  <c r="I1436" i="2"/>
  <c r="Q1436" i="2" s="1"/>
  <c r="H1437" i="2"/>
  <c r="C1400" i="2"/>
  <c r="F1430" i="2" s="1"/>
  <c r="M1431" i="2"/>
  <c r="S1426" i="2"/>
  <c r="T1426" i="2" s="1"/>
  <c r="S1066" i="2"/>
  <c r="T964" i="2" s="1"/>
  <c r="T1418" i="2"/>
  <c r="I1426" i="2"/>
  <c r="Q1426" i="2" s="1"/>
  <c r="R1426" i="2"/>
  <c r="M1426" i="2"/>
  <c r="M1105" i="2" s="1"/>
  <c r="T1428" i="2"/>
  <c r="R1826" i="2"/>
  <c r="I170" i="2"/>
  <c r="Q170" i="2" s="1"/>
  <c r="R2378" i="2"/>
  <c r="H555" i="2"/>
  <c r="R1957" i="2"/>
  <c r="I2702" i="2"/>
  <c r="Q2702" i="2" s="1"/>
  <c r="R2026" i="2"/>
  <c r="I2871" i="2"/>
  <c r="Q2871" i="2" s="1"/>
  <c r="R3009" i="2"/>
  <c r="I237" i="2"/>
  <c r="Q237" i="2" s="1"/>
  <c r="R1507" i="2"/>
  <c r="R1315" i="2"/>
  <c r="R170" i="2"/>
  <c r="H164" i="2"/>
  <c r="H3333" i="2"/>
  <c r="I1684" i="2"/>
  <c r="Q1684" i="2" s="1"/>
  <c r="R164" i="2"/>
  <c r="I1690" i="2"/>
  <c r="Q1690" i="2" s="1"/>
  <c r="H171" i="2"/>
  <c r="I1522" i="2"/>
  <c r="Q1522" i="2" s="1"/>
  <c r="R399" i="2"/>
  <c r="H2333" i="2"/>
  <c r="H1381" i="2"/>
  <c r="I2771" i="2"/>
  <c r="Q2771" i="2" s="1"/>
  <c r="R570" i="2"/>
  <c r="R1684" i="2"/>
  <c r="I1315" i="2"/>
  <c r="Q1315" i="2" s="1"/>
  <c r="R1515" i="2"/>
  <c r="R2333" i="2"/>
  <c r="I1521" i="2"/>
  <c r="Q1521" i="2" s="1"/>
  <c r="R1381" i="2"/>
  <c r="H570" i="2"/>
  <c r="R1849" i="2"/>
  <c r="T2187" i="2"/>
  <c r="M2026" i="2"/>
  <c r="I3009" i="2"/>
  <c r="I2802" i="2" s="1"/>
  <c r="M1520" i="2"/>
  <c r="M1511" i="2"/>
  <c r="M1521" i="2"/>
  <c r="H1515" i="2"/>
  <c r="R1521" i="2"/>
  <c r="T1499" i="2"/>
  <c r="S1507" i="2"/>
  <c r="T1507" i="2" s="1"/>
  <c r="R398" i="2"/>
  <c r="S398" i="2"/>
  <c r="T398" i="2" s="1"/>
  <c r="T390" i="2"/>
  <c r="H398" i="2"/>
  <c r="H399" i="2"/>
  <c r="T2018" i="2"/>
  <c r="S2026" i="2"/>
  <c r="T2026" i="2" s="1"/>
  <c r="T2370" i="2"/>
  <c r="S2378" i="2"/>
  <c r="T2378" i="2" s="1"/>
  <c r="M465" i="2"/>
  <c r="T1373" i="2"/>
  <c r="S1381" i="2"/>
  <c r="T1381" i="2" s="1"/>
  <c r="S2940" i="2"/>
  <c r="T2940" i="2" s="1"/>
  <c r="T2932" i="2"/>
  <c r="S1957" i="2"/>
  <c r="T1957" i="2" s="1"/>
  <c r="T1949" i="2"/>
  <c r="M453" i="2"/>
  <c r="S1757" i="2"/>
  <c r="T1757" i="2" s="1"/>
  <c r="T1749" i="2"/>
  <c r="I1676" i="2"/>
  <c r="Q1676" i="2" s="1"/>
  <c r="T564" i="2"/>
  <c r="S563" i="2"/>
  <c r="T563" i="2" s="1"/>
  <c r="H568" i="2"/>
  <c r="H559" i="2"/>
  <c r="H1684" i="2"/>
  <c r="I1689" i="2"/>
  <c r="Q1689" i="2" s="1"/>
  <c r="I1680" i="2"/>
  <c r="Q1680" i="2" s="1"/>
  <c r="R156" i="2"/>
  <c r="M2702" i="2"/>
  <c r="M160" i="2"/>
  <c r="M169" i="2"/>
  <c r="M170" i="2"/>
  <c r="T445" i="2"/>
  <c r="S453" i="2"/>
  <c r="T453" i="2" s="1"/>
  <c r="H453" i="2"/>
  <c r="M1304" i="2"/>
  <c r="M1313" i="2"/>
  <c r="T2087" i="2"/>
  <c r="M399" i="2"/>
  <c r="M398" i="2"/>
  <c r="T547" i="2"/>
  <c r="S555" i="2"/>
  <c r="T555" i="2" s="1"/>
  <c r="R1689" i="2"/>
  <c r="R1680" i="2"/>
  <c r="S171" i="2"/>
  <c r="T171" i="2" s="1"/>
  <c r="T163" i="2"/>
  <c r="H1314" i="2"/>
  <c r="M1515" i="2"/>
  <c r="I1515" i="2"/>
  <c r="Q1515" i="2" s="1"/>
  <c r="M2771" i="2"/>
  <c r="M3009" i="2"/>
  <c r="M2378" i="2"/>
  <c r="M392" i="2"/>
  <c r="I392" i="2"/>
  <c r="Q392" i="2" s="1"/>
  <c r="S237" i="2"/>
  <c r="T237" i="2" s="1"/>
  <c r="T229" i="2"/>
  <c r="T376" i="2"/>
  <c r="S384" i="2"/>
  <c r="T384" i="2" s="1"/>
  <c r="R465" i="2"/>
  <c r="R3333" i="2"/>
  <c r="H1826" i="2"/>
  <c r="R453" i="2"/>
  <c r="I1757" i="2"/>
  <c r="Q1757" i="2" s="1"/>
  <c r="T1818" i="2"/>
  <c r="S1826" i="2"/>
  <c r="T1826" i="2" s="1"/>
  <c r="R2702" i="2"/>
  <c r="M2164" i="2"/>
  <c r="R2164" i="2"/>
  <c r="I1300" i="2"/>
  <c r="Q1300" i="2" s="1"/>
  <c r="S568" i="2"/>
  <c r="T568" i="2" s="1"/>
  <c r="S559" i="2"/>
  <c r="T560" i="2"/>
  <c r="H563" i="2"/>
  <c r="M1691" i="2"/>
  <c r="I164" i="2"/>
  <c r="Q164" i="2" s="1"/>
  <c r="M805" i="2"/>
  <c r="H1507" i="2"/>
  <c r="H1315" i="2"/>
  <c r="S1304" i="2"/>
  <c r="S1313" i="2"/>
  <c r="T1313" i="2" s="1"/>
  <c r="T1305" i="2"/>
  <c r="I1308" i="2"/>
  <c r="Q1308" i="2" s="1"/>
  <c r="S1520" i="2"/>
  <c r="T1520" i="2" s="1"/>
  <c r="T1512" i="2"/>
  <c r="S1511" i="2"/>
  <c r="S392" i="2"/>
  <c r="T392" i="2" s="1"/>
  <c r="T393" i="2"/>
  <c r="T3325" i="2"/>
  <c r="S3333" i="2"/>
  <c r="T3333" i="2" s="1"/>
  <c r="M156" i="2"/>
  <c r="T2694" i="2"/>
  <c r="S2702" i="2"/>
  <c r="T2702" i="2" s="1"/>
  <c r="R568" i="2"/>
  <c r="R559" i="2"/>
  <c r="S1690" i="2"/>
  <c r="T1690" i="2" s="1"/>
  <c r="T1682" i="2"/>
  <c r="T165" i="2"/>
  <c r="S164" i="2"/>
  <c r="T164" i="2" s="1"/>
  <c r="S1314" i="2"/>
  <c r="T1314" i="2" s="1"/>
  <c r="T1306" i="2"/>
  <c r="T1309" i="2"/>
  <c r="S1308" i="2"/>
  <c r="T1308" i="2" s="1"/>
  <c r="I1520" i="2"/>
  <c r="Q1520" i="2" s="1"/>
  <c r="I1511" i="2"/>
  <c r="Q1511" i="2" s="1"/>
  <c r="R1520" i="2"/>
  <c r="R1511" i="2"/>
  <c r="T391" i="2"/>
  <c r="S399" i="2"/>
  <c r="T399" i="2" s="1"/>
  <c r="T2156" i="2"/>
  <c r="S2164" i="2"/>
  <c r="T2164" i="2" s="1"/>
  <c r="H2378" i="2"/>
  <c r="H1174" i="2"/>
  <c r="I2026" i="2"/>
  <c r="Q2026" i="2" s="1"/>
  <c r="T148" i="2"/>
  <c r="S156" i="2"/>
  <c r="T156" i="2" s="1"/>
  <c r="M559" i="2"/>
  <c r="M568" i="2"/>
  <c r="S569" i="2"/>
  <c r="T569" i="2" s="1"/>
  <c r="T561" i="2"/>
  <c r="R563" i="2"/>
  <c r="M1690" i="2"/>
  <c r="H1690" i="2"/>
  <c r="I1691" i="2"/>
  <c r="Q1691" i="2" s="1"/>
  <c r="H156" i="2"/>
  <c r="M1826" i="2"/>
  <c r="S169" i="2"/>
  <c r="T169" i="2" s="1"/>
  <c r="S160" i="2"/>
  <c r="T161" i="2"/>
  <c r="R1300" i="2"/>
  <c r="M1308" i="2"/>
  <c r="M1314" i="2"/>
  <c r="T1514" i="2"/>
  <c r="S1522" i="2"/>
  <c r="T1522" i="2" s="1"/>
  <c r="M2502" i="2"/>
  <c r="M2871" i="2"/>
  <c r="S3009" i="2"/>
  <c r="T3009" i="2" s="1"/>
  <c r="T3001" i="2"/>
  <c r="M1507" i="2"/>
  <c r="T562" i="2"/>
  <c r="S570" i="2"/>
  <c r="T570" i="2" s="1"/>
  <c r="H160" i="2"/>
  <c r="H169" i="2"/>
  <c r="M1522" i="2"/>
  <c r="M1957" i="2"/>
  <c r="H1520" i="2"/>
  <c r="H1511" i="2"/>
  <c r="S1521" i="2"/>
  <c r="T1521" i="2" s="1"/>
  <c r="T1513" i="2"/>
  <c r="M2333" i="2"/>
  <c r="M2571" i="2"/>
  <c r="M3333" i="2"/>
  <c r="M1174" i="2"/>
  <c r="H2702" i="2"/>
  <c r="S388" i="2"/>
  <c r="T389" i="2"/>
  <c r="S397" i="2"/>
  <c r="T397" i="2" s="1"/>
  <c r="H397" i="2"/>
  <c r="H388" i="2"/>
  <c r="H392" i="2"/>
  <c r="M2940" i="2"/>
  <c r="I2164" i="2"/>
  <c r="Q2164" i="2" s="1"/>
  <c r="T797" i="2"/>
  <c r="S805" i="2"/>
  <c r="T805" i="2" s="1"/>
  <c r="M1300" i="2"/>
  <c r="M555" i="2"/>
  <c r="R2502" i="2"/>
  <c r="T2763" i="2"/>
  <c r="S2771" i="2"/>
  <c r="T2771" i="2" s="1"/>
  <c r="M1757" i="2"/>
  <c r="M1676" i="2"/>
  <c r="I568" i="2"/>
  <c r="Q568" i="2" s="1"/>
  <c r="I559" i="2"/>
  <c r="Q559" i="2" s="1"/>
  <c r="M570" i="2"/>
  <c r="H569" i="2"/>
  <c r="S1680" i="2"/>
  <c r="T1681" i="2"/>
  <c r="S1689" i="2"/>
  <c r="T1689" i="2" s="1"/>
  <c r="H1680" i="2"/>
  <c r="H1689" i="2"/>
  <c r="T1683" i="2"/>
  <c r="S1691" i="2"/>
  <c r="T1691" i="2" s="1"/>
  <c r="T1685" i="2"/>
  <c r="S1684" i="2"/>
  <c r="T1684" i="2" s="1"/>
  <c r="R1690" i="2"/>
  <c r="T2494" i="2"/>
  <c r="S2502" i="2"/>
  <c r="T2502" i="2" s="1"/>
  <c r="M164" i="2"/>
  <c r="R160" i="2"/>
  <c r="R169" i="2"/>
  <c r="M1315" i="2"/>
  <c r="R1308" i="2"/>
  <c r="T1516" i="2"/>
  <c r="S1515" i="2"/>
  <c r="T1515" i="2" s="1"/>
  <c r="R1522" i="2"/>
  <c r="H1521" i="2"/>
  <c r="I1381" i="2"/>
  <c r="Q1381" i="2" s="1"/>
  <c r="S1174" i="2"/>
  <c r="T1174" i="2" s="1"/>
  <c r="T1166" i="2"/>
  <c r="R397" i="2"/>
  <c r="R388" i="2"/>
  <c r="M388" i="2"/>
  <c r="M397" i="2"/>
  <c r="I388" i="2"/>
  <c r="Q388" i="2" s="1"/>
  <c r="I397" i="2"/>
  <c r="Q397" i="2" s="1"/>
  <c r="R392" i="2"/>
  <c r="I398" i="2"/>
  <c r="Q398" i="2" s="1"/>
  <c r="M237" i="2"/>
  <c r="M384" i="2"/>
  <c r="I2333" i="2"/>
  <c r="Q2333" i="2" s="1"/>
  <c r="M1381" i="2"/>
  <c r="H2571" i="2"/>
  <c r="R237" i="2"/>
  <c r="S2333" i="2"/>
  <c r="T2333" i="2" s="1"/>
  <c r="T2325" i="2"/>
  <c r="R805" i="2"/>
  <c r="S1676" i="2"/>
  <c r="T1676" i="2" s="1"/>
  <c r="T1668" i="2"/>
  <c r="S2571" i="2"/>
  <c r="T2571" i="2" s="1"/>
  <c r="T2563" i="2"/>
  <c r="I2571" i="2"/>
  <c r="Q2571" i="2" s="1"/>
  <c r="S2871" i="2"/>
  <c r="T2871" i="2" s="1"/>
  <c r="T2863" i="2"/>
  <c r="S1300" i="2"/>
  <c r="T1300" i="2" s="1"/>
  <c r="T1292" i="2"/>
  <c r="I569" i="2"/>
  <c r="Q569" i="2" s="1"/>
  <c r="M563" i="2"/>
  <c r="M569" i="2"/>
  <c r="M1684" i="2"/>
  <c r="M1689" i="2"/>
  <c r="M1680" i="2"/>
  <c r="T457" i="2"/>
  <c r="S465" i="2"/>
  <c r="T465" i="2" s="1"/>
  <c r="I169" i="2"/>
  <c r="Q169" i="2" s="1"/>
  <c r="I160" i="2"/>
  <c r="Q160" i="2" s="1"/>
  <c r="M171" i="2"/>
  <c r="T162" i="2"/>
  <c r="S170" i="2"/>
  <c r="T170" i="2" s="1"/>
  <c r="H1308" i="2"/>
  <c r="I1313" i="2"/>
  <c r="Q1313" i="2" s="1"/>
  <c r="I1304" i="2"/>
  <c r="Q1304" i="2" s="1"/>
  <c r="R1313" i="2"/>
  <c r="R1304" i="2"/>
  <c r="H1304" i="2"/>
  <c r="H1313" i="2"/>
  <c r="T1307" i="2"/>
  <c r="S1315" i="2"/>
  <c r="T1315" i="2" s="1"/>
  <c r="T1854" i="2"/>
  <c r="T1851" i="2"/>
  <c r="T1852" i="2"/>
  <c r="T1889" i="2"/>
  <c r="T1880" i="2"/>
  <c r="T1850" i="2"/>
  <c r="S1860" i="2"/>
  <c r="T1860" i="2" s="1"/>
  <c r="T1891" i="2"/>
  <c r="M1859" i="2"/>
  <c r="N1859" i="2" s="1"/>
  <c r="T1890" i="2"/>
  <c r="M1066" i="2"/>
  <c r="M1858" i="2"/>
  <c r="N1858" i="2" s="1"/>
  <c r="S1858" i="2"/>
  <c r="T1858" i="2" s="1"/>
  <c r="S1849" i="2"/>
  <c r="S1859" i="2"/>
  <c r="T1859" i="2" s="1"/>
  <c r="M1853" i="2"/>
  <c r="N1853" i="2" s="1"/>
  <c r="H1857" i="2"/>
  <c r="H1849" i="2"/>
  <c r="M1849" i="2"/>
  <c r="R601" i="2"/>
  <c r="R71" i="2" s="1"/>
  <c r="R593" i="2"/>
  <c r="R63" i="2" s="1"/>
  <c r="S590" i="2"/>
  <c r="S591" i="2"/>
  <c r="S61" i="2" s="1"/>
  <c r="S596" i="2"/>
  <c r="M595" i="2"/>
  <c r="M596" i="2"/>
  <c r="N596" i="2" s="1"/>
  <c r="R594" i="2"/>
  <c r="R64" i="2" s="1"/>
  <c r="R595" i="2"/>
  <c r="R65" i="2" s="1"/>
  <c r="S592" i="2"/>
  <c r="S62" i="2" s="1"/>
  <c r="S597" i="2"/>
  <c r="H600" i="2"/>
  <c r="H70" i="2" s="1"/>
  <c r="H592" i="2"/>
  <c r="H62" i="2" s="1"/>
  <c r="M594" i="2"/>
  <c r="R599" i="2"/>
  <c r="R69" i="2" s="1"/>
  <c r="S593" i="2"/>
  <c r="H599" i="2"/>
  <c r="H69" i="2" s="1"/>
  <c r="H591" i="2"/>
  <c r="H61" i="2" s="1"/>
  <c r="H601" i="2"/>
  <c r="H71" i="2" s="1"/>
  <c r="H593" i="2"/>
  <c r="H63" i="2" s="1"/>
  <c r="H594" i="2"/>
  <c r="H64" i="2" s="1"/>
  <c r="H595" i="2"/>
  <c r="H65" i="2" s="1"/>
  <c r="M592" i="2"/>
  <c r="I600" i="2"/>
  <c r="I592" i="2"/>
  <c r="R600" i="2"/>
  <c r="R70" i="2" s="1"/>
  <c r="R592" i="2"/>
  <c r="R62" i="2" s="1"/>
  <c r="S595" i="2"/>
  <c r="S65" i="2" s="1"/>
  <c r="I599" i="2"/>
  <c r="I591" i="2"/>
  <c r="M597" i="2"/>
  <c r="I601" i="2"/>
  <c r="I593" i="2"/>
  <c r="M591" i="2"/>
  <c r="N591" i="2" s="1"/>
  <c r="I594" i="2"/>
  <c r="I595" i="2"/>
  <c r="M593" i="2"/>
  <c r="S1888" i="2"/>
  <c r="T2195" i="2"/>
  <c r="M2195" i="2"/>
  <c r="N2195" i="2" s="1"/>
  <c r="S1853" i="2"/>
  <c r="T1853" i="2" s="1"/>
  <c r="F36" i="19" a="1"/>
  <c r="F36" i="19" s="1"/>
  <c r="B1126" i="2" s="1"/>
  <c r="C1126" i="2" s="1"/>
  <c r="R1888" i="2"/>
  <c r="R1857" i="2" s="1"/>
  <c r="M1860" i="2"/>
  <c r="I1849" i="2"/>
  <c r="I12" i="19"/>
  <c r="I18" i="19"/>
  <c r="I34" i="19"/>
  <c r="I24" i="19"/>
  <c r="H15" i="14" a="1"/>
  <c r="H15" i="14" s="1"/>
  <c r="H16" i="14" s="1" a="1"/>
  <c r="H16" i="14" s="1"/>
  <c r="N99" i="2" l="1"/>
  <c r="H1555" i="2"/>
  <c r="N3095" i="2"/>
  <c r="I1555" i="2"/>
  <c r="M1554" i="2"/>
  <c r="N592" i="2"/>
  <c r="N595" i="2"/>
  <c r="N1849" i="2"/>
  <c r="M3061" i="2"/>
  <c r="N3061" i="2" s="1"/>
  <c r="N3094" i="2"/>
  <c r="M3058" i="2"/>
  <c r="N3058" i="2" s="1"/>
  <c r="N3091" i="2"/>
  <c r="N974" i="2"/>
  <c r="N594" i="2"/>
  <c r="M2802" i="2"/>
  <c r="N2802" i="2" s="1"/>
  <c r="N3009" i="2"/>
  <c r="M3057" i="2"/>
  <c r="N3057" i="2" s="1"/>
  <c r="N3090" i="2"/>
  <c r="Q3009" i="2"/>
  <c r="H2596" i="2"/>
  <c r="H3058" i="2"/>
  <c r="H2595" i="2"/>
  <c r="H3057" i="2"/>
  <c r="T3095" i="2"/>
  <c r="S3062" i="2"/>
  <c r="T3062" i="2" s="1"/>
  <c r="M2597" i="2"/>
  <c r="M3059" i="2"/>
  <c r="T3096" i="2"/>
  <c r="S3063" i="2"/>
  <c r="T3063" i="2" s="1"/>
  <c r="H2601" i="2"/>
  <c r="H3063" i="2"/>
  <c r="H2599" i="2"/>
  <c r="H3061" i="2"/>
  <c r="I1105" i="2"/>
  <c r="N1105" i="2" s="1"/>
  <c r="I1548" i="2"/>
  <c r="I1554" i="2"/>
  <c r="R1555" i="2"/>
  <c r="I1553" i="2"/>
  <c r="I1544" i="2"/>
  <c r="S1554" i="2"/>
  <c r="T1554" i="2" s="1"/>
  <c r="T1546" i="2"/>
  <c r="H1548" i="2"/>
  <c r="H1553" i="2"/>
  <c r="H1544" i="2"/>
  <c r="R1548" i="2"/>
  <c r="M1555" i="2"/>
  <c r="T1547" i="2"/>
  <c r="S1555" i="2"/>
  <c r="T1555" i="2" s="1"/>
  <c r="M1548" i="2"/>
  <c r="R1554" i="2"/>
  <c r="H1554" i="2"/>
  <c r="M1544" i="2"/>
  <c r="M1553" i="2"/>
  <c r="T1549" i="2"/>
  <c r="S1548" i="2"/>
  <c r="T1548" i="2" s="1"/>
  <c r="R1553" i="2"/>
  <c r="R1544" i="2"/>
  <c r="R1552" i="2" s="1"/>
  <c r="T1545" i="2"/>
  <c r="S1544" i="2"/>
  <c r="S1553" i="2"/>
  <c r="T1553" i="2" s="1"/>
  <c r="M2596" i="2"/>
  <c r="N2596" i="2" s="1"/>
  <c r="M1075" i="2"/>
  <c r="M2595" i="2"/>
  <c r="N2595" i="2" s="1"/>
  <c r="M1070" i="2"/>
  <c r="M62" i="2"/>
  <c r="M61" i="2"/>
  <c r="M2599" i="2"/>
  <c r="N2599" i="2" s="1"/>
  <c r="T2602" i="2"/>
  <c r="R3093" i="2"/>
  <c r="R3060" i="2" s="1"/>
  <c r="M1243" i="2"/>
  <c r="I1243" i="2"/>
  <c r="Q1243" i="2" s="1"/>
  <c r="M2095" i="2"/>
  <c r="H1243" i="2"/>
  <c r="M1046" i="2"/>
  <c r="S2095" i="2"/>
  <c r="T2095" i="2" s="1"/>
  <c r="R2095" i="2"/>
  <c r="S1243" i="2"/>
  <c r="T1243" i="2" s="1"/>
  <c r="H1045" i="2"/>
  <c r="H1039" i="2"/>
  <c r="H225" i="2"/>
  <c r="H2095" i="2"/>
  <c r="I2095" i="2"/>
  <c r="Q2095" i="2" s="1"/>
  <c r="H1046" i="2"/>
  <c r="M1044" i="2"/>
  <c r="R2390" i="2"/>
  <c r="S1045" i="2"/>
  <c r="T1045" i="2" s="1"/>
  <c r="R1045" i="2"/>
  <c r="M225" i="2"/>
  <c r="R1044" i="2"/>
  <c r="R225" i="2"/>
  <c r="M1035" i="2"/>
  <c r="S1044" i="2"/>
  <c r="T1044" i="2" s="1"/>
  <c r="S225" i="2"/>
  <c r="T225" i="2" s="1"/>
  <c r="R1039" i="2"/>
  <c r="I2390" i="2"/>
  <c r="Q2390" i="2" s="1"/>
  <c r="H1044" i="2"/>
  <c r="I1039" i="2"/>
  <c r="Q1039" i="2" s="1"/>
  <c r="I225" i="2"/>
  <c r="Q225" i="2" s="1"/>
  <c r="S1039" i="2"/>
  <c r="T1039" i="2" s="1"/>
  <c r="R1035" i="2"/>
  <c r="T1036" i="2"/>
  <c r="H1035" i="2"/>
  <c r="S1035" i="2"/>
  <c r="I1046" i="2"/>
  <c r="Q1046" i="2" s="1"/>
  <c r="R1046" i="2"/>
  <c r="S1046" i="2"/>
  <c r="T1046" i="2" s="1"/>
  <c r="I1045" i="2"/>
  <c r="Q1045" i="2" s="1"/>
  <c r="S2390" i="2"/>
  <c r="T2390" i="2" s="1"/>
  <c r="M1039" i="2"/>
  <c r="I1044" i="2"/>
  <c r="Q1044" i="2" s="1"/>
  <c r="I1035" i="2"/>
  <c r="Q1035" i="2" s="1"/>
  <c r="M1045" i="2"/>
  <c r="T2604" i="2"/>
  <c r="H2402" i="2"/>
  <c r="M2390" i="2"/>
  <c r="R3099" i="2"/>
  <c r="R3066" i="2" s="1"/>
  <c r="M2600" i="2"/>
  <c r="H3100" i="2"/>
  <c r="H2597" i="2"/>
  <c r="H3093" i="2"/>
  <c r="H2600" i="2"/>
  <c r="M2601" i="2"/>
  <c r="R2402" i="2"/>
  <c r="R3100" i="2"/>
  <c r="S2402" i="2"/>
  <c r="T2402" i="2" s="1"/>
  <c r="H2390" i="2"/>
  <c r="I3100" i="2"/>
  <c r="I3099" i="2"/>
  <c r="I3066" i="2" s="1"/>
  <c r="I2604" i="2" s="1"/>
  <c r="T3092" i="2"/>
  <c r="S3100" i="2"/>
  <c r="T3091" i="2"/>
  <c r="S3099" i="2"/>
  <c r="M3100" i="2"/>
  <c r="M3093" i="2"/>
  <c r="I3089" i="2"/>
  <c r="M3098" i="2"/>
  <c r="M3089" i="2"/>
  <c r="I228" i="19"/>
  <c r="T3094" i="2"/>
  <c r="S3093" i="2"/>
  <c r="R3098" i="2"/>
  <c r="R3089" i="2"/>
  <c r="R3056" i="2" s="1"/>
  <c r="H3099" i="2"/>
  <c r="T3090" i="2"/>
  <c r="S3089" i="2"/>
  <c r="S3056" i="2" s="1"/>
  <c r="S3098" i="2"/>
  <c r="H3089" i="2"/>
  <c r="H3056" i="2" s="1"/>
  <c r="H3098" i="2"/>
  <c r="I3098" i="2"/>
  <c r="I3093" i="2"/>
  <c r="M3099" i="2"/>
  <c r="M3066" i="2" s="1"/>
  <c r="M2402" i="2"/>
  <c r="I2402" i="2"/>
  <c r="Q2402" i="2" s="1"/>
  <c r="T2394" i="2"/>
  <c r="H2264" i="2"/>
  <c r="M2264" i="2"/>
  <c r="T1108" i="2"/>
  <c r="S2264" i="2"/>
  <c r="T2264" i="2" s="1"/>
  <c r="I2264" i="2"/>
  <c r="Q2264" i="2" s="1"/>
  <c r="T3264" i="2"/>
  <c r="R2264" i="2"/>
  <c r="T2802" i="2"/>
  <c r="L91" i="2"/>
  <c r="L85" i="2"/>
  <c r="L578" i="2"/>
  <c r="K48" i="2"/>
  <c r="L99" i="2"/>
  <c r="J716" i="2"/>
  <c r="J54" i="2"/>
  <c r="J19" i="2" s="1"/>
  <c r="L594" i="2"/>
  <c r="L716" i="2"/>
  <c r="L724" i="2" s="1"/>
  <c r="K716" i="2"/>
  <c r="L64" i="2"/>
  <c r="I3233" i="2"/>
  <c r="I3062" i="2" s="1"/>
  <c r="I2600" i="2" s="1"/>
  <c r="M3233" i="2"/>
  <c r="M3062" i="2" s="1"/>
  <c r="I1857" i="2"/>
  <c r="I65" i="2"/>
  <c r="I64" i="2"/>
  <c r="I63" i="2"/>
  <c r="I71" i="2"/>
  <c r="I61" i="2"/>
  <c r="I69" i="2"/>
  <c r="I62" i="2"/>
  <c r="I70" i="2"/>
  <c r="I567" i="2"/>
  <c r="Q567" i="2" s="1"/>
  <c r="I1075" i="2"/>
  <c r="I1066" i="2"/>
  <c r="N1066" i="2" s="1"/>
  <c r="I1070" i="2"/>
  <c r="I1077" i="2"/>
  <c r="I1031" i="2"/>
  <c r="Q1031" i="2" s="1"/>
  <c r="H1031" i="2"/>
  <c r="M66" i="2"/>
  <c r="N66" i="2" s="1"/>
  <c r="T596" i="2"/>
  <c r="S66" i="2"/>
  <c r="T597" i="2"/>
  <c r="S67" i="2"/>
  <c r="M1031" i="2"/>
  <c r="M64" i="2"/>
  <c r="M67" i="2"/>
  <c r="R1031" i="2"/>
  <c r="M65" i="2"/>
  <c r="N65" i="2" s="1"/>
  <c r="T593" i="2"/>
  <c r="S63" i="2"/>
  <c r="M63" i="2"/>
  <c r="T1023" i="2"/>
  <c r="S1031" i="2"/>
  <c r="T1031" i="2" s="1"/>
  <c r="T1077" i="2"/>
  <c r="T975" i="2"/>
  <c r="T1071" i="2"/>
  <c r="T969" i="2"/>
  <c r="T1070" i="2"/>
  <c r="T968" i="2"/>
  <c r="T1075" i="2"/>
  <c r="T1066" i="2"/>
  <c r="S1105" i="2"/>
  <c r="S1074" i="2" s="1"/>
  <c r="T972" i="2" s="1"/>
  <c r="I1076" i="2"/>
  <c r="I1441" i="2"/>
  <c r="Q1441" i="2" s="1"/>
  <c r="R1105" i="2"/>
  <c r="R1074" i="2" s="1"/>
  <c r="H1074" i="2"/>
  <c r="M1076" i="2"/>
  <c r="T1101" i="2"/>
  <c r="T1106" i="2"/>
  <c r="T1849" i="2"/>
  <c r="T1097" i="2"/>
  <c r="I168" i="2"/>
  <c r="Q168" i="2" s="1"/>
  <c r="R168" i="2"/>
  <c r="R1519" i="2"/>
  <c r="R1434" i="2"/>
  <c r="R1441" i="2"/>
  <c r="R1312" i="2"/>
  <c r="I1519" i="2"/>
  <c r="Q1519" i="2" s="1"/>
  <c r="H1688" i="2"/>
  <c r="R396" i="2"/>
  <c r="M1439" i="2"/>
  <c r="M1430" i="2"/>
  <c r="M1440" i="2"/>
  <c r="M1434" i="2"/>
  <c r="T1431" i="2"/>
  <c r="S1430" i="2"/>
  <c r="S1439" i="2"/>
  <c r="T1439" i="2" s="1"/>
  <c r="H1434" i="2"/>
  <c r="S1076" i="2"/>
  <c r="T1107" i="2"/>
  <c r="I1434" i="2"/>
  <c r="Q1434" i="2" s="1"/>
  <c r="T1432" i="2"/>
  <c r="S1440" i="2"/>
  <c r="T1440" i="2" s="1"/>
  <c r="T1433" i="2"/>
  <c r="S1441" i="2"/>
  <c r="T1441" i="2" s="1"/>
  <c r="S1448" i="2"/>
  <c r="T1448" i="2" s="1"/>
  <c r="R1443" i="2"/>
  <c r="S1444" i="2"/>
  <c r="H1448" i="2"/>
  <c r="S1449" i="2"/>
  <c r="T1449" i="2" s="1"/>
  <c r="R1449" i="2"/>
  <c r="R1444" i="2"/>
  <c r="I1444" i="2"/>
  <c r="Q1444" i="2" s="1"/>
  <c r="R1447" i="2"/>
  <c r="M1447" i="2"/>
  <c r="I1449" i="2"/>
  <c r="Q1449" i="2" s="1"/>
  <c r="M1443" i="2"/>
  <c r="I1445" i="2"/>
  <c r="Q1445" i="2" s="1"/>
  <c r="M1448" i="2"/>
  <c r="H1444" i="2"/>
  <c r="R1445" i="2"/>
  <c r="M1445" i="2"/>
  <c r="H1443" i="2"/>
  <c r="S1447" i="2"/>
  <c r="I1443" i="2"/>
  <c r="Q1443" i="2" s="1"/>
  <c r="H1445" i="2"/>
  <c r="I1448" i="2"/>
  <c r="Q1448" i="2" s="1"/>
  <c r="H1449" i="2"/>
  <c r="M1449" i="2"/>
  <c r="I1447" i="2"/>
  <c r="Q1447" i="2" s="1"/>
  <c r="R1448" i="2"/>
  <c r="C1401" i="2"/>
  <c r="F1442" i="2" s="1"/>
  <c r="S1445" i="2"/>
  <c r="M1444" i="2"/>
  <c r="S1443" i="2"/>
  <c r="H1447" i="2"/>
  <c r="I1439" i="2"/>
  <c r="Q1439" i="2" s="1"/>
  <c r="I1430" i="2"/>
  <c r="Q1430" i="2" s="1"/>
  <c r="H1441" i="2"/>
  <c r="M1441" i="2"/>
  <c r="T1435" i="2"/>
  <c r="S1434" i="2"/>
  <c r="T1434" i="2" s="1"/>
  <c r="R1440" i="2"/>
  <c r="I1440" i="2"/>
  <c r="Q1440" i="2" s="1"/>
  <c r="R1439" i="2"/>
  <c r="R1430" i="2"/>
  <c r="H1430" i="2"/>
  <c r="H1439" i="2"/>
  <c r="H1440" i="2"/>
  <c r="H168" i="2"/>
  <c r="H1312" i="2"/>
  <c r="R1688" i="2"/>
  <c r="I1312" i="2"/>
  <c r="Q1312" i="2" s="1"/>
  <c r="I1688" i="2"/>
  <c r="Q1688" i="2" s="1"/>
  <c r="R567" i="2"/>
  <c r="I151" i="19"/>
  <c r="H1519" i="2"/>
  <c r="I67" i="19"/>
  <c r="I194" i="19"/>
  <c r="I188" i="19"/>
  <c r="I118" i="19"/>
  <c r="I157" i="19"/>
  <c r="I73" i="19"/>
  <c r="I47" i="19"/>
  <c r="I112" i="19"/>
  <c r="I170" i="19"/>
  <c r="I54" i="19"/>
  <c r="I97" i="19"/>
  <c r="I138" i="19"/>
  <c r="I176" i="19"/>
  <c r="I213" i="19"/>
  <c r="M1688" i="2"/>
  <c r="T160" i="2"/>
  <c r="S168" i="2"/>
  <c r="T168" i="2" s="1"/>
  <c r="M168" i="2"/>
  <c r="S1312" i="2"/>
  <c r="T1312" i="2" s="1"/>
  <c r="T1304" i="2"/>
  <c r="M1519" i="2"/>
  <c r="H396" i="2"/>
  <c r="H567" i="2"/>
  <c r="M396" i="2"/>
  <c r="I91" i="19"/>
  <c r="I132" i="19"/>
  <c r="I207" i="19"/>
  <c r="I124" i="19"/>
  <c r="I164" i="19"/>
  <c r="I201" i="19"/>
  <c r="T1511" i="2"/>
  <c r="S1519" i="2"/>
  <c r="T1519" i="2" s="1"/>
  <c r="T559" i="2"/>
  <c r="S567" i="2"/>
  <c r="T567" i="2" s="1"/>
  <c r="S396" i="2"/>
  <c r="T396" i="2" s="1"/>
  <c r="T388" i="2"/>
  <c r="I61" i="19"/>
  <c r="I85" i="19"/>
  <c r="I79" i="19"/>
  <c r="I40" i="19"/>
  <c r="I105" i="19"/>
  <c r="I145" i="19"/>
  <c r="I182" i="19"/>
  <c r="I219" i="19"/>
  <c r="I396" i="2"/>
  <c r="Q396" i="2" s="1"/>
  <c r="T1680" i="2"/>
  <c r="S1688" i="2"/>
  <c r="T1688" i="2" s="1"/>
  <c r="M567" i="2"/>
  <c r="M1312" i="2"/>
  <c r="T1888" i="2"/>
  <c r="T595" i="2"/>
  <c r="T592" i="2"/>
  <c r="T591" i="2"/>
  <c r="M601" i="2"/>
  <c r="S599" i="2"/>
  <c r="R598" i="2"/>
  <c r="R68" i="2" s="1"/>
  <c r="T590" i="2"/>
  <c r="M600" i="2"/>
  <c r="N600" i="2" s="1"/>
  <c r="I598" i="2"/>
  <c r="I590" i="2"/>
  <c r="S594" i="2"/>
  <c r="S601" i="2"/>
  <c r="M599" i="2"/>
  <c r="N599" i="2" s="1"/>
  <c r="M590" i="2"/>
  <c r="S600" i="2"/>
  <c r="H598" i="2"/>
  <c r="H68" i="2" s="1"/>
  <c r="H590" i="2"/>
  <c r="H60" i="2" s="1"/>
  <c r="S1857" i="2"/>
  <c r="T1857" i="2" s="1"/>
  <c r="M1857" i="2"/>
  <c r="N1857" i="2" s="1"/>
  <c r="M3373" i="2"/>
  <c r="I3373" i="2"/>
  <c r="I3043" i="2" s="1"/>
  <c r="I2581" i="2" s="1"/>
  <c r="I12" i="2" s="1"/>
  <c r="H3373" i="2"/>
  <c r="R3362" i="2"/>
  <c r="R3360" i="2" s="1"/>
  <c r="R3369" i="2" s="1"/>
  <c r="R3039" i="2" s="1"/>
  <c r="M3362" i="2"/>
  <c r="M3360" i="2" s="1"/>
  <c r="M3369" i="2" s="1"/>
  <c r="M3039" i="2" s="1"/>
  <c r="I3362" i="2"/>
  <c r="H3362" i="2"/>
  <c r="H3360" i="2" s="1"/>
  <c r="R3351" i="2"/>
  <c r="M3351" i="2"/>
  <c r="M3349" i="2" s="1"/>
  <c r="M3358" i="2" s="1"/>
  <c r="I3351" i="2"/>
  <c r="H3351" i="2"/>
  <c r="H3349" i="2" s="1"/>
  <c r="R3340" i="2"/>
  <c r="R3338" i="2" s="1"/>
  <c r="R3347" i="2" s="1"/>
  <c r="M3340" i="2"/>
  <c r="M3338" i="2" s="1"/>
  <c r="M3347" i="2" s="1"/>
  <c r="I3340" i="2"/>
  <c r="H3340" i="2"/>
  <c r="H3338" i="2" s="1"/>
  <c r="R3029" i="2"/>
  <c r="R3027" i="2" s="1"/>
  <c r="R3036" i="2" s="1"/>
  <c r="M3029" i="2"/>
  <c r="M3027" i="2" s="1"/>
  <c r="M3036" i="2" s="1"/>
  <c r="I3029" i="2"/>
  <c r="H3029" i="2"/>
  <c r="H3027" i="2" s="1"/>
  <c r="R3018" i="2"/>
  <c r="R3016" i="2" s="1"/>
  <c r="M3018" i="2"/>
  <c r="M3016" i="2" s="1"/>
  <c r="I3018" i="2"/>
  <c r="H3018" i="2"/>
  <c r="H3016" i="2" s="1"/>
  <c r="M3371" i="2" l="1"/>
  <c r="M3043" i="2"/>
  <c r="H3371" i="2"/>
  <c r="H3041" i="2" s="1"/>
  <c r="H3043" i="2"/>
  <c r="M3065" i="2"/>
  <c r="R3067" i="2"/>
  <c r="R3065" i="2"/>
  <c r="M3067" i="2"/>
  <c r="I3067" i="2"/>
  <c r="I2605" i="2" s="1"/>
  <c r="N590" i="2"/>
  <c r="N3062" i="2"/>
  <c r="I3056" i="2"/>
  <c r="I2594" i="2" s="1"/>
  <c r="J3089" i="2"/>
  <c r="N2600" i="2"/>
  <c r="N1070" i="2"/>
  <c r="N64" i="2"/>
  <c r="M3060" i="2"/>
  <c r="N3093" i="2"/>
  <c r="N3066" i="2"/>
  <c r="I3060" i="2"/>
  <c r="I2598" i="2" s="1"/>
  <c r="J3093" i="2"/>
  <c r="M3056" i="2"/>
  <c r="N3089" i="2"/>
  <c r="N61" i="2"/>
  <c r="N62" i="2"/>
  <c r="N1075" i="2"/>
  <c r="N1076" i="2"/>
  <c r="H2603" i="2"/>
  <c r="H3065" i="2"/>
  <c r="T3100" i="2"/>
  <c r="S3067" i="2"/>
  <c r="T3067" i="2" s="1"/>
  <c r="H2605" i="2"/>
  <c r="H3067" i="2"/>
  <c r="T3098" i="2"/>
  <c r="S3065" i="2"/>
  <c r="T3065" i="2" s="1"/>
  <c r="T3093" i="2"/>
  <c r="S3060" i="2"/>
  <c r="T3060" i="2" s="1"/>
  <c r="T3056" i="2"/>
  <c r="T3099" i="2"/>
  <c r="S3066" i="2"/>
  <c r="T3066" i="2" s="1"/>
  <c r="H2598" i="2"/>
  <c r="H3060" i="2"/>
  <c r="H2604" i="2"/>
  <c r="H3066" i="2"/>
  <c r="H1552" i="2"/>
  <c r="I1552" i="2"/>
  <c r="M1552" i="2"/>
  <c r="S1552" i="2"/>
  <c r="T1552" i="2" s="1"/>
  <c r="T1544" i="2"/>
  <c r="R3097" i="2"/>
  <c r="R3064" i="2" s="1"/>
  <c r="M60" i="2"/>
  <c r="M1074" i="2"/>
  <c r="M2594" i="2"/>
  <c r="R1453" i="2"/>
  <c r="H1043" i="2"/>
  <c r="R1043" i="2"/>
  <c r="S1043" i="2"/>
  <c r="T1043" i="2" s="1"/>
  <c r="T1035" i="2"/>
  <c r="I1043" i="2"/>
  <c r="Q1043" i="2" s="1"/>
  <c r="M1043" i="2"/>
  <c r="M2604" i="2"/>
  <c r="N2604" i="2" s="1"/>
  <c r="M2598" i="2"/>
  <c r="N2598" i="2" s="1"/>
  <c r="H3097" i="2"/>
  <c r="H2594" i="2"/>
  <c r="M2603" i="2"/>
  <c r="M2605" i="2"/>
  <c r="I3097" i="2"/>
  <c r="I3064" i="2" s="1"/>
  <c r="I2602" i="2" s="1"/>
  <c r="M3097" i="2"/>
  <c r="M3064" i="2" s="1"/>
  <c r="T3089" i="2"/>
  <c r="S3097" i="2"/>
  <c r="K590" i="2"/>
  <c r="K724" i="2"/>
  <c r="K598" i="2" s="1"/>
  <c r="K13" i="2"/>
  <c r="L13" i="2" s="1"/>
  <c r="L48" i="2"/>
  <c r="J724" i="2"/>
  <c r="J598" i="2" s="1"/>
  <c r="J68" i="2" s="1"/>
  <c r="J33" i="2" s="1"/>
  <c r="J590" i="2"/>
  <c r="J60" i="2" s="1"/>
  <c r="L584" i="2"/>
  <c r="K54" i="2"/>
  <c r="I3016" i="2"/>
  <c r="I3025" i="2" s="1"/>
  <c r="I3027" i="2"/>
  <c r="I3338" i="2"/>
  <c r="I3065" i="2" s="1"/>
  <c r="I3349" i="2"/>
  <c r="I3360" i="2"/>
  <c r="I3371" i="2"/>
  <c r="I3041" i="2" s="1"/>
  <c r="I2579" i="2" s="1"/>
  <c r="I10" i="2" s="1"/>
  <c r="N10" i="2" s="1"/>
  <c r="I60" i="2"/>
  <c r="I68" i="2"/>
  <c r="I1074" i="2"/>
  <c r="M69" i="2"/>
  <c r="N69" i="2" s="1"/>
  <c r="M70" i="2"/>
  <c r="N70" i="2" s="1"/>
  <c r="T600" i="2"/>
  <c r="S70" i="2"/>
  <c r="T594" i="2"/>
  <c r="S64" i="2"/>
  <c r="T599" i="2"/>
  <c r="S69" i="2"/>
  <c r="T601" i="2"/>
  <c r="S71" i="2"/>
  <c r="M71" i="2"/>
  <c r="T1076" i="2"/>
  <c r="T974" i="2"/>
  <c r="T1074" i="2"/>
  <c r="T1105" i="2"/>
  <c r="H1452" i="2"/>
  <c r="I1446" i="2"/>
  <c r="Q1446" i="2" s="1"/>
  <c r="H1438" i="2"/>
  <c r="R1452" i="2"/>
  <c r="R1438" i="2"/>
  <c r="I1438" i="2"/>
  <c r="Q1438" i="2" s="1"/>
  <c r="M1452" i="2"/>
  <c r="M1453" i="2"/>
  <c r="I1453" i="2"/>
  <c r="Q1453" i="2" s="1"/>
  <c r="I1452" i="2"/>
  <c r="Q1452" i="2" s="1"/>
  <c r="S1438" i="2"/>
  <c r="T1438" i="2" s="1"/>
  <c r="T1430" i="2"/>
  <c r="T1447" i="2"/>
  <c r="S1446" i="2"/>
  <c r="T1446" i="2" s="1"/>
  <c r="R1451" i="2"/>
  <c r="R1442" i="2"/>
  <c r="I1442" i="2"/>
  <c r="Q1442" i="2" s="1"/>
  <c r="I1451" i="2"/>
  <c r="Q1451" i="2" s="1"/>
  <c r="T1444" i="2"/>
  <c r="S1452" i="2"/>
  <c r="T1452" i="2" s="1"/>
  <c r="H1453" i="2"/>
  <c r="M1446" i="2"/>
  <c r="H1446" i="2"/>
  <c r="H1442" i="2"/>
  <c r="H1451" i="2"/>
  <c r="M1438" i="2"/>
  <c r="T1445" i="2"/>
  <c r="S1453" i="2"/>
  <c r="T1453" i="2" s="1"/>
  <c r="M1451" i="2"/>
  <c r="M1442" i="2"/>
  <c r="S1442" i="2"/>
  <c r="T1443" i="2"/>
  <c r="S1451" i="2"/>
  <c r="T1451" i="2" s="1"/>
  <c r="R1446" i="2"/>
  <c r="M598" i="2"/>
  <c r="N598" i="2" s="1"/>
  <c r="S598" i="2"/>
  <c r="H3014" i="2"/>
  <c r="R3371" i="2"/>
  <c r="R3349" i="2"/>
  <c r="R3025" i="2"/>
  <c r="R3014" i="2"/>
  <c r="R2576" i="2" s="1"/>
  <c r="T2576" i="2" s="1"/>
  <c r="M3025" i="2"/>
  <c r="M3014" i="2"/>
  <c r="M2576" i="2" s="1"/>
  <c r="N2576" i="2" s="1"/>
  <c r="I2603" i="2" l="1"/>
  <c r="N3065" i="2"/>
  <c r="H2576" i="2"/>
  <c r="H7" i="2" s="1"/>
  <c r="N2603" i="2"/>
  <c r="R3380" i="2"/>
  <c r="R3050" i="2" s="1"/>
  <c r="T3050" i="2" s="1"/>
  <c r="R3041" i="2"/>
  <c r="M3380" i="2"/>
  <c r="M3050" i="2" s="1"/>
  <c r="M3041" i="2"/>
  <c r="N3064" i="2"/>
  <c r="N60" i="2"/>
  <c r="N2594" i="2"/>
  <c r="N3056" i="2"/>
  <c r="N3060" i="2"/>
  <c r="N1074" i="2"/>
  <c r="K3089" i="2"/>
  <c r="J3056" i="2"/>
  <c r="J3097" i="2"/>
  <c r="J3064" i="2" s="1"/>
  <c r="J2594" i="2"/>
  <c r="K3093" i="2"/>
  <c r="J3060" i="2"/>
  <c r="J2598" i="2"/>
  <c r="T3097" i="2"/>
  <c r="S3064" i="2"/>
  <c r="T3064" i="2" s="1"/>
  <c r="H2602" i="2"/>
  <c r="H3064" i="2"/>
  <c r="M25" i="2"/>
  <c r="I29" i="2"/>
  <c r="M2602" i="2"/>
  <c r="N2602" i="2" s="1"/>
  <c r="K19" i="2"/>
  <c r="L19" i="2" s="1"/>
  <c r="L54" i="2"/>
  <c r="K68" i="2"/>
  <c r="L598" i="2"/>
  <c r="L590" i="2"/>
  <c r="K60" i="2"/>
  <c r="I3014" i="2"/>
  <c r="I3380" i="2"/>
  <c r="I3050" i="2" s="1"/>
  <c r="I2588" i="2" s="1"/>
  <c r="N2588" i="2" s="1"/>
  <c r="I3369" i="2"/>
  <c r="I3039" i="2" s="1"/>
  <c r="I3358" i="2"/>
  <c r="I3347" i="2"/>
  <c r="I3036" i="2"/>
  <c r="M68" i="2"/>
  <c r="N68" i="2" s="1"/>
  <c r="T598" i="2"/>
  <c r="S68" i="2"/>
  <c r="I1450" i="2"/>
  <c r="Q1450" i="2" s="1"/>
  <c r="R1450" i="2"/>
  <c r="M1450" i="2"/>
  <c r="H1450" i="2"/>
  <c r="S1450" i="2"/>
  <c r="T1450" i="2" s="1"/>
  <c r="T1442" i="2"/>
  <c r="M73" i="2"/>
  <c r="I85" i="2"/>
  <c r="I73" i="2"/>
  <c r="M85" i="2"/>
  <c r="R73" i="2"/>
  <c r="R42" i="2" s="1"/>
  <c r="R3358" i="2"/>
  <c r="M104" i="2"/>
  <c r="I104" i="2"/>
  <c r="N3050" i="2" l="1"/>
  <c r="I2577" i="2"/>
  <c r="N3039" i="2"/>
  <c r="N85" i="2"/>
  <c r="N73" i="2"/>
  <c r="N104" i="2"/>
  <c r="L3093" i="2"/>
  <c r="K3060" i="2"/>
  <c r="L3060" i="2" s="1"/>
  <c r="K2598" i="2"/>
  <c r="K29" i="2" s="1"/>
  <c r="K3056" i="2"/>
  <c r="L3056" i="2" s="1"/>
  <c r="L3089" i="2"/>
  <c r="K3097" i="2"/>
  <c r="K3064" i="2" s="1"/>
  <c r="K2594" i="2"/>
  <c r="M54" i="2"/>
  <c r="M42" i="2"/>
  <c r="L60" i="2"/>
  <c r="L68" i="2"/>
  <c r="I42" i="2"/>
  <c r="I54" i="2"/>
  <c r="T73" i="2"/>
  <c r="T104" i="2"/>
  <c r="R85" i="2"/>
  <c r="R104" i="2"/>
  <c r="I8" i="2" l="1"/>
  <c r="N8" i="2" s="1"/>
  <c r="N2577" i="2"/>
  <c r="N42" i="2"/>
  <c r="L3097" i="2"/>
  <c r="N54" i="2"/>
  <c r="M7" i="2"/>
  <c r="R54" i="2"/>
  <c r="I7" i="2"/>
  <c r="R7" i="2"/>
  <c r="T7" i="2" s="1"/>
  <c r="T42" i="2"/>
  <c r="T85" i="2"/>
  <c r="R32" i="2"/>
  <c r="I31" i="2"/>
  <c r="H31" i="2"/>
  <c r="I27" i="2"/>
  <c r="H27" i="2"/>
  <c r="R26" i="2"/>
  <c r="I32" i="2"/>
  <c r="H32" i="2"/>
  <c r="I30" i="2"/>
  <c r="H30" i="2"/>
  <c r="I28" i="2"/>
  <c r="H28" i="2"/>
  <c r="R27" i="2"/>
  <c r="I26" i="2"/>
  <c r="H26" i="2"/>
  <c r="N7" i="2" l="1"/>
  <c r="R30" i="2"/>
  <c r="T96" i="2"/>
  <c r="T93" i="2"/>
  <c r="T94" i="2"/>
  <c r="T92" i="2"/>
  <c r="R28" i="2"/>
  <c r="R31" i="2" l="1"/>
  <c r="T97" i="2"/>
  <c r="S28" i="2"/>
  <c r="T28" i="2" s="1"/>
  <c r="T63" i="2"/>
  <c r="S30" i="2"/>
  <c r="T30" i="2" s="1"/>
  <c r="T65" i="2"/>
  <c r="T98" i="2"/>
  <c r="M28" i="2"/>
  <c r="N28" i="2" s="1"/>
  <c r="M27" i="2"/>
  <c r="N27" i="2" s="1"/>
  <c r="M26" i="2"/>
  <c r="N26" i="2" s="1"/>
  <c r="S27" i="2"/>
  <c r="T27" i="2" s="1"/>
  <c r="T62" i="2"/>
  <c r="M30" i="2"/>
  <c r="N30" i="2" s="1"/>
  <c r="S26" i="2"/>
  <c r="T26" i="2" s="1"/>
  <c r="T61" i="2"/>
  <c r="M31" i="2" l="1"/>
  <c r="N31" i="2" s="1"/>
  <c r="S32" i="2"/>
  <c r="T32" i="2" s="1"/>
  <c r="T67" i="2"/>
  <c r="S31" i="2"/>
  <c r="T31" i="2" s="1"/>
  <c r="T66" i="2"/>
  <c r="M32" i="2"/>
  <c r="N32" i="2" s="1"/>
  <c r="F490" i="2" l="1"/>
  <c r="M490" i="2" l="1"/>
  <c r="M498" i="2" s="1"/>
  <c r="S490" i="2"/>
  <c r="S498" i="2" s="1"/>
  <c r="T498" i="2" s="1"/>
  <c r="H490" i="2"/>
  <c r="H498" i="2" s="1"/>
  <c r="I490" i="2"/>
  <c r="R490" i="2"/>
  <c r="R498" i="2" s="1"/>
  <c r="Q490" i="2" l="1"/>
  <c r="I498" i="2"/>
  <c r="Q498" i="2" s="1"/>
  <c r="T490" i="2"/>
  <c r="R36" i="2" l="1"/>
  <c r="I35" i="2"/>
  <c r="H35" i="2"/>
  <c r="H29" i="2"/>
  <c r="I36" i="2"/>
  <c r="H36" i="2"/>
  <c r="R35" i="2"/>
  <c r="H34" i="2" l="1"/>
  <c r="I34" i="2"/>
  <c r="R34" i="2"/>
  <c r="R91" i="2"/>
  <c r="S91" i="2"/>
  <c r="S60" i="2" s="1"/>
  <c r="R29" i="2"/>
  <c r="R60" i="2" l="1"/>
  <c r="R25" i="2" s="1"/>
  <c r="T91" i="2"/>
  <c r="I33" i="2"/>
  <c r="I25" i="2"/>
  <c r="N25" i="2" s="1"/>
  <c r="H33" i="2"/>
  <c r="H25" i="2"/>
  <c r="R33" i="2"/>
  <c r="T101" i="2" l="1"/>
  <c r="T95" i="2"/>
  <c r="T102" i="2"/>
  <c r="T100" i="2"/>
  <c r="S25" i="2"/>
  <c r="T25" i="2" s="1"/>
  <c r="T60" i="2"/>
  <c r="S29" i="2" l="1"/>
  <c r="T29" i="2" s="1"/>
  <c r="T64" i="2"/>
  <c r="M29" i="2"/>
  <c r="N29" i="2" s="1"/>
  <c r="M35" i="2"/>
  <c r="N35" i="2" s="1"/>
  <c r="M36" i="2"/>
  <c r="S36" i="2"/>
  <c r="T36" i="2" s="1"/>
  <c r="T71" i="2"/>
  <c r="M34" i="2"/>
  <c r="N34" i="2" s="1"/>
  <c r="S35" i="2"/>
  <c r="T35" i="2" s="1"/>
  <c r="T70" i="2"/>
  <c r="T99" i="2"/>
  <c r="S34" i="2"/>
  <c r="T34" i="2" s="1"/>
  <c r="T69" i="2"/>
  <c r="M33" i="2" l="1"/>
  <c r="N33" i="2" s="1"/>
  <c r="S33" i="2"/>
  <c r="T33" i="2" s="1"/>
  <c r="T68" i="2"/>
  <c r="I19" i="2" l="1"/>
  <c r="M19" i="2" l="1"/>
  <c r="N19" i="2" s="1"/>
  <c r="R19" i="2"/>
  <c r="T19" i="2" s="1"/>
  <c r="T54" i="2"/>
  <c r="L2425" i="2" l="1"/>
  <c r="J1853" i="2" l="1"/>
  <c r="J29" i="2" s="1"/>
  <c r="L2429" i="2"/>
  <c r="L1853" i="2" s="1"/>
  <c r="J1849" i="2"/>
  <c r="L29" i="2" l="1"/>
  <c r="J25" i="2"/>
  <c r="L2228" i="2"/>
  <c r="K2195" i="2"/>
  <c r="K1857" i="2" s="1"/>
  <c r="K2187" i="2"/>
  <c r="L2195" i="2" l="1"/>
  <c r="L2187" i="2"/>
  <c r="K1849" i="2"/>
  <c r="L1857" i="2"/>
  <c r="K33" i="2"/>
  <c r="L33" i="2" s="1"/>
  <c r="L2220" i="2"/>
  <c r="K25" i="2" l="1"/>
  <c r="L25" i="2" s="1"/>
  <c r="L1849" i="2"/>
</calcChain>
</file>

<file path=xl/sharedStrings.xml><?xml version="1.0" encoding="utf-8"?>
<sst xmlns="http://schemas.openxmlformats.org/spreadsheetml/2006/main" count="41612" uniqueCount="3469">
  <si>
    <t>№ п/п</t>
  </si>
  <si>
    <t>Наименование регионального проекта</t>
  </si>
  <si>
    <t>Руководители регионального проекта (ОИГВ - участники проекта)</t>
  </si>
  <si>
    <t>округление</t>
  </si>
  <si>
    <t>Куратор регионального проекта</t>
  </si>
  <si>
    <t xml:space="preserve">Руководитель регионального проекта </t>
  </si>
  <si>
    <t>Утвержденно сводной бюджетной росписью</t>
  </si>
  <si>
    <t>1</t>
  </si>
  <si>
    <t>2</t>
  </si>
  <si>
    <t>3</t>
  </si>
  <si>
    <t>4</t>
  </si>
  <si>
    <t>5</t>
  </si>
  <si>
    <t>6</t>
  </si>
  <si>
    <t>7</t>
  </si>
  <si>
    <t>10</t>
  </si>
  <si>
    <t>11</t>
  </si>
  <si>
    <t>12</t>
  </si>
  <si>
    <t>ВСЕГО по региональной составляющей национальных проектов:</t>
  </si>
  <si>
    <t>Федеральный бюджет</t>
  </si>
  <si>
    <t>Краевой бюджет</t>
  </si>
  <si>
    <t>Местные бюджеты</t>
  </si>
  <si>
    <t>Внебюджетные фонды</t>
  </si>
  <si>
    <t xml:space="preserve">Внебюджетные источники </t>
  </si>
  <si>
    <t>ВСЕГО по инвестиционным результатам:</t>
  </si>
  <si>
    <t>ВСЕГО по проектным результатам:</t>
  </si>
  <si>
    <t>ВСЕГО по ГРБС:</t>
  </si>
  <si>
    <t>Участие муниципальных образований в достижении результатов __региональных проектов</t>
  </si>
  <si>
    <t>ВСЕГО по результатам с участием муниципальных образований:</t>
  </si>
  <si>
    <t>ВСЕГО по инвестиционным результатам с участием ___ муниципальных образований :</t>
  </si>
  <si>
    <t>ВСЕГО по проектным результатам с участием ___ муниципальных образований:</t>
  </si>
  <si>
    <t>1. НАЦИОНАЛЬНАЯ ЦЕЛЬ РАЗВИТИЯ РОССИЙСКОЙ ФЕДЕРАЦИИ:
 СОХРАНЕНИЕ НАСЕЛЕНИЯ, ЗДОРОВЬЕ И БЛАГОПОЛУЧИЕ ЛЮДЕЙ</t>
  </si>
  <si>
    <t>ВСЕГО по достижению национальной цели развития:</t>
  </si>
  <si>
    <t>НАЦИОНАЛЬНЫЙ ПРОЕКТ "ЗДРАВООХРАНЕНИЕ"</t>
  </si>
  <si>
    <t>ВСЕГО по региональной составляющей национального проекта :</t>
  </si>
  <si>
    <t>ФЕДЕРАЛЬНЫЙ ПРОЕКТ "Развитие системы оказания первичной медико-санитарной помощи"</t>
  </si>
  <si>
    <t>ВСЕГО по региональной составляющей федерального проекта:</t>
  </si>
  <si>
    <t>РЕГИОНАЛЬНЫЙ ПРОЕКТ "Развитие системы оказания первичной медико-санитарной помощи (Камчатский край)"</t>
  </si>
  <si>
    <t>ВСЕГО по региональному проекту:</t>
  </si>
  <si>
    <t>Сивак Виктория Ивановна  - Заместитель Председателя Правительства Камчатского края</t>
  </si>
  <si>
    <t xml:space="preserve">ВСЕГО по инвестиционным результатам:  </t>
  </si>
  <si>
    <t>ФЕДЕРАЛЬНЫЙ ПРОЕКТ "Борьба с сердечно-сосудистыми заболеваниями"</t>
  </si>
  <si>
    <t>РЕГИОНАЛЬНЫЙ ПРОЕКТ "Борьба с сердечно-сосудистыми заболеваниями (Камчатский край)"</t>
  </si>
  <si>
    <t>ФЕДЕРАЛЬНЫЙ ПРОЕКТ "Борьба с онкологическими заболеваниями"</t>
  </si>
  <si>
    <t>РЕГИОНАЛЬНЫЙ ПРОЕКТ "Борьба с онкологическими заболеваниями (Камчатский край)"</t>
  </si>
  <si>
    <t>ФЕДЕРАЛЬНЫЙ ПРОЕКТ "Обеспечение медицинских организаций системы здравоохранения квалифицированными кадрами"</t>
  </si>
  <si>
    <t>РЕГИОНАЛЬНЫЙ ПРОЕКТ "Обеспечение медицинских организаций системы здравоохранения квалифицированными кадрами (Камчатский край)"</t>
  </si>
  <si>
    <t>ФЕДЕРАЛЬНЫЙ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</si>
  <si>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t>
  </si>
  <si>
    <t>ФЕДЕРАЛЬНЫЙ ПРОЕКТ "Развитие экспорта медицинских услуг"</t>
  </si>
  <si>
    <t>РЕГИОНАЛЬНЫЙ ПРОЕКТ  "Развитие экспорта медицинских услуг (Камчатский край)"</t>
  </si>
  <si>
    <t xml:space="preserve"> НАЦИОНАЛЬНЫЙ ПРОЕКТ "ДЕМОГРАФИЯ"</t>
  </si>
  <si>
    <t>ФЕДЕРАЛЬНЫЙ ПРОЕКТ "Финансовая поддержка семей при рождении детей"</t>
  </si>
  <si>
    <t>РЕГИОНАЛЬНЫЙ ПРОЕКТ "Финансовая поддержка семей при рождении детей (Камчатский край)"</t>
  </si>
  <si>
    <t>ФЕДЕРАЛЬНЫЙ ПРОЕКТ "Содействие занятости"</t>
  </si>
  <si>
    <t>РЕГИОНАЛЬНЫЙ ПРОЕКТ "Содействие занятости"</t>
  </si>
  <si>
    <t>ФЕДЕРАЛЬНЫЙ ПРОЕКТ "Разработка и реализация программы системной поддержки и повышения качества жизни граждан старшего поколения"</t>
  </si>
  <si>
    <t>РЕГИОНАЛЬНЫЙ ПРОЕКТ "Разработка и реализация программы системной поддержки и повышения качества жизни граждан старшего поколения (Камчатский край)"</t>
  </si>
  <si>
    <t>ФЕДЕРАЛЬНЫЙ ПРОЕКТ "Формирование системы мотивации граждан к здоровому образу жизни, включая здоровое питание и отказ от вредных привычек"</t>
  </si>
  <si>
    <t>РЕГИОНАЛЬНЫЙ ПРОЕКТ "Формирование системы мотивации граждан к здоровому образу жизни, включая здоровое питание и отказ от вредных привычек (Камчатский край)"</t>
  </si>
  <si>
    <t>ФЕДЕРАЛЬНЫЙ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t>
  </si>
  <si>
    <t>РЕГИОНАЛЬНЫЙ ПРОЕКТ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</si>
  <si>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ВСЕГО по инвестиционным результатам с участием ___муниципальных образований:</t>
  </si>
  <si>
    <t>ВСЕГО по проектным результатам с участием __муниципальных образований:</t>
  </si>
  <si>
    <t>НАЦИОНАЛЬНЫЙ ПРОЕКТ "ОБРАЗОВАНИЕ"</t>
  </si>
  <si>
    <t>ФЕДЕРАЛЬНЫЙ ПРОЕКТ "Современная школа"</t>
  </si>
  <si>
    <t>РЕГИОНАЛЬНЫЙ ПРОЕКТ "Современная школа (Камчатский край)"</t>
  </si>
  <si>
    <t>ФЕДЕРАЛЬНЫЙ ПРОЕКТ  "Успех каждого ребенка"</t>
  </si>
  <si>
    <t>РЕГИОНАЛЬНЫЙ ПРОЕКТ "Успех каждого ребенка (Камчатский край)"</t>
  </si>
  <si>
    <t>ФЕДЕРАЛЬНЫЙ ПРОЕКТ "Цифровая образовательная среда"</t>
  </si>
  <si>
    <t>РЕГИОНАЛЬНЫЙ ПРОЕКТ "Цифровая образовательная среда (Камчатский край)"</t>
  </si>
  <si>
    <t>ФЕДЕРАЛЬНЫЙ ПРОЕКТ  "Молодые профессионалы (Повышение конкурентоспособности профессионального образования)"</t>
  </si>
  <si>
    <t>РЕГИОНАЛЬНЫЙ ПРОЕКТ "Молодые профессионалы (Повышение конкурентоспособности профессионального образования) (Камчатский край)"</t>
  </si>
  <si>
    <t>ФЕДЕРАЛЬНЫЙ ПРОЕКТ  "Социальная активность"</t>
  </si>
  <si>
    <t>РЕГИОНАЛЬНЫЙ ПРОЕКТ "Социальная активность (Камчатский край)"</t>
  </si>
  <si>
    <t>Ясевич Павел Евгеньевич  - Вице-Губернатор Камчатского края</t>
  </si>
  <si>
    <t>ФЕДЕРАЛЬНЫЙ ПРОЕКТ  "Патриотическое воспитание граждан Российской Федерации"</t>
  </si>
  <si>
    <t>НАЦИОНАЛЬНЫЙ ПРОЕКТ "КУЛЬТУРА"</t>
  </si>
  <si>
    <t>ФЕДЕРАЛЬНЫЙ ПРОЕКТ "Обеспечение качественно нового уровня развития инфраструктуры культуры («Культурная среда»)"</t>
  </si>
  <si>
    <t>РЕГИОНАЛЬНЫЙ ПРОЕКТ "Обеспечение качественно нового уровня развития инфраструктуры культуры («Культурная среда») (Камчатский край)"</t>
  </si>
  <si>
    <t>ФЕДЕРАЛЬНЫЙ ПРОЕКТ "Создание условий для реализации творческого потенциала нации («Творческие люди»)"</t>
  </si>
  <si>
    <t>РЕГИОНАЛЬНЫЙ ПРОЕКТ "Создание условий для реализации творческого потенциала нации («Творческие люди») (Камчатский край)"</t>
  </si>
  <si>
    <t>ФЕДЕРАЛЬНЫЙ ПРОЕКТ "Цифровизация услуг и формирование информационного пространства в сфере культуры («Цифровая культура»)"</t>
  </si>
  <si>
    <t>РЕГИОНАЛЬНЫЙ ПРОЕКТ "Цифровизация услуг и формирование информационного пространства в сфере культуры («Цифровая культура») (Камчатский край)"</t>
  </si>
  <si>
    <t>Участие муниципальных образований в достижении результатов регионального проекта</t>
  </si>
  <si>
    <t>НАЦИОНАЛЬНЫЙ ПРОЕКТ "ЖИЛЬЕ И ГОРОДСКАЯ СРЕДА"</t>
  </si>
  <si>
    <t>ФЕДЕРАЛЬНЫЙ ПРОЕКТ "Жилье"</t>
  </si>
  <si>
    <t>РЕГИОНАЛЬНЫЙ ПРОЕКТ "Жилье (Камчатский край)"</t>
  </si>
  <si>
    <t>ФЕДЕРАЛЬНЫЙ ПРОЕКТ "Формирование комфортной городской среды"</t>
  </si>
  <si>
    <t>РЕГИОНАЛЬНЫЙ ПРОЕКТ "Формирование комфортной городской среды (Камчатский край)"</t>
  </si>
  <si>
    <t>ФЕДЕРАЛЬНЫЙ ПРОЕКТ "Обеспечение устойчивого сокращения непригодного для проживания жилищного фонда"</t>
  </si>
  <si>
    <t>РЕГИОНАЛЬНЫЙ ПРОЕКТ "Обеспечение устойчивого сокращения непригодного для проживания жилищного фонда (Камчатский край)"</t>
  </si>
  <si>
    <t>ФЕДЕРАЛЬНЫЙ ПРОЕКТ "Чистая вода"</t>
  </si>
  <si>
    <t>РЕГИОНАЛЬНЫЙ ПРОЕКТ "Чистая вода (Камчатский край)"</t>
  </si>
  <si>
    <t>НАЦИОНАЛЬНЫЙ ПРОЕКТ "БЕЗОПАСНЫЕ КАЧЕСТВЕННЫЕ ДОРОГИ"</t>
  </si>
  <si>
    <t>ФЕДЕРАЛЬНЫЙ ПРОЕКТ "Региональная и местная дорожная сеть"</t>
  </si>
  <si>
    <t>РЕГИОНАЛЬНЫЙ ПРОЕКТ "Региональная и местная дорожная сеть (Камчатский край)"</t>
  </si>
  <si>
    <t>ФЕДЕРАЛЬНЫЙ ПРОЕКТ "Общесистемные меры развития дорожного хозяйства"</t>
  </si>
  <si>
    <t>РЕГИОНАЛЬНЫЙ ПРОЕКТ "Общесистемные меры развития дорожного хозяйства (Камчатский край)"</t>
  </si>
  <si>
    <t>ФЕДЕРАЛЬНЫЙ ПРОЕКТ "Безопасность дорожного движения"</t>
  </si>
  <si>
    <t>РЕГИОНАЛЬНЫЙ ПРОЕКТ "Безопасность дорожного движения в Камчатском крае"</t>
  </si>
  <si>
    <t>НАЦИОНАЛЬНЫЙ ПРОЕКТ "ЭКОЛОГИЯ"</t>
  </si>
  <si>
    <t>ФЕДЕРАЛЬНЫЙ ПРОЕКТ "Комплексная система обращения с твердыми коммунальными отходами"</t>
  </si>
  <si>
    <t>РЕГИОНАЛЬНЫЙ ПРОЕКТ "Комплексная система обращения с твердыми коммунальными отходами на территории Камчатского края"</t>
  </si>
  <si>
    <t>ФЕДЕРАЛЬНЫЙ ПРОЕКТ "Сохранение лесов"</t>
  </si>
  <si>
    <t>РЕГИОНАЛЬНЫЙ ПРОЕКТ "Сохранение лесов (Камчатский край)"</t>
  </si>
  <si>
    <t>НАЦИОНАЛЬНЫЙ ПРОЕКТ "ПРОИЗВОДИТЕЛЬНОСТЬ ТРУДА"</t>
  </si>
  <si>
    <t>ФЕДЕРАЛЬНЫЙ ПРОЕКТ "Системные меры по повышению производительности труда"</t>
  </si>
  <si>
    <t>РЕГИОНАЛЬНЫЙ ПРОЕКТ "Системные меры по повышению производительности труда (Камчатский край)"</t>
  </si>
  <si>
    <t>ФЕДЕРАЛЬНЫЙ ПРОЕКТ "Адресная поддержка повышения производительности труда на предприятиях"</t>
  </si>
  <si>
    <t>РЕГИОНАЛЬНЫЙ ПРОЕКТ "Адресная поддержка повышения производительности труда на предприятиях"</t>
  </si>
  <si>
    <t>НАЦИОНАЛЬНЫЙ ПРОЕКТ  "МАЛОЕ И СРЕДНЕЕ ПРЕДПРИНИМАТЕЛЬСТВО И ПОДДЕРЖКА ПРЕДПРИНИМАТЕЛЬСКОЙ ИНИЦИАТИВЫ"</t>
  </si>
  <si>
    <t>ФЕДЕРАЛЬНЫЙ ПРОЕКТ "Создание благоприятных условий для осуществления деятельности самозанятыми гражданами"</t>
  </si>
  <si>
    <t>РЕГИОНАЛЬНЫЙ ПРОЕКТ "Создание благоприятных условий для осуществления деятельности самозанятыми гражданами"</t>
  </si>
  <si>
    <t>Чекин Евгений Алексеевич - Председатель Правительства Камчатского края</t>
  </si>
  <si>
    <t>ФЕДЕРАЛЬНЫЙ ПРОЕКТ "Создание условий для легкого старта и комфортного ведения бизнеса"</t>
  </si>
  <si>
    <t>РЕГИОНАЛЬНЫЙ ПРОЕКТ "Создание условий для легкого старта и комфортного ведения бизнеса"</t>
  </si>
  <si>
    <t>ФЕДЕРАЛЬНЫЙ ПРОЕКТ "Акселерация субъектов малого и среднего предпринимательства"</t>
  </si>
  <si>
    <t>РЕГИОНАЛЬНЫЙ ПРОЕКТ "Акселерация субъектов малого и среднего предпринимательства"</t>
  </si>
  <si>
    <t>НАЦИОНАЛЬНЫЙ ПРОЕКТ  "МЕЖДУНАРОДНАЯ КООПЕРАЦИЯ И ЭКСПОРТ"</t>
  </si>
  <si>
    <t>ФЕДЕРАЛЬНЫЙ ПРОЕКТ "Экспорт продукции АПК"</t>
  </si>
  <si>
    <t>РЕГИОНАЛЬНЫЙ ПРОЕКТ " Экспорт продукции АПК"</t>
  </si>
  <si>
    <t>Здетоветский Андрей Георгиевич - Министр рыбного хозяйства Камчатского края</t>
  </si>
  <si>
    <t>ФЕДЕРАЛЬНЫЙ ПРОЕКТ "Системные меры развития международной кооперации и экспорта"</t>
  </si>
  <si>
    <t>РЕГИОНАЛЬНЫЙ ПРОЕКТ "Системные меры развития международной кооперации и экспорта (Камчатский край)"</t>
  </si>
  <si>
    <t>НАЦИОНАЛЬНЫЙ ПРОЕКТ "ЦИФРОВАЯ ЭКОНОМИКА РОССИЙСКОЙ ФЕДЕРАЦИИ"</t>
  </si>
  <si>
    <t>ФЕДЕРАЛЬНЫЙ ПРОЕКТ "Информационная инфраструктура"</t>
  </si>
  <si>
    <t>РЕГИОНАЛЬНЫЙ ПРОЕКТ "Информационная инфраструктура (Камчатский край)"</t>
  </si>
  <si>
    <t>Киселев Николай Владимирович - Министр цифрового развития Камчатского края</t>
  </si>
  <si>
    <t>ФЕДЕРАЛЬНЫЙ ПРОЕКТ "Кадры для цифровой экономики"</t>
  </si>
  <si>
    <t>РЕГИОНАЛЬНЫЙ ПРОЕКТ "Кадры для цифровой экономики (Камчатский край)"</t>
  </si>
  <si>
    <t>ФЕДЕРАЛЬНЫЙ ПРОЕКТ "Информационная безопасность"</t>
  </si>
  <si>
    <t>РЕГИОНАЛЬНЫЙ ПРОЕКТ "Информационная безопасность (Камчатский край)"</t>
  </si>
  <si>
    <t>ФЕДЕРАЛЬНЫЙ ПРОЕКТ "Цифровые технологии"</t>
  </si>
  <si>
    <t>РЕГИОНАЛЬНЫЙ ПРОЕКТ "Цифровые технологии (Камчатский край)"</t>
  </si>
  <si>
    <t>ФЕДЕРАЛЬНЫЙ ПРОЕКТ "Цифровое государственное управление"</t>
  </si>
  <si>
    <t>РЕГИОНАЛЬНЫЙ ПРОЕКТ "Цифровое государственное управление (Камчатский край)"</t>
  </si>
  <si>
    <t>Ковалык Анна Юрьевна  - Министр развития гражданского общества и молодежи Камчатского края</t>
  </si>
  <si>
    <t>Морозова Юлия Сергеевна - Заместитель Председателя Правительства Камчатского края</t>
  </si>
  <si>
    <t>Главный распорядитиель бюджетных средств</t>
  </si>
  <si>
    <t>Фактический расход (кассовое исполнение)</t>
  </si>
  <si>
    <t>8</t>
  </si>
  <si>
    <t>9</t>
  </si>
  <si>
    <t>Министерство сельского хозяйства, пищевой и перерабатывающей промышленности Камчатского края</t>
  </si>
  <si>
    <t>Региональные проекты в которых участвует ГРБС:</t>
  </si>
  <si>
    <t xml:space="preserve"> Акселерация субъектов малого и среднего предпринимательства</t>
  </si>
  <si>
    <t>ВСЕГО по региональной составляющей национальных проектов по ГРБС:</t>
  </si>
  <si>
    <t>Министерство жилищно-коммунального хозяйства и энергетики Камчатского края</t>
  </si>
  <si>
    <t xml:space="preserve"> Чистая вода (Камчатский край)
 Комплексная система обращения с твердыми коммунальными отходами на территории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</si>
  <si>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</si>
  <si>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</si>
  <si>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здравоохранения Камчатского края</t>
  </si>
  <si>
    <t>Развитие системы оказания первичной медико-санитарной помощи (Камчатский край)
Борьба с сердечно-сосудистыми заболеваниями (Камчатский край)
Борьба с онкологическими заболеваниями (Камчатский край)
Обеспечение медицинских организаций системы здравоохранения квалифицированными кадрами (Камчатский край)
Создание единого цифрового контура в здравоохранении на основе единой государственной информационной системы в сфере здравоохранения (ЕГИСЗ)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</si>
  <si>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социального благополучия и семейной политики Камчатского края</t>
  </si>
  <si>
    <t>Финансовая поддержка семей при рождении детей (Камчатский край)
Разработка и реализация программы системной поддержки и повышения качества жизни граждан старшего поколения (Камчатский край)</t>
  </si>
  <si>
    <t>Министерство культуры Камчатского края</t>
  </si>
  <si>
    <t>Обеспечение качественно нового уровня развития инфраструктуры культуры («Культурная среда») (Камчатский край)
Создание условий для реализации творческого потенциала нации («Творческие люди») (Камчатский край)
Цифровизация услуг и формирование информационного пространства в сфере культуры («Цифровая культура») (Камчатский край)</t>
  </si>
  <si>
    <t>Министерство цифрового развития Камчатского края</t>
  </si>
  <si>
    <t>Общесистемные меры развития дорожного хозяйства (Камчатский край)</t>
  </si>
  <si>
    <t>Министерство имущественных и земельных отношений Камчатского края</t>
  </si>
  <si>
    <t>Обеспечение медицинских организаций системы здравоохранения квалифицированными кадрами (Камчатский край)</t>
  </si>
  <si>
    <t>Министерство труда и развития кадрового потенциала Камчатского края</t>
  </si>
  <si>
    <t>Содействие занятости</t>
  </si>
  <si>
    <t>Министерство транспорта и дорожного строительства Камчатского края</t>
  </si>
  <si>
    <t>Агентство по обеспечению деятельности мировых судей Камчатского края</t>
  </si>
  <si>
    <t>Информационная инфраструктура (Камчатский край)</t>
  </si>
  <si>
    <t>Министерство экономического развития и торговли Камчатского края</t>
  </si>
  <si>
    <t>Системные меры по повышению производительности труда (Камчатский край)
Адресная поддержка повышения производительности труда на предприятиях</t>
  </si>
  <si>
    <t>Министерство спорта Камчатского края</t>
  </si>
  <si>
    <t>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t>
  </si>
  <si>
    <t>Агентство лесного хозяйства Камчатского края</t>
  </si>
  <si>
    <t>Сохранение лесов (Камчатский край)</t>
  </si>
  <si>
    <t>Министерство инвестиций, промышленности и предпринимательства Камчатского края</t>
  </si>
  <si>
    <t>Создание благоприятных условий для осуществления деятельности самозанятыми гражданами
Создание условий для легкого старта и комфортного ведения бизнеса
Акселерация субъектов малого и среднего предпринимательства</t>
  </si>
  <si>
    <t>Министерство развития гражданского общества, молодежи и информационной политики Камчатского края</t>
  </si>
  <si>
    <t>Молодые профессионалы(Повышение конкурентоспособности профессионального образования) (Камчатский край)
Социальная активность (Камчатский край)</t>
  </si>
  <si>
    <t>Основное мероприятие</t>
  </si>
  <si>
    <t>A1</t>
  </si>
  <si>
    <t>A2</t>
  </si>
  <si>
    <t>A3</t>
  </si>
  <si>
    <t>D2</t>
  </si>
  <si>
    <t>E1</t>
  </si>
  <si>
    <t>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</si>
  <si>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E2</t>
  </si>
  <si>
    <t>Создание центров выявления и поддержки одаренных детей</t>
  </si>
  <si>
    <t>E4</t>
  </si>
  <si>
    <t>E5</t>
  </si>
  <si>
    <t>E6</t>
  </si>
  <si>
    <t>E8</t>
  </si>
  <si>
    <t>F1</t>
  </si>
  <si>
    <t>F2</t>
  </si>
  <si>
    <t>F3</t>
  </si>
  <si>
    <t>F5</t>
  </si>
  <si>
    <t>G2</t>
  </si>
  <si>
    <t>G5</t>
  </si>
  <si>
    <t>GА</t>
  </si>
  <si>
    <t>I2</t>
  </si>
  <si>
    <t>I4</t>
  </si>
  <si>
    <t>I5</t>
  </si>
  <si>
    <t>I7</t>
  </si>
  <si>
    <t>I8</t>
  </si>
  <si>
    <t>L1</t>
  </si>
  <si>
    <t>L2</t>
  </si>
  <si>
    <t>L3</t>
  </si>
  <si>
    <t>N1</t>
  </si>
  <si>
    <t>N2</t>
  </si>
  <si>
    <t>N3</t>
  </si>
  <si>
    <t>N5</t>
  </si>
  <si>
    <t>N7</t>
  </si>
  <si>
    <t>P1</t>
  </si>
  <si>
    <t>P2</t>
  </si>
  <si>
    <t>P3</t>
  </si>
  <si>
    <t>Создание системы долговременного ухода за гражданами пожилого возраста и инвалидами</t>
  </si>
  <si>
    <t>P5</t>
  </si>
  <si>
    <t>Приобретение спортивного оборудования и инвентаря для приведения организаций спортивной подготовки в нормативное состояние</t>
  </si>
  <si>
    <t>R1</t>
  </si>
  <si>
    <t>R2</t>
  </si>
  <si>
    <t>R3</t>
  </si>
  <si>
    <t>T2</t>
  </si>
  <si>
    <t>Наименование</t>
  </si>
  <si>
    <t>Региональный проект "Обеспечение качественно нового уровня развития инфраструктуры культуры ("Культурная среда")"</t>
  </si>
  <si>
    <t>Региональный проект "Создание условий для реализации творческого потенциала нации ("Творческие люди")"</t>
  </si>
  <si>
    <t>Региональный проект "Цифровизация услуг и формирование информационного пространства в сфере культуры ("Цифровая культура")"</t>
  </si>
  <si>
    <t>Региональный проект "Информационная инфраструктура"</t>
  </si>
  <si>
    <t>D3</t>
  </si>
  <si>
    <t>Региональный проект "Кадры для цифровой экономики (Камчатский край)"</t>
  </si>
  <si>
    <t>D4</t>
  </si>
  <si>
    <t>Региональный проект "Информационная безопасность"</t>
  </si>
  <si>
    <t>D5</t>
  </si>
  <si>
    <t>Региональный проект "Цифровые технологии (Камчатский край)"</t>
  </si>
  <si>
    <t>D6</t>
  </si>
  <si>
    <t>Региональный проект "Цифровое государственное управление"</t>
  </si>
  <si>
    <t>Региональный проект "Современная школа"</t>
  </si>
  <si>
    <t>Региональный проект "Успех каждого ребенка"</t>
  </si>
  <si>
    <t>E3</t>
  </si>
  <si>
    <t>Региональный проект "Поддержка семей, имеющих детей"</t>
  </si>
  <si>
    <t>Региональный проект "Цифровая образовательная среда"</t>
  </si>
  <si>
    <t>Региональный проект "Учитель будущего"</t>
  </si>
  <si>
    <t>Региональный проект "Молодые профессионалы (Повышение конкурентоспособности профессионального образования)"</t>
  </si>
  <si>
    <t>E7</t>
  </si>
  <si>
    <t>Региональный проект "Новые возможности для каждого"</t>
  </si>
  <si>
    <t>Региональный проект "Социальная активность"</t>
  </si>
  <si>
    <t>Региональный проект "Жилье"</t>
  </si>
  <si>
    <t>Региональный проект "Формирование комфортной городской среды"</t>
  </si>
  <si>
    <t>Региональный проект "Обеспечение устойчивого сокращения непригодного для проживания жилищного фонда"</t>
  </si>
  <si>
    <t>Региональный проект "Чистая вода"</t>
  </si>
  <si>
    <t>Региональный проект "Комплексная система обращения с твердыми коммунальными отходами на территории Камчатского края"</t>
  </si>
  <si>
    <t>G8</t>
  </si>
  <si>
    <t>Региональный проект "Сохранение уникальных водных объектов"</t>
  </si>
  <si>
    <t>Региональный проект "Сохранение лесов"</t>
  </si>
  <si>
    <t>I1</t>
  </si>
  <si>
    <t>Региональный проект "Улучшение условий ведения предпринимательской деятельности"</t>
  </si>
  <si>
    <t>Региональный проект "Создание благоприятных условий для осуществления деятельности самозанятыми гражданами"</t>
  </si>
  <si>
    <t>Региональный проект "Создание условий для легкого старта и комфортного ведения бизнеса"</t>
  </si>
  <si>
    <t>Региональный проект "Акселерация субъектов малого и среднего предпринимательства"</t>
  </si>
  <si>
    <t>Региональный проект "Создание системы поддержки фермеров и развитие сельской кооперации в Камчатском крае"</t>
  </si>
  <si>
    <t>Региональный проект "Популяризация предпринимательства"</t>
  </si>
  <si>
    <t>Региональный проект "Системные меры по повышению производительности труда"</t>
  </si>
  <si>
    <t>Региональный проект "Адресная поддержка повышения производительности труда на предприятиях"</t>
  </si>
  <si>
    <t>Региональный проект "Поддержка занятости и повышение эффективности рынка труда для обеспечения роста производительности труда"</t>
  </si>
  <si>
    <t>Региональный проект "Развитие системы оказания первичной медико-санитарной помощи"</t>
  </si>
  <si>
    <t>Региональный проект "Борьба с сердечно-сосудистыми заболеваниями"</t>
  </si>
  <si>
    <t>Региональный проект "Борьба с онкологическими заболеваниями"</t>
  </si>
  <si>
    <t>N4</t>
  </si>
  <si>
    <t>Региональный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</si>
  <si>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"Обеспечение медицинских организаций системы здравоохранения квалифицированными кадрами"</t>
  </si>
  <si>
    <t>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t>
  </si>
  <si>
    <t>Региональный проект "Финансовая поддержка семей при рождении детей"</t>
  </si>
  <si>
    <t>Региональный проект "Содействие занятости"</t>
  </si>
  <si>
    <t>Региональный проект "Старшее поколение"</t>
  </si>
  <si>
    <t>P4</t>
  </si>
  <si>
    <t>Региональный проект "Укрепление общественного здоровья"</t>
  </si>
  <si>
    <t>Региональный проект "Спорт-норма жизни"</t>
  </si>
  <si>
    <t>Региональный проект "Дорожная сеть Камчатского края"</t>
  </si>
  <si>
    <t>Региональный проект "Общесистемные меры развития дорожного хозяйства Камчатского края" </t>
  </si>
  <si>
    <t>Региональный проект "Безопасность дорожного движения в Камчатском крае"</t>
  </si>
  <si>
    <t>Региональный проект «Экспорт продукции агропромышленного комплекса»</t>
  </si>
  <si>
    <t>T4</t>
  </si>
  <si>
    <t>Региональный проект "Экспорт услуг"</t>
  </si>
  <si>
    <t>T6</t>
  </si>
  <si>
    <t>Региональный проект "Системные меры развития международной кооперации и экспорта"</t>
  </si>
  <si>
    <t>Направление расходов2</t>
  </si>
  <si>
    <t>Полное наименование</t>
  </si>
  <si>
    <t>00000</t>
  </si>
  <si>
    <t>Непрограммные расходы</t>
  </si>
  <si>
    <t>09505</t>
  </si>
  <si>
    <t>Обеспечение мероприятий по модернизации систем коммунальной инфраструктуры за счет средств Фонда содействия реформированию жилищно-коммунального хозяйства</t>
  </si>
  <si>
    <t>09980</t>
  </si>
  <si>
    <t>Расходы в рамках непрограммных направлений деятельности, за исключением обособленных расходов, которым присваиваются уникальные коды</t>
  </si>
  <si>
    <t>09990</t>
  </si>
  <si>
    <t>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</si>
  <si>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10010</t>
  </si>
  <si>
    <t>Обеспечение деятельности государственных органов власти (государственных органов) Камчатского края, за исключением обособленных расходов, которым присваиваются уникальные коды.</t>
  </si>
  <si>
    <t>10020</t>
  </si>
  <si>
    <t>Высшее должностное лицо Камчатского края и его заместители</t>
  </si>
  <si>
    <t>10030</t>
  </si>
  <si>
    <t>Председатель Законодательного Собрания Камчатского края и его заместители</t>
  </si>
  <si>
    <t>10040</t>
  </si>
  <si>
    <t>Депутаты (члены) Законодательного Собрания Камчатского края</t>
  </si>
  <si>
    <t>10050</t>
  </si>
  <si>
    <t>Руководитель Контрольно-счетной палаты Камчатского края и его заместители</t>
  </si>
  <si>
    <t>10060</t>
  </si>
  <si>
    <t>Члены избирательной комиссии Камчатского края</t>
  </si>
  <si>
    <t>10070</t>
  </si>
  <si>
    <t>Обеспечение деятельности мировых судей Камчатского края</t>
  </si>
  <si>
    <t>10080</t>
  </si>
  <si>
    <t>Проведение выборов и референдумов</t>
  </si>
  <si>
    <t>10090</t>
  </si>
  <si>
    <t>Процентные платежи по государственному долгу Камчатского края</t>
  </si>
  <si>
    <t>10100</t>
  </si>
  <si>
    <t>Резервный фонд Правительства Камчатского края</t>
  </si>
  <si>
    <t>10110</t>
  </si>
  <si>
    <t>Резервный фонд  Камчатского края</t>
  </si>
  <si>
    <t>10120</t>
  </si>
  <si>
    <t>Предоставление инвесторам субсидий за счет средств краевого бюджета на возмещение затрат на создание и (или) реконструкцию объектов инфраструктуры, а также на подключение (технологическое присоединение) к источникам тепло-, газо-, водо-, электроснабжения и водоотведения в целях реализации особо значимых инвестиционных проектов Камчатского края</t>
  </si>
  <si>
    <t>10130</t>
  </si>
  <si>
    <t>Реализация мероприятий Инвестиционной программы Камчатского края (за исключением субсидий местным бюджетам)</t>
  </si>
  <si>
    <t>10140</t>
  </si>
  <si>
    <t>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</si>
  <si>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10150</t>
  </si>
  <si>
    <t>Уплата страховых взносов на обязательное медицинское страхование неработающего населения</t>
  </si>
  <si>
    <t>10160</t>
  </si>
  <si>
    <t>Ежемесячное вознаграждение за выполнение функций классного руководителя педагогическим работникам краевых образовательных учреждений в Камчатском крае</t>
  </si>
  <si>
    <t>10170</t>
  </si>
  <si>
    <t>Субсидия некоммерческому партнерству содействия развития спорта в Камчатском крае "Северные странствия" на организацию и проведение Камчатской традиционной гонки на собачьих упряжках "Берингия"</t>
  </si>
  <si>
    <t>10180</t>
  </si>
  <si>
    <t>Возмещение недополученных доходов энергоснабжающим организациям Камчатского края в связи с доведением цен (тарифов) на электрическую энергию (мощность) до базовых уровней цен (тарифов) за счет средств, предоставляемых в виде безвозмездных целевых взносов субъектом оптового рынка</t>
  </si>
  <si>
    <t>10190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</si>
  <si>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t>
  </si>
  <si>
    <t>10200</t>
  </si>
  <si>
    <t>Возмещение недополученных доходов энергоснабжающим организациям Камчатского края, осуществляющим отпуск электрической энергии по отпускным сниженным тарифам отдельным юридическим лицам и индивидуальным предпринимателям</t>
  </si>
  <si>
    <t>10210</t>
  </si>
  <si>
    <t>Субсидия Автономной некоммерческой организации "Камчатский краевой центр поддержки социально ориентированных некоммерческих организаций" на ведение уставной деятельности</t>
  </si>
  <si>
    <t>10220</t>
  </si>
  <si>
    <t>Субсидия Камчатской региональной общественной организации «Общество слепых» в целях финансового обеспечения затрат, связанных с проведением общественно-значимых мероприятий</t>
  </si>
  <si>
    <t>10230</t>
  </si>
  <si>
    <t>Субсидия Камчатской краевой организации общероссийской общественной организации "Всероссийское общество инвалидов" на ведение уставной деятельности, связанной с предоставлением социальных услуг отдельным категориям граждан</t>
  </si>
  <si>
    <t>10240</t>
  </si>
  <si>
    <t>Субсидия Камчатскому региональному отделению Общероссийской общественной организации "Союз пенсионеров России" на ведение уставной деятельности, связанной с предоставлением социальных услуг отдельным категориям граждан</t>
  </si>
  <si>
    <t>10250</t>
  </si>
  <si>
    <t>Субсидия Камчатскому региональному отделению Общероссийской общественной организации инвалидов "Всероссийское общество глухих" на ведение уставной деятельности, связанной с предоставлением социальных услуг отдельным категориям граждан</t>
  </si>
  <si>
    <t>10260</t>
  </si>
  <si>
    <t>Субсидия Камчатской региональной общественной организации "Общество слепых" на ведение уставной деятельности, связанной с предоставлением социальных услуг отдельным категориям граждан</t>
  </si>
  <si>
    <t>10270</t>
  </si>
  <si>
    <t>Субсидия Камчатской региональной общественной организации Духовно-благотворительный центр Ради Честныя Иконы Божией Матери именуемой "Нечаянная Радость" на ведение уставной деятельности, связанной с предоставлением социальных услуг отдельным категориям граждан</t>
  </si>
  <si>
    <t>10280</t>
  </si>
  <si>
    <t>Субсидия Камчатскому краевому отделению общероссийского общественного благотворительного фонда "Российский детский фонд" на  оказание помощи детям, оставшихся в трудной жизненной ситуации</t>
  </si>
  <si>
    <t>10290</t>
  </si>
  <si>
    <t>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</si>
  <si>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10300</t>
  </si>
  <si>
    <t>Реализация частей 3 и 4  статьи 21.1 Закона Камчатского края от 08.02.2012 № 8 "О статусе депутата Законодательного Собрания Камчатского края"</t>
  </si>
  <si>
    <t>10310</t>
  </si>
  <si>
    <t>Гранты в форме субсидий федеральному государственному бюджетному учреждению "Центральное жилищно-коммунальное управление" Министерства обороны Российской Федерации на возмещение недополученных доходов, возникших в связи с оказанием потребителям коммунальных услуг по льготным (сниженным) тарифам, в Камчатском крае</t>
  </si>
  <si>
    <t>10320</t>
  </si>
  <si>
    <t>Субсидия Камчатской краевой общественной организации "Союз ветеранов Афганистана" в целях финансового обеспечения затрат, связанных с проведением общественно-значимых мероприятий</t>
  </si>
  <si>
    <t>10330</t>
  </si>
  <si>
    <t>Расходы для проведения тестирования на COVID-19 отдельных категорий граждан, коллективов организаций</t>
  </si>
  <si>
    <t>10340</t>
  </si>
  <si>
    <t>Субсидия Камчатской региональной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</si>
  <si>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10350</t>
  </si>
  <si>
    <t>Расходы на информационную поддержку мероприятий по организации работы с животными без владельцев</t>
  </si>
  <si>
    <t>10360</t>
  </si>
  <si>
    <t>Финансовая поддержка некоммерческих организаций, осуществляющих деятельность по содержанию  животных без владельцев</t>
  </si>
  <si>
    <t>10370</t>
  </si>
  <si>
    <t>Ежегодные взносы в ассоциацию Дальний Восток и Забайкалье</t>
  </si>
  <si>
    <t>10380</t>
  </si>
  <si>
    <t>Ежегодные взносы в международную неправительственную организацию "Северный Форум"</t>
  </si>
  <si>
    <t>10390</t>
  </si>
  <si>
    <t>Расходы на обеспечение деятельности Молодежного Парламента</t>
  </si>
  <si>
    <t>10400</t>
  </si>
  <si>
    <t>Расходы на организацию предоставления государственных услуг и государственных функций методом «выездных бригад»</t>
  </si>
  <si>
    <t>10410</t>
  </si>
  <si>
    <t>Субсидия автономной некоммерческой организации "Камчатский информационно-аналитический центр" в целях финансового обеспечения затрат на осуществление уставной деятельности</t>
  </si>
  <si>
    <t>10420</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</si>
  <si>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в целях финансового обеспечения части затрат, связанных с оказанием социальных услуг ветеранам, пенсионерам и инвалидам, участникам локальных и других войн</t>
  </si>
  <si>
    <t>10430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</si>
  <si>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оказанием услуг по организации участия и сопровождению делегации лиц из числа коренных малочисленных народов Камчатского края в этнокультурных мероприятиях регионального и федерального значений в 2021 году</t>
  </si>
  <si>
    <t>10440</t>
  </si>
  <si>
    <t>Грант в форме субсидии Региональной общественной организации «Ассоциация коренных малочисленных народов Севера Камчатского края» в целях финансового обеспечения затрат, связанных с реализацией общественно полезной программы по созданию условий для повышения доступности медицинского и социального обслуживания граждан, относящихся к коренным малочисленным народам Севера, проживающих на территории Камчатского края (за исключением Елизовского муниципального района, Вилючинского городского округа, Петропавловск-Камчатского городского округа) при направлении их врачами в краевые государственные учреждения здравоохранения в 2021 году</t>
  </si>
  <si>
    <t>10450</t>
  </si>
  <si>
    <t>Субсидия автономной некоммерческой организации "Камчатский туристский информационный центр" в целях финансового обеспечения деятельности, связанной с реализацией отдельных мероприятий государственной программы Камчатского края "Развитие внутреннего и въездного туризма в Камчатском крае", утвержденной постановлением Правительства Камчатского края от 29.11.2013 № 554-П, а также финансового обеспечения уставной деятельности</t>
  </si>
  <si>
    <t>10460</t>
  </si>
  <si>
    <t>Субсидия Камчатскому краевому отделению Общероссийской общественной организации «Всероссийское добровольное пожарное общество» на осуществление мероприятий по обеспечению противопожарной защиты в местах проживания многодетных семей, инвалидов и других категорий населения на территории Камчатского края</t>
  </si>
  <si>
    <t>10470</t>
  </si>
  <si>
    <t>Субсидия Общественной региональной организации «Общество молодых инвалидов Камчатки» в целях финансового обеспечения затрат, связанных с проведением общественно-значимых мероприятий</t>
  </si>
  <si>
    <t>10480</t>
  </si>
  <si>
    <t>Субсидия Общественной региональной организации «Общество молодых инвалидов Камчатки» на возмещение части затрат, связанных с предоставлением социальных услуг отдельным категориям граждан</t>
  </si>
  <si>
    <t>10490</t>
  </si>
  <si>
    <t>Субсидия Камчатскому отдельскому казачьему обществу Уссурийского войскового казачьего общества в целях финансового обеспечения затрат, связанных с оказанием услуг по духовно-нравственному и культурному воспитанию казаков, сохранению традиционного образа жизни, хозяйствования и культуры российского казачества на территории Камчатского края</t>
  </si>
  <si>
    <t>10500</t>
  </si>
  <si>
    <t>Субсидии автономным некоммерческим организациям в Камчатском крае в целях финансового обеспечения затрат, направленных на развитие внутреннего и въездного туризма в Камчатском крае</t>
  </si>
  <si>
    <t>10510</t>
  </si>
  <si>
    <t>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осуществлением деятельности, направленной на обеспечение эффективного управления процессами в исполнительных органах государственной власти Камчатского края</t>
  </si>
  <si>
    <t>10520</t>
  </si>
  <si>
    <t>Субсидия Ассоциации особо охраняемых природных территорий Камчатского края в целях возмещения расходов, возникших в ходе реализации проекта «Школа защитников природы» на базе ФГБУ «Кроноцкий государственный заповедник»</t>
  </si>
  <si>
    <t>10540</t>
  </si>
  <si>
    <t>Субсидия Камчатскому региональному отделению Общероссийской общественной организации «Союз пенсионеров России» в целях финансового обеспечения затрат, связанных с проведением общественно-значимых мероприятий</t>
  </si>
  <si>
    <t>10550</t>
  </si>
  <si>
    <t>Субсидия автономной некоммерческой организации «Центр семейной культуры «Благодать» в целях проведения социально-значимого мероприятия «Марафон добрых дел» для многодетных семей, подростков и пожилых людей</t>
  </si>
  <si>
    <t>10560</t>
  </si>
  <si>
    <t>Расходы на уплату налога на имущество организаций краевыми государственными учреждениями в отношении автомобильных дорог общего пользования, находящихся в государственной собственности Камчатского края</t>
  </si>
  <si>
    <t>10570</t>
  </si>
  <si>
    <t>Гранты в форме субсидий некоммерческим организациям в Камчатском крае в целях финансового обеспечения затрат, связанных с реализацией общественно полезной программы по объединению коренных малочисленных народов Севера, проживающих на территории Камчатского края, в целях решения вопросов культурного и социально-экономического характера в 2021 году</t>
  </si>
  <si>
    <t>10580</t>
  </si>
  <si>
    <t>Иные выплаты за достижение показателей деятельности органов исполнительной власти субъектов Российской Федерации</t>
  </si>
  <si>
    <t>10590</t>
  </si>
  <si>
    <t>Расходы на возмещение затрат в связи с выполнением работ по организации работы и функционированию обсерватора для лиц, прибывших из эпидемически неблагополучной территории по новой коронавирусной инфекции (2019-nCoV) в Камчатский край и контактных по новой коронавирусной инфекции (2019-nCoV) при отсутствии у них условий «домашней изоляции»</t>
  </si>
  <si>
    <t>10600</t>
  </si>
  <si>
    <t>Грант в форме субсидии Камчатской региональной общественной патриотической организации "БЕРЕГА РУССКОЙ СЛАВЫ" в целях финансового обеспечения затрат, связанных с проведением Организацией культурных мероприятий (фестивалей, концертов, тематических вечеров), направленных на военно-патриотическое воспитание граждан Камчатского края</t>
  </si>
  <si>
    <t>10610</t>
  </si>
  <si>
    <t>Субсидия автономной некоммерческой организации "Камчатский детский нейрологопедический центр" в целях возмещения затрат, возникших в связи с оказанием комплексной услуги по нейрологопедической коррекции и реабилитации, профилактике психоречевых нарушений у несовершеннолетних детей с использованием высокотехнологичных немедицинских аппаратных методик и технологических программ</t>
  </si>
  <si>
    <t>10620</t>
  </si>
  <si>
    <t>Субсидия автономной некоммерческой организации "Цифровые решения" в целях финансового обеспечения затрат, связанных с осуществлением уставной деятельности</t>
  </si>
  <si>
    <t>10630</t>
  </si>
  <si>
    <t>Субсидия автономной некоммерческой организации «Ресурсный центр добровольчества Камчатского края» в целях финансового обеспечения затрат, связанных с проведением Организацией мероприятий, направленных на популяризацию добровольческой деятельности</t>
  </si>
  <si>
    <t>10640</t>
  </si>
  <si>
    <t>Субсидия Ассоциации особо охраняемых природных территорий Камчатского края в целях возмещения расходов, связанных с привлечением экологических волонтеров на особо охраняемые природные территории Камчатского края</t>
  </si>
  <si>
    <t>10650</t>
  </si>
  <si>
    <t>Субсидия автономной некоммерческой организации «Камчатский центр поддержки предпринимательства» в целях финансового обеспечения деятельности, связанной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 а также финансового обеспечения уставной деятельности</t>
  </si>
  <si>
    <t>10660</t>
  </si>
  <si>
    <t>Субсидии юридическим лицам-государственным унитарным предприятиям Камчатского края, осуществляющим деятельность в сфере проектирования и архитектурной деятельности, в целях финансового обеспечения затрат в связи с выполнением работ</t>
  </si>
  <si>
    <t>10670</t>
  </si>
  <si>
    <t>Субсидия Обществу с ограниченной ответственностью «Негосударственная дошкольная образовательная организация «Маленькая страна»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</si>
  <si>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10680</t>
  </si>
  <si>
    <t>Субсидия Индивидуальному предпринимателю Раевскому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</si>
  <si>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10690</t>
  </si>
  <si>
    <t>Субсидия Индивидуальному предпринимателю Сергеевой В.А.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</si>
  <si>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10700</t>
  </si>
  <si>
    <t>Субсидия Индивидуальному предпринимателю Щербенко Е.Г.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</si>
  <si>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10710</t>
  </si>
  <si>
    <t>Субсидия Индивидуальному предпринимателю Раевской О.А. в целях возмещения затрат, связанных с предоставлением дошкольного образования, в части оплаты труда, приобретения учебников и учебных пособий, средств обучения, игр, игрушек (за исключением расходов на содержание зданий и оплату коммунальных услуг) в 2021 году</t>
  </si>
  <si>
    <t>20010</t>
  </si>
  <si>
    <t>Обеспечение мер социальной поддержки ветеранов труда</t>
  </si>
  <si>
    <t>20020</t>
  </si>
  <si>
    <t>Обеспечение мер социальной поддержки тружеников тыла</t>
  </si>
  <si>
    <t>20030</t>
  </si>
  <si>
    <t>Ежемесячное пособие на ребенка</t>
  </si>
  <si>
    <t>20040</t>
  </si>
  <si>
    <t>Выплата социального пособия на погребение и возмещение расходов по гарантированному перечню услуг по погребению отдельных категорий граждан</t>
  </si>
  <si>
    <t>20050</t>
  </si>
  <si>
    <t>Оказание материальной помощи населению в трудной жизненной ситуации</t>
  </si>
  <si>
    <t>20060</t>
  </si>
  <si>
    <t>Предоставление учителям в возрасте до 35 лет (включительно) общеобразовательных учреждений в Камчатском крае социальных выплат для оплаты первоначального взноса по ипотечному жилищному кредиту (займу) на приобретение жилого помещения в Камчатском крае</t>
  </si>
  <si>
    <t>20070</t>
  </si>
  <si>
    <t>Обеспечение мер социальной поддержки по предоставлению санаторно-курортного лечения неработающим гражданам, являющимся получателями пенсий по старости</t>
  </si>
  <si>
    <t>20080</t>
  </si>
  <si>
    <t>Единовременная выплата при рождении первого ребенка, а также предоставление регионального материнского (семейного) капитала при рождении второго ребенка</t>
  </si>
  <si>
    <t>20090</t>
  </si>
  <si>
    <t>Реализация постановления Правительства Камчатского края от 23.03.2010 № 127-П " Об установлении расходных обязательств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городского, пригородного и междугородного сообщения, а также на воздушном транспорте межмуниципального сообщения в Камчатском крае"</t>
  </si>
  <si>
    <t>20100</t>
  </si>
  <si>
    <t>Ежемесячные денежные выплаты семьям, имеющим детей-инвалидов, проживающим в Камчатском крае</t>
  </si>
  <si>
    <t>20110</t>
  </si>
  <si>
    <t>Ежемесячные социальные выплаты и единовременные денежные выплаты отдельным категориям граждан, установленным постановлением Правительства Камчатского края от 23.08.2012 № 385-П "Об установлении расходных обязательств Камчатского края по предоставлению мер социальной поддержки отдельных категорий граждан, проживающих в Камчатском крае"</t>
  </si>
  <si>
    <t>20120</t>
  </si>
  <si>
    <t>Обеспечение мер социальной поддержки многодетных семей в Камчатском крае</t>
  </si>
  <si>
    <t>20130</t>
  </si>
  <si>
    <t>Предоставление краевого материнского (семейного) капитала</t>
  </si>
  <si>
    <t>20140</t>
  </si>
  <si>
    <t>Ежемесячное денежное пособие Героям Социалистического Труда, Героям Труда Российской Федерации и полным кавалерам ордена Трудовой Славы, проживающим в Камчатском крае</t>
  </si>
  <si>
    <t>20150</t>
  </si>
  <si>
    <t>Обеспечение мер социальной поддержки по оплате за жилое помещение и коммунальные услуги гражданам, которым присвоен статус "дети войны"</t>
  </si>
  <si>
    <t>20160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</si>
  <si>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и обратно</t>
  </si>
  <si>
    <t>20170</t>
  </si>
  <si>
    <t>Ежемесячная денежная выплата беременным женщинам, кормящим матерям, а также детям в возрасте до трех лет, проживающим в Камчатском крае</t>
  </si>
  <si>
    <t>20190</t>
  </si>
  <si>
    <t>Обеспечение мер социальной поддержки по плате за жилое помещение и коммунальные услуги инвалидам Великой Отечественной войны и боевых действий, лицам награжденным знаком "Жителю блокадного Ленинграда"</t>
  </si>
  <si>
    <t>20200</t>
  </si>
  <si>
    <t>Предоставление дополнительных мер социальной поддержки участникам локальных войн и вооруженных конфликтов и членов их семей</t>
  </si>
  <si>
    <t>20210</t>
  </si>
  <si>
    <t>Проведение новогодних и рождественских мероприятий в поддержку малообеспеченных категорий населения (денежная выплата на приобретение новогодних подарков)</t>
  </si>
  <si>
    <t>20220</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</si>
  <si>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</si>
  <si>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20230</t>
  </si>
  <si>
    <t>Обеспечение мер социальной поддержки специалистов, работающих и проживающих в отдельных населенных пунктах Камчатского края, по плате ими за жилое помещение и коммунальные услуги</t>
  </si>
  <si>
    <t>20240</t>
  </si>
  <si>
    <t>Компенсация части расходов, связанных с приобретением путевок в загородные стационарные детские оздоровительные лагеря, расположенные за пределами Камчатского края, на территории Российской Федерации</t>
  </si>
  <si>
    <t>20250</t>
  </si>
  <si>
    <t>Ежемесячная надбавка к пенсии ветеранам Великой Отечественной войны, вдовам военнослужащих, погибших (умерших) в Великую Отечественную войну, проживающим на территории Корякского округа</t>
  </si>
  <si>
    <t>20260</t>
  </si>
  <si>
    <t>Обеспечение дополнительных мер социальной поддержки донорам крови и (или) ее компонентов в Камчатском крае</t>
  </si>
  <si>
    <t>20270</t>
  </si>
  <si>
    <t>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</si>
  <si>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20280</t>
  </si>
  <si>
    <t>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</si>
  <si>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20290</t>
  </si>
  <si>
    <t>Обеспечение мер социальной поддержки спортсменов, их тренеров, а также спортсменов-ведущих</t>
  </si>
  <si>
    <t>20300</t>
  </si>
  <si>
    <t>Обеспечение  мер социальной поддержки лиц, замещающих государственные должности Камчатского края</t>
  </si>
  <si>
    <t>20310</t>
  </si>
  <si>
    <t>Социальные выплаты на строительство или приобретение жилого помещения в собственность гражданам, имеющим в составе семьи детей-инвалидов</t>
  </si>
  <si>
    <t>20320</t>
  </si>
  <si>
    <t>Единовременная денежная выплата на возмещение расходов на текущий ремонт жилых помещений, находящихся в собственности детей-сирот, детей, оставшихся без попечения родителей, лиц из числа детей-сирот и детей, оставшихся без попечения родителей, а также граждан, ранее относившихся к лицам из числа детей-сирот и детей, оставшихся без попечения родителей, в Камчатском крае</t>
  </si>
  <si>
    <t>20330</t>
  </si>
  <si>
    <t>Обеспечение мер социальной поддержки реабилитированных лиц и лиц, признанных пострадавшими от политических репрессий</t>
  </si>
  <si>
    <t>20340</t>
  </si>
  <si>
    <t>Доплаты к пенсиям государственных служащих Камчатского края</t>
  </si>
  <si>
    <t>20360</t>
  </si>
  <si>
    <t>Обеспечение жильем молодых семей и граждан, проживающих в сельской местности</t>
  </si>
  <si>
    <t>20370</t>
  </si>
  <si>
    <t>Компенсация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</si>
  <si>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20380</t>
  </si>
  <si>
    <t>Бесплатное зубопротезирование отдельным категориям граждан, проживающим в Камчатском крае</t>
  </si>
  <si>
    <t>20390</t>
  </si>
  <si>
    <t>Ежемесячная социальная выплата неработающим пенсионерам, проживающим в Корякском округе</t>
  </si>
  <si>
    <t>20400</t>
  </si>
  <si>
    <t>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</si>
  <si>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20410</t>
  </si>
  <si>
    <t>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</si>
  <si>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20420</t>
  </si>
  <si>
    <t>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</si>
  <si>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20430</t>
  </si>
  <si>
    <t>Компенсация семьям, имеющим ребенка-инвалида, стоимости приобретаемого ими транспортного средства</t>
  </si>
  <si>
    <t>20440</t>
  </si>
  <si>
    <t>Реализация Закона Камчатского края от 06.05.2019 № 323 "О наградах Камчатского края"</t>
  </si>
  <si>
    <t>20450</t>
  </si>
  <si>
    <t>Единовременная выплата отдельным категориям граждан, проживающих в Камчатском крае, в связи с днями воинской славы России, памятными и иными значимыми датами России</t>
  </si>
  <si>
    <t>38930</t>
  </si>
  <si>
    <t>Стипендии Президента Российской Федерации и Правительства Российской Федерации для обучающихся по направлениям подготовки (специальностям), соответствующим приоритетным направлениям модернизации и технологического развития экономики Российской Федерации</t>
  </si>
  <si>
    <t>40020</t>
  </si>
  <si>
    <t>Дотации на выравнивание бюджетной обеспеченности муниципальных районов (муниципальных, городских округов)</t>
  </si>
  <si>
    <t>40030</t>
  </si>
  <si>
    <t>Дотации на поддержку мер по обеспечению сбалансированности бюджетов</t>
  </si>
  <si>
    <t>40040</t>
  </si>
  <si>
    <t>Субсидии местным бюджетам на софинансирование оплаты труда работников муниципальных учреждений</t>
  </si>
  <si>
    <t>40050</t>
  </si>
  <si>
    <t>Субсидии за счет средств резервного фонда Правительства Камчатского края</t>
  </si>
  <si>
    <t>40060</t>
  </si>
  <si>
    <t>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</si>
  <si>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40070</t>
  </si>
  <si>
    <t>Субсидии местным бюджетам на реализацию мероприятий Инвестиционной  программы Камчатского края</t>
  </si>
  <si>
    <t>40080</t>
  </si>
  <si>
    <t>Субвенции для осуществления государственных полномочий Камчатского края по вопросам создания административных комиссий в целях привлечения к административной ответственности, предусмотренной законом Камчатского края</t>
  </si>
  <si>
    <t>40090</t>
  </si>
  <si>
    <t>Субвенции муниципальным районам в Камчатском крае для осуществления  полномочий органов государственной власти Камчатского края по расчету и предоставлению дотаций  бюджетам поселений</t>
  </si>
  <si>
    <t>40100</t>
  </si>
  <si>
    <t>Субвенции для осуществления  государственных полномочий Камчатского края по созданию и организации деятельности муниципальных комиссий по делам несовершеннолетних и защите их прав в Камчатском крае</t>
  </si>
  <si>
    <t>40110</t>
  </si>
  <si>
    <t>Субвенции для осуществления отдельных  государственных полномочий Камчатского края  по социальному обслуживанию граждан в Камчатском крае</t>
  </si>
  <si>
    <t>40120</t>
  </si>
  <si>
    <t>Субвенции для осуществления государственных полномочий по опеке и попечительству в Камчатском крае в части расходов на содержание специалистов, осуществляющих деятельность по опеке и попечительству</t>
  </si>
  <si>
    <t>40130</t>
  </si>
  <si>
    <t>Субвенции для осуществления  государственных полномочий Камчатского края по вопросам предоставления мер социальной поддержки отдельным категориям граждан, проживающих в Камчатском крае, по проезду на автомобильном транспорте общего пользования городского сообщения</t>
  </si>
  <si>
    <t>40140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</si>
  <si>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пригородного сообщения</t>
  </si>
  <si>
    <t>40150</t>
  </si>
  <si>
    <t>Субвенции для осуществления  государственных полномочий по опеке и попечительству в Камчатском крае в части  расходов на выплату вознаграждения опекунам совершеннолетних недееспособных граждан, проживающим в Камчатском крае</t>
  </si>
  <si>
    <t>40160</t>
  </si>
  <si>
    <t>Субвенции для осуществления  государственных полномочий по опеке и попечительству в Камчатском крае в части социальной поддержки детей-сирот и детей, оставшихся без попечения родителей, переданных под опеку или попечительство (за исключением детей-сирот и детей, оставшихся без попечения родителей, переданных под опеку или попечительство, обучающихся в федеральных образовательных организациях), на предоставление дополнительной меры социальной поддержки по содержанию отдельных лиц из числа детей-сирот и детей, оставшихся без попечения родителей, обучающихся в общеобразовательных организациях и ранее находившихся под попечительством, попечителям которых выплачивались денежные средства на их содержание, на выплату ежемесячного вознаграждения приемным родителям, на организацию подготовки лиц, желающих принять на воспитание в свою семью ребенка, оставшегося без попечения родителей</t>
  </si>
  <si>
    <t>40170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</si>
  <si>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в Камчатском крае, по обеспечению дополнительного образования детей в муниципальных общеобразовательных организациях в Камчатском крае</t>
  </si>
  <si>
    <t>40180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</si>
  <si>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в период получения ими образования в муниципальных общеобразовательных организациях в Камчатском крае</t>
  </si>
  <si>
    <t>40190</t>
  </si>
  <si>
    <t>Субвенции для осуществления  государственных полномочий Камчатского края по выплате ежемесячной доплаты к заработной плате педагогическим работникам, имеющим ученые степени доктора наук, кандидата наук, государственные награды СССР, РСФСР и Российской Федерации, в отдельных муниципальных образовательных организациях в Камчатском крае</t>
  </si>
  <si>
    <t>40200</t>
  </si>
  <si>
    <t>Субвенции для осуществления  государственных полномочий Камчатского края в части расходов на предоставление  единовременной денежной выплаты гражданам, усыновившим (удочерившим) ребенка (детей) в Камчатском крае</t>
  </si>
  <si>
    <t>40210</t>
  </si>
  <si>
    <t>Субвенции для осуществления  государственных полномочий  Камчатского края по выплате компенсации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</si>
  <si>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40220</t>
  </si>
  <si>
    <t>Субсидии местным бюджетам на выполнение органами местного самоуправления муниципальных образований в Камчатском крае полномочий по отдельным вопросам местного значения в сфере организации ритуальных услуг (в части организации процесса транспортировки тел умерших после проведения патологоанатомического вскрытия и судебно-медицинской экспертизы к месту захоронения)</t>
  </si>
  <si>
    <t>40230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</si>
  <si>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 Камчатском крае</t>
  </si>
  <si>
    <t>40240</t>
  </si>
  <si>
    <t>Субвенции на осуществление государственных полномочий Камчатского края по вопросам предоставления гражданам субсидий на оплату жилого помещения и коммунальных услуг</t>
  </si>
  <si>
    <t>40250</t>
  </si>
  <si>
    <t>Субвенции для осуществления  государственных полномочий Камчатского края по выплате вознаграждения за выполнение функций классного руководителя педагогическим работникам муниципальных образовательных организаций в Камчатском крае</t>
  </si>
  <si>
    <t>40260</t>
  </si>
  <si>
    <t>Субвенции для осуществления  государственных полномочий Камчатского края  по оказанию государственной социальной помощи на основании социального контракта малоимущим гражданам</t>
  </si>
  <si>
    <t>40270</t>
  </si>
  <si>
    <t>Субвенции для осуществления государственных полномочий Камчатского края на государственную регистрацию актов гражданского состояния</t>
  </si>
  <si>
    <t>40280</t>
  </si>
  <si>
    <t>Субвенции на осуществление  государственных полномочий Камчатского края по организации проведения мероприятий при осуществлении деятельности по обращению с животными без владельцев в Камчатском крае</t>
  </si>
  <si>
    <t>40290</t>
  </si>
  <si>
    <t>Субвенции на выполнение государственных полномочий Камчатского края по обеспечению детей-сирот и детей, оставшихся без попечения родителей, лиц из числа детей-сирот и детей, оставшихся без попечения родителей, жилыми помещениями</t>
  </si>
  <si>
    <t>40300</t>
  </si>
  <si>
    <t>Субвенции для осуществления отдельных государственных полномочий Камчатского края по осуществлению регионального государственного жилищного надзора в отношении юридических лиц, индивидуальных предпринимателей и граждан и по проведению проверок при осуществлении лицензионного контроля в отношении юридических лиц, индивидуальных предпринимателей, осуществляющих деятельность по управлению многоквартирными домами на основании лицензии</t>
  </si>
  <si>
    <t>40310</t>
  </si>
  <si>
    <t>Субвенции для осуществления  государственных полномочий Камчатского края по финансовому обеспечению получения дошкольного образования в частных дошкольных образовательных организациях, дошкольного, начального общего, основного общего, среднего общего образования в частных общеобразовательных организациях, осуществляющих образовательную деятельность по имеющим государственную аккредитацию основным общеобразовательным программам</t>
  </si>
  <si>
    <t>50100</t>
  </si>
  <si>
    <t>Расходы, связанные с особым режимом безопасного функционирования закрытых административно-территориальных образований</t>
  </si>
  <si>
    <t>50210</t>
  </si>
  <si>
    <t>Стимулирование программ развития жилищного строительства субъектов Российской Федерации</t>
  </si>
  <si>
    <t>50780</t>
  </si>
  <si>
    <t>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</si>
  <si>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50810</t>
  </si>
  <si>
    <t>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</si>
  <si>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50840</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</si>
  <si>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</si>
  <si>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5084F</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</si>
  <si>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</si>
  <si>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50970</t>
  </si>
  <si>
    <t>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</si>
  <si>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51140</t>
  </si>
  <si>
    <t>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</si>
  <si>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51170</t>
  </si>
  <si>
    <t>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</si>
  <si>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51180</t>
  </si>
  <si>
    <t>Осуществление первичного воинского учета на территориях, где отсутствуют военные комиссариаты</t>
  </si>
  <si>
    <t>51200</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</si>
  <si>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</si>
  <si>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51210</t>
  </si>
  <si>
    <t>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</si>
  <si>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51280</t>
  </si>
  <si>
    <t>Осуществление отдельных полномочий в области водных отношений</t>
  </si>
  <si>
    <t>51290</t>
  </si>
  <si>
    <t>Осуществление отдельных полномочий в области лесных отношений</t>
  </si>
  <si>
    <t>5129F</t>
  </si>
  <si>
    <t>Осуществление отдельных полномочий в области лесных отношений за счет средств резервного фонда Правительства Российской Федерации</t>
  </si>
  <si>
    <t>51350</t>
  </si>
  <si>
    <t>Осуществление полномочий по обеспечению жильем отдельных категорий граждан, установленных Федеральным законом от 12 января 1995 года N 5-ФЗ "О ветеранах"</t>
  </si>
  <si>
    <t>51370</t>
  </si>
  <si>
    <t>Осуществление переданных полномочий Российской Федерации по предоставлению отдельных мер социальной поддержки граждан, подвергшихся воздействию радиации</t>
  </si>
  <si>
    <t>51380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</si>
  <si>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</si>
  <si>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51390</t>
  </si>
  <si>
    <t>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</si>
  <si>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51410</t>
  </si>
  <si>
    <t>Обеспечение деятельности депутатов Государственной Думы и их помощников в избирательных округах</t>
  </si>
  <si>
    <t>51420</t>
  </si>
  <si>
    <t>Обеспечение деятельности сенаторов Российской Федерации и их помощников в субъектах Российской Федерации</t>
  </si>
  <si>
    <t>51610</t>
  </si>
  <si>
    <t>Реализация  отдельных полномочий в области лекарственного обеспечения</t>
  </si>
  <si>
    <t>51620</t>
  </si>
  <si>
    <t>Создание центров непрерывного повышения профессионального мастерства педагогических работников и центров оценки профессионального мастерства и квалификации педагогов</t>
  </si>
  <si>
    <t>51630</t>
  </si>
  <si>
    <t>51690</t>
  </si>
  <si>
    <t>51730</t>
  </si>
  <si>
    <t>Создание детских технопарков "Кванториум"</t>
  </si>
  <si>
    <t>51760</t>
  </si>
  <si>
    <t>Осуществление полномочий по обеспечению жильем отдельных категорий граждан, установленных Федеральным законом от 24 ноября 1995 года №181-ФЗ "О социальной защите инвалидов в Российской Федерации"</t>
  </si>
  <si>
    <t>51770</t>
  </si>
  <si>
    <t>Создание и обеспечение функционирования центров опережающей профессиональной подготовки</t>
  </si>
  <si>
    <t>51870</t>
  </si>
  <si>
    <t>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</si>
  <si>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51890</t>
  </si>
  <si>
    <t>51900</t>
  </si>
  <si>
    <t>Переоснащение медицинских организаций, оказывающих медицинскую помощь больным с онкологическими заболеваниями</t>
  </si>
  <si>
    <t>51910</t>
  </si>
  <si>
    <t>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</si>
  <si>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51920</t>
  </si>
  <si>
    <t>Оснащение оборудованием региональных сосудистых центров и первичных сосудистых отделений</t>
  </si>
  <si>
    <t>52100</t>
  </si>
  <si>
    <t>Обеспечение образовательных организаций материально-технической базой для внедрения цифровой образовательной среды</t>
  </si>
  <si>
    <t>52160</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</si>
  <si>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t>
  </si>
  <si>
    <t>52190</t>
  </si>
  <si>
    <t>Создание центров цифрового образования детей</t>
  </si>
  <si>
    <t>52200</t>
  </si>
  <si>
    <t>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</si>
  <si>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52280</t>
  </si>
  <si>
    <t>Оснащение объектов спортивной инфраструктуры спортивно-технологическим оборудованием</t>
  </si>
  <si>
    <t>52290</t>
  </si>
  <si>
    <t>52300</t>
  </si>
  <si>
    <t>Создание новых мест в общеобразовательных организациях, расположенных в сельской местности и поселках городского типа</t>
  </si>
  <si>
    <t>52320</t>
  </si>
  <si>
    <t>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</si>
  <si>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52400</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</si>
  <si>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t>
  </si>
  <si>
    <t>52430</t>
  </si>
  <si>
    <t>Строительство и реконструкция (модернизация) объектов питьевого водоснабжения</t>
  </si>
  <si>
    <t>52500</t>
  </si>
  <si>
    <t>Оплата жилищно-коммунальных услуг отдельным категориям граждан</t>
  </si>
  <si>
    <t>52510</t>
  </si>
  <si>
    <t>Реализация мероприятий, направленных на создание условий для получения аккредитации ветеринарными лабораториями субъектов Российской Федерации в национальной системе аккредитации</t>
  </si>
  <si>
    <t>52530</t>
  </si>
  <si>
    <t>Создание дополнительных мест (групп) для детей в возрасте от 1,5 до 3 лет любой направленности в организациях, осуществляющих образовательную деятельность (за исключением государственных, муниципальных), и у индивидуальных предпринимателей, осуществляющих образовательную деятельность по образовательным программам дошкольного образования, в том числе адаптированным, и присмотр и уход за детьми</t>
  </si>
  <si>
    <t>52600</t>
  </si>
  <si>
    <t>Выплата единовременного пособия при всех формах устройства детей, лишенных родительского попечения, в семью</t>
  </si>
  <si>
    <t>52700</t>
  </si>
  <si>
    <t>Выплата единовременного пособия беременной жене военнослужащего, проходящего военную службу по призыву, а также ежемесячного пособия на ребенка военнослужащего, проходящего военную службу по призыву, в соответствии с Федеральным законом от 19 мая 1995 года № 81-ФЗ " О государственных пособиях гражданам, имеющим детей"</t>
  </si>
  <si>
    <t>52800</t>
  </si>
  <si>
    <t>Выплата инвалидам компенсаций страховых премий по договорам обязательного страхования гражданской ответственности владельцев транспортных средств в соответствии с Федеральным законом от 25 апреля 2002 года № 40-ФЗ "Об обязательном страховании гражданской ответственности владельцев транспортных средств"</t>
  </si>
  <si>
    <t>52900</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</si>
  <si>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t>
  </si>
  <si>
    <t>5290F</t>
  </si>
  <si>
    <t>Социальные выплаты безработным гражданам в соответствии с Законом Российской Федерации от 19 апреля 1991 года № 1032-1 "О занятости населения в Российской Федерации" за счет средств резервного фонда Правительства Российской Федерации</t>
  </si>
  <si>
    <t>52910</t>
  </si>
  <si>
    <t>Повышение эффективности службы занятости</t>
  </si>
  <si>
    <t>52940</t>
  </si>
  <si>
    <t>Организация профессионального обучения и дополнительного профессионального образования лиц в возрасте 50-ти лет и старше, а также лиц предпенсионного возраста</t>
  </si>
  <si>
    <t>52960</t>
  </si>
  <si>
    <t>Государственная поддержка субъектов Российской Федерации - участников национального проекта "Производительность труда и поддержка занятости"</t>
  </si>
  <si>
    <t>52961</t>
  </si>
  <si>
    <t>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</si>
  <si>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53030</t>
  </si>
  <si>
    <t>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t>
  </si>
  <si>
    <t>53800</t>
  </si>
  <si>
    <t>Выплата государственных пособий лицам, не подлежащим обязательному социальному страхованию на случай временной нетрудоспособности и в связи с материнством, и лицам, уволенным в связи с ликвидацией организаций (прекращением деятельности, полномочий физическими лицами), в соответствии с Федеральным законом от 19 мая 1995 года № 81-ФЗ "О государственных пособиях гражданам, имеющим детей"</t>
  </si>
  <si>
    <t>53900</t>
  </si>
  <si>
    <t>Финансовое обеспечение дорожной деятельности</t>
  </si>
  <si>
    <t>5390F</t>
  </si>
  <si>
    <t>Финансовое обеспечение дорожной деятельности за счет средств резервного фонда Правительства Российской Федерации</t>
  </si>
  <si>
    <t>53930</t>
  </si>
  <si>
    <t>Финансовое обеспечение дорожной деятельности в рамках реализации национального проекта "Безопасные и качественные автомобильные дороги"</t>
  </si>
  <si>
    <t>54240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</si>
  <si>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</si>
  <si>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54290</t>
  </si>
  <si>
    <t>Увеличение площади лесовосстановления</t>
  </si>
  <si>
    <t>54300</t>
  </si>
  <si>
    <t>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</si>
  <si>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54320</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</si>
  <si>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</si>
  <si>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54330</t>
  </si>
  <si>
    <t>Возмещение части затрат на уплату процентов по инвестиционным кредитам (займам) в агропромышленном комплексе</t>
  </si>
  <si>
    <t>54530</t>
  </si>
  <si>
    <t>Создание виртуальных концертных залов</t>
  </si>
  <si>
    <t>54540</t>
  </si>
  <si>
    <t>Создание модельных муниципальных библиотек</t>
  </si>
  <si>
    <t>54600</t>
  </si>
  <si>
    <t>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</si>
  <si>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54610</t>
  </si>
  <si>
    <t>Переобучение и повышение квалификации женщин в период отпуска по уходу за ребенком в возрасте до трех лет, а также женщин, имеющих детей дошкольного возраста, не состоящих в трудовых отношениях и обратившихся в органы службы занятности</t>
  </si>
  <si>
    <t>54680</t>
  </si>
  <si>
    <t>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</si>
  <si>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54690</t>
  </si>
  <si>
    <t>Проведение Всероссийской переписи населения 2020 года</t>
  </si>
  <si>
    <t>54800</t>
  </si>
  <si>
    <t>Создание системы поддержки фермеров и развитие сельской кооперации</t>
  </si>
  <si>
    <t>54810</t>
  </si>
  <si>
    <t>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</si>
  <si>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55050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</si>
  <si>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t>
  </si>
  <si>
    <t>55051</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</si>
  <si>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(Реконструкция инфраструктуры горнолыжного комплекса Камчатского края. 2-ая очередь. Горнолыжная база «Эдельвейс», г. Петропавловск-Камчатский. Строительство системы искусственного снегообразования и системы искусственного освещения трасс, строительство скоростной канатной дороги гондольного типа и буксировочных канатных дорог. Строительство СИС – система искусственного снегообразования)</t>
  </si>
  <si>
    <t>55052</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</si>
  <si>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снегоуплотнительной техники для нужд краевого государственного автономного учреждения «Спортивная школа олимпийского резерва «Морозная» и краевого государственного автономного учреждения «Спортивная школа по сноуборду»)</t>
  </si>
  <si>
    <t>55053</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</si>
  <si>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(Приобретение и установка буксировочных канатных дорог на горнолыжной базе «Эдельвейс» и горнолыжной базе «Морозная»)</t>
  </si>
  <si>
    <t>55190</t>
  </si>
  <si>
    <t>Государственная поддержка отрасли культуры</t>
  </si>
  <si>
    <t>55200</t>
  </si>
  <si>
    <t>Создание новых мест в общеобразовательных организациях</t>
  </si>
  <si>
    <t>55270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</si>
  <si>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</si>
  <si>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55271</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</si>
  <si>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</si>
  <si>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55272</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</si>
  <si>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</si>
  <si>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55273</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</si>
  <si>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</si>
  <si>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55274</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</si>
  <si>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</si>
  <si>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55275</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</si>
  <si>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</si>
  <si>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55370</t>
  </si>
  <si>
    <t>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</si>
  <si>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55540</t>
  </si>
  <si>
    <t>Обеспечение закупки авиационных работ в целях оказания медицинской помощи</t>
  </si>
  <si>
    <t>55550</t>
  </si>
  <si>
    <t>Реализация программ формирования современной городской среды</t>
  </si>
  <si>
    <t>55551</t>
  </si>
  <si>
    <t>Реализация программ формирования современной городской среды (Благоустройство дворовых территорий)</t>
  </si>
  <si>
    <t>55552</t>
  </si>
  <si>
    <t>Реализация программ формирования современной городской среды (Благоустройство общественных пространств)</t>
  </si>
  <si>
    <t>55690</t>
  </si>
  <si>
    <t>Переобучение, повышение квалификации работников предприятий в целях поддержки занятости и повышения эффективности рынка труда</t>
  </si>
  <si>
    <t>55730</t>
  </si>
  <si>
    <t>Осуществление ежемесячной выплаты в связи с рождением (усыновлением) первого ребенка</t>
  </si>
  <si>
    <t>55860</t>
  </si>
  <si>
    <t>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</si>
  <si>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55890</t>
  </si>
  <si>
    <t>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</si>
  <si>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56220</t>
  </si>
  <si>
    <t>Расходы по предоставлению межбюджетных трансфертов бюджету территориального фонда обязательного медицинского страхования на финансовое обеспечение проведения углубленной диспансеризации застрахованных по обязательному медицинскому страхованию лиц, перенесших новую коронавирусную инфекцию (COVID-19), в рамках реализации территориальной программы обязательного медицинского страхования за счет средств резервного фонда Правительства Российской Федерации</t>
  </si>
  <si>
    <t>56340</t>
  </si>
  <si>
    <t>Ежемесячное денежное вознаграждение за классное руководство (кураторство) педагогическим работникам государственных и муниципальных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 за счет средств резервного фонда Правительства Российской Федерации</t>
  </si>
  <si>
    <t>56690</t>
  </si>
  <si>
    <t>Софинансирование в полном объеме расходных обязательств субъектов Российской Федерации, возникающих при возмещении производителям, осуществляющим разведение и (или) содержание молочного крупного рогатого скота, части затрат на приобретение кормов для молочного крупного рогатого скота, за счет средств резервного фонда Правительства Российской Федерации</t>
  </si>
  <si>
    <t>56970</t>
  </si>
  <si>
    <t>Софинансирование расходных обязательств субъектов Российской Федерации по финансовому обеспечению выплат стимулирующего характера за дополнительную нагрузку медицинским работникам, участвующим в проведении вакцинации взрослого населения против новой коронавирусной инфекции, и расходов, связанных с оплатой отпусков и выплатой компенсации за неиспользованные отпуска медицинским работникам, которым предоставлялись указанные стимулирующие выплаты, за счет средств резервного фонда Правительства Российской Федерации</t>
  </si>
  <si>
    <t>58300</t>
  </si>
  <si>
    <t>Осуществление выплат стимулирующего характера за особые условия труда и дополнительную нагрузку медицинским работникам, оказывающим медицинскую помощь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</si>
  <si>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58320</t>
  </si>
  <si>
    <t>Расходы на оснащение (переоснащение) дополнительно создаваемого или перепрофилируемого коечного фонда медицинских организаций для оказания медицинской помощи больным новой коронавирусной инфекцией за счет средств резервного фонда Правительства Российской Федерации</t>
  </si>
  <si>
    <t>58330</t>
  </si>
  <si>
    <t>Осуществление выплат стимулирующего характера за выполнение особо важных работ медицинским и иным работникам, непосредственно участвующим в оказании медицинской помощи гражданам, у которых выявлена новая коронавирусная инфекция, за счет средств резервного фонда Правительства Российской Федерации</t>
  </si>
  <si>
    <t>58340</t>
  </si>
  <si>
    <t>Осуществление выплат стимулирующего характера за особые условия труда и дополнительную нагрузку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оказывающим социальные услуги гражданам, у которых выявлена новая коронавирусная инфекция, и лицам из групп риска заражения новой коронавирусной инфекцией, за счет средств резервного фонда Правительства Российской Федерации</t>
  </si>
  <si>
    <t>58360</t>
  </si>
  <si>
    <t>Софинансирование расходных обязательств субъектов Российской Федерации по финансовому обеспечению расходов, связанных с оплатой отпусков и выплатой компенсации за неиспользованные отпуска медицинским и иным работникам, которым в 2020 году предоставлялись выплаты стимулирующего характера за выполнение особо важных работ, особые условия труда и дополнительную нагрузку, в том числе на компенсацию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</si>
  <si>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58370</t>
  </si>
  <si>
    <t>Софинансирование расходных обязательств субъектов Российской Федерации по финансовому обеспечению осуществления оплаты отпусков и выплаты компенсации за неиспользованные отпуска работникам стационарных организаций социального обслуживания, стационарных отделений, созданных не в стационарных организациях социального обслуживания, которым в соответствии с решениями Правительства Российской Федерации в 2020 году предоставлялись выплаты стимулирующего характера за особые условия труда и дополнительную нагрузку, в том числе в целях компенсации ранее произведенных субъектами Российской Федерации расходов на указанные цели, за счет средств резервного фонда Правительства Российской Федерации</t>
  </si>
  <si>
    <t>58430</t>
  </si>
  <si>
    <t>Финансовое обеспечение мероприятий по приобретению лекарственных препаратов для лечения пациентов с новой коронавирусной инфекцией (COVID-19), получающих медицинскую помощь в амбулаторных условиях, за счет средств резервного фонда Правительства Российской Федерации</t>
  </si>
  <si>
    <t>58440</t>
  </si>
  <si>
    <t>Финансовое обеспечение мероприятий по борьбе с новой коронавирусной инфекцией (COVID-19) за счет средств резервного фонда Правительства Российской Федерации</t>
  </si>
  <si>
    <t>58480</t>
  </si>
  <si>
    <t>Осуществление дополнительных выплат медицинским и иным работникам медицинских и иных организаций,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 контактирующим с пациентами с установленным диагнозом новой коронавирусной инфекции</t>
  </si>
  <si>
    <t>58490</t>
  </si>
  <si>
    <t>Расходы по предоставлению межбюджетных трансфертов бюджету территориального фонда обязательного медицинского страхования на дополнительное финансовое обеспечение оказания медицинской помощи лицам, застрахованным по обязательному медицинскому страхованию, в том числе с заболеванием и (или) подозрением на заболевание новой коронавирусной инфекцией (COVID-19), в рамках реализации территориальных программ обязательного медицинского страхования за счет средств резервного фонда Правительства Российской Федерации</t>
  </si>
  <si>
    <t>59100</t>
  </si>
  <si>
    <t>Осуществление переданных полномочий Российской Федерации в области организации, регулирования и охраны водных биологических ресурсов</t>
  </si>
  <si>
    <t>59200</t>
  </si>
  <si>
    <t>Осуществление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t>
  </si>
  <si>
    <t>59300</t>
  </si>
  <si>
    <t>Осуществление переданных полномочий Российской Федерации на государственную регистрацию актов гражданского состояния</t>
  </si>
  <si>
    <t>59400</t>
  </si>
  <si>
    <t>Осуществление переданных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t>
  </si>
  <si>
    <t>59500</t>
  </si>
  <si>
    <t>Осуществление переданных полномочий Российской Федерации в отношении объектов культурного наследия</t>
  </si>
  <si>
    <t>59700</t>
  </si>
  <si>
    <t>Осуществление переданных полномочий Российской Федерации в области охраны и использования охотничьих ресурсов</t>
  </si>
  <si>
    <t>59800</t>
  </si>
  <si>
    <t>Осуществление переданных полномочий Российской Федерации в сфере охраны здоровья</t>
  </si>
  <si>
    <t>59900</t>
  </si>
  <si>
    <t>Осуществление переданных полномочий Российской Федерации в сфере образования</t>
  </si>
  <si>
    <t>61624</t>
  </si>
  <si>
    <t>Создание (обновление) материально-технической базы образовательных организаций, реализующих программы среднего профессионального образования</t>
  </si>
  <si>
    <t>67483</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</si>
  <si>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</si>
  <si>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67484</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</si>
  <si>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</si>
  <si>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98701</t>
  </si>
  <si>
    <t>Освещение деятельности государственных органов Камчатского края в средствах массовой информации и федеральных информационных агентствах</t>
  </si>
  <si>
    <t>98702</t>
  </si>
  <si>
    <t>Предоставление субсидий на финансовое обеспечение выполнения государственного задания, а также субсидий на иные цели государственным бюджетным и автономным учреждениям, осуществляющим информационное освещение деятельности государственных органов Камчатского края</t>
  </si>
  <si>
    <t>99990</t>
  </si>
  <si>
    <t>Условно утвержденные расходы</t>
  </si>
  <si>
    <t>R0070</t>
  </si>
  <si>
    <t>Выплата региональных социальных доплат к пенсии</t>
  </si>
  <si>
    <t>R0270</t>
  </si>
  <si>
    <t>Реализация мероприятий государственной программы Российской Федерации "Доступная среда"</t>
  </si>
  <si>
    <t>R0660</t>
  </si>
  <si>
    <t>Подготовка управленческих кадров для организаций народного хозяйства Российской Федерации</t>
  </si>
  <si>
    <t>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</si>
  <si>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</si>
  <si>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R0860</t>
  </si>
  <si>
    <t>Реализация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t>
  </si>
  <si>
    <t>R1110</t>
  </si>
  <si>
    <t>Софинансирование капитальных вложений в объекты государственной собственности субъектов Российской Федерации</t>
  </si>
  <si>
    <t>R1130</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</si>
  <si>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t>
  </si>
  <si>
    <t>R113F</t>
  </si>
  <si>
    <t>Софинансирование капитальных вложений в объекты государственной (муниципальной) собственности субъектов Российской Федерации и (или) софинансирование мероприятий, не относящихся к капитальным вложениям в объекты государственной (муниципальной) собственности субъектов Российской Федерации, за счет средств резервного фонда Правительства Российской Федерации</t>
  </si>
  <si>
    <t>R1380</t>
  </si>
  <si>
    <t>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</si>
  <si>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R2010</t>
  </si>
  <si>
    <t>Развитие паллиативной медицинской помощи</t>
  </si>
  <si>
    <t>R2020</t>
  </si>
  <si>
    <t>Реализация мероприятий по предупреждению и борьбе с социально значимыми инфекционными заболеваниями</t>
  </si>
  <si>
    <t>R2550</t>
  </si>
  <si>
    <t>Благоустройство зданий государственных и муниципальных общеобразовательных организаций в целях соблюдения требований к воздушно-тепловому режиму, водоснабжению и канализации</t>
  </si>
  <si>
    <t>R2560</t>
  </si>
  <si>
    <t>Единовременные компенсационные выплаты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</si>
  <si>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R2990</t>
  </si>
  <si>
    <t>Реализация мероприятий федеральной целевой программы "Увековечение памяти погибших при защите Отечества на 2019 - 2024 годы"</t>
  </si>
  <si>
    <t>R3020</t>
  </si>
  <si>
    <t>Осуществление ежемесячных выплат на детей в возрасте от трех до семи лет включительно</t>
  </si>
  <si>
    <t>R302F</t>
  </si>
  <si>
    <t>Осуществление ежемесячных выплат на детей в возрасте от трех до семи лет включительно за счет резервного фонда Правительства Российской Федерации</t>
  </si>
  <si>
    <t>R3040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</si>
  <si>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</si>
  <si>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R3060</t>
  </si>
  <si>
    <t>Модернизация (капитальный ремонт, реконструкция) региональных и муниципальных детских школ искусств по видам искусств</t>
  </si>
  <si>
    <t>R3650</t>
  </si>
  <si>
    <t>Софинансирование расходных обязательств субъектов Российской Федерации, возникающих при реализации региональных программ модернизации первичного звена здравоохранения</t>
  </si>
  <si>
    <t>R3720</t>
  </si>
  <si>
    <t>Развитие транспортной инфраструктуры на сельских территориях</t>
  </si>
  <si>
    <t>R4020</t>
  </si>
  <si>
    <t>Софинансирование расходов, возникающих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</si>
  <si>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R4040</t>
  </si>
  <si>
    <t>Оказание государственной социальной помощи на основании социального контракта отдельным категориям граждан</t>
  </si>
  <si>
    <t>R4230</t>
  </si>
  <si>
    <t>Софинансирование расходных обязательств субъектов Российской Федерации, возникающих при модернизации лабораторий медицинских организаций субъектов Российской Федерации, осуществляющих диагностику инфекционных болезней</t>
  </si>
  <si>
    <t>R4330</t>
  </si>
  <si>
    <t>R4620</t>
  </si>
  <si>
    <t>Компенсация отдельным категориям граждан оплаты взноса на капитальный ремонт общего имущества в многоквартирном доме</t>
  </si>
  <si>
    <t>R4670</t>
  </si>
  <si>
    <t>Обеспечение развития и укрепления материально-технической базы домов культуры в населенных пунктах с числом жителей до 50 тысяч человек</t>
  </si>
  <si>
    <t>R4780</t>
  </si>
  <si>
    <t>Реализация дополнительных мероприятий в сфере занятости населения</t>
  </si>
  <si>
    <t>R4970</t>
  </si>
  <si>
    <t>Реализация мероприятий по обеспечению жильем молодых семей</t>
  </si>
  <si>
    <t>R5020</t>
  </si>
  <si>
    <t>Стимулирование развития приоритетных подотраслей агропромышленного комплекса и развитие малых форм хозяйствования</t>
  </si>
  <si>
    <t>R5080</t>
  </si>
  <si>
    <t>Поддержка сельскохозяйственного производства по отдельным подотраслям растениеводства и животноводства</t>
  </si>
  <si>
    <t>R5110</t>
  </si>
  <si>
    <t>Проведение комплексных кадастровых работ</t>
  </si>
  <si>
    <t>R5150</t>
  </si>
  <si>
    <t>Поддержка экономического и социального развития коренных малочисленных народов Севера, Сибири и Дальнего Востока</t>
  </si>
  <si>
    <t>R5151</t>
  </si>
  <si>
    <t>Поддержка экономического и социального развития коренных малочисленных народов Севера, Сибири и Дальнего Востока (Субсидия Автономной некоммерческой организации «Редакция газеты «Абориген Камчатки» в целях финансового обеспечения затрат, связанных с оказанием услуг по изданию (выпуску) средств массовой информации на национальных языках коренных малочисленных народов)</t>
  </si>
  <si>
    <t>R5160</t>
  </si>
  <si>
    <t>Реализация мероприятий по укреплению единства российской нации и этнокультурному развитию народов России</t>
  </si>
  <si>
    <t>R5161</t>
  </si>
  <si>
    <t>Реализация мероприятий по укреплению единства российской нации и этнокультурному развитию народов России (Субсидия Камчатской региональной межнациональной общественной организации "Содружество" на осуществление деятельности, направленной на укрепление гражданского единства и гармонизацию межнациональных отношений в Камчатском крае)</t>
  </si>
  <si>
    <t>R5170</t>
  </si>
  <si>
    <t>Поддержка творческой деятельности и техническое оснащение детских и кукольных театров</t>
  </si>
  <si>
    <t>R517F</t>
  </si>
  <si>
    <t>Поддержка творческой деятельности и техническое оснащение детских и кукольных театров за счет средств резервного фонда Правительства Российской Федерации</t>
  </si>
  <si>
    <t>R5190</t>
  </si>
  <si>
    <t>R519F</t>
  </si>
  <si>
    <t>Государственная поддержка отрасли культуры за счет средств резервного фонда Правительства Российской Федерации</t>
  </si>
  <si>
    <t>R5400</t>
  </si>
  <si>
    <t>Реализация мероприятий по повышению устойчивости жилых домов, основных объектов и систем жизнеобеспечения в сейсмических районах Российской Федерации</t>
  </si>
  <si>
    <t>R5760</t>
  </si>
  <si>
    <t>Обеспечение комплексного развития сельских территорий</t>
  </si>
  <si>
    <t>R576F</t>
  </si>
  <si>
    <t>Обеспечение комплексного развития сельских территорий за счет средств резервного фонда Правительства Российской Федерации</t>
  </si>
  <si>
    <t>R6020</t>
  </si>
  <si>
    <t>Софинансирование расходных обязательств субъектов Российской Федерации на осуществление компенсации предприятиям хлебопекарной промышленности части затрат на реализацию произведенных и реализованных хлеба и хлебобулочных изделий за счет средств резервного фонда Правительства Российской Федерации</t>
  </si>
  <si>
    <t>R6970</t>
  </si>
  <si>
    <t>ГРБС</t>
  </si>
  <si>
    <t>Наименование ГРБС</t>
  </si>
  <si>
    <t>Раздел Подраздел</t>
  </si>
  <si>
    <t>Наименование РПр</t>
  </si>
  <si>
    <t>Госпрограмма</t>
  </si>
  <si>
    <t>Наименование Госпрограммы</t>
  </si>
  <si>
    <t>Подпрограмма</t>
  </si>
  <si>
    <t>Наименование подпрограммы</t>
  </si>
  <si>
    <t>Наименование Основного мероприятия</t>
  </si>
  <si>
    <t>Направление Расходов</t>
  </si>
  <si>
    <t>Наименование направления расходов</t>
  </si>
  <si>
    <t>Вид Расхода</t>
  </si>
  <si>
    <t>Наименование Вида расхода</t>
  </si>
  <si>
    <t>ДопКР</t>
  </si>
  <si>
    <t>Наименование ДопКР</t>
  </si>
  <si>
    <t>ДопЭК</t>
  </si>
  <si>
    <t>Наименование ДопЭК</t>
  </si>
  <si>
    <t>ДопФК</t>
  </si>
  <si>
    <t>Наименование ДопФК</t>
  </si>
  <si>
    <t>Код Цели</t>
  </si>
  <si>
    <t>Наименование Кода цели</t>
  </si>
  <si>
    <t>Ассигнования 2023 года</t>
  </si>
  <si>
    <t>Всего</t>
  </si>
  <si>
    <t/>
  </si>
  <si>
    <t>816</t>
  </si>
  <si>
    <t>0703</t>
  </si>
  <si>
    <t xml:space="preserve">Дополнительное образование детей </t>
  </si>
  <si>
    <t>03</t>
  </si>
  <si>
    <t>Государственная программа Камчатского края "Развитие культуры в Камчатском крае"</t>
  </si>
  <si>
    <t>Подпрограмма "Развитие инфраструктуры в сфере культуры"</t>
  </si>
  <si>
    <t>Прочая закупка товаров, работ и услуг</t>
  </si>
  <si>
    <t>001</t>
  </si>
  <si>
    <t>Расходы за счет средств краевого бюджета</t>
  </si>
  <si>
    <t>-</t>
  </si>
  <si>
    <t>205A111</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</si>
  <si>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t>
  </si>
  <si>
    <t>Не указано</t>
  </si>
  <si>
    <t>036A155190</t>
  </si>
  <si>
    <t>105</t>
  </si>
  <si>
    <t>Расходы за счет средств федерального бюджета текущего года</t>
  </si>
  <si>
    <t>Субсидии, за исключением субсидий на софинансирование капитальных вложений в объекты государственной (муниципальной) собственности</t>
  </si>
  <si>
    <t>1020000</t>
  </si>
  <si>
    <t>Елизовский муниципальный район</t>
  </si>
  <si>
    <t>205A112</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</si>
  <si>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"Елизовская детская музыкальная школа"</t>
  </si>
  <si>
    <t>21-55190-00000-00004</t>
  </si>
  <si>
    <t>Субсидии на государственную поддержку отрасли культуры (Федеральный проект "Культурная среда") (Оснащение образовательных учреждений в сфере культуры (детских школ искусств по видам искусств и училищ) музыкальными инструментами, оборудованием и учебными материалами)</t>
  </si>
  <si>
    <t>205A113</t>
  </si>
  <si>
    <t>Расходы по проведению капитальных ремонтов кровли и внутренних помещений МБУ ДО "Школа искусств п. Термальный" п. Термальный Елизовского района Камчатского края</t>
  </si>
  <si>
    <t>1060000</t>
  </si>
  <si>
    <t>Мильковский муниципальный район</t>
  </si>
  <si>
    <t>205A114</t>
  </si>
  <si>
    <t>Расходы на оснащение образовательных учреждений в сфере культуры (детских школ искусств и училищ) музыкальными инструментами, оборудованием и учебными материалами МБУ ДО "Мильковская детская школа искусств"</t>
  </si>
  <si>
    <t>205A115</t>
  </si>
  <si>
    <t>Расходы по проведению капитального ремонта здания музыкальной школы по ул. Партизанская, д.21 в с. Мильково</t>
  </si>
  <si>
    <t>21-55190-00000-00002</t>
  </si>
  <si>
    <t>Субсидии на государственную поддержку отрасли культуры (Федеральный проект "Культурная среда") (Модернизация региональных и муниципальных детских школ искусств по видам искусств путем их реконструкции и (или) капитального ремонта)</t>
  </si>
  <si>
    <t>1070000</t>
  </si>
  <si>
    <t>Быстринский муниципальный район</t>
  </si>
  <si>
    <t>205A110</t>
  </si>
  <si>
    <t>Расходы по проведению капитального ремонта здания МБУ ДО "Быстринская детская школа искусств"</t>
  </si>
  <si>
    <t>0801</t>
  </si>
  <si>
    <t>Культура</t>
  </si>
  <si>
    <t>Подпрограмма "Наследие"</t>
  </si>
  <si>
    <t>Иные межбюджетные трансферты</t>
  </si>
  <si>
    <t>205A109</t>
  </si>
  <si>
    <t>Расходы на переоснащение муниципальных библиотек по модельному стандарту ЦБ МБУК "Межпоселенческая централизованная библиотечная система"</t>
  </si>
  <si>
    <t>031A154540</t>
  </si>
  <si>
    <t>21-54540-00000-00000</t>
  </si>
  <si>
    <t>Иные межбюджетные трансферты на создание модельных муниципальных библиотек</t>
  </si>
  <si>
    <t>5031000</t>
  </si>
  <si>
    <t>Усть-Камчатское сельское поселение</t>
  </si>
  <si>
    <t>205A108</t>
  </si>
  <si>
    <t>Расходы на переоснащение муниципальных библиотек по модельному стандарту МКУ "Библиотечная система Усть-Камчатского сельского поселения"</t>
  </si>
  <si>
    <t>5025000</t>
  </si>
  <si>
    <t>Раздольненское сельское поселение</t>
  </si>
  <si>
    <t>205A105</t>
  </si>
  <si>
    <t>21-55190-00000-00003</t>
  </si>
  <si>
    <t>Субсидии на государственную поддержку отрасли культуры (Федеральный проект "Культурная среда") (Создание и модернизация  учреждений культурно-досугового типа в сельской местности, включая строительство, реконструкцию и капитальный ремонт зданий)</t>
  </si>
  <si>
    <t>205A119</t>
  </si>
  <si>
    <t>Расходы по проведению капитального ремонта кровли и помещений здания МКУК "Сельский дом культуры Раздольненского сельского поселения"</t>
  </si>
  <si>
    <t>5026000</t>
  </si>
  <si>
    <t>Николаевское сельское поселение</t>
  </si>
  <si>
    <t>205A107</t>
  </si>
  <si>
    <t>205A118</t>
  </si>
  <si>
    <t xml:space="preserve">Расходы по проведению капитального ремонта фасада здания МКУК "Сельский дом культуры с. Николаевка. Устройство вентилируемого фасада здания, капитальный ремонт системы отопления" с. Николаевка Елизовского района Камчатского края    </t>
  </si>
  <si>
    <t>5029000</t>
  </si>
  <si>
    <t>Паратунское сельское поселение</t>
  </si>
  <si>
    <t>205A106</t>
  </si>
  <si>
    <t>Расходы по проведению капитального ремонта участка кровли здания и зрительного зала МБУ Дома Культуры "Ритм" п. Термальный Елизовского района Камчатского края</t>
  </si>
  <si>
    <t>5033000</t>
  </si>
  <si>
    <t>Козыревское сельское поселение</t>
  </si>
  <si>
    <t>205A117</t>
  </si>
  <si>
    <t>Расходы по проведению капитального ремонта крыльца здания МУК "Поселковый досуговый центр "Ракета"</t>
  </si>
  <si>
    <t>0709</t>
  </si>
  <si>
    <t>Другие вопросы в области образования</t>
  </si>
  <si>
    <t>Подпрограмма "Обеспечение  реализации Программы"</t>
  </si>
  <si>
    <t>Субсидии бюджетным учреждениям на иные цели</t>
  </si>
  <si>
    <t>3220000</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</si>
  <si>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</si>
  <si>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702A228</t>
  </si>
  <si>
    <t>Расходы на повышение квалификации на базе Центров непрерывного образования и повышения квалификации творческих и управленческих кадров в сфере культуры</t>
  </si>
  <si>
    <t>035A209990</t>
  </si>
  <si>
    <t>033A209990</t>
  </si>
  <si>
    <t>Субсидии (гранты в форме субсидий), не подлежащие казначейскому сопровождению</t>
  </si>
  <si>
    <t>2050001</t>
  </si>
  <si>
    <t>Расходы на государственную поддержку лучших муниципальных учреждений культуры, находящихся на территории сельских поселений</t>
  </si>
  <si>
    <t>21-55190-00000-01000</t>
  </si>
  <si>
    <t>Субсидии на государственную поддержку отрасли культуры (Федеральный проект "Творческие люди")</t>
  </si>
  <si>
    <t>035A255190</t>
  </si>
  <si>
    <t>2050002</t>
  </si>
  <si>
    <t>Расходы на государственную поддержку лучших работников муниципальных учреждений культуры, находящихся на территории сельских поселений</t>
  </si>
  <si>
    <t>1080000</t>
  </si>
  <si>
    <t>Алеутский муниципальный округ</t>
  </si>
  <si>
    <t>1120000</t>
  </si>
  <si>
    <t>Карагинский муниципальный район</t>
  </si>
  <si>
    <t>3320000</t>
  </si>
  <si>
    <t>Краевое государственное бюджетное учреждение "Камчатское концертно-филармоническое объединение"</t>
  </si>
  <si>
    <t>205A316</t>
  </si>
  <si>
    <t>Расходы на создание виртуальных концертных залов</t>
  </si>
  <si>
    <t>036A354530</t>
  </si>
  <si>
    <t>21-54530-00000-00000</t>
  </si>
  <si>
    <t>Иные межбюджетные трансферты на создание виртуальных концертных залов</t>
  </si>
  <si>
    <t>820</t>
  </si>
  <si>
    <t>0410</t>
  </si>
  <si>
    <t>Связь и информатика</t>
  </si>
  <si>
    <t>20</t>
  </si>
  <si>
    <t>Государственная программа Камчатского края "Информационное общество в Камчатском крае"</t>
  </si>
  <si>
    <t>Закупка товаров, работ, услуг в сфере информационно-коммуникационных технологий</t>
  </si>
  <si>
    <t>201D251170</t>
  </si>
  <si>
    <t>834</t>
  </si>
  <si>
    <t>Судебная система</t>
  </si>
  <si>
    <t>21-55890-00000-00000</t>
  </si>
  <si>
    <t>Субсидии на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</si>
  <si>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201D255890</t>
  </si>
  <si>
    <t>812</t>
  </si>
  <si>
    <t>0702</t>
  </si>
  <si>
    <t>Общее образование</t>
  </si>
  <si>
    <t>02</t>
  </si>
  <si>
    <t>Государственная программа Камчатского края  "Развитие образования в Камчатском крае"</t>
  </si>
  <si>
    <t>Подпрограмма "Развитие дошкольного, общего образования и дополнительного образования детей в Камчатском крае"</t>
  </si>
  <si>
    <t>Бюджетные инвестиции в объекты капитального строительства государственной (муниципальной) собственности</t>
  </si>
  <si>
    <t>020</t>
  </si>
  <si>
    <t>Расходы на государственную поддержку семьи и детей</t>
  </si>
  <si>
    <t>1020107</t>
  </si>
  <si>
    <t>Здание. Общеобразовательная школа по проспекту Рыбаков в г. Петропавловск-Камчатский</t>
  </si>
  <si>
    <t>021E155200</t>
  </si>
  <si>
    <t>21330701000001190008</t>
  </si>
  <si>
    <t>Субсидии на создание новых мест в общеобразовательных организациях ("Здание. Общеобразовательная школа по проспекту Рыбаков в. Петропавловск-Камчатский", Камчатский край, г. Петропавловск-Камчатский, проспект Рыбаков)</t>
  </si>
  <si>
    <t>120</t>
  </si>
  <si>
    <t>Расходы за счет средств федерального бюджета текущего года на государственную поддержку семьи и детей</t>
  </si>
  <si>
    <t>1020104</t>
  </si>
  <si>
    <t>Средняя общеобразовательная школа в с. Кавалерское Усть-Большерецкого района</t>
  </si>
  <si>
    <t>021E152300</t>
  </si>
  <si>
    <t>813</t>
  </si>
  <si>
    <t>021E151690</t>
  </si>
  <si>
    <t>1010000</t>
  </si>
  <si>
    <t>Петропавловск-Камчатский городской округ</t>
  </si>
  <si>
    <t>021E151730</t>
  </si>
  <si>
    <t>21-51690-00000-00000</t>
  </si>
  <si>
    <t>Субсидии на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</si>
  <si>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1030000</t>
  </si>
  <si>
    <t>Усть-Камчатский муниципальный район</t>
  </si>
  <si>
    <t>1040000</t>
  </si>
  <si>
    <t>Усть-Большерецкий муниципальный район</t>
  </si>
  <si>
    <t>1110000</t>
  </si>
  <si>
    <t>Олюторский муниципальный район</t>
  </si>
  <si>
    <t>1130000</t>
  </si>
  <si>
    <t>Тигильский муниципальный район</t>
  </si>
  <si>
    <t>1140000</t>
  </si>
  <si>
    <t>Пенжинский муниципальный район</t>
  </si>
  <si>
    <t>3990110</t>
  </si>
  <si>
    <t>краевое государственное общеобразовательное бюджетное учреждение "Петропавловск-Камчатская школа № 1 для обучающихся с ограниченными возможностями здоровья"</t>
  </si>
  <si>
    <t>704E105</t>
  </si>
  <si>
    <t>Обновление материально-технической базы</t>
  </si>
  <si>
    <t>021E151870</t>
  </si>
  <si>
    <t>21-51870-00000-00000</t>
  </si>
  <si>
    <t>Субсидии на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</si>
  <si>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3990111</t>
  </si>
  <si>
    <t>краевое государственное общеобразовательное бюджетное учреждение "Петропавловск-Камчатская школа № 2 для обучающихся с ограниченными возможностями здоровья"</t>
  </si>
  <si>
    <t>3990119</t>
  </si>
  <si>
    <t>краевое государственное общеобразовательное бюджетное учреждение "Мильковская средняя школа № 2"</t>
  </si>
  <si>
    <t>704E156</t>
  </si>
  <si>
    <t>Субсидии автономным учреждениям на иные цели</t>
  </si>
  <si>
    <t>2210000</t>
  </si>
  <si>
    <t>краевое государственное автономное учреждение дополнительного профессионального образования "Камчатский институт развития образования"</t>
  </si>
  <si>
    <t>704E153</t>
  </si>
  <si>
    <t>Мероприятие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</si>
  <si>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021E154810</t>
  </si>
  <si>
    <t>21-54810-00000-00000</t>
  </si>
  <si>
    <t>Субсидии на реализацию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</si>
  <si>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021E250970</t>
  </si>
  <si>
    <t>21-50970-00000-00000</t>
  </si>
  <si>
    <t>Субсидии на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</si>
  <si>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1090000</t>
  </si>
  <si>
    <t>Вилючинский городской округ</t>
  </si>
  <si>
    <t>1100000</t>
  </si>
  <si>
    <t>Городской округ "поселок Палана"</t>
  </si>
  <si>
    <t>3990121</t>
  </si>
  <si>
    <t>краевое государственное общеобразовательное бюджетное учреждение "Елизовская районная вечерняя (сменная) школа"</t>
  </si>
  <si>
    <t>704E255</t>
  </si>
  <si>
    <t>Создание в общеобразовательных организациях, расположенных в сельской местности, малых городах, условий для занятия физической культурой и спортом</t>
  </si>
  <si>
    <t>704E254</t>
  </si>
  <si>
    <t>021E251890</t>
  </si>
  <si>
    <t>704E246</t>
  </si>
  <si>
    <t>Формирование современных управленческих и организационно-экономических механизмов в системе дополнительного образования детей</t>
  </si>
  <si>
    <t>021E255370</t>
  </si>
  <si>
    <t>21-55370-00000-00000</t>
  </si>
  <si>
    <t>Субсидии на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</si>
  <si>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2440000</t>
  </si>
  <si>
    <t>краевое государственное автономное учреждение "Камчатский центр развития детского отдыха"</t>
  </si>
  <si>
    <t>3390000</t>
  </si>
  <si>
    <t>краевое государственное бюджетное учреждение дополнительного образования "Камчатский центр детского и юношеского технического творчества"</t>
  </si>
  <si>
    <t>704E445</t>
  </si>
  <si>
    <t>Внедрение целевой модели цифровой образовательной среды</t>
  </si>
  <si>
    <t>023E452190</t>
  </si>
  <si>
    <t>21-52190-00000-00000</t>
  </si>
  <si>
    <t>Субсидии на создание центров цифрового образования детей</t>
  </si>
  <si>
    <t>023E452100</t>
  </si>
  <si>
    <t>21-52100-00000-00000</t>
  </si>
  <si>
    <t>Субсидии на обеспечение образовательных организаций материально-технической базой для внедрения цифровой образовательной среды</t>
  </si>
  <si>
    <t>1050000</t>
  </si>
  <si>
    <t>Соболевский муниципальный район</t>
  </si>
  <si>
    <t>3340000</t>
  </si>
  <si>
    <t>краевое государственное профессиональное образовательное бюджетное учреждение "Паланский колледж"</t>
  </si>
  <si>
    <t>3990116</t>
  </si>
  <si>
    <t>краевое государственное общеобразовательное бюджетное учреждение "Тиличикская школа-интернат для обучающихся с ограниченными возможностями здоровья"</t>
  </si>
  <si>
    <t>3990118</t>
  </si>
  <si>
    <t>краевое государственное общеобразовательное бюджетное учреждение "Мильковская средняя школа № 1"</t>
  </si>
  <si>
    <t>Подпрограмма "Развитие профессионального образования в Камчатском крае"</t>
  </si>
  <si>
    <t>Мероприятия, направленные на развитие профессионального образования</t>
  </si>
  <si>
    <t>0704</t>
  </si>
  <si>
    <t>Среднее профессиональное образование</t>
  </si>
  <si>
    <t>2230000</t>
  </si>
  <si>
    <t>Краевое государственное профессиональное образовательное автономное учреждение "Камчатский политехнический техникум"</t>
  </si>
  <si>
    <t>704E607</t>
  </si>
  <si>
    <t>022E661624</t>
  </si>
  <si>
    <t>Премии и гранты</t>
  </si>
  <si>
    <t>022E609990</t>
  </si>
  <si>
    <t>3370000</t>
  </si>
  <si>
    <t>краевое государственное профессиональное образовательное бюджетное учреждение "Камчатский педагогический колледж"</t>
  </si>
  <si>
    <t>2190000</t>
  </si>
  <si>
    <t>краевое государственное профессиональное образовательное автономное учреждение "Камчатский морской энергетический техникум"</t>
  </si>
  <si>
    <t>022E651770</t>
  </si>
  <si>
    <t>Субсидии на создание и обеспечение функционирования центров опережающей профессиональной подготовки</t>
  </si>
  <si>
    <t>2320000</t>
  </si>
  <si>
    <t>краевое государственное автономное учреждение "Дворец молодежи"</t>
  </si>
  <si>
    <t>717E604</t>
  </si>
  <si>
    <t>862</t>
  </si>
  <si>
    <t>0707</t>
  </si>
  <si>
    <t>Молодежная политика</t>
  </si>
  <si>
    <t>07</t>
  </si>
  <si>
    <t>Государственная программа Камчатского края "Развитие физической культуры и спорта в Камчатском крае"</t>
  </si>
  <si>
    <t>Подпрограмма "Молодежь Камчатки"</t>
  </si>
  <si>
    <t>717E805</t>
  </si>
  <si>
    <t>Мероприятия для детей и молодежи</t>
  </si>
  <si>
    <t>19</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</si>
  <si>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t>
  </si>
  <si>
    <t>196E809990</t>
  </si>
  <si>
    <t>0113</t>
  </si>
  <si>
    <t>Другие общегосударственные вопросы</t>
  </si>
  <si>
    <t>Государственная программа Камчатского края "Обеспечение доступным и комфортным жильем жителей Камчатского края"</t>
  </si>
  <si>
    <t>Подпрограмма "Стимулирование развития жилищного строительства"</t>
  </si>
  <si>
    <t>6000019</t>
  </si>
  <si>
    <t>Разработка органами местного самоуправления муниципальных образований в Камчатском крае документации по планировке и межеванию территорий городских округов и поселений</t>
  </si>
  <si>
    <t>101F140060</t>
  </si>
  <si>
    <t>6000020</t>
  </si>
  <si>
    <t>Актуализация документов территориального планирования и градостроительного зонирования муниципальных образований в Камчатском крае</t>
  </si>
  <si>
    <t>5021000</t>
  </si>
  <si>
    <t>Елизовское городское поселение</t>
  </si>
  <si>
    <t>5021100</t>
  </si>
  <si>
    <t>Вулканное городское поселение</t>
  </si>
  <si>
    <t>5023000</t>
  </si>
  <si>
    <t>Новолесновское сельское поселение</t>
  </si>
  <si>
    <t>5024000</t>
  </si>
  <si>
    <t>Корякское сельское поселение</t>
  </si>
  <si>
    <t>5027000</t>
  </si>
  <si>
    <t>Новоавачинское сельское поселение</t>
  </si>
  <si>
    <t>5028000</t>
  </si>
  <si>
    <t>Пионерское сельское поселение</t>
  </si>
  <si>
    <t>5041000</t>
  </si>
  <si>
    <t>Октябрьское городское поселение</t>
  </si>
  <si>
    <t>0501</t>
  </si>
  <si>
    <t>Жилищное хозяйство</t>
  </si>
  <si>
    <t>1040107</t>
  </si>
  <si>
    <t>Строительство внеплощадочных сетей теплоснабжения для микрорайона Северный в г. Петропавловске-Камчатском</t>
  </si>
  <si>
    <t>101F150210</t>
  </si>
  <si>
    <t>1040108</t>
  </si>
  <si>
    <t>Строительство внеплощадочных сетей водоснабжения для микрорайона Северный в г. Петропавловске-Камчатском</t>
  </si>
  <si>
    <t>1040109</t>
  </si>
  <si>
    <t>Строительство внеплощадочных сетей водоотведения для микрорайона Северный в г. Петропавловске-Камчатском</t>
  </si>
  <si>
    <t>1003</t>
  </si>
  <si>
    <t>Социальное обеспечение населения</t>
  </si>
  <si>
    <t>Подпрограмма "Развитие системы ипотечного жилищного кредитования"</t>
  </si>
  <si>
    <t>Субсидии гражданам на приобретение жилья</t>
  </si>
  <si>
    <t>2200001</t>
  </si>
  <si>
    <t>Предоставление социальных выплат отдельным категориям граждан, проживающим в Камчатском крае, на уплату первоначального взноса по ипотечному жилищному кредиту (займу) на приобретение жилого помещения в Камчатском крае</t>
  </si>
  <si>
    <t>107F120400</t>
  </si>
  <si>
    <t>Б</t>
  </si>
  <si>
    <t>Подпрограмма "Стимулирование индивидуального жилищного строительства"</t>
  </si>
  <si>
    <t>10БF120270</t>
  </si>
  <si>
    <t>810</t>
  </si>
  <si>
    <t>0503</t>
  </si>
  <si>
    <t>Благоустройство</t>
  </si>
  <si>
    <t>24</t>
  </si>
  <si>
    <t>Государственная программа Камчатского края "Формирование современной городской среды в Камчатском крае"</t>
  </si>
  <si>
    <t>Подпрограмма "Современная городская среда в Камчатском крае"</t>
  </si>
  <si>
    <t>241F255550</t>
  </si>
  <si>
    <t>21-55550-00000-00000</t>
  </si>
  <si>
    <t>Субсидии на реализацию программ формирования современной городской среды</t>
  </si>
  <si>
    <t>5032000</t>
  </si>
  <si>
    <t>Ключевское сельское поселение</t>
  </si>
  <si>
    <t>5042000</t>
  </si>
  <si>
    <t>Озерновское городское поселение</t>
  </si>
  <si>
    <t>5043000</t>
  </si>
  <si>
    <t>Усть-Большерецкое сельское поселение</t>
  </si>
  <si>
    <t>5051000</t>
  </si>
  <si>
    <t>Соболевское сельское поселение</t>
  </si>
  <si>
    <t>5061000</t>
  </si>
  <si>
    <t>Мильковское сельское поселение</t>
  </si>
  <si>
    <t>5071000</t>
  </si>
  <si>
    <t>Эссовское сельское поселение</t>
  </si>
  <si>
    <t>5111000</t>
  </si>
  <si>
    <t>Сельское поселение "село Тиличики"</t>
  </si>
  <si>
    <t>5121000</t>
  </si>
  <si>
    <t>Сельское поселение "поселок Оссора"</t>
  </si>
  <si>
    <t>5131000</t>
  </si>
  <si>
    <t>Сельское поселение "село Тигиль"</t>
  </si>
  <si>
    <t>241F254240</t>
  </si>
  <si>
    <t>21-54240-00000-00000</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</si>
  <si>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</si>
  <si>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21-55550-00000-00001</t>
  </si>
  <si>
    <t>Субсидии на реализацию программ формирования современной городской среды (местный бюджет, КБК 1)</t>
  </si>
  <si>
    <t>241F255551</t>
  </si>
  <si>
    <t>A</t>
  </si>
  <si>
    <t>Подпрограмма "Региональная адресная программа по переселению граждан из аварийного жилищного фонда"</t>
  </si>
  <si>
    <t>Субсидии на софинансирование капитальных вложений в объекты государственной (муниципальной) собственности</t>
  </si>
  <si>
    <t>1040501</t>
  </si>
  <si>
    <t>Переселение граждан из аварийного жилищного фонда в соответствии с жилищным законодательством</t>
  </si>
  <si>
    <t>10AF367484</t>
  </si>
  <si>
    <t>5072000</t>
  </si>
  <si>
    <t>Анавгайское сельское поселение</t>
  </si>
  <si>
    <t>5132000</t>
  </si>
  <si>
    <t>Сельское поселение "село Седанка"</t>
  </si>
  <si>
    <t>205</t>
  </si>
  <si>
    <t>Расходы за счет средств Фонда содействия реформированию ЖКХ текущего года</t>
  </si>
  <si>
    <t>10AF367483</t>
  </si>
  <si>
    <t>210</t>
  </si>
  <si>
    <t>Расходы за счет остатков средств Фонда содействия реформированию ЖКХ на 01.01.2021 года</t>
  </si>
  <si>
    <t>0502</t>
  </si>
  <si>
    <t>Коммунальное хозяйство</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</si>
  <si>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t>
  </si>
  <si>
    <t>Подпрограмма "Чистая вода в Камчатском крае"</t>
  </si>
  <si>
    <t>1050214</t>
  </si>
  <si>
    <t>Проведение мероприятий, направленных на реконструкцию и строительство систем водоснабжения</t>
  </si>
  <si>
    <t>112F552430</t>
  </si>
  <si>
    <t>1050201</t>
  </si>
  <si>
    <t>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</si>
  <si>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21330851000051200001</t>
  </si>
  <si>
    <t>Субсидии на строительство и реконструкцию (модернизацию) объектов питьевого водоснабжения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</si>
  <si>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1050205</t>
  </si>
  <si>
    <t>Реконструкция системы водоснабжения в п. Ключи, Усть-Камчатского района, Камчатского края</t>
  </si>
  <si>
    <t>0605</t>
  </si>
  <si>
    <t>Другие вопросы в области охраны окружающей среды</t>
  </si>
  <si>
    <t>23</t>
  </si>
  <si>
    <t>Государственная программа Камчатского края "Обращение с отходами производства и потребления в Камчатском крае"</t>
  </si>
  <si>
    <t>Подпрограмма "Развитие комплексной системы обращения с твердыми коммунальными отходами на территории Камчатского края"</t>
  </si>
  <si>
    <t>1101002</t>
  </si>
  <si>
    <t>Проектирование и строительство полигона твердых бытовых отходов на территории Мильковского муниципального района (проектные работы)</t>
  </si>
  <si>
    <t>231G240070</t>
  </si>
  <si>
    <t>1101004</t>
  </si>
  <si>
    <t>Проектирование и строительство объекта капитального строительства "Полигон твердо-коммунальных  отходов в Мильковском районе Камчатского края"</t>
  </si>
  <si>
    <t>1101003</t>
  </si>
  <si>
    <t>Проектирование и строительство объекта "Полигон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t>
  </si>
  <si>
    <t>1101001</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</si>
  <si>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</si>
  <si>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4058001</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</si>
  <si>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</si>
  <si>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231G209990</t>
  </si>
  <si>
    <t>4058002</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</si>
  <si>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</si>
  <si>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4360002</t>
  </si>
  <si>
    <t>Субсидирование юридических лиц на сбор, транспортирование, сортировку, обработку, утилизацию, размещение и захоронение отходов</t>
  </si>
  <si>
    <t>2120006</t>
  </si>
  <si>
    <t>Субсидия ГУП «Спецтранс» на возмещение льготного тарифа</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</si>
  <si>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</si>
  <si>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4058003</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</si>
  <si>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</si>
  <si>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4058004</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</si>
  <si>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</si>
  <si>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4058005</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</si>
  <si>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</si>
  <si>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007</t>
  </si>
  <si>
    <t>Расходы за счет средств Резервного фонда Камчатского края</t>
  </si>
  <si>
    <t>4040026</t>
  </si>
  <si>
    <t>Дополнительные ассигнования на приобретение специализированной техники</t>
  </si>
  <si>
    <t>848</t>
  </si>
  <si>
    <t>0407</t>
  </si>
  <si>
    <t>Лесное хозяйство</t>
  </si>
  <si>
    <t>17</t>
  </si>
  <si>
    <t>Государственная программа Камчатского края "Развитие лесного хозяйства Камчатского края"</t>
  </si>
  <si>
    <t>Подпрограмма "Обеспечение охраны и защиты лесов"</t>
  </si>
  <si>
    <t>2180000</t>
  </si>
  <si>
    <t>краевое государственное автономное учреждение "Охрана камчатских лесов"</t>
  </si>
  <si>
    <t>712GА05</t>
  </si>
  <si>
    <t>Приобретение противопожарной техники и средств пожаротушения</t>
  </si>
  <si>
    <t>172GА09990</t>
  </si>
  <si>
    <t>172GА54320</t>
  </si>
  <si>
    <t>21-54320-00000-00000</t>
  </si>
  <si>
    <t>Субвенции на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</si>
  <si>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Подпрограмма "Обеспечение воспроизводства лесов"</t>
  </si>
  <si>
    <t>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</si>
  <si>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173GА54290</t>
  </si>
  <si>
    <t>21-54290-00000-00000</t>
  </si>
  <si>
    <t>Субвенции на увеличение площади лесовосстановления</t>
  </si>
  <si>
    <t>712GА12</t>
  </si>
  <si>
    <t>Приобретение лесохозяйственной техники и оборудования</t>
  </si>
  <si>
    <t>173GА09990</t>
  </si>
  <si>
    <t>173GА54300</t>
  </si>
  <si>
    <t>21-54300-00000-00000</t>
  </si>
  <si>
    <t>Субвенции на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</si>
  <si>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860</t>
  </si>
  <si>
    <t>0412</t>
  </si>
  <si>
    <t>Другие вопросы в области национальной экономики</t>
  </si>
  <si>
    <t>08</t>
  </si>
  <si>
    <t>Государственная программа Камчатского края "Развитие экономики и внешнеэкономической деятельности Камчатского края"</t>
  </si>
  <si>
    <t>Подпрограмма "Развитие субъектов малого и среднего предпринимательства"</t>
  </si>
  <si>
    <t>21-55270-00000-00000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</si>
  <si>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благоприятных условий для осуществления деятельности самозанятыми гражданами")</t>
  </si>
  <si>
    <t>082I255273</t>
  </si>
  <si>
    <t>2070009</t>
  </si>
  <si>
    <t>Создание и (или) развитие Центров поддержки предпринимательства</t>
  </si>
  <si>
    <t>21-55270-00000-01000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</si>
  <si>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t>
  </si>
  <si>
    <t>082I455273</t>
  </si>
  <si>
    <t>2070015</t>
  </si>
  <si>
    <t>Субсидия Гарантийному фонду развития предпринимательства Камчатского края в целях увеличения капитализации фонда для предоставления финансовой поддержки субъектам малого и среднего предпринимательства</t>
  </si>
  <si>
    <t>2070011</t>
  </si>
  <si>
    <t>Создание и (или) развитие бизнес-инкубаторов</t>
  </si>
  <si>
    <t>082I410290</t>
  </si>
  <si>
    <t>4320004</t>
  </si>
  <si>
    <t>Финансовые меры поддержки субъектов малого и среднего предпринимательства</t>
  </si>
  <si>
    <t>082I455270</t>
  </si>
  <si>
    <t>807</t>
  </si>
  <si>
    <t>0405</t>
  </si>
  <si>
    <t>Сельское хозяйство и рыболовство</t>
  </si>
  <si>
    <t>09</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</si>
  <si>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t>
  </si>
  <si>
    <t>Подпрограмма "Развитие сельскохозяйственной кооперации и малых форм хозяйствования"</t>
  </si>
  <si>
    <t>Субсидии (гранты в форме субсидий) на финансовое обеспечение затрат в связи с производством (реализацией) товаров, выполнением работ, оказанием услуг, подлежащие казначейскому сопровождению</t>
  </si>
  <si>
    <t>2080003</t>
  </si>
  <si>
    <t>Предоставление грантов «Агростартап» на создание и развитие крестьянского (фермерского) хозяйства в Камчатском крае</t>
  </si>
  <si>
    <t>096I554800</t>
  </si>
  <si>
    <t>21-54800-00000-00000</t>
  </si>
  <si>
    <t>Субсидии на создание системы поддержки фермеров и развитие сельской кооперации</t>
  </si>
  <si>
    <t>2070008</t>
  </si>
  <si>
    <t>Расходы на ведение уставной деятельности некоммерческой организации, относящейся к инфраструктуре поддержки предпринимательства на территории Камчатского края</t>
  </si>
  <si>
    <t>082I509990</t>
  </si>
  <si>
    <t>082I555273</t>
  </si>
  <si>
    <t>21-55270-00000-02000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</si>
  <si>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t>
  </si>
  <si>
    <t>2070010</t>
  </si>
  <si>
    <t>Создание и (или) развитие Центров (агентств) координации поддержки экспортно ориентированных субъектов малого и среднего предпринимательства</t>
  </si>
  <si>
    <t>082I555271</t>
  </si>
  <si>
    <t>082I555274</t>
  </si>
  <si>
    <t>4320010</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</si>
  <si>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 </t>
  </si>
  <si>
    <t>082I555272</t>
  </si>
  <si>
    <t>843</t>
  </si>
  <si>
    <t>0401</t>
  </si>
  <si>
    <t>Общеэкономические вопросы</t>
  </si>
  <si>
    <t>Подпрограмма "Повышение производительности труда в Камчатском крае"</t>
  </si>
  <si>
    <t>087L152961</t>
  </si>
  <si>
    <t>087L252961</t>
  </si>
  <si>
    <t>21-52960-00000-00000</t>
  </si>
  <si>
    <t>Иные межбюджетные трансферты на государственную поддержку субъектов Российской Федерации - участников национального проекта "Производительность труда и поддержка занятости"</t>
  </si>
  <si>
    <t>829</t>
  </si>
  <si>
    <t>06</t>
  </si>
  <si>
    <t>Государственная программа Камчатского края "Содействие занятости населения Камчатского края"</t>
  </si>
  <si>
    <t>814</t>
  </si>
  <si>
    <t>0902</t>
  </si>
  <si>
    <t>Амбулаторная помощь</t>
  </si>
  <si>
    <t>01</t>
  </si>
  <si>
    <t>Государственная программа Камчатского края "Развитие здравоохранения Камчатского края"</t>
  </si>
  <si>
    <t>Подпрограмма "Профилактика заболеваний и формирование здорового образа жизни. Развитие первичной медико-санитарной помощи"</t>
  </si>
  <si>
    <t>3810000</t>
  </si>
  <si>
    <t>государственное бюджетное учреждение здравоохранения Камчатского края "Елизовская районная больница"</t>
  </si>
  <si>
    <t>709N103</t>
  </si>
  <si>
    <t>Приобретение основных средств (РП ПМСП)</t>
  </si>
  <si>
    <t>011N110140</t>
  </si>
  <si>
    <t>011N151910</t>
  </si>
  <si>
    <t>21-51910-00000-00000</t>
  </si>
  <si>
    <t>Иные межбюджетные трансферты на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</si>
  <si>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0904</t>
  </si>
  <si>
    <t>Скорая медицинская помощь</t>
  </si>
  <si>
    <t>011N155540</t>
  </si>
  <si>
    <t>21-55540-00000-00000</t>
  </si>
  <si>
    <t>Субсидии на обеспечение закупки авиационных работ в целях оказания медицинской помощи</t>
  </si>
  <si>
    <t>4040018</t>
  </si>
  <si>
    <t>Дополнительные ассигнования на авиационные работы в целях оказания медицинской помощи</t>
  </si>
  <si>
    <t>009</t>
  </si>
  <si>
    <t>Расходы, связанные с профилактикой и устранением последствий распространения новой коронавирусной инфекции (COVID-19) за счет резерва ассигнований на эти цели</t>
  </si>
  <si>
    <t>0901</t>
  </si>
  <si>
    <t>Стационарная медицинская помощь</t>
  </si>
  <si>
    <t>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t>
  </si>
  <si>
    <t>3560000</t>
  </si>
  <si>
    <t>государственное бюджетное учреждение здравоохранения "Камчатская краевая больница им. А.С. Лукашевского"</t>
  </si>
  <si>
    <t>709N203</t>
  </si>
  <si>
    <t>Приобретение основных средств (РП ССЗ)</t>
  </si>
  <si>
    <t>012N210140</t>
  </si>
  <si>
    <t>012N251920</t>
  </si>
  <si>
    <t>21-51920-00000-00000</t>
  </si>
  <si>
    <t>Иные межбюджетные трансферты на оснащение оборудованием региональных сосудистых центров и первичных сосудистых отделений</t>
  </si>
  <si>
    <t>0909</t>
  </si>
  <si>
    <t>Другие вопросы в области здравоохранения</t>
  </si>
  <si>
    <t>Подпрограмма "Совершенствование системы лекарственного обеспечения, в том числе в амбулаторных условиях"</t>
  </si>
  <si>
    <t>Приобретение товаров, работ, услуг в пользу граждан в целях их социального обеспечения</t>
  </si>
  <si>
    <t>018N209990</t>
  </si>
  <si>
    <t>407N230</t>
  </si>
  <si>
    <t>Лекарственное обеспечение лиц, перенесших острые сердечно-сосудистые заболевания (РП ССЗ)</t>
  </si>
  <si>
    <t>018N255860</t>
  </si>
  <si>
    <t>21-55860-00000-00000</t>
  </si>
  <si>
    <t>Субсидии на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</si>
  <si>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3600000</t>
  </si>
  <si>
    <t>государственное бюджетное учреждение здравоохранения "Камчатский краевой онкологический диспансер"</t>
  </si>
  <si>
    <t>709N303</t>
  </si>
  <si>
    <t>Приобретение основных средств (РП ОНКО)</t>
  </si>
  <si>
    <t>012N351900</t>
  </si>
  <si>
    <t>21-51900-00000-00000</t>
  </si>
  <si>
    <t>Иные межбюджетные трансферты на переоснащение медицинских организаций, оказывающих медицинскую помощь больным с онкологическими заболеваниями</t>
  </si>
  <si>
    <t>Подпрограмма "Кадровое обеспечение системы здравоохранения"</t>
  </si>
  <si>
    <t xml:space="preserve">Субсидии на приобретение объектов недвижимого имущества в государственную (муниципальную) собственность бюджетным учреждениям </t>
  </si>
  <si>
    <t>3830000</t>
  </si>
  <si>
    <t>государственное бюджетное учреждение здравоохранения Камчатского края "Вилючинская городская больница"</t>
  </si>
  <si>
    <t>1010101</t>
  </si>
  <si>
    <t>Приобретение жилых помещений в собственность Камчатского края для обеспечения служебными жилыми помещениями медицинских работников здравоохранения Камчатского края</t>
  </si>
  <si>
    <t>017N510130</t>
  </si>
  <si>
    <t>Пособия, компенсации, меры социальной поддержки по публичным нормативным обязательствам</t>
  </si>
  <si>
    <t>017N520410</t>
  </si>
  <si>
    <t>017N520420</t>
  </si>
  <si>
    <t>3250000</t>
  </si>
  <si>
    <t>Реализация Закона Камчатского края от 27.04.2010 № 429 "О социальной поддержке отдельных категорий молодых специалистов из числа учителей и врачей "</t>
  </si>
  <si>
    <t>017N520280</t>
  </si>
  <si>
    <t>4070011</t>
  </si>
  <si>
    <t>Финансовое обеспечение единовременных компенсационных выплат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поселки городского типа, либо города с населением до 50 тыс. человек</t>
  </si>
  <si>
    <t>017N551380</t>
  </si>
  <si>
    <t>21-51380-00000-00000</t>
  </si>
  <si>
    <t>Субсидии на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</si>
  <si>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Пособия, компенсации и иные социальные выплаты гражданам, кроме публичных нормативных обязательств</t>
  </si>
  <si>
    <t>4070026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</si>
  <si>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t>
  </si>
  <si>
    <t>017N509990</t>
  </si>
  <si>
    <t>4070027</t>
  </si>
  <si>
    <t>Социальные выплаты студентам медицинских государственных образовательных учреждений, обучающимся по целевым направлениям Министерства здравоохранения Камчатского края</t>
  </si>
  <si>
    <t>4070028</t>
  </si>
  <si>
    <t>Частичная компенсация студентам медицинских государственных образовательных учреждений, врачам интернам, врачам клиническим ординаторам, обучающимся по целевым направлениям Министерства здравоохранения Камчатского края, за проживание в общежитии в период обучения</t>
  </si>
  <si>
    <t>4070029</t>
  </si>
  <si>
    <t>Компенсация стоимости проезда студентам мед. гос. учреждений от места обучения до места прохождения производственной практики и обратно и врачам интернам, врачам клиническим ординаторам от места проживания до места обучения и обратно, обучающимся по целевым направлениям Министерства здравоохранения Камчатского края</t>
  </si>
  <si>
    <t>822</t>
  </si>
  <si>
    <t>Бюджетные инвестиции на приобретение объектов недвижимого имущества в государственную (муниципальную) собственность</t>
  </si>
  <si>
    <t>013N709990</t>
  </si>
  <si>
    <t>013N751140</t>
  </si>
  <si>
    <t>21-51140-00000-00000</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</si>
  <si>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</si>
  <si>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05</t>
  </si>
  <si>
    <t>Государственная программа Камчатского края "Социальная поддержка граждан в Камчатском крае"</t>
  </si>
  <si>
    <t>Подпрограмма "Меры социальной поддержки отдельных категорий граждан в Камчатском крае"</t>
  </si>
  <si>
    <t>052P120120</t>
  </si>
  <si>
    <t>052P120310</t>
  </si>
  <si>
    <t>815</t>
  </si>
  <si>
    <t>1004</t>
  </si>
  <si>
    <t>Охрана семьи и детства</t>
  </si>
  <si>
    <t>052P150780</t>
  </si>
  <si>
    <t>3180000</t>
  </si>
  <si>
    <t>Реализация Закона Камчатского края от 27.06.2012 № 80 " О социальной поддержки семей, проживающих в Камчатском крае, при рождении третьего ребенка или последующих детей до достижения ребенком возраста трех лет"</t>
  </si>
  <si>
    <t>052P150840</t>
  </si>
  <si>
    <t>3150000</t>
  </si>
  <si>
    <t>Реализация Закона Камчатского края от 06.06.2011 № 615 "О краевом материнском (семейном) капитале"</t>
  </si>
  <si>
    <t>052P120130</t>
  </si>
  <si>
    <t>21-50840-00000-00000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</si>
  <si>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</si>
  <si>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21-5084F-00000-00000</t>
  </si>
  <si>
    <t>Субсидии на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</si>
  <si>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052P15084F</t>
  </si>
  <si>
    <t>3260000</t>
  </si>
  <si>
    <t>Единовременные выплаты при рождении первого ребенка</t>
  </si>
  <si>
    <t>21-50780-00000-00000</t>
  </si>
  <si>
    <t>Субсидии на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</si>
  <si>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3270000</t>
  </si>
  <si>
    <t>Предоставление регионального материнского (семейного) капитала при рождении второго ребенка</t>
  </si>
  <si>
    <t>052P155730</t>
  </si>
  <si>
    <t>21-55730-00000-00000</t>
  </si>
  <si>
    <t>Субвенции на осуществление ежемесячной выплаты в связи с рождением (усыновлением) первого ребенка</t>
  </si>
  <si>
    <t>Дошкольное образование</t>
  </si>
  <si>
    <t>1020108</t>
  </si>
  <si>
    <t>Детский сад по проспекту Циолковского в г. Петропавловск-Камчатский</t>
  </si>
  <si>
    <t>021P252320</t>
  </si>
  <si>
    <t>21230000000000190001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</si>
  <si>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проспекту Циолковского в г. Петропавловск-Камчатский, Камчатского края)</t>
  </si>
  <si>
    <t>1020111</t>
  </si>
  <si>
    <t>Детский сад по ул. Геофизическая в г. Елизово</t>
  </si>
  <si>
    <t>21330607000000190002</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</si>
  <si>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по ул. Геофизическая в г. Елизово, Камчатский край)</t>
  </si>
  <si>
    <t>1020112</t>
  </si>
  <si>
    <t>Детский сад по ул. Дальневосточная в г. Елизово</t>
  </si>
  <si>
    <t>1020103</t>
  </si>
  <si>
    <t>Детский сад в жилом районе Рыбачий в г. Вилючинск</t>
  </si>
  <si>
    <t>21330735000000190001</t>
  </si>
  <si>
    <t>Субсидии на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 (Детский сад в жилом районе Рыбачий г.Вилючинска, Камчатский край, г.Вилючинск)</t>
  </si>
  <si>
    <t>Подпрограмма "Активная политика занятости населения и социальная поддержка безработных граждан"</t>
  </si>
  <si>
    <t>21-52910-00000-00000</t>
  </si>
  <si>
    <t>Субсидии на повышение эффективности службы занятости</t>
  </si>
  <si>
    <t>061P252910</t>
  </si>
  <si>
    <t>Закупка товаров, работ, услуг в целях капитального ремонта государственного (муниципального) имущества</t>
  </si>
  <si>
    <t>1006</t>
  </si>
  <si>
    <t>Другие вопросы в области социальной политики</t>
  </si>
  <si>
    <t>Подпрограмма "Старшее поколение в Камчатском крае"</t>
  </si>
  <si>
    <t>1030201</t>
  </si>
  <si>
    <t>Дом-интернат для граждан пожилого возраста. По адресу: г. Елизово, ул. Садовая</t>
  </si>
  <si>
    <t>051P351210</t>
  </si>
  <si>
    <t>709P369</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</si>
  <si>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</si>
  <si>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011P354680</t>
  </si>
  <si>
    <t>21-54680-00000-00000</t>
  </si>
  <si>
    <t>Иные межбюджетные трансферты на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</si>
  <si>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1002</t>
  </si>
  <si>
    <t>Социальное обслуживание населения</t>
  </si>
  <si>
    <t>2030000</t>
  </si>
  <si>
    <t>краевое государственное автономное стационарное учреждение социальной защиты "Паратунский дом-интернат для престарелых и инвалидов"</t>
  </si>
  <si>
    <t>706P315</t>
  </si>
  <si>
    <t>21-51630-00000-00000</t>
  </si>
  <si>
    <t>Субсидии на создание системы долговременного ухода за гражданами пожилого возраста и инвалидами</t>
  </si>
  <si>
    <t>051P351630</t>
  </si>
  <si>
    <t>2160000</t>
  </si>
  <si>
    <t>Краевое государственное автономное учреждение социальной защиты "Камчатский специальный дом ветеранов"</t>
  </si>
  <si>
    <t>2260000</t>
  </si>
  <si>
    <t>Краевое государственное автономное стационарное учреждение социальной защиты "Елизовский дом-интернат психоневрологического типа"</t>
  </si>
  <si>
    <t>2270000</t>
  </si>
  <si>
    <t>Краевое государственное автономное учреждение социальной защиты "Паланский комплексный центр социального обслуживания населения"</t>
  </si>
  <si>
    <t>2330000</t>
  </si>
  <si>
    <t>Краевое государственное автономное учреждение социальной защиты "Мильковский комплексный центр социального обслуживания населения"</t>
  </si>
  <si>
    <t>2350000</t>
  </si>
  <si>
    <t>Краевое государственное автономное учреждение социальной защиты "Комплексный центр социального обслуживания населения Елизовского района"</t>
  </si>
  <si>
    <t>706P302</t>
  </si>
  <si>
    <t>Мероприятия, направленные на улучшение качества жизни граждан пожилого возраста</t>
  </si>
  <si>
    <t>051P309990</t>
  </si>
  <si>
    <t>2360000</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</si>
  <si>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</si>
  <si>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2390000</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</si>
  <si>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</si>
  <si>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2410000</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</si>
  <si>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</si>
  <si>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2420000</t>
  </si>
  <si>
    <t>Краевое государственное автономное учреждение социальной защиты «Тигильский комплексный центр социального обслуживания населения»</t>
  </si>
  <si>
    <t>2470000</t>
  </si>
  <si>
    <t>краевое государственное автономное учреждение социальной защиты "Быстринский комплексный центр социального обслуживания населения"</t>
  </si>
  <si>
    <t>2490000</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</si>
  <si>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</si>
  <si>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Физическая культура</t>
  </si>
  <si>
    <t>Подпрограмма "Развитие инфраструктуры для занятий физической культурой и спортом"</t>
  </si>
  <si>
    <t>1070101</t>
  </si>
  <si>
    <t>Ледовый дворец в г. Елизово, Камчатский край</t>
  </si>
  <si>
    <t>074P551390</t>
  </si>
  <si>
    <t>1070104</t>
  </si>
  <si>
    <t xml:space="preserve"> Физкультурно-оздоровительный комплекс в п. Козыревск, Усть-Камчатского района, Камчатского края</t>
  </si>
  <si>
    <t>1102</t>
  </si>
  <si>
    <t>Массовый спорт</t>
  </si>
  <si>
    <t>1070102</t>
  </si>
  <si>
    <t>Физкультурно-оздоровительный комплекс с плавательным бассейном в г. Петропавловске-Камчатском</t>
  </si>
  <si>
    <t>21230000000000190004</t>
  </si>
  <si>
    <t>Субсидии на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 (Физкультурно-оздоровительный комплекс с плавательным бассейном в г.Петропавловске-Камчатском, Камчатский край, г. Петропавловск-Камчатский, ул. океанская)</t>
  </si>
  <si>
    <t>847</t>
  </si>
  <si>
    <t>Подпрограмма "Развитие физической культуры и массового спорта"</t>
  </si>
  <si>
    <t>071P552280</t>
  </si>
  <si>
    <t>21-52280-00000-00000</t>
  </si>
  <si>
    <t>Субсидии на оснащение объектов спортивной инфраструктуры спортивно-технологическим оборудованием (Подпрограмма "Развитие физической культуры и массового спорта"; Оснащение объектов спортивной инфраструктуры спортивно-технологическим оборудованием)</t>
  </si>
  <si>
    <t>Подпрограмма "Развитие спорта высших достижений и системы подготовки спортивного резерва"</t>
  </si>
  <si>
    <t>072P552290</t>
  </si>
  <si>
    <t>1103</t>
  </si>
  <si>
    <t>Спорт высших достижений</t>
  </si>
  <si>
    <t>072P550810</t>
  </si>
  <si>
    <t>21-50810-00000-00000</t>
  </si>
  <si>
    <t>Субсидии на государственную поддержку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</si>
  <si>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21-52290-00000-00000</t>
  </si>
  <si>
    <t>Субсидии на приобретение спортивного оборудования и инвентаря для приведения организаций спортивной подготовки в нормативное состояние (Спорт высших достижений)</t>
  </si>
  <si>
    <t>краевое государственное бюджетное учреждение "Спортивная школа олимпийского резерва единоборств"</t>
  </si>
  <si>
    <t>708P519</t>
  </si>
  <si>
    <t>Поддержка спортивных организаций, осуществляющих подготовку спортивного резерва для сборных команд Российской Федерации по базовым видам спорта</t>
  </si>
  <si>
    <t>3200000</t>
  </si>
  <si>
    <t>краевое государственное бюджетное учреждение "Центр спортивной подготовки по адаптивным видам спорта Камчатского края"</t>
  </si>
  <si>
    <t>2040000</t>
  </si>
  <si>
    <t>краевое государственное автономное учреждение "Спортивная школа олимпийского резерва по плаванию"</t>
  </si>
  <si>
    <t>2070000</t>
  </si>
  <si>
    <t>краевое государственное автономное учреждение "Спортивная школа олимпийского резерва по зимним видам спорта"</t>
  </si>
  <si>
    <t>708P534</t>
  </si>
  <si>
    <t>2080000</t>
  </si>
  <si>
    <t>краевое государственное автономное учреждение "Спортивная школа олимпийского резерва "Эдельвейс"</t>
  </si>
  <si>
    <t>2090000</t>
  </si>
  <si>
    <t>краевое государственное автономное учреждение "Спортивная школа олимпийского резерва "Морозная"</t>
  </si>
  <si>
    <t>2110000</t>
  </si>
  <si>
    <t>краевое государственное автономное учреждение "Спортивная школа олимпийского резерва тхэквондо"</t>
  </si>
  <si>
    <t>833</t>
  </si>
  <si>
    <t>0409</t>
  </si>
  <si>
    <t>Дорожное хозяйство (дорожные фонды)</t>
  </si>
  <si>
    <t>Государственная программа Камчатского края "Развитие транспортной системы в Камчатском крае"</t>
  </si>
  <si>
    <t>Подпрограмма "Развитие дорожного хозяйства"</t>
  </si>
  <si>
    <t>040</t>
  </si>
  <si>
    <t>Расходы дорожного фонда за счет средств краевого бюджета</t>
  </si>
  <si>
    <t>2060007</t>
  </si>
  <si>
    <t>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</si>
  <si>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121R153930</t>
  </si>
  <si>
    <t>140</t>
  </si>
  <si>
    <t>Расходы дорожного фонда за счет средств федерального бюджета текущего года</t>
  </si>
  <si>
    <t>21-53930-00000-00000</t>
  </si>
  <si>
    <t>Иные межбюджетные трансферты на финансовое обеспечение дорожной деятельности в рамках реализации национального проекта "Безопасные и качественные автомобильные дороги"</t>
  </si>
  <si>
    <t>2060006</t>
  </si>
  <si>
    <t>Проведение работ по капитальному ремонту, ремонту автомобильных дорог Петропавловск-Камчатской городской агломерации</t>
  </si>
  <si>
    <t>2220000</t>
  </si>
  <si>
    <t>Краевое государственное автономное учреждение "Информационно-технологический центр Камчатского края"</t>
  </si>
  <si>
    <t>710R210</t>
  </si>
  <si>
    <t>Расходы на 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</si>
  <si>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203R209990</t>
  </si>
  <si>
    <t>2060009</t>
  </si>
  <si>
    <t>Размещение автоматических пунктов весогабаритного контроля транспортных средств на автомобильных дорогах регионального или межмуниципального, местного значения</t>
  </si>
  <si>
    <t>121R253930</t>
  </si>
  <si>
    <t>16</t>
  </si>
  <si>
    <t>Государственная программа Камчатского края "Безопасная Камчатка"</t>
  </si>
  <si>
    <t>Подпрограмма "Профилактика правонарушений, преступлений и повышение безопасности дорожного движения в Камчатском крае"</t>
  </si>
  <si>
    <t>704R320</t>
  </si>
  <si>
    <t>Мероприятия, направленные на профилактику правонарушений, преступлений и повышение безопасности дорожного движения</t>
  </si>
  <si>
    <t>164R309990</t>
  </si>
  <si>
    <t>N*</t>
  </si>
  <si>
    <t xml:space="preserve">Всего по ГРБС: </t>
  </si>
  <si>
    <t xml:space="preserve">Всего ГРБС: </t>
  </si>
  <si>
    <t>РП</t>
  </si>
  <si>
    <t>Лист13!$AC$7:$AC$1400</t>
  </si>
  <si>
    <t>Лист13!$A$7:$A$1400</t>
  </si>
  <si>
    <t>рп</t>
  </si>
  <si>
    <t>ЕСЛИОШИБКА(ИНДЕКС(Лист13!$T$7:$T$1400;ПОИСКПОЗ(0;ЕСЛИ(((Лист13!$S$7:$S$1400=$E$4);СЧЁТЕСЛИ($O$6:O6;Лист13!$T$7:$T$1400);"");0));"")</t>
  </si>
  <si>
    <t>ЕСЛИОШИБКА(ИНДЕКС(Лист13!$T$7:$T$1400;ПОИСКПОЗ(0;ЕСЛИ(((Лист13!$S$7:$S$1400=$E$4));СЧЁТЕСЛИ($O$8:O8;Лист13!$T$7:$T$1400);"");0));"")</t>
  </si>
  <si>
    <t>ЕСЛИОШИБКА(ИНДЕКС(Лист13!$T$7:$T$1400;ПОИСКПОЗ(0;ЕСЛИ(((Лист13!$S$7:$S$1400=$E$4));СЧЁТЕСЛИ($O$8:O9;Лист13!$T$7:$T$1400);"");0));"")</t>
  </si>
  <si>
    <t>ПБС</t>
  </si>
  <si>
    <t>КЦСР</t>
  </si>
  <si>
    <t>Ассигнования 2024 года</t>
  </si>
  <si>
    <t xml:space="preserve"> </t>
  </si>
  <si>
    <t>22-54540-00000-00000</t>
  </si>
  <si>
    <t>3290000</t>
  </si>
  <si>
    <t>краевое государственное бюджетное учреждение "Камчатская краевая научная библиотека им.С.П.Крашенинникова"</t>
  </si>
  <si>
    <t>7020002</t>
  </si>
  <si>
    <t>Комплектование книжных фондов библиотек муниципальных образований и государственных общедоступных библиотек</t>
  </si>
  <si>
    <t>031A155193</t>
  </si>
  <si>
    <t>3300000</t>
  </si>
  <si>
    <t>Краевое государственное бюджетное учреждение "Камчатская краевая детская библиотека имени В. Кручины"</t>
  </si>
  <si>
    <t>7020018</t>
  </si>
  <si>
    <t>Расходы на техническое оснащение муниципальных музеев</t>
  </si>
  <si>
    <t>036A155900</t>
  </si>
  <si>
    <t>7020019</t>
  </si>
  <si>
    <t>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</si>
  <si>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036A155191</t>
  </si>
  <si>
    <t>22-55190-00000-00000</t>
  </si>
  <si>
    <t>Субсидии на государственную поддержку отрасли культуры (Федеральный проект "Культурная среда")</t>
  </si>
  <si>
    <t>7020020</t>
  </si>
  <si>
    <t>Расходы на развитие сети учреждений культурно-досугового типа</t>
  </si>
  <si>
    <t>036A155130</t>
  </si>
  <si>
    <t>Капитальный ремонт фасада здания МБУДО ШИ п.Термальный, помещений МБУДО "Елизовская детская художественная школа", помещений МБУДО "Николаевская детская школа искусств"</t>
  </si>
  <si>
    <t>Субсидии бюджетам субъектов Российской Федерации на техническое оснащение муниципальных музеев (Елизовский районный краеведческий музей)</t>
  </si>
  <si>
    <t>22-55900-00000-00000</t>
  </si>
  <si>
    <t>Субсидии на техническое оснащение муниципальных музеев</t>
  </si>
  <si>
    <t>Капитальный ремонт системы отопления МБУ ДО "Детская школа искусств" п. Усть-Камчатск</t>
  </si>
  <si>
    <t>Капитальный ремонт здания МБУДО "Быстринская детская школа искусств"</t>
  </si>
  <si>
    <t>205A116</t>
  </si>
  <si>
    <t>Субсидии бюджетам субъектов Российской Федерации на техническое оснащение муниципальных музеев (Быстринский районный этнографический музей)</t>
  </si>
  <si>
    <t>Субсидии бюджетам субъектов Российской Федерации на реконструкцию и капитальный ремонт муниципальных музеев (Алеутский краеведческий музей)</t>
  </si>
  <si>
    <t>036A155970</t>
  </si>
  <si>
    <t>22-55970-00000-00000</t>
  </si>
  <si>
    <t>Субсидии на реконструкцию и капитальный ремонт муниципальных музеев</t>
  </si>
  <si>
    <t>Субсидии бюджетам субъектов Российской Федерации на техническое оснащение муниципальных музеев (Вилючинский краеведческий музей)</t>
  </si>
  <si>
    <t>205A101</t>
  </si>
  <si>
    <t>Капитальный ремонт здания МКУК Олюторского МР "ЦКиД", структурное подразделение СДК с. Ачайваям</t>
  </si>
  <si>
    <t>22-55130-00000-00000</t>
  </si>
  <si>
    <t>Субсидии на развитие сети учреждений культурно- досугового типа</t>
  </si>
  <si>
    <t>205A102</t>
  </si>
  <si>
    <t>Капитальный ремонт здания "ПМЦ КДК" филиала № 4 сельского поселения "с. Таловка"</t>
  </si>
  <si>
    <t>5022000</t>
  </si>
  <si>
    <t>Начикинское сельское поселение</t>
  </si>
  <si>
    <t>205A103</t>
  </si>
  <si>
    <t>Капитальный ремонт здания МКУК "Сельский дом культуры п. Сокоч"</t>
  </si>
  <si>
    <t>205A104</t>
  </si>
  <si>
    <t>Капитальный ремонт здания МКУК "Сельский дом культуры с.Коряки", МКУК "Сельский дом культуры п.Зелёный"</t>
  </si>
  <si>
    <t>Капитальный ремонт здания СДК с.Николаевка</t>
  </si>
  <si>
    <t>Капитальный ремонт здания МУ "Культурно-досуговый центр "Радуга"</t>
  </si>
  <si>
    <t>Капитальный ремонт здания МБУ "Дом культуры "Ритм"</t>
  </si>
  <si>
    <t>Капитальный ремонт здания МКУ "Усть-Камчатский Центр культуры и досуга"</t>
  </si>
  <si>
    <t>5044000</t>
  </si>
  <si>
    <t>Апачинское сельское поселение</t>
  </si>
  <si>
    <t>Устройство скатной кровли здания МКУК "СДК Апачинского сельского поселения"</t>
  </si>
  <si>
    <t>Капитальный ремонт крыши здания филиала "Клуб Шаромы" МБУ "Мильковский Дом культуры и досуга"</t>
  </si>
  <si>
    <t>Капитальный ремонт здания МКУК "Седанкинский сельский дом культуры"</t>
  </si>
  <si>
    <t>7020008</t>
  </si>
  <si>
    <t>Оказание государственной поддержки лучшим сельским учреждениям культуры и их работникам</t>
  </si>
  <si>
    <t>035A255192</t>
  </si>
  <si>
    <t>Оказание государственной поддержки лучшим работникам сельских учреждений культуры</t>
  </si>
  <si>
    <t>Оказание государственной поддержки лучшим сельским учреждениям культуры</t>
  </si>
  <si>
    <t>22-55190-00000-01001</t>
  </si>
  <si>
    <t>Субсидии на государственную поддержку отрасли культуры (Федеральный проект "Творческие люди") (государственная поддержка лучших работников сельских учреждений культуры)</t>
  </si>
  <si>
    <t>Государственная программа Камчатского края "Цифровая трансформация в Камчатском крае"</t>
  </si>
  <si>
    <t>Подпрограмма "Развитие инфраструктуры связи"</t>
  </si>
  <si>
    <t>Субсидии на создание новых мест в общеобразовательных организациях, расположенных в сельской местности и поселках городского типа (Здание общеобразовательной школы в с. Кавалерское Усть-Большерецкого района, Камчатский край, муниципальный район Усть-Большерецкий, сельское поселение Кавалерское, село Кавалерское)</t>
  </si>
  <si>
    <t>1020105</t>
  </si>
  <si>
    <t>Средняя общеобразовательная школа в с.Кавалерское Усть-Большерецкого района</t>
  </si>
  <si>
    <t>1020106</t>
  </si>
  <si>
    <t>Здание. Учебный корпус МБОУ "Средняя школа № 40 по ул. Вольского микрорайона "Северо-Восток" в г. Петропавловске - Камчатском</t>
  </si>
  <si>
    <t>Субсидии на обеспечение реализации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</si>
  <si>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021E152560</t>
  </si>
  <si>
    <t>3990112</t>
  </si>
  <si>
    <t>краевое государственное общеобразовательное бюджетное учреждение "Камчатская школа-интернат для детей-сирот и детей, оставшихся без попечения родителей"</t>
  </si>
  <si>
    <t>Подпрограмма "Цифровая образовательная среда"</t>
  </si>
  <si>
    <t>204E452190</t>
  </si>
  <si>
    <t>204E452100</t>
  </si>
  <si>
    <t>022E653590</t>
  </si>
  <si>
    <t>3380000</t>
  </si>
  <si>
    <t>краевое государственное профессиональное образовательное бюджетное учреждение "Камчатский индустриальный техникум"</t>
  </si>
  <si>
    <t>3440000</t>
  </si>
  <si>
    <t>краевое государственное профессиональное образовательное бюджетное учреждение "Камчатский промышленный техникум"</t>
  </si>
  <si>
    <t>3450000</t>
  </si>
  <si>
    <t>краевое государственное профессиональное образовательное бюджетное учреждение "Камчатский сельскохозяйственный техникум"</t>
  </si>
  <si>
    <t>2200000</t>
  </si>
  <si>
    <t>краевое государственное профессиональное образовательное автономное учреждение "Камчатский колледж технологии и сервиса"</t>
  </si>
  <si>
    <t>022E670001</t>
  </si>
  <si>
    <t>022E670002</t>
  </si>
  <si>
    <t>Министерство развития гражданского общества и молодежи Камчатского края</t>
  </si>
  <si>
    <t>196E854120</t>
  </si>
  <si>
    <t>196E870005</t>
  </si>
  <si>
    <t>196E870010</t>
  </si>
  <si>
    <t>EГ</t>
  </si>
  <si>
    <t>717EГ05</t>
  </si>
  <si>
    <t>196EГ70004</t>
  </si>
  <si>
    <t>101F170015</t>
  </si>
  <si>
    <t>1040101</t>
  </si>
  <si>
    <t>1040102</t>
  </si>
  <si>
    <t>1040103</t>
  </si>
  <si>
    <t>1040105</t>
  </si>
  <si>
    <t>1040106</t>
  </si>
  <si>
    <t>Строительство улично-дорожной сети в границах улиц В. Кручины - ул. Геофизическая - ул. Спортивная - ул. Жупановская г. Елизово</t>
  </si>
  <si>
    <t>Строительство улично-дорожной сети для микрорайона "Солнечный" г. Елизово</t>
  </si>
  <si>
    <t>5062000</t>
  </si>
  <si>
    <t>Атласовское сельское поселение</t>
  </si>
  <si>
    <t>Реконструкция системы водоснабжения в п. Ключи Усть-Камчатского района Камчатского края</t>
  </si>
  <si>
    <t>1050208</t>
  </si>
  <si>
    <t>Водоснабжение села Соболево на территории Соболевского муниципального района Камчатского края</t>
  </si>
  <si>
    <t>231G270013</t>
  </si>
  <si>
    <t>Проектирование и строительство полигона твердых бытовых отходов для c. Ковран и с. Усть-Хайрюзово Тигильского муниципального района</t>
  </si>
  <si>
    <t>231G270014</t>
  </si>
  <si>
    <t>172GА70010</t>
  </si>
  <si>
    <t>173GА70009</t>
  </si>
  <si>
    <t>082I255278</t>
  </si>
  <si>
    <t>082I455277</t>
  </si>
  <si>
    <t>082I455276</t>
  </si>
  <si>
    <t>082I570003</t>
  </si>
  <si>
    <t>4320006</t>
  </si>
  <si>
    <t>Финансирование Микрокредитной компании Камчатский государственный фонд поддержки предпринимательства</t>
  </si>
  <si>
    <t>082I555275</t>
  </si>
  <si>
    <t>Министерство экономического развития Камчатского края</t>
  </si>
  <si>
    <t>087L254501</t>
  </si>
  <si>
    <t>Иные межбюджетные трансферты на государственную поддержку субъектов Российской Федерации в целях достижения результатов национального проекта "Производительность труда"</t>
  </si>
  <si>
    <t>087L252891</t>
  </si>
  <si>
    <t>011N170019</t>
  </si>
  <si>
    <t>244</t>
  </si>
  <si>
    <t>012N270020</t>
  </si>
  <si>
    <t>012N370021</t>
  </si>
  <si>
    <t>017N570011</t>
  </si>
  <si>
    <t>017N570012</t>
  </si>
  <si>
    <t>Подпрограмма "Цифровой контур здравоохранения"</t>
  </si>
  <si>
    <t>203N770018</t>
  </si>
  <si>
    <t>Субсидии на реализацию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</si>
  <si>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203N751140</t>
  </si>
  <si>
    <t>N9</t>
  </si>
  <si>
    <t>3680000</t>
  </si>
  <si>
    <t>государственное бюджетное учреждение здравоохранения Камчатского края "Тигильская районная больница"</t>
  </si>
  <si>
    <t>709N903</t>
  </si>
  <si>
    <t>Приобретение основных средств (РП Модернизация)</t>
  </si>
  <si>
    <t>011N953650</t>
  </si>
  <si>
    <t>3700000</t>
  </si>
  <si>
    <t>государственное бюджетное учреждение здравоохранения Камчатского края "Пенжинская районная больница"</t>
  </si>
  <si>
    <t>3730000</t>
  </si>
  <si>
    <t>государственное бюджетное учреждение здравоохранения Камчатского края "Усть-Большерецкая районная больница"</t>
  </si>
  <si>
    <t>709N940</t>
  </si>
  <si>
    <t>Расходы по выполнению капитальных ремонтов (РП Модернизация)</t>
  </si>
  <si>
    <t>3760000</t>
  </si>
  <si>
    <t>государственное бюджетное учреждение здравоохранения Камчатского края "Ключевская районная больница"</t>
  </si>
  <si>
    <t>3770000</t>
  </si>
  <si>
    <t>государственное бюджетное учреждение здравоохранения Камчатского края "Усть-Камчатская районная больница"</t>
  </si>
  <si>
    <t>3800000</t>
  </si>
  <si>
    <t>государственное бюджетное учреждение здравоохранения Камчатского края "Соболевская районная больница"</t>
  </si>
  <si>
    <t>3880000</t>
  </si>
  <si>
    <t>государственное бюджетное учреждение здравоохранения Камчатского края "Карагинская районная больница"</t>
  </si>
  <si>
    <t>3690000</t>
  </si>
  <si>
    <t>государственное бюджетное учреждение здравоохранения Камчатского края "Быстринская районная больница"</t>
  </si>
  <si>
    <t>3720000</t>
  </si>
  <si>
    <t>государственное бюджетное учреждение здравоохранения Камчатского края "Мильковская районная больница"</t>
  </si>
  <si>
    <t>3890000</t>
  </si>
  <si>
    <t>государственное бюджетное учреждение здравоохранения Камчатского края "Олюторская районная больница"</t>
  </si>
  <si>
    <t>0903</t>
  </si>
  <si>
    <t>Медицинская помощь в дневных стационарах всех типов</t>
  </si>
  <si>
    <t>3670000</t>
  </si>
  <si>
    <t>Государственное бюджетное учреждение здравоохранения "Корякская окружная больница"</t>
  </si>
  <si>
    <t>22-55730-00000-00000</t>
  </si>
  <si>
    <t>Субсидии на реализацию дополнительных мероприятий в сфере занятости населения</t>
  </si>
  <si>
    <t>061P254780</t>
  </si>
  <si>
    <t>Подпрограмма "Повышение мобильности трудовых ресурсов Камчатского края"</t>
  </si>
  <si>
    <t>066P254780</t>
  </si>
  <si>
    <t>1070106</t>
  </si>
  <si>
    <t>Физкультурно-оздоровительный комплекс в п. Козыревск, Усть-Камчатского района, Камчатского края</t>
  </si>
  <si>
    <t>2060001</t>
  </si>
  <si>
    <t>Капитальный ремонт, ремонт, содержание автомобильных дорог общего пользования регионального и межмуниципального значения</t>
  </si>
  <si>
    <t>121R153940</t>
  </si>
  <si>
    <t>1080108</t>
  </si>
  <si>
    <t>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t>
  </si>
  <si>
    <t>121R153890</t>
  </si>
  <si>
    <t>Подпрограмма "Цифровая трансформация в сфере транспорта"</t>
  </si>
  <si>
    <t>Создание (обновление) комплексов автоматической фиксации нарушений Правил дорожного движения Российской Федерации на территории Камчатского края</t>
  </si>
  <si>
    <t>206R270016</t>
  </si>
  <si>
    <t>164R370017</t>
  </si>
  <si>
    <t>Утверждено в краевом бюджете (ЛБО)</t>
  </si>
  <si>
    <t>тек_г+2</t>
  </si>
  <si>
    <t>пред_г</t>
  </si>
  <si>
    <t>N8</t>
  </si>
  <si>
    <t>Министерство финансов Камчатского края</t>
  </si>
  <si>
    <t>(наименование органа, исполняющего бюджет)</t>
  </si>
  <si>
    <t>На</t>
  </si>
  <si>
    <t xml:space="preserve">Дата печати </t>
  </si>
  <si>
    <t>Бюджет: Бюджет Камчатского края</t>
  </si>
  <si>
    <t xml:space="preserve">Ед. измерения </t>
  </si>
  <si>
    <t>тыс. рублей</t>
  </si>
  <si>
    <t>???G*, ???A*, ???P*, ???E*, ???N*, ???F*, ???I*, ???R*, ???D*, ???L*, ???S*, ???T*, ???V*, ???J*</t>
  </si>
  <si>
    <t>Наименование ПБС</t>
  </si>
  <si>
    <t>Р Пр</t>
  </si>
  <si>
    <t>Наименование Р Пр</t>
  </si>
  <si>
    <t>Наименование КЦСР</t>
  </si>
  <si>
    <t>Вид расхода</t>
  </si>
  <si>
    <t>Наименование Вид расхода</t>
  </si>
  <si>
    <t>Наименование Госпрограмма</t>
  </si>
  <si>
    <t>Наименование Основное мероприятие</t>
  </si>
  <si>
    <t>Ассигнования 2021 год</t>
  </si>
  <si>
    <t>Ассигнования 2022 год</t>
  </si>
  <si>
    <t>Ассигнования 2023 год</t>
  </si>
  <si>
    <t>04 05</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</si>
  <si>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 Подпрограмма "Развитие сельскохозяйственной кооперации и малых форм хозяйствования". Региональный проект «Акселерация субъектов малого и среднего предпринимательства». Создание системы поддержки фермеров и развитие сельской кооперации.</t>
  </si>
  <si>
    <t>Не найдено значение на Закон 5 Любое по выбранному Основанию или ближайшее предыдущее утвержденное наименование</t>
  </si>
  <si>
    <t>05 02</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</si>
  <si>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 Подпрограмма "Чистая вода в Камчатском крае". Региональный проект "Чистая вода". Строительство и реконструкция (модернизация) объектов питьевого водоснабжения.</t>
  </si>
  <si>
    <t>414</t>
  </si>
  <si>
    <t>522</t>
  </si>
  <si>
    <t>06 05</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</si>
  <si>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</si>
  <si>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811</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</si>
  <si>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Субсидии местным бюджетам на реализацию мероприятий Инвестиционной  программы Камчатского края.</t>
  </si>
  <si>
    <t>082</t>
  </si>
  <si>
    <t>КРАЕВОЕ ГОСУДАРСТВЕННОЕ КАЗЕННОЕ УЧРЕЖДЕНИЕ "СЛУЖБА ЗАКАЗЧИКА МИНИСТЕРСТВА СТРОИТЕЛЬСТВА И ЖИЛИЩНОЙ ПОЛИТИКИ КАМЧАТСКОГО КРАЯ"</t>
  </si>
  <si>
    <t>05 01</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</si>
  <si>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Стимулирование программ развития жилищного строительства субъектов Российской Федерации.</t>
  </si>
  <si>
    <t>07 01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</si>
  <si>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"Содействие занятости". Создание дополнительных мест для детей в возрасте от 1,5 до 3 лет в образовательных организациях, осуществляющих образовательную деятельность по образовательным программам дошкольного образования.</t>
  </si>
  <si>
    <t>07 02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</si>
  <si>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 .</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</si>
  <si>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t>
  </si>
  <si>
    <t>10 06</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</si>
  <si>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 .</t>
  </si>
  <si>
    <t>11 02</t>
  </si>
  <si>
    <t>Государственная программа Камчатского края "Развитие физической культуры и спорта в Камчатском крае". Подпрограмма "Развитие инфраструктуры для занятий физической культурой и спортом". Региональный проект "Спорт - норма жизни". Создание и модернизация объектов спортивной инфраструктуры региональной собственности (муниципальной собственности) для занятий физической культурой и спортом.</t>
  </si>
  <si>
    <t>МИНИСТЕРСТВО СТРОИТЕЛЬСТВА И ЖИЛИЩНОЙ ПОЛИТИКИ КАМЧАТСКОГО КРАЯ</t>
  </si>
  <si>
    <t>01 13</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</si>
  <si>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Субсидии местным бюджетам на реализацию мероприятий соответствующей подпрограммы соответствующей государственной программы Камчатского края (за исключением мероприятий Инвестиционной программы Камчатского края и субсидий, которым присвоены отдельные коды).</t>
  </si>
  <si>
    <t>521</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</si>
  <si>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поступивших от государственной корпорации - Фонда содействия реформированию жилищно-коммунального хозяйства.</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</si>
  <si>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 .</t>
  </si>
  <si>
    <t>05 03</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</si>
  <si>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</si>
  <si>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540</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</si>
  <si>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t>
  </si>
  <si>
    <t>Государственная программа Камчатского края "Формирование современной городской среды в Камчатском крае". Подпрограмма "Современная городская среда в Камчатском крае". Региональный проект "Формирование комфортной городской среды". Реализация программ формирования современной городской среды (Благоустройство дворовых территорий).</t>
  </si>
  <si>
    <t>10 03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</si>
  <si>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Обеспечение мер социальной поддержки многодетных семей в Камчатском крае.</t>
  </si>
  <si>
    <t>313</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</si>
  <si>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Социальные выплаты на строительство или приобретение жилого помещения в собственность гражданам, имеющим в составе семьи детей-инвалидов.</t>
  </si>
  <si>
    <t>Государственная программа Камчатского края "Обеспечение доступным и комфортным жильем жителей Камчатского края". Подпрограмма "Развитие системы ипотечного жилищного кредитования". Региональный проект "Жилье". 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</si>
  <si>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322</t>
  </si>
  <si>
    <t>Государственная программа Камчатского края "Обеспечение доступным и комфортным жильем жителей Камчатского края". Подпрограмма "Стимулирование индивидуального жилищного строительства". Региональный проект "Жилье". 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</si>
  <si>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11 01</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</si>
  <si>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и обеспечение функционирования центров образования естественно-научной и технологической направленностей в общеобразовательных организациях, расположенных в сельской местности и малых городах.</t>
  </si>
  <si>
    <t>612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</si>
  <si>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детских технопарков "Кванториум".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</si>
  <si>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Обновление материально-технической базы в организациях, осуществляющих образовательную деятельность исключительно по адаптированным основным общеобразовательным программам.</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</si>
  <si>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Реализация мероприятий по формированию и обеспечению функционирования единой федеральной системы научно-методического сопровождения педагогических работников и управленческих кадров.</t>
  </si>
  <si>
    <t>622</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</si>
  <si>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в общеобразовательных организациях, расположенных в сельской местности и малых городах, условий для занятий физической культурой и спортом.</t>
  </si>
  <si>
    <t>07 03</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</si>
  <si>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Создание центров выявления и поддержки одаренных детей.</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</si>
  <si>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"Успех каждого ребенка". Формирование современных управленческих и организационно-экономических механизмов в системе дополнительного образования детей в субъектах Российской Федерации.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</si>
  <si>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Создание центров цифрового образования детей .</t>
  </si>
  <si>
    <t>07 04</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</si>
  <si>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(обновление) материально-технической базы образовательных организаций, реализующих программы среднего профессионального образования.</t>
  </si>
  <si>
    <t>07 09</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</si>
  <si>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</si>
  <si>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350</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</si>
  <si>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Создание и обеспечение функционирования центров опережающей профессиональной подготовки.</t>
  </si>
  <si>
    <t>Государственная программа Камчатского края  "Развитие образования в Камчатском крае". Подпрограмма "Развитие региональной системы оценки качества образования и информационной прозрачности системы образования Камчатского края".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</si>
  <si>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</si>
  <si>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028</t>
  </si>
  <si>
    <t>Краевое государственное казенное учреждение здравоохранения "Камчатский краевой медицинский информационно-аналитический центр"</t>
  </si>
  <si>
    <t>09 09</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</si>
  <si>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</si>
  <si>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242</t>
  </si>
  <si>
    <t>Государственная программа Камчатского края "Развитие здравоохранения Камчатского края". Подпрограмма "Управление развитием отрасли".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здравоохранения (ЕГИСЗ)".</t>
  </si>
  <si>
    <t>030</t>
  </si>
  <si>
    <t>Краевое государственное казенное учреждение здравоохранения "Камчатский территориальный центр медицины катастроф"</t>
  </si>
  <si>
    <t>09 04</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</si>
  <si>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</si>
  <si>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Обеспечение закупки авиационных работ в целях оказания медицинской помощи.</t>
  </si>
  <si>
    <t>366</t>
  </si>
  <si>
    <t>ГОСУДАРСТВЕННОЕ КАЗЕННОЕ УЧРЕЖДЕНИЕ "КАМЧАТСКИЙ КРАЕВОЙ ФИНАНСОВО-АНАЛИТИЧЕСКИЙ ЦЕНТР В СФЕРЕ ЗДРАВООХРАНЕНИЯ"</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</si>
  <si>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</si>
  <si>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323</t>
  </si>
  <si>
    <t>Государственная программа Камчатского края "Развитие здравоохранения Камчатского края". Подпрограмма "Совершенствование системы лекарственного обеспечения, в том числе в амбулаторных условиях". Региональный проект "Борьба с сердечно-сосудистыми заболеваниями". 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</si>
  <si>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09 01</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</si>
  <si>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</si>
  <si>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Оснащение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</si>
  <si>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медицинских организаций, оказывающих медицинскую помощь больным с онкологическими заболеваниями.</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</si>
  <si>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Инвестиционной программы Камчатского края (за исключением субсидий местным бюджетам).</t>
  </si>
  <si>
    <t>461</t>
  </si>
  <si>
    <t>09 02</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</si>
  <si>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Оснащение медицинских организаций передвижными медицинскими комплексами для оказания медицинской помощи жителям населенных пунктов с численностью населения до 100 человек.</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</si>
  <si>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"Старшее поколение". 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</si>
  <si>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</si>
  <si>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321</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</si>
  <si>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</si>
  <si>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 .</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</si>
  <si>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денежные выплаты медицинским работникам государственных учреждений здравоохранения Камчатского края, прибывшим на работу в городские округа или городские поселения (за исключением поселков городского типа) в Камчатском крае.</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</si>
  <si>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</si>
  <si>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032</t>
  </si>
  <si>
    <t>Краевое государственное казенное учреждение "Камчатский центр по выплате государственных и социальных пособий"</t>
  </si>
  <si>
    <t>10 04</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</si>
  <si>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Предоставление краевого материнского (семейного) капитала.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</si>
  <si>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</si>
  <si>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</si>
  <si>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 за счет средств резервного фонда Правительства Российской Федерации.</t>
  </si>
  <si>
    <t>Государственная программа Камчатского края "Социальная поддержка граждан в Камчатском крае". Подпрограмма "Меры социальной поддержки отдельных категорий граждан в Камчатском крае". Региональный проект "Финансовая поддержка семей при рождении детей". Осуществление ежемесячной выплаты в связи с рождением (усыновлением) первого ребенка.</t>
  </si>
  <si>
    <t>МИНИСТЕРСТВО СОЦИАЛЬНОГО БЛАГОПОЛУЧИЯ И СЕМЕЙНОЙ ПОЛИТИКИ КАМЧАТСКОГО КРАЯ</t>
  </si>
  <si>
    <t>10 02</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</si>
  <si>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</si>
  <si>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Создание системы долговременного ухода за гражданами пожилого возраста и инвалидами.</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</si>
  <si>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</si>
  <si>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</si>
  <si>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08 01</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</si>
  <si>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Создание модельных муниципальных библиотек.</t>
  </si>
  <si>
    <t>Государственная программа Камчатского края "Развитие культуры в Камчатском крае". Подпрограмма "Традиционная культура и народное творчество". Региональный проект "Создание условий для реализации творческого потенциала нации ("Творческие люди")".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</si>
  <si>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633</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</si>
  <si>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</si>
  <si>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"Цифровизация услуг и формирование информационного пространства в сфере культуры ("Цифровая культура")". Создание виртуальных концертных залов.</t>
  </si>
  <si>
    <t>МИНИСТЕРСТВО ЦИФРОВОГО РАЗВИТИЯ КАМЧАТСКОГО КРАЯ</t>
  </si>
  <si>
    <t>04 10</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</si>
  <si>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</si>
  <si>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"Информационное общество в Камчатском крае". Подпрограмма "Обеспечение реализации  Программы". Региональный проект "Общесистемные меры развития дорожного хозяйства Камчатского края".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</si>
  <si>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412</t>
  </si>
  <si>
    <t>037</t>
  </si>
  <si>
    <t>краевое государственное казенное учреждение "Центр занятости населения города Петропавловска-Камчатского"</t>
  </si>
  <si>
    <t>04 01</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</si>
  <si>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t>
  </si>
  <si>
    <t>243</t>
  </si>
  <si>
    <t>052</t>
  </si>
  <si>
    <t>Краевое государственное казенное учреждение "Управление автомобильных дорог Камчатского края"</t>
  </si>
  <si>
    <t>04 09</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</si>
  <si>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"Дорожная сеть Камчатского края". Финансовое обеспечение дорожной деятельности в рамках реализации национального проекта "Безопасные и качественные автомобильные дороги".</t>
  </si>
  <si>
    <t>Государственная программа Камчатского края "Развитие транспортной системы в Камчатском крае". Подпрограмма "Развитие дорожного хозяйства". Региональный проект "Общесистемные меры развития дорожного хозяйства Камчатского края" . Финансовое обеспечение дорожной деятельности в рамках реализации национального проекта "Безопасные и качественные автомобильные дороги".</t>
  </si>
  <si>
    <t>01 05</t>
  </si>
  <si>
    <t>Государственная программа Камчатского края "Информационное общество в Камчатском крае". Подпрограмма "Электронное правительство в Камчатском крае". Региональный проект "Информационная инфраструктура".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</si>
  <si>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</si>
  <si>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 участников национального проекта "Производительность труда и поддержка занятости" (Субсидия автономной некоммерческой организации "Региональный центр развития компетенций и научных коммуникаций" в 2021-2024).</t>
  </si>
  <si>
    <t>Государственная программа Камчатского края "Развитие физической культуры и спорта в Камчатском крае". Подпрограмма "Развитие физической культуры и массового спорта". Региональный проект "Спорт-норма жизни". Оснащение объектов спортивной инфраструктуры спортивно-технологическим оборудованием.</t>
  </si>
  <si>
    <t>11 03</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</si>
  <si>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Государственная поддержка спортивных организаций, осуществляющих подготовку спортивного резерва для спортивных сборных команд, в том числе спортивных сборных команд Российской Федерации.</t>
  </si>
  <si>
    <t>Государственная программа Камчатского края "Развитие физической культуры и спорта в Камчатском крае". Подпрограмма "Развитие спорта высших достижений и системы подготовки спортивного резерва". Региональный проект "Спорт-норма жизни". Приобретение спортивного оборудования и инвентаря для приведения организаций спортивной подготовки в нормативное состояние.</t>
  </si>
  <si>
    <t>АГЕНТСТВО ЛЕСНОГО ХОЗЯЙСТВА КАМЧАТСКОГО КРАЯ</t>
  </si>
  <si>
    <t>04 07</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</si>
  <si>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</si>
  <si>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</si>
  <si>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</si>
  <si>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Увеличение площади лесовосстановления.</t>
  </si>
  <si>
    <t>621</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</si>
  <si>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лесохозяйственной техникой и оборудованием для проведения комплекса мероприятий по лесовосстановлению и лесоразведению.</t>
  </si>
  <si>
    <t>МИНИСТЕРСТВО ИНВЕСТИЦИЙ, ПРОМЫШЛЕННОСТИ И ПРЕДПРИНИМАТЕЛЬСТВА КАМЧАТСКОГО КРАЯ</t>
  </si>
  <si>
    <t>04 12</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</si>
  <si>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</si>
  <si>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</si>
  <si>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</si>
  <si>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</si>
  <si>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</si>
  <si>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экспортной поддержке).</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</si>
  <si>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(Льготный доступ субъектов малого и среднего предпринимательства к производственным площадям и помещениям).</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</si>
  <si>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(Оказание комплекса услуг, сервисов и мер поддержки субъектам малого и среднего предпринимательства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</si>
  <si>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увеличение капитализации для предоставления финансовой поддержки субъектам малого и среднего предпринимательства).</t>
  </si>
  <si>
    <t>МИНИСТЕРСТВО РАЗВИТИЯ ГРАЖДАНСКОГО ОБЩЕСТВА, МОЛОДЕЖИ И ИНФОРМАЦИОННОЙ ПОЛИТИКИ КАМЧАТСКОГО КРАЯ</t>
  </si>
  <si>
    <t>07 07</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</si>
  <si>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мероприятий соответствующей подпрограммы в рамках соответствующей государственной программы Камчатского края, за исключением обособленных расходов, которым присваиваются уникальные коды.</t>
  </si>
  <si>
    <t>Итого</t>
  </si>
  <si>
    <t>Наименование Подпрограмма</t>
  </si>
  <si>
    <t>Ассигнования 2024 год</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</si>
  <si>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Введение в промышленную эксплуатацию мощностей по захоронению твердых бытовых отходов.</t>
  </si>
  <si>
    <t>Государственная программа Камчатского края "Обращение с отходами производства и потребления в Камчатском крае". Подпрограмма "Развитие комплексной системы обращения с твердыми коммунальными отходами на территории Камчатского края". Региональный проект "Комплексная система обращения с твердыми коммунальными отходами на территории Камчатского края". 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</si>
  <si>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 расположенных в сельской местности и поселках городского типа.</t>
  </si>
  <si>
    <t>Государственная программа Камчатского края  "Развитие образования в Камчатском крае". Подпрограмма "Развитие дошкольного, общего образования и дополнительного образования детей в Камчатском крае". Региональный проект "Современная школа". Создание новых мест в общеобразовательных организациях.</t>
  </si>
  <si>
    <t>Государственная программа Камчатского края "Социальная поддержка граждан в Камчатском крае". Подпрограмма "Старшее поколение в Камчатском крае". Региональный проект "Старшее поколение". 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</si>
  <si>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Государственная программа Камчатского края "Обеспечение доступным и комфортным жильем жителей Камчатского края". Подпрограмма "Стимулирование развития жилищного строительства". Региональный проект "Жилье". Реализация проектов по развитию территорий, расположенных в границах населенных пунктов, предусматривающих строительство жилья.</t>
  </si>
  <si>
    <t>Государственная программа Камчатского края "Обеспечение доступным и комфортным жильем жителей Камчатского края". Подпрограмма "Региональная адресная программа по переселению граждан из аварийного жилищного фонда". Региональный проект "Обеспечение устойчивого сокращения непригодного для проживания жилищного фонда". 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</si>
  <si>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Создание центров цифрового образования детей.</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</si>
  <si>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по профессиональному мастерству по стандартам Ворлдскиллс.</t>
  </si>
  <si>
    <t>Государственная программа Камчатского края  "Развитие образования в Камчатском крае". Подпрограмма "Развитие профессионального образования в Камчатском крае". Региональный проект "Молодые профессионалы (Повышение конкурентоспособности профессионального образования)". Ежегодное проведение регионального этапа чемпионата "Абилимпикс".</t>
  </si>
  <si>
    <t>Государственная программа Камчатского края "Безопасная Камчатка". Подпрограмма "Профилактика правонарушений, преступлений и повышение безопасности дорожного движения в Камчатском крае". Региональный проект "Безопасность дорожного движения в Камчатском крае". Повышение уровня знаний детей по профилактике детского дорожного транспортного травматизма.</t>
  </si>
  <si>
    <t>Государственная программа Камчатского края "Цифровая трансформация в Камчатском крае". Подпрограмма "Цифровая образовательная среда". Региональный проект "Цифровая образовательная среда". Обеспечение образовательных организаций материально-технической базой для внедрения цифровой образовательной среды.</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</si>
  <si>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</si>
  <si>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Государственная программа Камчатского края "Цифровая трансформация в Камчатском крае". Подпрограмма "Цифровой контур здравоохранения". Региональный проект "Создание единого цифрового контура в здравоохранении на основе единой государственной информационной системы здравоохранения (ЕГИСЗ)". 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</si>
  <si>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Государственная программа Камчатского края "Развитие здравоохранения Камчатского края". Подпрограмма "Профилактика заболеваний и формирование здорового образа жизни. Развитие первичной медико-санитарной помощи". Региональный проект "Развитие системы оказания первичной медико-санитарной помощи". Выполнение авиационных работ в целях оказания медицинской помощи.</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</si>
  <si>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сердечно-сосудистыми заболеваниями". Переоснащение (дооснащение) медицинским оборудованием региональных сосудистых центров и первичных сосудистых отделений.</t>
  </si>
  <si>
    <t>Государственная программа Камчатского края "Развитие здравоохранения Камчатского края".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Региональный проект "Борьба с онкологическими заболеваниями". Переоснащение медицинским оборудованием региональных медицинских организаций, оказывающих помощь больным онкологическими заболеваниями (диспансеров, больниц).</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</si>
  <si>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Единовременные компенсационные выплаты медицинским работникам (врачам, фельдшерам, а также акушеркам и медицинским сестрам фельдшерских и фельдшерско-акушерских пунктов),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</si>
  <si>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Реализация мероприятий в целях увеличения численности врачей, работающих в государственных медицинских организациях.</t>
  </si>
  <si>
    <t>Государственная программа Камчатского края "Развитие здравоохранения Камчатского края". Подпрограмма "Кадровое обеспечение системы здравоохранения". Региональный проект "Обеспечение медицинских организаций системы здравоохранения квалифицированными кадрами". Аккредитация специалистов в целях допуска к профессиональной деятельности.</t>
  </si>
  <si>
    <t>Государственная программа Камчатского края "Развитие культуры в Камчатском крае". Подпрограмма "Наследие".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(Комплектование книжных фондов государственных и муниципальных общедоступных библиотек).</t>
  </si>
  <si>
    <t>Государственная программа Камчатского края "Развитие культуры в Камчатском крае". Подпрограмма "Обеспечение  реализации Программы". Региональный проект "Создание условий для реализации творческого потенциала нации ("Творческие люди")". Государственная поддержка отрасли культуры (Государственная поддержка лучших сельских учреждений культуры и их работников).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</si>
  <si>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Развитие сети учреждений культурно-досугового типа.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</si>
  <si>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Государственная поддержка отрасли культуры (Модернизация региональных и муниципальных детских школ искусств по видам искусств путем их реконструкции и (или) капитального ремонта).</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</si>
  <si>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Техническое оснащение муниципальных музеев.</t>
  </si>
  <si>
    <t>Государственная программа Камчатского края "Развитие культуры в Камчатском крае". Подпрограмма "Развитие инфраструктуры в сфере культуры". Региональный проект "Обеспечение качественно нового уровня развития инфраструктуры культуры ("Культурная среда")". Реконструкция и капитальный ремонт муниципальных музеев.</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</si>
  <si>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Формирование ИТ-инфраструктуры в государственных (муниципальных) образовательных организациях, реализующих программы общего образования, в соответствии с утвержденным стандартом для обеспечения в помещениях безопасного доступа к государственным, муниципальным и иным информационным системам, а также к сети "Интернет".</t>
  </si>
  <si>
    <t>Государственная программа Камчатского края "Цифровая трансформация в Камчатском крае". Подпрограмма "Цифровая трансформация в сфере транспорта". Региональный проект "Общесистемные меры развития дорожного хозяйства Камчатского края". 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</si>
  <si>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045</t>
  </si>
  <si>
    <t>Краевое государственное казенное учреждение "Центр занятости населения Усть-Большерецкого района"</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</si>
  <si>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Повышение эффективности службы занятости.</t>
  </si>
  <si>
    <t>МИНИСТЕРСТВО ТРУДА И РАЗВИТИЯ КАДРОВОГО ПОТЕНЦИАЛА КАМЧАТСКОГО КРАЯ</t>
  </si>
  <si>
    <t>Государственная программа Камчатского края "Содействие занятости населения Камчатского края". Подпрограмма "Активная политика занятости населения и социальная поддержка безработных граждан". Региональный проект "Содействие занятости". Повышение эффективности службы занятости. Реализация дополнительных мероприятий в сфере занятости населения.</t>
  </si>
  <si>
    <t>Государственная программа Камчатского края "Цифровая трансформация в Камчатском крае". Подпрограмма "Развитие инфраструктуры связи". Региональный проект "Информационная инфраструктура (Камчатский край)". Обеспечение на участках мировых судей формирования и функционирования необходимой информационно-технологической и телекоммуникационной инфраструктуры для организации защищенного межведомственного электронного взаимодействия, приема исковых заявлений, направляемых в электронном виде, и организации участия в заседаниях мировых судов в режиме видео-конференц-связи.</t>
  </si>
  <si>
    <t>МИНИСТЕРСТВО ЭКОНОМИЧЕСКОГО РАЗВИТИЯ КАМЧАТСКОГО КРАЯ</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</si>
  <si>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"Системные меры по повышению производительности труда". Государственная поддержка субъектов Российской Федерации - участников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"Системные меры по повышению производительности труда").</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</si>
  <si>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</si>
  <si>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экономики и внешнеэкономической деятельности Камчатского края". Подпрограмма "Повышение производительности труда в Камчатском крае". Региональный проект "Адресная поддержка повышения производительности труда на предприятиях". Государственная поддержка реализации проектов по повышению производительности труда на предприятиях - участниках национального проекта по направлению "Бережливое производство"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</si>
  <si>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Государственная программа Камчатского края "Развитие лесного хозяйства Камчатского края". Подпрограмма "Обеспечение охраны и защиты лесов". Региональный проект "Сохранение лесов".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</si>
  <si>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Государственная программа Камчатского края "Развитие лесного хозяйства Камчатского края". Подпрограмма "Обеспечение воспроизводства лесов". Региональный проект "Сохранение лесов". Оснащение учреждений, выполняющих мероприятия по воспроизводству лесов специализированной техникой для проведения комплекса мероприятий по лесовосстановлению и лесоразведению.</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</si>
  <si>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благоприятных условий для осуществления деятельности самозанятыми гражданами".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</si>
  <si>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</si>
  <si>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"Создание условий для легкого старта и комфортного ведения бизнеса".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</si>
  <si>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(Доступ субъектов малого и среднего предпринимательства к финансовым средствам микрофинансовой организации).</t>
  </si>
  <si>
    <t>Государственная программа Камчатского края "Развитие экономики и внешнеэкономической деятельности Камчатского края". Подпрограмма "Развитие субъектов малого и среднего предпринимательства". Региональный проект "Акселерация субъектов малого и среднего предпринимательства". Предоставление субсидии некоммерческим организациям на обеспечение деятельности по поддержке субъектов малого и среднего предпринимательства.</t>
  </si>
  <si>
    <t>МИНИСТЕРСТВО РАЗВИТИЯ ГРАЖДАНСКОГО ОБЩЕСТВА И МОЛОДЕЖИ КАМЧАТСКОГО КРАЯ</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</si>
  <si>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Реализация практик поддержки добровольчества (волонтерства) по итогам проведения ежегодного Всероссийского конкурса лучших региональных практик поддержки и развития добровольчества (волонтерства) "Регион добрых дел".</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</si>
  <si>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 Подпрограмма "Молодежь Камчатки". Региональный проект "Социальная активность". 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</si>
  <si>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 к СБР</t>
  </si>
  <si>
    <t>Дом-интернат для граждан пожилого возраста. По адресу: г. Петропавловск-Камчатский, ул. Пограничная</t>
  </si>
  <si>
    <t>2. НАЦИОНАЛЬНАЯ ЦЕЛЬ РАЗВИТИЯ РОССИЙСКОЙ ФЕДЕРАЦИИ: ВОЗМОЖНОСТИ ДЛЯ САМОРЕАЛИЗАЦИИ И РАЗВИТИЯ ТАЛАНТОВ</t>
  </si>
  <si>
    <t>4. НАЦИОНАЛЬНАЯ ЦЕЛЬ РАЗВИТИЯ РОССИЙСКОЙ ФЕДЕРАЦИИ:
ДОСТОЙНЫЙ, ЭФФЕКТИВНЫЙ ТРУД И УСПЕШНОЕ ПРЕДПРИНИМАТЕЛЬСТВО</t>
  </si>
  <si>
    <t>ЕСЛИОШИБКА(ИНДЕКС('тек.г_сбр+2'!$A$7:$A$1400;ПОИСКПОЗ(0;ЕСЛИ((('тек.г_сбр+2'!$AC$7:$AC$1400=E$268));СЧЁТЕСЛИ($B$271:B271;'тек.г_сбр+2'!$A$7:$A$1400);"");0));"")</t>
  </si>
  <si>
    <t>ЕСЛИОШИБКА(ИНДЕКС(пред_год!$A$7:$A$1400;ПОИСКПОЗ(0;ЕСЛИ(((пред_год!$AC$7:$AC$1400=E$268));СЧЁТЕСЛИ($D$271:D271;пред_год!$A$7:$A$1400);"");0));"")</t>
  </si>
  <si>
    <t>ЕСЛИОШИБКА(ЕСЛИОШИБКА(ИНДЕКС($B$272:$B$275;ПОИСКПОЗ(0;ЕСЛИ(ЕПУСТО($B$272:$B$275);"";СЧЁТЕСЛИ($B$276:B276;$B$272:$B$275));0));ИНДЕКС($D$272:$D$275;ПОИСКПОЗ(0;ЕСЛИ(ЕПУСТО($D$272:$D$275);"";СЧЁТЕСЛИ($B$276:B276;$D$272:$D$275));0)));"")</t>
  </si>
  <si>
    <t>ПРЕД.Г</t>
  </si>
  <si>
    <t>ТЕК.Г.</t>
  </si>
  <si>
    <t>УНИКАЛЬНЫЕ</t>
  </si>
  <si>
    <t>общ</t>
  </si>
  <si>
    <t>РЕГИОНАЛЬНЫЙ ПРОЕКТ "Развитие системы поддержки молодежи («Молодежь России») (Камчатский край)"</t>
  </si>
  <si>
    <t>ФЕДЕРАЛЬНЫЙ ПРОЕКТ  "Развитие системы поддержки молодежи («Молодежь России»)"</t>
  </si>
  <si>
    <t>3. НАЦИОНАЛЬНАЯ ЦЕЛЬ РАЗВИТИЯ РОССИЙСКОЙ ФЕДЕРАЦИИ:
 КОМФОРТНАЯ И БЕЗОПАСНАЯ СРЕДА ДЛЯ ЖИЗНИ ГРАЖДАН</t>
  </si>
  <si>
    <t>5. НАЦИОНАЛЬНАЯ ЦЕЛЬ РАЗВИТИЯ РОССИЙСКОЙ ФЕДЕРАЦИИ:  
ЦИФРОВАЯ ТРАНСФОРМАЦИЯ</t>
  </si>
  <si>
    <t>%, Фактический расход (кассовое исполнение) к СБР</t>
  </si>
  <si>
    <t>рублей</t>
  </si>
  <si>
    <t>???G*, ???A*, ???P*, ???E*, ???N*, ???F*, ???I*, ???R*, ???D*, ???L*, ???S*, ???T*, ???V*</t>
  </si>
  <si>
    <t>Код цели</t>
  </si>
  <si>
    <t>Наименование Код цели</t>
  </si>
  <si>
    <t>Расход всего</t>
  </si>
  <si>
    <t>082I510370</t>
  </si>
  <si>
    <t>Быстринская районная больница. Государственное бюджетное учреждение здравоохранения Камчатского края "Быстринская районная больница"</t>
  </si>
  <si>
    <t>Врачебная амбулатория. Камчатский край, Усть-Камчатский муниципальный район, п. Козыревск. Государственное бюджетное учреждение здравоохранения Камчатского края  "Ключевская районная больница"</t>
  </si>
  <si>
    <t>Врачебная амбулатория. Камчатский край, Елизовский муниципальный район, п. Пионерский. Государственное бюджетное учреждение здравоохранения Камчатского края "Елизовская районная больница"</t>
  </si>
  <si>
    <t>Карагинская районная больница. Государственное бюджетное учреждение здравоохранения Камчатского края  "Карагинская районная больница"</t>
  </si>
  <si>
    <t>Субсидии на реализацию региональных проектов модернизации первичного звена здравоохранения (Карагинская районная больница. Государственное бюджетное учреждение здравоохранения Камчатского края "Карагинская районная больница", 688700, Камчатский край, Карагинский район, п.Оссора)</t>
  </si>
  <si>
    <t>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t>
  </si>
  <si>
    <t>Субсидии на реализацию региональных проектов модернизации первичного звена здравоохранения (Фельдшерский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 688901, Камчатский край, Усть-Камчатский район, с. Крутоберегово)</t>
  </si>
  <si>
    <t>Офис врача общей практики в п. Крутогоровский Соболевского района Камчатского края</t>
  </si>
  <si>
    <t>Субсидии на реализацию региональных проектов модернизации первичного звена здравоохранения (Офис врача общей практики в п. Крутогоровский Соболевского района Камчатского края., 684220 Камчатский край Соболевский район, п. Крутогоровский)</t>
  </si>
  <si>
    <t>Субсидии на реализацию региональных проектов модернизации первичного звена здравоохранения (Озерновская районная больница. Государственное бюджетное учреждение здравоохранения Камчатского края "Озерновская районная больница", 684110 Камчатский край,Усть-Большерецкий район, п. Озерновский)</t>
  </si>
  <si>
    <t>Фельдшерско-акушерский пункт. Камчатский край, Пенжинский муниципальный район, с. Слаутное</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</si>
  <si>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Слаутное., 688867 Камчатский край, Пенжинский район, с. Слаутное)</t>
  </si>
  <si>
    <t>Фельдшерско-акушерский пункт. Камчатский край, Олюторский муниципальный район, село Ачайваям</t>
  </si>
  <si>
    <t>Врачебная амбулатория. Камчатский край, Елизовский муниципальный район, с. Николаевка. Государственное бюджетное учреждение здравоохранения Камчатского края "Елизовская районная больница"</t>
  </si>
  <si>
    <t>Субсидии на реализацию региональных проектов модернизации первичного звена здравоохранения (Фельдшерско-акушерский пункт. Камчатский край, Олюторский муниципальный район, село Апука., 688816, Камчатский край, Олюторский район, с.Апука)</t>
  </si>
  <si>
    <t>Фельдшерско-акушерский пункт. Камчатский край, Пенжинский муниципальный район, с. Аянка</t>
  </si>
  <si>
    <t>Субсидии на реализацию региональных проектов модернизации первичного звена здравоохранения (Фельдшерско-акушерский пункт. Камчатский край, Пенжинский муниципальный район, с. Аянка., 688868, Камчатский край, Пенжинский район, с. Аянка)</t>
  </si>
  <si>
    <t>Фельдшерско-акушерский пункт. Камчатский край, Елизовский муниципальный район, п. Новый</t>
  </si>
  <si>
    <t>Отделение общей врачебной практики (семейной медицины). Камчатский край, Олюторский муниципальный район, с. Пахачи. Государственное бюджетное учреждение здравоохранения Камчатского края "Олюторская районная больница"</t>
  </si>
  <si>
    <t>Отделение общей врачебной практики (семейной медицины). Камчатский край, Карагинский муниципальный район, с. Тымлат. Государственное бюджетное учреждение здравоохранения Камчатского края "Карагинская районная больница"</t>
  </si>
  <si>
    <t>Соболевская районная больница. Государственное бюджетное учреждение здравоохранения Камчатского края "Соболевская районная больница"</t>
  </si>
  <si>
    <t>Фельдшерско-акушерский пункт. Камчатский край, Тигильский муниципальный район, с. Ковран. Государственное бюджетное учреждение здравоохранения Камчатского края "Тигильская районная больница"</t>
  </si>
  <si>
    <t>Фельдшерско-акушерский пункт. Камчатский край, Тигильский муниципальный район, с. Хайрюзово. Государственное бюджетное учреждение здравоохранения Камчатского края "Тигильская районная больница"</t>
  </si>
  <si>
    <t>Спортивный зал единоборств в г. Елизово</t>
  </si>
  <si>
    <t>ФЕДЕРАЛЬНЫЙ ПРОЕКТ "Развитие детского здравоохранения, включая создание современной инфраструктуры оказания медицинской помощи детям"</t>
  </si>
  <si>
    <t>РЕГИОНАЛЬНЫЙ ПРОЕКТ "Развитие детского здравоохранения, включая создание современной инфраструктуры оказания медицинской помощи детям (Камчатский край)"</t>
  </si>
  <si>
    <t>РЕГИОНАЛЬНЫЙ ПРОЕКТ  "Модернизация первичного звена здравоохранения Российской Федерации (Камчатский край)"</t>
  </si>
  <si>
    <t>ФЕДЕРАЛЬНЫЙ ПРОЕКТ "Модернизация первичного звена здравоохранения Российской Федерации"</t>
  </si>
  <si>
    <t>14</t>
  </si>
  <si>
    <t>Фёдорова Анастасия Сергеевна  - Министр социального благополучия и семейной политики Камчатского края</t>
  </si>
  <si>
    <t>Лебедева Александра Сергеевна - Заместитель Председателя Правительства Камчатского края</t>
  </si>
  <si>
    <t>Хмелевский Константин Валерьевич - Министр спорта Камчатского края</t>
  </si>
  <si>
    <t>Короткова Александра Юрьевна  - Министр образования Камчатского края</t>
  </si>
  <si>
    <t>Прокопенко Оксана Игоревна  - Министр культуры Камчатского края</t>
  </si>
  <si>
    <t>Смирнов Тимофей Юрьевич  - Заместитель Председателя Правительства Камчатского края</t>
  </si>
  <si>
    <t>Миронов Сергей Анатольевич  - Заместитель Председателя Правительства Камчатского края</t>
  </si>
  <si>
    <t>Питиримов Александр Александрович  - Министр жилищно-коммунального хозяйства и энергетики Камчатского края</t>
  </si>
  <si>
    <t>Василевский Роман Сергеевич  - Заместитель Председателя Правительства Камчатского края</t>
  </si>
  <si>
    <t>Щипицын Дмитрий Борисович  - Руководитель Агентства лесного хозяйства Камчатского края</t>
  </si>
  <si>
    <t>Русанов Владимир Владимирович - Министр туризма Камчатского края</t>
  </si>
  <si>
    <t>819</t>
  </si>
  <si>
    <t>Министерство по чрезвычайным ситуациям Камчатского края</t>
  </si>
  <si>
    <t>231G270023</t>
  </si>
  <si>
    <t>Подпрограмма "Повышение эффективности службы занятости в Камчатском крае"</t>
  </si>
  <si>
    <t>068P252910</t>
  </si>
  <si>
    <t>Приложение № 2</t>
  </si>
  <si>
    <t xml:space="preserve"> Содействие занятости
 Современная школа (Камчатский край)
 Успех каждого ребенка (Камчатский край)
 Цифровая образовательная среда (Камчатский край)
 Молодые профессионалы (Повышение конкурентоспособности профессионального образования) (Камчатский  край)
 Безопасность дорожного движения в Камчатском крае</t>
  </si>
  <si>
    <t>Ниценко Наталья Борисовна  - Министр труда и развития кадрового потенциала Камчатского края</t>
  </si>
  <si>
    <t>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</si>
  <si>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4058006</t>
  </si>
  <si>
    <t>4058007</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</si>
  <si>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ГУП «Спецтранс»</t>
  </si>
  <si>
    <t>Субсидии на создание и модернизацию объектов спортивной инфраструктуры региональной собственности (муниципальной собственности) для занятий физической культурой и спортом (Спортивный зал единоборств в г. Елизово, г. Елизово, ул. В. Кручины, Камчатский край)</t>
  </si>
  <si>
    <t>Гранты в форме субсидии автономным учреждениям</t>
  </si>
  <si>
    <t>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t>
  </si>
  <si>
    <t>Субсидии на строительство и реконструкцию (модернизацию) объектов питьевого водоснабжения (Корректировка проектно-сметной документации шифр 4641/2012 по объекту "Реконструкция водовода от водозабора до пгт Палана и внутриплощадочных сетей водовода территории совхоза пгт Палана Тигильского района Камчатского края", 688000, Камчатский край, Тигильский район, пгт. Палана, ул. Обухова, д. 6)</t>
  </si>
  <si>
    <t xml:space="preserve">Приложение 3                                </t>
  </si>
  <si>
    <t xml:space="preserve">к приказу Министерства финансов </t>
  </si>
  <si>
    <t xml:space="preserve">Камчатского края </t>
  </si>
  <si>
    <r>
      <t>от [</t>
    </r>
    <r>
      <rPr>
        <sz val="14"/>
        <color theme="0" tint="-0.34998626667073579"/>
        <rFont val="Times New Roman"/>
        <family val="1"/>
        <charset val="204"/>
      </rPr>
      <t>Дата регистрации</t>
    </r>
    <r>
      <rPr>
        <sz val="14"/>
        <rFont val="Times New Roman"/>
        <family val="1"/>
        <charset val="204"/>
      </rPr>
      <t>] № [</t>
    </r>
    <r>
      <rPr>
        <sz val="14"/>
        <color theme="0" tint="-0.34998626667073579"/>
        <rFont val="Times New Roman"/>
        <family val="1"/>
        <charset val="204"/>
      </rPr>
      <t>Номер документа</t>
    </r>
    <r>
      <rPr>
        <sz val="14"/>
        <rFont val="Times New Roman"/>
        <family val="1"/>
        <charset val="204"/>
      </rPr>
      <t>]</t>
    </r>
  </si>
  <si>
    <t>«Приложение 3</t>
  </si>
  <si>
    <t xml:space="preserve">к приказу Министерства финансов  </t>
  </si>
  <si>
    <t>от 29.01.2021 № 33/31</t>
  </si>
  <si>
    <t>Дополнительный экономический код</t>
  </si>
  <si>
    <t>Код</t>
  </si>
  <si>
    <t>1000000</t>
  </si>
  <si>
    <t>Расходы муниципальных районов, городских округов через главных распорядителей средств краевого бюджета</t>
  </si>
  <si>
    <t>2000000</t>
  </si>
  <si>
    <t>Краевые государственные автономные учреждения</t>
  </si>
  <si>
    <t>2010000</t>
  </si>
  <si>
    <t>Краевое государственное автономное учреждение "Камчатский театр кукол"</t>
  </si>
  <si>
    <t>2020000</t>
  </si>
  <si>
    <t>Краевое государственное автономное учреждение "Камчатский выставочно-инвестиционный центр"</t>
  </si>
  <si>
    <t>2050000</t>
  </si>
  <si>
    <t>краевое государственное автономное учреждение физкультурно-оздоровительный комплекс "Радужный"</t>
  </si>
  <si>
    <t>2060000</t>
  </si>
  <si>
    <t>краевое государственное автономное учреждение "Камчатский ресурсный центр содействия развитию семейных форм устройства"</t>
  </si>
  <si>
    <t>2100000</t>
  </si>
  <si>
    <t>краевое государственное автономное учреждение физкультурно-оздоровительный комплекс "Звездный"</t>
  </si>
  <si>
    <t>2120000</t>
  </si>
  <si>
    <t>краевое государственное автономное учреждение "Камчатский театр драмы и комедии"</t>
  </si>
  <si>
    <t>2130000</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</si>
  <si>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</si>
  <si>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2140000</t>
  </si>
  <si>
    <t>Краевое государственное автономное учреждение "Камчатский центр охраны труда"</t>
  </si>
  <si>
    <t>2150000</t>
  </si>
  <si>
    <t>Краевое государственное автономное учреждение социальной защиты "Елизовский психоневрологический интернат для детей и молодых инвалидов "Ягодка"  </t>
  </si>
  <si>
    <t>2170000</t>
  </si>
  <si>
    <t>Краевое государственное автономное учреждение "Информационное агентство "КАМЧАТКА"</t>
  </si>
  <si>
    <t>2240000</t>
  </si>
  <si>
    <t>краевое государственное автономное учреждение дополнительного образования "Камчатский дом детского и юношеского туризма и экскурсий"</t>
  </si>
  <si>
    <t>2250000</t>
  </si>
  <si>
    <t>Краевое государственное автономное учреждение социальной защиты "Камчатский центр социальной помощи семье и детям "СЕМЬЯ"</t>
  </si>
  <si>
    <t>2280000</t>
  </si>
  <si>
    <t>Краевое государственное автономное стационарное учреждение социальной защиты "Тигильский дом-интернат психоневрологического типа"</t>
  </si>
  <si>
    <t>2290000</t>
  </si>
  <si>
    <t>краевое государственное автономное учреждение социальной защиты "Камчатский социально-реабилитационный центр для несовершеннолетних"</t>
  </si>
  <si>
    <t>2300000</t>
  </si>
  <si>
    <t>Краевое государственное автономное учреждение "Камчатский центр поддержки предпринимательства"</t>
  </si>
  <si>
    <t>2310000</t>
  </si>
  <si>
    <t>краевое государственное автономное учреждение "Центр спортивной подготовки Камчатского края"</t>
  </si>
  <si>
    <t>2340000</t>
  </si>
  <si>
    <t>краевое государственное автономное учреждение "Камчатский центр информатизации и оценки качества образования"</t>
  </si>
  <si>
    <t>2370000</t>
  </si>
  <si>
    <t>краевое государственное автономное учреждение "Камчатский центр психолого-педагогической реабилитации и коррекции"</t>
  </si>
  <si>
    <t>2380000</t>
  </si>
  <si>
    <t>Краевое государственное автономное  учреждение социальной защиты "Козыревский комплексный центр социального обслуживания населения"</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</si>
  <si>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</si>
  <si>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2400000</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</si>
  <si>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</si>
  <si>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</si>
  <si>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"Тигильский комплексный центр социального обслуживания населения"</t>
  </si>
  <si>
    <t>2430000</t>
  </si>
  <si>
    <t>Краевое государственное автономное учреждение социальной защиты "Вилючинский социальный приют для детей"</t>
  </si>
  <si>
    <t>2450000</t>
  </si>
  <si>
    <t>краевое государственное общеобразовательное автономное учреждение "Центр образования "Эврика"</t>
  </si>
  <si>
    <t>2460000</t>
  </si>
  <si>
    <t>краевое государственное автономное учреждение "Отраслевой функциональный центр системы образования"</t>
  </si>
  <si>
    <t>2480000</t>
  </si>
  <si>
    <t>краевое государственное автономное учреждение "Спортивная школа по сноуборду"</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</si>
  <si>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</si>
  <si>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2500000</t>
  </si>
  <si>
    <t>Государственное автономное учреждение "Государственная экспертиза проектной документации Камчатского края"</t>
  </si>
  <si>
    <t>3000000</t>
  </si>
  <si>
    <t>Краевые государственные бюджетные учреждения</t>
  </si>
  <si>
    <t>3010000</t>
  </si>
  <si>
    <t>Краевое государственное бюджетное учреждение "Камчатская краевая станция по борьбе с болезнями животных"</t>
  </si>
  <si>
    <t>3020000</t>
  </si>
  <si>
    <t>Краевое государственное бюджетное учреждение "Петропавловская городская станция по борьбе с болезнями животных"</t>
  </si>
  <si>
    <t>3030000</t>
  </si>
  <si>
    <t>Краевое государственное бюджетное учреждение "Елизовская районная станция по борьбе с болезнями животных"</t>
  </si>
  <si>
    <t>3040000</t>
  </si>
  <si>
    <t>Краевое государственное бюджетное учреждение "Мильковская районная станция по борьбе с болезнями животных"</t>
  </si>
  <si>
    <t>3050000</t>
  </si>
  <si>
    <t>Краевое государственное бюджетное учреждение "Быстринская районная станция по борьбе с болезнями животных"</t>
  </si>
  <si>
    <t>3060000</t>
  </si>
  <si>
    <t>Краевое государственное бюджетное учреждение "Усть-Большерецкая районная станция по борьбе с болезнями животных"</t>
  </si>
  <si>
    <t>3070000</t>
  </si>
  <si>
    <t>Краевое государственное бюджетное учреждение "Усть-Камчатская районная станция по борьбе с болезнями животных"</t>
  </si>
  <si>
    <t>3080000</t>
  </si>
  <si>
    <t>Краевое государственное бюджетное учреждение "Соболевская районная станция по борьбе с болезнями животных"</t>
  </si>
  <si>
    <t>3090000</t>
  </si>
  <si>
    <t>краевое государственное бюджетное учреждение "Камчатский детский дом для детей-сирот и детей, оставшихся без попечения родителей, с ограниченными возможностями здоровья"</t>
  </si>
  <si>
    <t>3100000</t>
  </si>
  <si>
    <t>Краевое государственное бюджетное учреждение "Природный парк "Вулканы Камчатки"</t>
  </si>
  <si>
    <t>3110000</t>
  </si>
  <si>
    <t>краевое государственное бюджетное учреждение "Камчатский центр развития детского отдыха"</t>
  </si>
  <si>
    <t>3120000</t>
  </si>
  <si>
    <t>краевое государственное бюджетное учреждение "Спортивная школа по футболу"</t>
  </si>
  <si>
    <t>3130000</t>
  </si>
  <si>
    <t>краевое государственное бюджетное учреждение "Редакция газеты "Народовластие"</t>
  </si>
  <si>
    <t>3140000</t>
  </si>
  <si>
    <t>Краевое государственное бюджетное учреждение "Автобаза при Аппарате Губернатора и Правительства Камчатского края"</t>
  </si>
  <si>
    <t>краевое государственное бюджетное учреждение Камчатского края "Центр детско-молодежного творчества "Школьные годы"</t>
  </si>
  <si>
    <t>3170000</t>
  </si>
  <si>
    <t>краевое государственное бюджетное учреждение "Спортивная школа "Палана"</t>
  </si>
  <si>
    <t>3190000</t>
  </si>
  <si>
    <t>Краевое государственное бюджетное профессиональное образовательное учреждение "Камчатский колледж искусств"</t>
  </si>
  <si>
    <t>3210000</t>
  </si>
  <si>
    <t>краевое государственное бюджетное учреждение дополнительного образования "Корякская школа искусств им. Д.Б. Кабалевского"</t>
  </si>
  <si>
    <t>3230000</t>
  </si>
  <si>
    <t>Краевое государственное бюджетное учреждение "Центр культуры и досуга "Сероглазка"</t>
  </si>
  <si>
    <t>3240000</t>
  </si>
  <si>
    <t>Краевое государственное бюджетное учреждение "Камчатский центр народного творчества"</t>
  </si>
  <si>
    <t>Краевое государственное бюджетное учреждение "Корякский центр народного творчества"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</si>
  <si>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</si>
  <si>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</si>
  <si>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3280000</t>
  </si>
  <si>
    <t>Краевое государственное бюджетное учреждение "Корякский окружной краеведческий музей"</t>
  </si>
  <si>
    <t>3330000</t>
  </si>
  <si>
    <t>Краевое государственное бюджетное учреждение "Корякский фольклорный ансамбль танца "Ангт"</t>
  </si>
  <si>
    <t>3350000</t>
  </si>
  <si>
    <t>краевое государственное бюджетное учреждение "Центр содействия развитию семейных форм устройства "Росинка"</t>
  </si>
  <si>
    <t>3360000</t>
  </si>
  <si>
    <t>Краевое государственное бюджетное учреждение дополнительного профессионального образования "Камчатский учебно-методический центр по гражданской обороне, чрезвычайным ситуациям и пожарной безопасности"</t>
  </si>
  <si>
    <t>3400000</t>
  </si>
  <si>
    <t>краевое государственное бюджетное учреждение дополнительного образования "Камчатский центр развития творчества детей и юношества "Рассветы Камчатки"</t>
  </si>
  <si>
    <t>3410000</t>
  </si>
  <si>
    <t>краевое государственное бюджетное учреждение дополнительного образования "Камчатский дворец детского творчества"</t>
  </si>
  <si>
    <t>3460000</t>
  </si>
  <si>
    <t>краевое государственное бюджетное учреждение "Центр финансового обеспечения"</t>
  </si>
  <si>
    <t>3500000</t>
  </si>
  <si>
    <t>краевое государственное бюджетное учреждение "Центр содействия развитию семейных форм устройства "Эчган"</t>
  </si>
  <si>
    <t>3510000</t>
  </si>
  <si>
    <t>государственное бюджетное учреждение здравоохранения "Камчатский краевой наркологический диспансер"</t>
  </si>
  <si>
    <t>3520000</t>
  </si>
  <si>
    <t>государственное бюджетное учреждение здравоохранения "Камчатский краевой кардиологический диспансер"</t>
  </si>
  <si>
    <t>3530000</t>
  </si>
  <si>
    <t>Государственное бюджетное учреждение здравоохранения "Камчатская краевая станция переливания крови"</t>
  </si>
  <si>
    <t>3540000</t>
  </si>
  <si>
    <t>государственное бюджетное учреждение здравоохранения "Камчатское краевое бюро судебно-медицинской экспертизы"</t>
  </si>
  <si>
    <t>3550000</t>
  </si>
  <si>
    <t>Государственное бюджетное учреждение здравоохранения "Камчатский краевой кожно-венерологический диспансер"</t>
  </si>
  <si>
    <t>3570000</t>
  </si>
  <si>
    <t>Государственное бюджетное учреждение здравоохранения "Камчатский краевой центр по профилактике и борьбе со СПИД и инфекционными заболеваниями"</t>
  </si>
  <si>
    <t>3580000</t>
  </si>
  <si>
    <t>государственное бюджетное учреждение здравоохранения  "Камчатская краевая стоматологическая поликлиника"</t>
  </si>
  <si>
    <t>3590000</t>
  </si>
  <si>
    <t>государственное бюджетное профессиональное образовательное учреждение Камчатского края "Камчатский медицинский колледж"</t>
  </si>
  <si>
    <t>3610000</t>
  </si>
  <si>
    <t>государственное бюджетное учреждение здравоохранения "Камчатский краевой психоневрологический диспансер"</t>
  </si>
  <si>
    <t>3620000</t>
  </si>
  <si>
    <t>Государственное бюджетное учреждение здравоохранения "Камчатская краевая детская больница"</t>
  </si>
  <si>
    <t>3630000</t>
  </si>
  <si>
    <t>государственное бюджетное учреждение здравоохранения "Камчатский краевой противотуберкулезный диспансер"</t>
  </si>
  <si>
    <t>3640000</t>
  </si>
  <si>
    <t>Филиал № 1 государственного бюджетного учреждения здравоохранения "Камчатский краевой противотуберкулезный диспансер" - городской округ "поселок Палана"</t>
  </si>
  <si>
    <t>3650000</t>
  </si>
  <si>
    <t>государственное бюджетное учреждение здравоохранения "Олюторский противотуберкулезный диспансер"</t>
  </si>
  <si>
    <t>3660000</t>
  </si>
  <si>
    <t>государственное бюджетное учреждение здравоохранения "Карагинский противотуберкулезный диспансер"</t>
  </si>
  <si>
    <t>3710000</t>
  </si>
  <si>
    <t>государственное бюджетное учреждение здравоохранения Камчатского края "Озерновская районная больница"</t>
  </si>
  <si>
    <t>3780000</t>
  </si>
  <si>
    <t>краевое государственное бюджетное учреждение "Центр содействия развитию семейных форм устройства "Радуга"</t>
  </si>
  <si>
    <t>3790000</t>
  </si>
  <si>
    <t>краевое государственное общеобразовательное бюджетное учреждение "Петропавловск-Камчатская школа-интернат для детей-сирот и детей, оставшихся без попечения родителей, с ограниченными возможностями здоровья"</t>
  </si>
  <si>
    <t>3820000</t>
  </si>
  <si>
    <t>государственное бюджетное учреждение здравоохранения Камчатского края "Никольская районная больница"</t>
  </si>
  <si>
    <t>3840000</t>
  </si>
  <si>
    <t>государственное бюджетное учреждение здравоохранения "Камчатская краевая детская инфекционная больница"</t>
  </si>
  <si>
    <t>3850000</t>
  </si>
  <si>
    <t>государственное бюджетное учреждение здравоохранения Камчатского края "Петропавловск - Камчатская городская гериатрическая больница"</t>
  </si>
  <si>
    <t>3860000</t>
  </si>
  <si>
    <t>государственное бюджетное учреждение здравоохранения "Камчатский краевой родильный дом"</t>
  </si>
  <si>
    <t>3870000</t>
  </si>
  <si>
    <t>государственное бюджетное учреждение здравоохранения Камчатского края "Петропавловск-Камчатская городская больница № 2"</t>
  </si>
  <si>
    <t>3900000</t>
  </si>
  <si>
    <t>государственное бюджетное учреждение здравоохранения Камчатского края "Петропавловск-Камчатская городская больница № 1"</t>
  </si>
  <si>
    <t>3910000</t>
  </si>
  <si>
    <t>государственное бюджетное учреждение здравоохранения "Камчатский краевой центр общественного здоровья и медицинской профилактики"</t>
  </si>
  <si>
    <t>3920000</t>
  </si>
  <si>
    <t>государственное бюджетное учреждение здравоохранения Камчатского края "Петропавловск - Камчатская городская детская стоматологическая поликлиника"</t>
  </si>
  <si>
    <t>3930000</t>
  </si>
  <si>
    <t>государственное бюджетное учреждение здравоохранения Камчатского края "Петропавловск - Камчатская городская стоматологическая поликлиника"</t>
  </si>
  <si>
    <t>3940000</t>
  </si>
  <si>
    <t>Государственное бюджетное учреждение здравоохранения Камчатского края "Петропавловск-Камчатская городская детская поликлиника № 1"</t>
  </si>
  <si>
    <t>3950000</t>
  </si>
  <si>
    <t>Государственное бюджетное учреждение здравоохранения Камчатского края "Петропавловск-Камчатская городская поликлиника № 3"</t>
  </si>
  <si>
    <t>3960000</t>
  </si>
  <si>
    <t>Государственное бюджетное учреждение здравоохранения Камчатского края "Петропавловск - Камчатская городская поликлиника № 1"</t>
  </si>
  <si>
    <t>3970000</t>
  </si>
  <si>
    <t>Государственное бюджетное учреждение здравоохранения Камчатского края "Петропавловск-Камчатская городская детская поликлиника № 2"</t>
  </si>
  <si>
    <t>3980000</t>
  </si>
  <si>
    <t>Государственное бюджетное учреждение здравоохранения Камчатского края "Петропавловск-Камчатская городская станция скорой медицинской помощи"</t>
  </si>
  <si>
    <t>3990000</t>
  </si>
  <si>
    <t>государственное бюджетное учреждение здравоохранения Камчатского края "Елизовская станция скорой медицинской помощи "</t>
  </si>
  <si>
    <t>3990101</t>
  </si>
  <si>
    <t>государственное бюджетное учреждение здравоохранения Камчатского края "Елизовская районная стоматологическая поликлиника"</t>
  </si>
  <si>
    <t>3990103</t>
  </si>
  <si>
    <t>Краевое государственное бюджетное учреждение "КамчатЭтноСервис"</t>
  </si>
  <si>
    <t>3990108</t>
  </si>
  <si>
    <t>краевое государственное бюджетное учреждение "Спортивная школа по хоккею"</t>
  </si>
  <si>
    <t>3990109</t>
  </si>
  <si>
    <t>краевое государственное общеобразовательное бюджетное учреждение "Елизовская школа-интернат для обучающихся с ограниченными возможностями здоровья"</t>
  </si>
  <si>
    <t>3990113</t>
  </si>
  <si>
    <t>краевое государственное общеобразовательное бюджетное учреждение "Камчатская школа-интернат для обучающихся с ограниченными возможностями здоровья"</t>
  </si>
  <si>
    <t>3990114</t>
  </si>
  <si>
    <t>краевое государственное общеобразовательное бюджетное учреждение "Камчатская санаторная школа-интернат"</t>
  </si>
  <si>
    <t>3990115</t>
  </si>
  <si>
    <t>государственное бюджетное учреждение "Камчатский краевой финансово-аналитический центр в сфере здравоохранения"</t>
  </si>
  <si>
    <t>3990117</t>
  </si>
  <si>
    <t>Краевое государственное бюджетное учреждение "Камчатская государственная кадастровая оценка"</t>
  </si>
  <si>
    <t>3990120</t>
  </si>
  <si>
    <t>краевое государственное общеобразовательное бюджетное учреждение "Мильковская открытая сменная средняя школа"</t>
  </si>
  <si>
    <t>3990122</t>
  </si>
  <si>
    <t>краевое государственное общеобразовательное бюджетное учреждение "Средняя школа № 2"</t>
  </si>
  <si>
    <t>3990123</t>
  </si>
  <si>
    <t>краевое государственное общеобразовательное бюджетное учреждение "Вечерняя (сменная) школа № 13"</t>
  </si>
  <si>
    <t>3990124</t>
  </si>
  <si>
    <t>краевое государственное общеобразовательное бюджетное учреждение "Вечерняя (сменная) школа № 16"</t>
  </si>
  <si>
    <t>3990125</t>
  </si>
  <si>
    <t>Краевое государственное бюджетное учреждение "Камчатский информационно-издательский центр "КАММЕДИА"</t>
  </si>
  <si>
    <t>4000000</t>
  </si>
  <si>
    <t>Прочие расходы и мероприятия</t>
  </si>
  <si>
    <t>4010000</t>
  </si>
  <si>
    <t>Прочие расходы Законодательного Собрания Камчатского края</t>
  </si>
  <si>
    <t>4010001</t>
  </si>
  <si>
    <t>4010002</t>
  </si>
  <si>
    <t>Ежегодные членские взносы в Парламентскую Ассоциацию "Дальний Восток и Забайкалье"</t>
  </si>
  <si>
    <t>4020000</t>
  </si>
  <si>
    <t>Прочие расходы Аппарата Губернатора и Правительства Камчатского края</t>
  </si>
  <si>
    <t>4020001</t>
  </si>
  <si>
    <t>4020003</t>
  </si>
  <si>
    <t>Расходы на реализацию государственного заказа на профессиональную переподготовку, повышение квалификации и стажировку государственных гражданских служащих Камчатского края</t>
  </si>
  <si>
    <t>4020007</t>
  </si>
  <si>
    <t>Единовременное денежное поощрение победителям конкурса "Лучший государственный гражданский служащий Камчатского края"</t>
  </si>
  <si>
    <t>4030000</t>
  </si>
  <si>
    <t>Прочие расходы Министерства экономического развития и торговли Камчатского края</t>
  </si>
  <si>
    <t>4030001</t>
  </si>
  <si>
    <t>Расходы на проведение конкурса "Российская организация высокой социальной эффективности"</t>
  </si>
  <si>
    <t>4030002</t>
  </si>
  <si>
    <t>Модернизация информационной системы МФЦ</t>
  </si>
  <si>
    <t>4030005</t>
  </si>
  <si>
    <t>Краевое государственное унитарное предприятие "Камчатский водоканал"</t>
  </si>
  <si>
    <t>4030007</t>
  </si>
  <si>
    <t>Техническая поддержка системы защиты информации МФЦ</t>
  </si>
  <si>
    <t>4030008</t>
  </si>
  <si>
    <t>Оборудование и комплектующие к вычислительной технике для обеспечения деятельности КГКУ "МФЦ"</t>
  </si>
  <si>
    <t>4030009</t>
  </si>
  <si>
    <t>Сопровождение и техническая поддержка Информационно-аналитической системы сопровождения деятельности КГКУ "МФЦ Камчатского края" (КАСКАД)</t>
  </si>
  <si>
    <t>4030010</t>
  </si>
  <si>
    <t>АО "Корякэнерго"</t>
  </si>
  <si>
    <t>4030012</t>
  </si>
  <si>
    <t>Возмещение части затрат на уплату процентов по кредитам, привлеченным в российских кредитных организациях, в целях осуществления завоза отдельных видов социально значимых продовольственных товаров первой необходимости в труднодоступные и отдаленные районы Камчатского края с ограниченными сроками завоза грузов(продукции)</t>
  </si>
  <si>
    <t>4030013</t>
  </si>
  <si>
    <t>Субсидии юридическим лицам (за исключением субсидий государственным (муниципальным) учреждениям) на компенсацию выпадающих доходов, возникающих при реализации инвестиционных программ по созданию и (или) реконструкции инженерной инфраструктуры на территории Камчатского края (Энергоснабжение площадки "Промышленный парк Дальний")</t>
  </si>
  <si>
    <t>4030016</t>
  </si>
  <si>
    <t>АО "Камчатэнергосервис"</t>
  </si>
  <si>
    <t>4030018</t>
  </si>
  <si>
    <t>Расходы на модернизацию структурированной кабельной системы МФЦ Камчатского края</t>
  </si>
  <si>
    <t>4030019</t>
  </si>
  <si>
    <t>Расходы на оказание услуг по администрированию государственной информационной системы Камчатского края "Управление государственными программами Камчатского края"</t>
  </si>
  <si>
    <t>4030020</t>
  </si>
  <si>
    <t>Расходы на организацию Всероссийской научно-практической конференции "Региональные проблемы развития Дальнего Востока России"</t>
  </si>
  <si>
    <t>4030021</t>
  </si>
  <si>
    <t>Расходы на проведение работ по монтажу и пусконаладке охранно-пожарной сигнализации и системы оповещения в помещениях МФЦ</t>
  </si>
  <si>
    <t>4030022</t>
  </si>
  <si>
    <t>АО "Южные электрические сети Камчатки"</t>
  </si>
  <si>
    <t>4030023</t>
  </si>
  <si>
    <t>ПАО "Камчатскэнерго"</t>
  </si>
  <si>
    <t>4030024</t>
  </si>
  <si>
    <t>Расходы на приобретение программно-технического комплекса "Криптокабина"</t>
  </si>
  <si>
    <t>4031000</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</si>
  <si>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t>
  </si>
  <si>
    <t>4031001</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</si>
  <si>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ОАО "Камчатгазпром"</t>
  </si>
  <si>
    <t>4031002</t>
  </si>
  <si>
    <t>Субсидия предприятиям, осуществляющим поставки газа, в целях возмещения недополученных доходов в связи со снижением цены на природный газ для потребителей Камчатского края - ООО "Газпром межрегионгаз Дальний Восток"</t>
  </si>
  <si>
    <t>4040000</t>
  </si>
  <si>
    <t>Прочие расходы Министерства природных ресурсов и экологии Камчатского края</t>
  </si>
  <si>
    <t>4040001</t>
  </si>
  <si>
    <t>Расходы на ведение территориального фонда геологической информации Камчатского филиала ФБУ "ТФГИ по Дальневосточному федеральному округу"</t>
  </si>
  <si>
    <t>4040002</t>
  </si>
  <si>
    <t>Выполнение работ по поискам источников хозяйственно-питьевого водоснабжения для с. Средние Пахачи Олюторского муниципального района</t>
  </si>
  <si>
    <t>4040003</t>
  </si>
  <si>
    <t>Расходы на погашение задолженности по исполнительному листу ФС № 034427663 от 17.12.2020 по делу № А24-7138/2019 (по иску ООО "РЕГИОНГЕО")</t>
  </si>
  <si>
    <t>4040004</t>
  </si>
  <si>
    <t>Регулирование численности волков в целях сокращения гибели северных оленей в Камчатском крае</t>
  </si>
  <si>
    <t>4040005</t>
  </si>
  <si>
    <t>Возмещение расходов Ассоциации особо охраняемых природных территорий Камчатского края, возникших в ходе реализации проекта "Школа защитников природы", осуществляемого на базе федерального государственного бюджетного учреждения "Кроноцкий государственный заповедник"</t>
  </si>
  <si>
    <t>4040006</t>
  </si>
  <si>
    <t>Расходы на приобретение комплекта специализированного геодезического оборудования</t>
  </si>
  <si>
    <t>4040007</t>
  </si>
  <si>
    <t>Оплата обязательств 2020 года по государственному контракту "Выполнение работ по объекту "Поиски и оценка питьевых подземных вод для хозяйственно-питьевого водоснабжения сельского поселения "село Седанка" Тигильского муниципального района"</t>
  </si>
  <si>
    <t>4040008</t>
  </si>
  <si>
    <t>Расходы на реализацию программы привлечения экологических волонтеров на особо охраняемые природные территории</t>
  </si>
  <si>
    <t>4040009</t>
  </si>
  <si>
    <t>Расходы на выполнение инженерных изысканий и разработка проекта по строительству берегоукрепительного сооружения в с. Долиновка Мильковского района</t>
  </si>
  <si>
    <t>4040010</t>
  </si>
  <si>
    <t>Расходы на приобретение запчастей к автомобильной технике, текущий ремонт, изготовление информационных аншлагов, приобретение спутниковых телефонов</t>
  </si>
  <si>
    <t>4040011</t>
  </si>
  <si>
    <t>Расходы на погашение задолженности по исполнительному листу ФС № 034429280 от 17.05.2021 по делу № А24-623/2021 (по иску ООО "Регионгео")</t>
  </si>
  <si>
    <t>Расходы на погашение задолженности по исполнительному листу ФС № 034430604 от 19.08.2021 по делу № А24-1484/2021 (по иску ООО "Регионгео")</t>
  </si>
  <si>
    <t>4050000</t>
  </si>
  <si>
    <t>Прочие расходы Министерства жилищно-коммунального хозяйства и энергетики Камчатского края</t>
  </si>
  <si>
    <t>4050001</t>
  </si>
  <si>
    <t>Субсидия некоммерческой организации "Фонд капитального ремонта многоквартирных домов Камчатского края"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</si>
  <si>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4050002</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</si>
  <si>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жилищно-коммунального хозяйства</t>
  </si>
  <si>
    <t>4050003</t>
  </si>
  <si>
    <t>Субсидия некоммерческой организации "Фонд капитального ремонта многоквартирных домов Камчатского края" - на обеспечение административно-хозяйственной деятельности</t>
  </si>
  <si>
    <t>4050004</t>
  </si>
  <si>
    <t>Субсидия некоммерческой организации "Фонд капитального ремонта многоквартирных домов Камчатского края" - на проведение мероприятий, направленных на информирование граждан об их правах и обязанностях в сфере капитального ремонта общего имущества многоквартирных домов.</t>
  </si>
  <si>
    <t>4050005</t>
  </si>
  <si>
    <t>Субсидия Управляющим компаниям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</si>
  <si>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4050006</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</si>
  <si>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устройству, укреплению (восстановлению) зон санитарной охраны водозаборных и водопроводных сооружений системы водоснабжения и зон санитарной защиты канализационных сооружений системы водоотведения – КГУП "Камчатский водоканал"</t>
  </si>
  <si>
    <t>4050007</t>
  </si>
  <si>
    <t>Субсидия на финансовое обеспечение (возмещение) юридическим лицам, осуществляющим деятельность в сфере водоснабжения и водоотведения, затрат по внесению платы за негативное воздействие на окружающую среду – КГУП "Камчатский водоканал"</t>
  </si>
  <si>
    <t>4050010</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</si>
  <si>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по арендной плате – КГУП "Камчатский водоканал"</t>
  </si>
  <si>
    <t>4050011</t>
  </si>
  <si>
    <t>Субсидия на финансовое обеспечение (возмещение) юридическим лицам – государственным унитарным предприятиям Камчатского края,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</si>
  <si>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4050012</t>
  </si>
  <si>
    <t>Расходы на арендную плату помещения в целях проведения обучающих семинаров для лиц, ответственных за энергосбережение и повышение энергетической эффективности</t>
  </si>
  <si>
    <t>4050013</t>
  </si>
  <si>
    <t>Расходы на информационное обеспечение энергосбережения и повышения энергетической эффективности</t>
  </si>
  <si>
    <t>Субсидии юридическим лицам в целях возмещения затрат, возникших в связи с оказанием услуг по принятию от физических лиц шин, покрышек и камер автомобильных (авторезины) и последующей утилизацией принятой авторезины</t>
  </si>
  <si>
    <t>4050018</t>
  </si>
  <si>
    <t>Cубсидия Товариществам собственников жилья - на финансовое обеспечение части затрат в связи с оказанием услуг и (или) выполнением работ по капитальному ремонту  общего имущества в многоквартирных домах</t>
  </si>
  <si>
    <t>4050021</t>
  </si>
  <si>
    <t>Cубсидия на финансовое обеспечение (возмещение) юридическим лицам, осуществляющим деятельность в сфере водоснабжения и водоотведения, затрат на приобретение техники, оборудования и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 – КГУП "Камчатский водоканал"</t>
  </si>
  <si>
    <t>4050022</t>
  </si>
  <si>
    <t>Субсидия на финансовое обеспечение (возмещение) юридическим лицам, осуществляющим деятельность в сфере водоснабжения и водоотведения, затрат в связи с выполнением работ и (или) оказанием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</si>
  <si>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4051001</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</si>
  <si>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(сниженным) тарифам</t>
  </si>
  <si>
    <t>4052001</t>
  </si>
  <si>
    <t>Субсидия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</si>
  <si>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4053001</t>
  </si>
  <si>
    <t>Субсидии юридическим лицам на возмещение недополученных доходов, связанных с фактическим превышением объемов тепловой энергии, потребленной на нагрев воды в открытой системе теплоснабжения и закрытой системе горячего водоснабжения для целей горячего водоснабжения, над утвержденной величиной норматива расхода тепловой энергии, используемой на подогрев холодной воды в целях поставки горячей воды</t>
  </si>
  <si>
    <t>4054001</t>
  </si>
  <si>
    <t>Субсидии организациям жилищно-коммунального хозяйства на возмещение затрат, связанных с ростом цен на мазут и уголь, возникших в связи с оказанием услуг теплоснабжения</t>
  </si>
  <si>
    <t>4055001</t>
  </si>
  <si>
    <t>Субсидии предприятиям коммунального комплекса в целях возмещения недополученных доходов в связи с поставкой ими юридическим лицам и индивидуальным  предпринимателям Камчатского края, осуществляющим деятельность в области отдыха и развлечений, в части эксплуатации аквапарков с общей площадью водной поверхности более 3 000 м2, тепловой энергии по льготным (сниженным) тарифам</t>
  </si>
  <si>
    <t>4056001</t>
  </si>
  <si>
    <t>Субсидии юридическим лицам, осуществляющим на территории Камчатского края регулируемую деятельность в сферах электроэнергетики и теплоснабжения, в целях возмещения недополученных доходов в связи с замещением дефицита газа резервными видами топлива</t>
  </si>
  <si>
    <t>4057001</t>
  </si>
  <si>
    <t>Субсидии юридическим лицам, осуществляющим деятельность в сфере теплоснабжения в Камчатском крае, в целях возмещения недополученных доходов в связи с установлением льготного размера платы за подключение к системе теплоснабжения</t>
  </si>
  <si>
    <t>Субсидии юридическим лицам в целях возмещения недополученных доходов, возникающих в связи с оказанием потребителям коммунальной услуги по обращению с твердыми коммунальными отходами по льготным (сниженным) тарифам – ГУП "Спецтранс"</t>
  </si>
  <si>
    <t>Субсидии юридическим лицам на возмещение недополученных доходов, возникших в связи с наличием экономически обоснованных расходов, не учтенных при установлении единого тарифа на услугу регионального оператора по обращению с твердыми коммунальными отходами в Камчатском крае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</si>
  <si>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производственного персонала, а также программного обеспечения (в том числе выполнения работ по его внедрению)  – ГУП "Спецтранс"</t>
  </si>
  <si>
    <t>Субсидии на финансовое обеспечение (возмещение)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понесенных, но не учтенных в необходимой валовой выручке, направленных на выполнение работ (оказание услуг) по обращению с отходами и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 производства и потребления – ГУП "Спецтранс"</t>
  </si>
  <si>
    <t>Субсидии на финансовое обеспечение юридическим лицам, осуществляющим функции регионального оператора по обращению с твердыми коммунальными отходами на территории Камчатского края, затрат на приобретение техники, оборудования (в том числе контейнеров и бункеров для накопления твердых коммунальных отходов), специализированных транспортных средств, модульных строений для размещения персонала, а также программного обеспечения (в том числе выполнения работ по его внедрению), необходимого для автоматизации процессов оперативного управления деятельности Регионального оператора – ГУП "Спецтранс"</t>
  </si>
  <si>
    <t>4060000</t>
  </si>
  <si>
    <t>Прочие расходы Министерства финансов Камчатского края</t>
  </si>
  <si>
    <t>4060001</t>
  </si>
  <si>
    <t>Расходы на погашение задолженности по исполнительным листам</t>
  </si>
  <si>
    <t>4060002</t>
  </si>
  <si>
    <t>Расходы на реализацию Закона Камчатского края от 09.10.2012 № 134 "О наказах избирателей в Камчатском крае"</t>
  </si>
  <si>
    <t>4060003</t>
  </si>
  <si>
    <t>Расходы на выделение грантов городским округам и муниципальным районам в Камчатском крае (реализация постановления Губернатора Камчатского края от 02.04.2009 № 85) (зарезервированные ассигнования)</t>
  </si>
  <si>
    <t>4060004</t>
  </si>
  <si>
    <t>Расходы на организацию предоставления государственных услуг и государственных функций методом "выездных бригад"</t>
  </si>
  <si>
    <t>4060005</t>
  </si>
  <si>
    <t>Расходы на уплату налога на имущество</t>
  </si>
  <si>
    <t>4060006</t>
  </si>
  <si>
    <t>Расходы, связанные с профилактикой и устранением последствий распространения новой коронавирусной инфекции (COVID - 19)</t>
  </si>
  <si>
    <t>4060007</t>
  </si>
  <si>
    <t>Расходы на погашение задолженности по мировому соглашению по делу № А24-2292/2020 от 08.09.2020 по иску ФГБУ "Центральное жилищно-коммунальное управление" Министерства обороны Российской Федерации</t>
  </si>
  <si>
    <t>4060008</t>
  </si>
  <si>
    <t>Расходы на погашение задолженности по исполнительному листу ФС № 034426376 от 13.11.2020 по Делу № А24-1745/2020 от 09.07.2020 по иску МУП ПКГО "Лотос-М"</t>
  </si>
  <si>
    <t>4060010</t>
  </si>
  <si>
    <t>Расходы на погашение задолженности по исполнительному листу ФС № 034430589 от 24.09.2021 по Делу № А24-2553/2021 от 09.08.2021 по иску МУП ПКГО "Лотос-М"</t>
  </si>
  <si>
    <t>4060009</t>
  </si>
  <si>
    <t>Сопровождение и модернизация технических и программных комплексов организации бюджетного процесса и государственных закупок</t>
  </si>
  <si>
    <t>4070000</t>
  </si>
  <si>
    <t>Прочие расходы Министерства здравоохранения Камчатского края</t>
  </si>
  <si>
    <t>4070001</t>
  </si>
  <si>
    <t>Прочие мероприятия Министерства здравоохранения Камчатского края - Спецлечение</t>
  </si>
  <si>
    <t>4070002</t>
  </si>
  <si>
    <t>Прочие мероприятия Министерства здравоохранения Камчатского края - Долечивание больных</t>
  </si>
  <si>
    <t>4070006</t>
  </si>
  <si>
    <t>Приобретение автомобилей скорой медицинской помощи класса "В"</t>
  </si>
  <si>
    <t>4070007</t>
  </si>
  <si>
    <t>Обеспечение отдельных категорий граждан лекарственными средствами и изделиями медицинского назначения (региональные льготники)</t>
  </si>
  <si>
    <t>4070008</t>
  </si>
  <si>
    <t>Прочие мероприятия Министерства здравоохранения Камчатского края - Оздоровление детей</t>
  </si>
  <si>
    <t>Финансовое обеспечение единовременных компенсационных выплат медицинским работникам (врачам, фельдшерам), прибывшим (переехавшим) на работу в сельские населенные пункты, либо рабочие поселки, либо поселки городского типа, либо города с населением до 50 тыс. человек</t>
  </si>
  <si>
    <t>4070013</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</si>
  <si>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 также после трансплантации органов и (или) тканей</t>
  </si>
  <si>
    <t>4070015</t>
  </si>
  <si>
    <t>Оказание наркологической помощи представителям коренных малочисленных народов Севера, проживающим в Камчатском крае</t>
  </si>
  <si>
    <t>4070016</t>
  </si>
  <si>
    <t>Зубопротезирование представителей коренных малочисленных народов Севера, проживающих в Камчатском крае</t>
  </si>
  <si>
    <t>4070017</t>
  </si>
  <si>
    <t>4070018</t>
  </si>
  <si>
    <t>Расходы на выполнение работ по ответственному хранению материальных ценностей мобилизационного резерва медицинского назначения</t>
  </si>
  <si>
    <t>4070021</t>
  </si>
  <si>
    <t>Приобретение автомобилей скорой медицинской помощи</t>
  </si>
  <si>
    <t>4070031</t>
  </si>
  <si>
    <t>Расходы на оплату налога на имущество организаций</t>
  </si>
  <si>
    <t>4070032</t>
  </si>
  <si>
    <t>Приобретение транспортных средств для обеспечения деятельности системы здравоохранения</t>
  </si>
  <si>
    <t>4070034</t>
  </si>
  <si>
    <t>Выплаты стимулирующего характера за особые условия труда и дополнительную нагрузку работникам медицинских организаций</t>
  </si>
  <si>
    <t>4070035</t>
  </si>
  <si>
    <t>Приобретение лекарственных препаратов для амбулаторного этапа лечения пациентов новой коронавирусной инфекции</t>
  </si>
  <si>
    <t>4070049</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</si>
  <si>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в 2021 году предоставлялись выплаты стимулирующего характера за выполнение особо важных работ, особые условия труда и дополнительную нагрузку</t>
  </si>
  <si>
    <t>4070050</t>
  </si>
  <si>
    <t>Расходы, связанные с оплатой отпусков и выплатой компенсации за неиспользованные отпуска медицинским и иным работникам, которым в соответствии с постановлениями Правительства Камчатского края от 13.04.2020 № 131-П и 132-П предоставлялись выплаты стимулирующего характера за выполнение особо важных работ, особые условия труда и дополнительную нагрузку</t>
  </si>
  <si>
    <t>4070051</t>
  </si>
  <si>
    <t>Выплаты отпусков и выплаты компенсации за неиспользованные отпуска медицинским работникам оказывающим услуги гражданам, в условиях неблагоприятной эпидемиологической обстановки, связанной с распространением новой коронавирусной инфекции</t>
  </si>
  <si>
    <t>4070052</t>
  </si>
  <si>
    <t>Расходы связанные с проведением мероприятий по обеспечению каналами связи мобильных пунктов вакцинации, расположенных в торговых центрах</t>
  </si>
  <si>
    <t>4070053</t>
  </si>
  <si>
    <t>Расходы, связанные с оплатой отпусков и выплатой компенсации за неиспользованные отпуска медицинским и иным работникам, которым в соответствии с решениями Правительства Российской Федерации в 2020 году предоставлялись выплаты стимулирующего характера за выполнение особо важных работ, особые условия труда и дополнительную нагрузку</t>
  </si>
  <si>
    <t>4070054</t>
  </si>
  <si>
    <t>Расходы на погашение задолженности по исполнительному листу серия ВС  № 091874027 от 14.07.2021 по делу № 2-260/21 от 09.02.2021(по иску Зыряновой Н. Ф.)</t>
  </si>
  <si>
    <t>4070055</t>
  </si>
  <si>
    <t>Расходы на проживание медицинских работников, в том числе прибывших из других субъектов РФ для оказания медицинской помощи больным с COVID-19</t>
  </si>
  <si>
    <t>4070056</t>
  </si>
  <si>
    <t>Расходы на проезд медицинских работников, в том числе прибывших из других субъектов РФ для оказания медицинской помощи больным с COVID-19</t>
  </si>
  <si>
    <t>4070057</t>
  </si>
  <si>
    <t>Расходы на погашение задолженности по исполнительному листу серия ВС  № 091833833 от 09.11.2021 по делу № 2-242/21 от 11.01.2021 (по иску Гавриловой Г.К.)</t>
  </si>
  <si>
    <t>407N526</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</si>
  <si>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 (РП КАДРЫ)</t>
  </si>
  <si>
    <t>4080000</t>
  </si>
  <si>
    <t>Прочие расходы Министерства специальных программ и по делам казачества Камчатского края</t>
  </si>
  <si>
    <t>4080001</t>
  </si>
  <si>
    <t>Реализация постановления Правительства Камчатского края от 02.02.2011 № 35-П "О краевом резерве материальных ресурсов для ликвидации чрезвычайных ситуаций природного и техногенного характера на территории Камчатского края"</t>
  </si>
  <si>
    <t>4080003</t>
  </si>
  <si>
    <t>Расходы на приобретение пожарных машин</t>
  </si>
  <si>
    <t>4080004</t>
  </si>
  <si>
    <t>Расходы на доставку пожарной техники в отдаленные и труднодоступные населенные пункты Камчатского края</t>
  </si>
  <si>
    <t>4080005</t>
  </si>
  <si>
    <t>Реализация Закона Камчатского края "О добровольной пожарной охране в Камчатском крае"</t>
  </si>
  <si>
    <t>4080006</t>
  </si>
  <si>
    <t>Содержание и эксплуатационно-техническое обслуживание средств и сооружений связи мобилизационного назначения объектов связи Камчатского края</t>
  </si>
  <si>
    <t>4080007</t>
  </si>
  <si>
    <t>Обновление средств индивидуальной защиты для населения в Камчатском крае</t>
  </si>
  <si>
    <t>4080008</t>
  </si>
  <si>
    <t>Создание и содержание системы обеспечения вызова экстренных оперативных служб по единому номеру "112" в Камчатском крае</t>
  </si>
  <si>
    <t>4080009</t>
  </si>
  <si>
    <t>Реконструкция и содержание региональной автоматизированной системы централизованного оповещения населения</t>
  </si>
  <si>
    <t>4080010</t>
  </si>
  <si>
    <t>Ассигнования на обеспечение деятельности Единого кол-центра по вопросам здравоохранения на территории Камчатского края</t>
  </si>
  <si>
    <t>4080017</t>
  </si>
  <si>
    <t>Создание базового контура АПК "Безопасный город" и проектирование полного контура данного Комплекса</t>
  </si>
  <si>
    <t>4080019</t>
  </si>
  <si>
    <t>Расходы на закупку средств химической и радиационной защиты</t>
  </si>
  <si>
    <t>4080022</t>
  </si>
  <si>
    <t>Расходы на обеспечение готовности к приему граждан пункта временного размещения модульного типа</t>
  </si>
  <si>
    <t>4080023</t>
  </si>
  <si>
    <t>Ассигнования на восстановление краевого резерва материальных ресурсов, израсходованных в 2020-2021 годах в ходе проведения мероприятий по предотвращению распространения новой коронавирусной инфекции (COVID-19)</t>
  </si>
  <si>
    <t>4090000</t>
  </si>
  <si>
    <t>Прочие расходы Министерства имущественных и земельных отношений Камчатского края</t>
  </si>
  <si>
    <t>4090001</t>
  </si>
  <si>
    <t>Организация выполнения кадастровых работ в целях государственного кадастрового учета и государственной регистрации прав на объекты недвижимого имущества государственной собственности Камчатского края</t>
  </si>
  <si>
    <t>4090002</t>
  </si>
  <si>
    <t>Расходы на погашение задолженности по исполнительному листу ФС № 000444197 от 22.01.2021 по делу № 3а-24/2019 (по заявлению ООО "Агентство финансовых консультаций "Концепт" о взыскании судебных расходов, связанных с производством судебной экспертизы)</t>
  </si>
  <si>
    <t>4090003</t>
  </si>
  <si>
    <t>Ликвидация объектов, находящихся в государственной собственности Камчатского края</t>
  </si>
  <si>
    <t>4090004</t>
  </si>
  <si>
    <t>Организация проведения кадастровых работ в целях государственного кадастрового учета земельных участков, находящихся в собственности Камчатского края, и земельных участков, государственная собственность на которые не разграничена</t>
  </si>
  <si>
    <t>4090005</t>
  </si>
  <si>
    <t>Организация проведение консалтинговых (консультативных), аудиторских, рекламно-информационных услуг при управлении краевым имуществом, в том числе по вопросам приватизации, финансовой, юридической, технологической, технической, экспертной деятельности</t>
  </si>
  <si>
    <t>4090006</t>
  </si>
  <si>
    <t>Организация проведения работ по координатному описанию границ муниципальных образований в Камчатском крае, границ населенных пунктов в Камчатском крае, границ Камчатского края</t>
  </si>
  <si>
    <t>4090007</t>
  </si>
  <si>
    <t>Оснащение жилых помещений жилищного фонда Камчатского края индивидуальными приборами учета коммунальных ресурсов</t>
  </si>
  <si>
    <t>4090008</t>
  </si>
  <si>
    <t>Осуществление взносов на капитальный ремонт общего имущества в многоквартирных домах, в которых находятся жилые помещения жилищного фонда Камчатского края</t>
  </si>
  <si>
    <t>4090009</t>
  </si>
  <si>
    <t>Содержание, ремонт и хранение объектов, находящихся в государственной собственности Камчатского края</t>
  </si>
  <si>
    <t>4090010</t>
  </si>
  <si>
    <t>Оплата расходов на содержание жилых помещений жилищного фонда Камчатского края и коммунальных услуг</t>
  </si>
  <si>
    <t>4090011</t>
  </si>
  <si>
    <t>Приобретение  в собственность Камчатского края 5% пакета акций АО "Авиакомпания" Аврора"</t>
  </si>
  <si>
    <t>4090012</t>
  </si>
  <si>
    <t>Расходы на создание государственной информационной системы "Формирование и ведение реестра многодетных семей, имеющих право на получение земельных участков в собственность бесплатно"</t>
  </si>
  <si>
    <t>4090013</t>
  </si>
  <si>
    <t>Расходы на погашение задолженности по исполнительному листу ФС № 000444210 от 01.02.2021 по делу № 3а-20/2019 (по иску Морозовой С.Е. в пользу ООО "Агентство финансовых консультантов "Концепт" расходы по проведению судебной экспертизы)</t>
  </si>
  <si>
    <t>4090014</t>
  </si>
  <si>
    <t>Расходы на реализацию ликвидационных мероприятий ООО "Камчатский край - Единая Камчатка"</t>
  </si>
  <si>
    <t>4090015</t>
  </si>
  <si>
    <t>Организация проведения оценки краевого имущества в целях осуществления имущественных и иных прав и законных интересов Камчатского края, работ по государственной кадастровой оценке</t>
  </si>
  <si>
    <t>4090016</t>
  </si>
  <si>
    <t>Расходы на погашение задолженности по исполнительному листу ФС № 034426953 от 17.03.2021 по делу № А24-4217/2020 (по иску ООО Управляющая компания "Уютный дом")</t>
  </si>
  <si>
    <t>4090017</t>
  </si>
  <si>
    <t>Расходы на погашение задолженности по исполнительному листу ФС № 000444228 от 09.06.2021 по делу № 3а-27/2019 (по заявлению ООО "Агентство финансовых консультаций "Концепт" о взыскании судебных расходов, связанных с производством судебной экспертизы)</t>
  </si>
  <si>
    <t>4090018</t>
  </si>
  <si>
    <t>Расходы на погашение задолженности по исполнительному листу ФС № 034427654 от 20.01.2021 по делу № А24-3805/2020 (по иску ООО "Надежное управление")</t>
  </si>
  <si>
    <t>4090019</t>
  </si>
  <si>
    <t>Расходы на погашение задолженности по исполнительному листу ФС № 012800496 от 03.08.2021 по делу № 2-3626/2021 (по иску Микаелян Микаела Ашотовича о возмещении убытков, компенсации морального вреда)</t>
  </si>
  <si>
    <t>4090020</t>
  </si>
  <si>
    <t>Расходы на погашение реестровой и текущей задолженности перед бюджетом за ГУП "Камчатскгражданпроект" на основании решения Арбитражного суда (реестровая задолженность)</t>
  </si>
  <si>
    <t>4100000</t>
  </si>
  <si>
    <t>Прочие расходы Министерства транспорта и дорожного строительства Камчатского края</t>
  </si>
  <si>
    <t>4100001</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</si>
  <si>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</si>
  <si>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4100002</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</si>
  <si>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</si>
  <si>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4100003</t>
  </si>
  <si>
    <t>Субсидии организациям воздушного транспорта на осуществление регулярных межрегиональных перевозок пассажиров воздушным транспортом с территории Камчатского края</t>
  </si>
  <si>
    <t>4100004</t>
  </si>
  <si>
    <t>Обеспечение информационной безопасности</t>
  </si>
  <si>
    <t>4100005</t>
  </si>
  <si>
    <t>Субсидии юридическим лицам - государственным унитарным предприятиям Камчатского края, осуществляющим деятельность в сфере грузовых перевозок в межмуниципальном сообщении с использованием морских грузовых судов, в целях возмещения затрат в связи с выполнением работ</t>
  </si>
  <si>
    <t>4100006</t>
  </si>
  <si>
    <t>Субсидии организациям воздушного транспорта на осуществление регулярных межрегиональных перевозок пассажиров воздушным транспортом по маршруту г. Петропавловск-Камчатский - г. Анадырь - г. Петропавловск-Камчатский</t>
  </si>
  <si>
    <t>4100007</t>
  </si>
  <si>
    <t>Субсидии юридическим лицам - государственным унитарным предприятиям Камчатского края, осуществляющим деятельность в сфере морских перевозок грузов, пассажиров и багажа в межмуниципальном сообщении, в целях возмещения затрат на ремонт морских грузовых и (или) грузопассажирских судов </t>
  </si>
  <si>
    <t>4100008</t>
  </si>
  <si>
    <t>Субсидии на возмещение недополученных доходов юридическим лицам и индивидуальным предпринимателям, осуществляющим перевозку пассажиров автомобильным транспортом общего пользования на маршрутах пригородного сообщения по регулируемым тарифам на территории Камчатского края </t>
  </si>
  <si>
    <t>4100009</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</si>
  <si>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</si>
  <si>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4100010</t>
  </si>
  <si>
    <t>Субсидии юридическим лицам в целях возмещения недополученных доходов в связи с осуществлением регулярных межрегиональных перевозок пассажиров по маршруту г. Петропавловск-Камчатский - г. Магадан – г. Петропавловск-Камчатский</t>
  </si>
  <si>
    <t>4100011</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</si>
  <si>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</si>
  <si>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4100012</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</si>
  <si>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</si>
  <si>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4110000</t>
  </si>
  <si>
    <t>Прочие расходы Министерства территориального развития Камчатского края</t>
  </si>
  <si>
    <t>4110001</t>
  </si>
  <si>
    <t>Расходы на оплату обучения муниципальных служащих в учебных заведениях Камчатского края, на организацию курсов повышения квалификации муниципальных служащих</t>
  </si>
  <si>
    <t>4110002</t>
  </si>
  <si>
    <t>4110004</t>
  </si>
  <si>
    <t>Организация участия в международной выставке-ярмарке "Сокровища Севера" представителей коренных малочисленных народов Севера, Сибири и Дальнего Востока Российской Федерации и их общин (г. Москва)</t>
  </si>
  <si>
    <t>4120000</t>
  </si>
  <si>
    <t>Прочие расходы Министерства строительства Камчатского края</t>
  </si>
  <si>
    <t>4120001</t>
  </si>
  <si>
    <t>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</si>
  <si>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4120002</t>
  </si>
  <si>
    <t>Дополнительные ассигнования на 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</si>
  <si>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4120003</t>
  </si>
  <si>
    <t>Дополнительные ассигнования на командировочные расходы Министерства строительства и жилищной политики Камчатского края</t>
  </si>
  <si>
    <t>4120004</t>
  </si>
  <si>
    <t>Дополнительные ассигнования на командировочные расходы КГКУ "Служба заказчика Министерства строительства и жилищной политики Камчатского края"</t>
  </si>
  <si>
    <t>4120005</t>
  </si>
  <si>
    <t>Дополнительные ассигнования на командировочные расходы КГКУ "Единая дирекция по строительству объекта" Камчатская краевая больница"</t>
  </si>
  <si>
    <t>4120006</t>
  </si>
  <si>
    <t>Внедрение BIM- технологий</t>
  </si>
  <si>
    <t>4120007</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</si>
  <si>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N 208-П)</t>
  </si>
  <si>
    <t>4120008</t>
  </si>
  <si>
    <t>Консервация объекта незавершенного строительства "Физкультурно-оздоровительный комплекс с ледовой ареной в г. Петропавловск-Камчатский" в части исключения объемов работ по асфальтированию покрытия парковочной зоны автомобилей, для дальнейшей передачи объекта в ведение Министерства спорта Камчатского края</t>
  </si>
  <si>
    <t>4130000</t>
  </si>
  <si>
    <t>Расходы на выплату работникам, финансируемым за счет субвенций из федерального бюджета, разницы между районным коэффициентом, установленным законом Камчатского края (1,8) и районным коэффициентом, установленным федеральным законодательством (1,6)</t>
  </si>
  <si>
    <t>4140000</t>
  </si>
  <si>
    <t>Прочие расходы Министерства образования Камчатского края</t>
  </si>
  <si>
    <t>4140001</t>
  </si>
  <si>
    <t>Расходы на проведение прочих мероприятий Министерства</t>
  </si>
  <si>
    <t>4150000</t>
  </si>
  <si>
    <t>Прочие расходы Министерства культуры Камчатского края</t>
  </si>
  <si>
    <t>4150001</t>
  </si>
  <si>
    <t>Расходы на приобретение, заготовку и доставку сырья и материалов, оборудования, в том числе организация и проведение обучающих курсов и семинаров</t>
  </si>
  <si>
    <t>4150002</t>
  </si>
  <si>
    <t>Расходы на издание альбома-справочника "Времен связующая нить" к 45-летию Камчатского регионального отделения ВТОО "Союз художников России", согласно предложениям избирателей, поступивших в адрес депутатов Законодательного Собрания Камчатского края</t>
  </si>
  <si>
    <t>4150003</t>
  </si>
  <si>
    <t>Расходы на издание книги Н.С. Киселевой, согласно предложениям избирателей, поступивших в адрес депутатов Законодательного Собрания Камчатского края</t>
  </si>
  <si>
    <t>4150004</t>
  </si>
  <si>
    <t>4150005</t>
  </si>
  <si>
    <t>4150006</t>
  </si>
  <si>
    <t>Расходы на создание оригинал-макета альбома-справочника "Времен связующая нить" к 45-летию Камчатского регионального отделения ВТОО "Союз художников России"</t>
  </si>
  <si>
    <t>4160000</t>
  </si>
  <si>
    <t>Прочие расходы Агентства по занятости населения и миграционной политике Камчатского края</t>
  </si>
  <si>
    <t>4160001</t>
  </si>
  <si>
    <t>Организация временного трудоустройства несовершеннолетних граждан в возрасте от 14 до 18 лет</t>
  </si>
  <si>
    <t>4160002</t>
  </si>
  <si>
    <t>Организация ярмарок вакансий и учебных рабочих мест</t>
  </si>
  <si>
    <t>4160003</t>
  </si>
  <si>
    <t>Информирование населения и работодателей о положении на рынке труда</t>
  </si>
  <si>
    <t>4160004</t>
  </si>
  <si>
    <t>Организация общественных работ</t>
  </si>
  <si>
    <t>4160005</t>
  </si>
  <si>
    <t>Организация временного трудоустройства безработных граждан, испытывающих трудности в поиске работы</t>
  </si>
  <si>
    <t>4160006</t>
  </si>
  <si>
    <t>Социальная адаптация безработных граждан на рынке труда</t>
  </si>
  <si>
    <t>4160007</t>
  </si>
  <si>
    <t>Организация финансовой помощи безработным гражданам в организации самозанятости</t>
  </si>
  <si>
    <t>4160008</t>
  </si>
  <si>
    <t>Организация временного трудоустройства безработных граждан в возрасте от 18 до 20 лет</t>
  </si>
  <si>
    <t>4160009</t>
  </si>
  <si>
    <t>Профессиональная подготовка, переподготовка, повышение квалификации безработных граждан</t>
  </si>
  <si>
    <t>4160010</t>
  </si>
  <si>
    <t>Организация профессиональной ориентации безработных граждан</t>
  </si>
  <si>
    <t>4160011</t>
  </si>
  <si>
    <t>Профессиональная подготовка, переподготовка и повышение квалификации женщин в период отпуска по уходу за ребенком до достижения им возраста трех лет</t>
  </si>
  <si>
    <t>4160012</t>
  </si>
  <si>
    <t>Содействие безработным гражданам в переезде и безработным гражданам и членам их семей в переселении в другую местность для трудоустройства</t>
  </si>
  <si>
    <t>4160013</t>
  </si>
  <si>
    <t>Мероприятия по содействию в трудоустройстве выпускников образовательных учреждений Камчатского края в организациях, расположенных на территории Корякского округа</t>
  </si>
  <si>
    <t>4160014</t>
  </si>
  <si>
    <t>Реализация профессиональных образовательных программ по подготовке водителей транспортных средств категории "Д" по переподготовке водителей транспортных средств категорий "В" "С" на категорию "Д"</t>
  </si>
  <si>
    <t>4160015</t>
  </si>
  <si>
    <t>Реализация дополнительных мероприятий по содействию трудоустройству незанятых инвалидов на оборудованные (оснащенные) для них рабочие места</t>
  </si>
  <si>
    <t>4160016</t>
  </si>
  <si>
    <t>Организация профессиональной подготовки, переподготовки и повышение квалификации незанятых граждан, которым в соответствии с законодательством РФ назначена трудовая пенсия по старости и которые стремятся возобновить трудовую деятельность</t>
  </si>
  <si>
    <t>4160017</t>
  </si>
  <si>
    <t>Мероприятия по содействию в трудоустройстве лиц из числа коренных малочисленных народов Севера</t>
  </si>
  <si>
    <t>4160018</t>
  </si>
  <si>
    <t>Создание условий для совмещения незанятыми многодетными родителями, родителями, воспитывающими детей-инвалидов, обязанностей по воспитанию детей с трудовой деятельностью</t>
  </si>
  <si>
    <t>4170000</t>
  </si>
  <si>
    <t>Прочие расходы Министерства социального развития и труда Камчатского края</t>
  </si>
  <si>
    <t>4180000</t>
  </si>
  <si>
    <t>Прочие расходы Агентства записи актов гражданского состояния</t>
  </si>
  <si>
    <t>4180001</t>
  </si>
  <si>
    <t>Приобретение наборов "Родившемуся в Камчатском крае"</t>
  </si>
  <si>
    <t>4180002</t>
  </si>
  <si>
    <t>На обеспечение мероприятий по переводу в электронную форму книг государственной регистрации актов гражданского состояния</t>
  </si>
  <si>
    <t>4180003</t>
  </si>
  <si>
    <t>Расходы на предоставление каждому новорождённому ребенку в Камчатском крае набора предметов первой необходимости</t>
  </si>
  <si>
    <t>4190000</t>
  </si>
  <si>
    <t>Прочие расходы Инспекции государственного технического надзора Камчатского края</t>
  </si>
  <si>
    <t>4190001</t>
  </si>
  <si>
    <t>Приобретение форменной одежды</t>
  </si>
  <si>
    <t>4190002</t>
  </si>
  <si>
    <t>4200000</t>
  </si>
  <si>
    <t>Прочие расходы Избирательной комиссии Камчатского края</t>
  </si>
  <si>
    <t>4200001</t>
  </si>
  <si>
    <t>Государственная автоматизированная информационная система "Выборы", повышение правовой культуры избирателей и обучение организаторов выборов</t>
  </si>
  <si>
    <t>4200002</t>
  </si>
  <si>
    <t>Расходы, связанные с проведением выборов</t>
  </si>
  <si>
    <t>4200003</t>
  </si>
  <si>
    <t>Услуги связи с использованием цифровых каналов связи для ГАС "Выборы"</t>
  </si>
  <si>
    <t>4210000</t>
  </si>
  <si>
    <t>Прочие расходы Администрации Корякского округа</t>
  </si>
  <si>
    <t>4220000</t>
  </si>
  <si>
    <t>Прочие расходы Агентства лесного хозяйства и охраны животного мира Камчатского края</t>
  </si>
  <si>
    <t>4220001</t>
  </si>
  <si>
    <t>Расходы на проведение мероприятий по учету лосей</t>
  </si>
  <si>
    <t>4220002</t>
  </si>
  <si>
    <t>Расходы на проведение мероприятий по энергоэффективности</t>
  </si>
  <si>
    <t>4220003</t>
  </si>
  <si>
    <t>4220004</t>
  </si>
  <si>
    <t>4220005</t>
  </si>
  <si>
    <t>Расходы на проведение мероприятий по лесоустройству Быстринского лесничества</t>
  </si>
  <si>
    <t>4220006</t>
  </si>
  <si>
    <t>Расходы на создание векторной карты по земельным участкам</t>
  </si>
  <si>
    <t>4220007</t>
  </si>
  <si>
    <t>Расходы на оплату услуг спутниковой связи</t>
  </si>
  <si>
    <t>4220008</t>
  </si>
  <si>
    <t>Расходы на погашение задолженности по исполнительному листу ИЛ АС № 000119407 от 16.04.2013 по делу № А24-306/2013 (по иску ООО междугородной и международной электрической связи "Ростелеком")</t>
  </si>
  <si>
    <t>4220009</t>
  </si>
  <si>
    <t>Расходы на погашение задолженности по исполнительному листу ИЛ ФС № 007503277 от 25.03.2013 по делу № 2-2833/13 (по иску Заводского Петра Алексеевича)</t>
  </si>
  <si>
    <t>4220010</t>
  </si>
  <si>
    <t>Расходы на погашение задолженности по исполнительному листу ИЛ ФС № 002792211 от 20.02.2015 по делу № 2-220/15  (по иску Трошиной Елены Александровны)</t>
  </si>
  <si>
    <t>4220011</t>
  </si>
  <si>
    <t>Расходы на погашение задолженности по исполнительному листу ИЛ ФС № 006561262 от 26.05.2016 по делу № А24-1031/2016 (по иску Федеральной службы по надзору в сфере связи, информационных технологий и массовых коммуникаций)</t>
  </si>
  <si>
    <t>4220012</t>
  </si>
  <si>
    <t>Капитальный ремонт здания "Петропавловский лесхоз" по адресу ул. Чубарова, 18</t>
  </si>
  <si>
    <t>4220013</t>
  </si>
  <si>
    <t>Расходы на погашение задолженности по определению Елизовского районного суда Камчатского края от 23.06.2021 материал № 13-264-2021 (по иску Устиновой Л.В.)</t>
  </si>
  <si>
    <t>4220014</t>
  </si>
  <si>
    <t>Расходы на погашение задолженности по исполнительному листу ИЛ ФС 034429893 от 04.03.2021 по делу № А24-5389/2020 (по иску КГБУ "Петропавловск-Камчатская поликлиника №1")</t>
  </si>
  <si>
    <t>4230000</t>
  </si>
  <si>
    <t>Прочие расходы Министерства спорта Камчатского края</t>
  </si>
  <si>
    <t>4230001</t>
  </si>
  <si>
    <t>Расходы на выплату премии имени И.Н. Тапанана, премии имени С.Н. Стебницкого</t>
  </si>
  <si>
    <t>4230002</t>
  </si>
  <si>
    <t>Общественная организация "Камчатская краевая Федерация Футбола"</t>
  </si>
  <si>
    <t>4230003</t>
  </si>
  <si>
    <t>Краевая общественная организация "Камчатский клуб спортивного собаководства "Чемпион"</t>
  </si>
  <si>
    <t>4230004</t>
  </si>
  <si>
    <t>Краевая общественная детско-юношеская спортивная организация "Федерация дзюдо Камчатского края"</t>
  </si>
  <si>
    <t>4230005</t>
  </si>
  <si>
    <t>Общественная организация Камчатская краевая детско-юношеская федерация "Киокусинкай"</t>
  </si>
  <si>
    <t>4230006</t>
  </si>
  <si>
    <t>Межрегиональная общественная организация "Федерация Таэквон-до" ИТФ Дальневосточного федерального округа</t>
  </si>
  <si>
    <t>4230007</t>
  </si>
  <si>
    <t>ОО "Детско-юношеский спортивно-оздоровительный клуб "Спартак" им. Г.Л. Аграновского</t>
  </si>
  <si>
    <t>4230008</t>
  </si>
  <si>
    <t>Автономная некоммерческая организация Физкультурно-оздоровительный центр "Крылья"</t>
  </si>
  <si>
    <t>4230009</t>
  </si>
  <si>
    <t>Камчатская региональная общественная организация "Краевая федерация "Северное многоборье"</t>
  </si>
  <si>
    <t>4230010</t>
  </si>
  <si>
    <t>Региональная общественная организация "Союз женщин Камчатки"</t>
  </si>
  <si>
    <t>4230011</t>
  </si>
  <si>
    <t>Региональная общественная организация "Камчатская Федерация Лыжных гонок"</t>
  </si>
  <si>
    <t>4230012</t>
  </si>
  <si>
    <t>Региональная общественная организация "Камчатская федерация альпинизма и скалолазания"</t>
  </si>
  <si>
    <t>4230013</t>
  </si>
  <si>
    <t>Камчатский краевой благотворительный фонд поддержи и развития молодежи, спорта "Молодежь. Камчатка. Спорт."</t>
  </si>
  <si>
    <t>4230014</t>
  </si>
  <si>
    <t>Региональная физкультурно-спортивная общественная организация "Камчатская краевая федерация Восточного боевого единоборства"</t>
  </si>
  <si>
    <t>4230015</t>
  </si>
  <si>
    <t>Общественная организация "Камчатская Краевая Федерация Кикбоксинга"</t>
  </si>
  <si>
    <t>4230016</t>
  </si>
  <si>
    <t>Региональная общественная организация "Камчатская спортивная федерация пулевой стрельбы и стендовой стрельбы"</t>
  </si>
  <si>
    <t>4230017</t>
  </si>
  <si>
    <t>Местная общественная организация "Федерация Тхэквондо г. Вилючинска"</t>
  </si>
  <si>
    <t>4230018</t>
  </si>
  <si>
    <t>Региональная общественная молодежная организация "Федерация пауэрлифтинга Камчатского края"</t>
  </si>
  <si>
    <t>4230019</t>
  </si>
  <si>
    <t>Региональная общественная организация "Федерация бокса Камчатского края"</t>
  </si>
  <si>
    <t>4230020</t>
  </si>
  <si>
    <t>Камчатская краевая общественная организация "Федерация футбола"</t>
  </si>
  <si>
    <t>4230021</t>
  </si>
  <si>
    <t>Региональная общественная организация "Федерация гиревого спорта Камчатского края"</t>
  </si>
  <si>
    <t>4230022</t>
  </si>
  <si>
    <t>Региональная общественная организация "Федерация настольного тенниса Камчатского края"</t>
  </si>
  <si>
    <t>4230023</t>
  </si>
  <si>
    <t>Краевая общественная организация "Камчатская федерация плавания"</t>
  </si>
  <si>
    <t>4230024</t>
  </si>
  <si>
    <t>Региональная детско-юношеская общественная организация "Федерация самбо Камчатского края"</t>
  </si>
  <si>
    <t>4230025</t>
  </si>
  <si>
    <t>Региональное отделение Общероссийской организации "Федерация сноуборда России" в Камчатском крае</t>
  </si>
  <si>
    <t>4240000</t>
  </si>
  <si>
    <t>Прочие расходы Государственной жилищной инспекции Камчатского края</t>
  </si>
  <si>
    <t>4240001</t>
  </si>
  <si>
    <t>4240002</t>
  </si>
  <si>
    <t>Услуги по информационному сопровождению информационной системы учета и анализа инспекционной деятельности</t>
  </si>
  <si>
    <t>4250000</t>
  </si>
  <si>
    <t>Прочие расходы Министерства туризма Камчатского края</t>
  </si>
  <si>
    <t>4250001</t>
  </si>
  <si>
    <t>Субсидия АНО "КТИЦ" на обустройство и содержание зоны отдыха на Халактырском пляже</t>
  </si>
  <si>
    <t>4250003</t>
  </si>
  <si>
    <t>Субсидия АНО "КТИЦ" на проведение праздника Камчатского края "День вулкана"</t>
  </si>
  <si>
    <t>4250004</t>
  </si>
  <si>
    <t>Субсидия АНО "КТИЦ" на участие в Восточном экономическом форуме г. Владивосток</t>
  </si>
  <si>
    <t>4250007</t>
  </si>
  <si>
    <t>Субсидия АНО "КТИЦ" на организацию визит-центра на Халактырском пляже, проведение мероприятий</t>
  </si>
  <si>
    <t>4250009</t>
  </si>
  <si>
    <t>Расходы на организацию промо-тура, пресс-тура</t>
  </si>
  <si>
    <t>4250011</t>
  </si>
  <si>
    <t>Расходы на организацию и содержание визит-центра на территории музейного комплекса "Вулканариум"</t>
  </si>
  <si>
    <t>4250013</t>
  </si>
  <si>
    <t>Расходы на модернизацию, поддержку и продвижение туристского сайта Камчатского края в сети Интернет</t>
  </si>
  <si>
    <t>4250014</t>
  </si>
  <si>
    <t>Расходы на организацию и проведение курсов подготовки и переподготовки специалистов сферы туризма</t>
  </si>
  <si>
    <t>4250016</t>
  </si>
  <si>
    <t>Расходы на развитие культурно-познавательного детско-юношеского туризма</t>
  </si>
  <si>
    <t>4250017</t>
  </si>
  <si>
    <t>Расходы на организацию и проведение региональной туристической выставки</t>
  </si>
  <si>
    <t>4250019</t>
  </si>
  <si>
    <t>Расходы на информационное оснащение туристских объектов</t>
  </si>
  <si>
    <t>4250020</t>
  </si>
  <si>
    <t>Расходы на содержание туристского стопа в районе заправочной станции "Апача"</t>
  </si>
  <si>
    <t>4250021</t>
  </si>
  <si>
    <t>Расходы на организацию и проведение конкурса профессионального мастерства в индустрии туризма</t>
  </si>
  <si>
    <t>4250022</t>
  </si>
  <si>
    <t>Расходы на обустройство и содержание ярмарки на территории Халактырского пляжа</t>
  </si>
  <si>
    <t>4250023</t>
  </si>
  <si>
    <t>Организация и проведение образовательных дистанционных курсов</t>
  </si>
  <si>
    <t>4250024</t>
  </si>
  <si>
    <t>Разработка и реализация маркетинговой кампании, направленной на расширение осеннего и зимнего туристского сезонов в 2021 году, в том числе посредством онлайн-выставок на российских и зарубежных Интернет-порталах</t>
  </si>
  <si>
    <t>4250025</t>
  </si>
  <si>
    <t>Расходы на проведение зимнего фестиваля</t>
  </si>
  <si>
    <t>4250026</t>
  </si>
  <si>
    <t>Расходы на приобретение и  установку  блок-модулей, туалетов на туристских маршрутах</t>
  </si>
  <si>
    <t>4250027</t>
  </si>
  <si>
    <t>Расходы на организацию и проведение фестиваля "ПапоротнИКРАб"</t>
  </si>
  <si>
    <t>4250028</t>
  </si>
  <si>
    <t>Субсидия на обеспечение деятельности автономной некоммерческой организации "Камчатский выставочно-туристический центр"</t>
  </si>
  <si>
    <t>4250029</t>
  </si>
  <si>
    <t>Расходы на обустройство и содержание зоны отдыха Халактырский пляж</t>
  </si>
  <si>
    <t>4250030</t>
  </si>
  <si>
    <t>Расходы на проведение праздника Камчатского края "День вулкана"</t>
  </si>
  <si>
    <t>4250031</t>
  </si>
  <si>
    <t>Расходы на организацию и проведение Фестиваля "ПапоротнИКРАб"</t>
  </si>
  <si>
    <t>4250032</t>
  </si>
  <si>
    <t>Субсидия АНО "КВТЦ" на обустройство и содержание туристских точек притяжения</t>
  </si>
  <si>
    <t>4260000</t>
  </si>
  <si>
    <t>Прочие расходы Агентства по внутренней политике Камчатского края</t>
  </si>
  <si>
    <t>4260001</t>
  </si>
  <si>
    <t>Расходы на предоставление субсидии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на оказание социальных услуг ветеранам, пенсионерам и инвалидам, участникам локальных и других войн, а также лицам, пострадавшим от радиационных и иных техногенных катастроф</t>
  </si>
  <si>
    <t>4260002</t>
  </si>
  <si>
    <t>Реализация Закона Камчатского края "О гарантиях равенства политических партий, представленных в Законодательном Собрании Камчатского края, на освещение их деятельности"</t>
  </si>
  <si>
    <t>4260003</t>
  </si>
  <si>
    <t>Расходы на предоставление субсидии Камчатскому краевому отделению общероссийского общественного благотворительного фонда "Российский детский фонд"</t>
  </si>
  <si>
    <t>4260004</t>
  </si>
  <si>
    <t>Расходы членов Президиума старейшин малочисленных народов, входящих в состав Совета представителей коренных малочисленных народов Севера, Сибири и Дальнего Востока Российской Федерации, проживающих в Камчатском крае</t>
  </si>
  <si>
    <t>4260005</t>
  </si>
  <si>
    <t>Приобретение подарочных медицинских наборов для пенсионеров</t>
  </si>
  <si>
    <t>4260006</t>
  </si>
  <si>
    <t>Субсидия некоммерческим неправительственным организациям по итогам конкурсного отбора для предоставления финансовой поддержки в Камчатском крае на реализацию социально значимых проектов в рамках договора с Фондом-оператором президентских гратнов о предоставлении гранта Президента РФ на развитие гражданского общества.</t>
  </si>
  <si>
    <t>4270000</t>
  </si>
  <si>
    <t>Прочие расходы Агентства по делам архивов Камчатского края</t>
  </si>
  <si>
    <t>4280000</t>
  </si>
  <si>
    <t>Прочие расходы Контрольно-счетной палаты Камчатского края</t>
  </si>
  <si>
    <t>4300000</t>
  </si>
  <si>
    <t>Прочие расходы Министерства сельского хозяйства, пищевой и перерабатывающей промышленности Камчатского края</t>
  </si>
  <si>
    <t>4300001</t>
  </si>
  <si>
    <t>Предоставление средств центру компетенций в сфере сельскохозяйственной кооперации и поддержки фермеров на софинансирование затрат, связанных с осуществлением текущей деятельности</t>
  </si>
  <si>
    <t>4310000</t>
  </si>
  <si>
    <t>Прочие расходы Инспекции государственного экологического надзора Камчатского края</t>
  </si>
  <si>
    <t>4320000</t>
  </si>
  <si>
    <t>Прочие расходы Министерства инвестиций и предпринимательства Камчатского края</t>
  </si>
  <si>
    <t>4320001</t>
  </si>
  <si>
    <t>Долевое участие в финансировании программы Президента РФ "О подготовке управленческих кадров для организаций народного хозяйства"</t>
  </si>
  <si>
    <t>4320002</t>
  </si>
  <si>
    <t>Расходы на субсидирование процентной ставки по кредитам, привлеченным для реализации особо значимых инвестиционных проектов Камчатского края</t>
  </si>
  <si>
    <t>4320003</t>
  </si>
  <si>
    <t>4320005</t>
  </si>
  <si>
    <t>Предоставление управляющим компаниям промышленных парков субсидий в целях реализации проектов по созданию промышленных парков</t>
  </si>
  <si>
    <t>4320009</t>
  </si>
  <si>
    <t>Проведение комплексных исследований и мероприятий, направленных на улучшение показателей Камчатского края в Национальном рейтинге состояния инвестиционного климата</t>
  </si>
  <si>
    <t>Предоставление финансовой поддержки субъектам малого и среднего предпринимательства и физическим лицам, применяющим специальный налоговый режим "Налог на профессиональный доход"</t>
  </si>
  <si>
    <t>4320011</t>
  </si>
  <si>
    <t>Ассигнования на реализацию мероприятий по продвижению инвестиционного потенциала Камчатского края</t>
  </si>
  <si>
    <t>4330000</t>
  </si>
  <si>
    <t>Прочие расходы Региональной службы по тарифам и ценам Камчатского края</t>
  </si>
  <si>
    <t>4330001</t>
  </si>
  <si>
    <t>Расходы на погашение задолженности по исполнительному листу ФС №000444208 от 29.12.2020 по делу № За-7/2019 от 27.12.2019 (МУП "ТЭСК")</t>
  </si>
  <si>
    <t>4330002</t>
  </si>
  <si>
    <t>Расходы на погашение задолженности по исполнительному листу ФС № 000444214 от 18.02.2021 по делу № За-13/2020 от 10.08.2020 (АО "Камчатские электрические сети им. И.А. Пискунова")</t>
  </si>
  <si>
    <t>4330003</t>
  </si>
  <si>
    <t>Расходы на погашение задолженности по исполнительному листу ФС № 000444202 от 26.04.2021 по делу № За-4/2020 от 12.03.2021 (ООО "Ресурсно-снабжающая организация "Силуэт")</t>
  </si>
  <si>
    <t>4340000</t>
  </si>
  <si>
    <t>Прочие расходы Инспекции государственного строительного надзора Камчатского края</t>
  </si>
  <si>
    <t>4340001</t>
  </si>
  <si>
    <t>Услуги по внедрению Bim технологии на основе ПО Autodesk, организацией среды общих данных для работы между всеми участниками на платформе отечественного разработчика VitroCad</t>
  </si>
  <si>
    <t>4350001</t>
  </si>
  <si>
    <t>Проведение текущего ремонта помещения судебного участка в Соболевском сельском поселении</t>
  </si>
  <si>
    <t>4360000</t>
  </si>
  <si>
    <t>Прочие расходы Агентства по обращению с отходами Камчатского края</t>
  </si>
  <si>
    <t>4360001</t>
  </si>
  <si>
    <t>Расходы на установку мусоросортировочного и мусороперегрузочного оборудования в отдельных муниципальных районах Камчатского края</t>
  </si>
  <si>
    <t>4360003</t>
  </si>
  <si>
    <t>Предоставление субсидий юридическим лицам, осуществляющим функции регионального оператора, в целях финансового обеспечения (возмещения) затрат, связанных с приобретением техники, оборудования, специализированных транспортных средств, затрат, понесенных, но не учтенных в необходимой валовой выручке, направленных на выполнение работ (оказание услуг) по обращению с отходами, а также затрат на приведение в соответствие с требованиями федерального законодательства мест накопления, размещения, сортировки, переработки и обезвреживания отходов</t>
  </si>
  <si>
    <t>4370000</t>
  </si>
  <si>
    <t>Прочие расходы Правительства Камчатского края</t>
  </si>
  <si>
    <t>4380000</t>
  </si>
  <si>
    <t>Прочие расходы Государственной инспекции по контролю в сфере закупок Камчатского края</t>
  </si>
  <si>
    <t>4380001</t>
  </si>
  <si>
    <t>Дополнительные ассигнования на обеспечение деятельности</t>
  </si>
  <si>
    <t>5000000</t>
  </si>
  <si>
    <t>Расходы поселений через главных распорядителей средств краевого бюджета</t>
  </si>
  <si>
    <t>5045000</t>
  </si>
  <si>
    <t>Кавалерское сельское поселение</t>
  </si>
  <si>
    <t>5046000</t>
  </si>
  <si>
    <t>Запорожское сельское поселение</t>
  </si>
  <si>
    <t>5052000</t>
  </si>
  <si>
    <t>Крутогоровское сельское поселение</t>
  </si>
  <si>
    <t>5053000</t>
  </si>
  <si>
    <t>Устьевое сельское поселение</t>
  </si>
  <si>
    <t>5112000</t>
  </si>
  <si>
    <t>Сельское поселение "село Вывенка"</t>
  </si>
  <si>
    <t>5113000</t>
  </si>
  <si>
    <t>Сельское поселение "село Хаилино"</t>
  </si>
  <si>
    <t>5114000</t>
  </si>
  <si>
    <t>Сельское поселение "село Средние Пахачи"</t>
  </si>
  <si>
    <t>5115000</t>
  </si>
  <si>
    <t>Сельское поселение "село Апука"</t>
  </si>
  <si>
    <t>5116000</t>
  </si>
  <si>
    <t>Сельское поселение "село Ачайваям"</t>
  </si>
  <si>
    <t>5117000</t>
  </si>
  <si>
    <t>Сельское поселение "село Пахачи"</t>
  </si>
  <si>
    <t>5118000</t>
  </si>
  <si>
    <t>Сельское поселение "село Корф"</t>
  </si>
  <si>
    <t>5122000</t>
  </si>
  <si>
    <t>Сельское поселение "село Карага"</t>
  </si>
  <si>
    <t>5124000</t>
  </si>
  <si>
    <t>Сельское поселение "село Тымлат"</t>
  </si>
  <si>
    <t>5125000</t>
  </si>
  <si>
    <t>Сельское поселение "село Ильпырское"</t>
  </si>
  <si>
    <t>5126000</t>
  </si>
  <si>
    <t>Сельское поселение "село Ивашка"</t>
  </si>
  <si>
    <t>5133000</t>
  </si>
  <si>
    <t>Сельское поселение "село Воямполка"</t>
  </si>
  <si>
    <t>5134000</t>
  </si>
  <si>
    <t>Сельское поселение "село Ковран"</t>
  </si>
  <si>
    <t>5135000</t>
  </si>
  <si>
    <t>Сельское поселение "село Хайрюзово"</t>
  </si>
  <si>
    <t>5136000</t>
  </si>
  <si>
    <t>Сельское поселение "село Усть-Хайрюзово"</t>
  </si>
  <si>
    <t>5137000</t>
  </si>
  <si>
    <t>Сельское поселение "село Лесная"</t>
  </si>
  <si>
    <t>5141000</t>
  </si>
  <si>
    <t>Сельское поселение "село Каменское"</t>
  </si>
  <si>
    <t>5142000</t>
  </si>
  <si>
    <t>Сельское поселение "село Манилы"</t>
  </si>
  <si>
    <t>5143000</t>
  </si>
  <si>
    <t>Сельское поселение "село Слаутное"</t>
  </si>
  <si>
    <t>5144000</t>
  </si>
  <si>
    <t>Сельское поселение "село Аянка"</t>
  </si>
  <si>
    <t>5145000</t>
  </si>
  <si>
    <t>Сельское поселение "село Таловка"</t>
  </si>
  <si>
    <t>"</t>
  </si>
  <si>
    <t>Законтрак-товано %</t>
  </si>
  <si>
    <t>13</t>
  </si>
  <si>
    <t>Ассигнования законтрактованные</t>
  </si>
  <si>
    <t>Ассигнования, подлежащие контрактации</t>
  </si>
  <si>
    <t xml:space="preserve"> Жилье (Камчатский край)
 Формирование комфортной городской среды (Камчатский край)
 Обеспечение устойчивого сокращения непригодного для проживания жилищного фонда (Камчатский край)
 Современная школа (Камчатский край)
 Финансовая поддержка семей при рождении детей (Камчатский край)
 Создание для всех категорий и групп населения условий для занятий физической культурой и спортом, массовым спортом, в том числе повышение уровня обеспеченности населения объектами спорта, а также подготовка спортивного резерва (Камчатский край)
Модернизация первичного звена здравоохранения Камчатского края</t>
  </si>
  <si>
    <t>Ассигнования законтрактован-
ные</t>
  </si>
  <si>
    <t>Приложение № 1</t>
  </si>
  <si>
    <t>Утверждено сводной бюджетной росписью</t>
  </si>
  <si>
    <t>J1</t>
  </si>
  <si>
    <t>1080101</t>
  </si>
  <si>
    <t>Автомобильная дорога общего пользования регионального значения Камчатского края "п. Термальный - туристский кластер "Три вулкана" (1-3 этапы)"</t>
  </si>
  <si>
    <t>121J153380</t>
  </si>
  <si>
    <t>850</t>
  </si>
  <si>
    <t>Министерство туризма Камчатского края</t>
  </si>
  <si>
    <t>18</t>
  </si>
  <si>
    <t>Государственная программа Камчатского края "Развитие внутреннего и въездного туризма в Камчатском крае"</t>
  </si>
  <si>
    <t>ФЕДЕРАЛЬНЫЙ ПРОЕКТ "Туристическая инфраструктура"</t>
  </si>
  <si>
    <t>РЕГИОНАЛЬНЫЙ ПРОЕКТ "Развитие туристической инфраструктуры"</t>
  </si>
  <si>
    <t>Русанов Владимир Владимирович  - Министр туризма Камчатского края</t>
  </si>
  <si>
    <t>НАЦИОНАЛЬНЫЙ ПРОЕКТ  "Туризм и индустрия гостеприимства"</t>
  </si>
  <si>
    <t>Создание и развитие туристской инфраструктуры в Камчатском крае (Камчатский край)</t>
  </si>
  <si>
    <t>Региональная и местная дорожная сеть (Камчатский край);
Создание и развитие туристской инфраструктуры в Камчатском крае (Камчатский край)</t>
  </si>
  <si>
    <t>55900</t>
  </si>
  <si>
    <t>Техническое оснащение муниципальных музеев</t>
  </si>
  <si>
    <t>55191</t>
  </si>
  <si>
    <t>55130</t>
  </si>
  <si>
    <t>Развитие сети учреждений культурно-досугового типа</t>
  </si>
  <si>
    <t>55970</t>
  </si>
  <si>
    <t>Реконструкция и капитальный ремонт муниципальных музеев</t>
  </si>
  <si>
    <t>Региональный проект "Создание условий для реализации творческого потенциала нации "Творческие люди"</t>
  </si>
  <si>
    <t>55192</t>
  </si>
  <si>
    <t>Государственная поддержка отрасли культуры (Государственная поддержка лучших сельских учреждений культуры и их работников)</t>
  </si>
  <si>
    <t>52560</t>
  </si>
  <si>
    <t>53590</t>
  </si>
  <si>
    <t>70001</t>
  </si>
  <si>
    <t>Ежегодное проведение регионального этапа чемпионата по профессиональному мастерству по стандартам Ворлдскиллс</t>
  </si>
  <si>
    <t>70002</t>
  </si>
  <si>
    <t>Ежегодное проведение регионального этапа чемпионата "Абилимпикс"</t>
  </si>
  <si>
    <t>70004</t>
  </si>
  <si>
    <t>Ежегодное проведение форума молодых деятелей культуры и искусств "Таврида"</t>
  </si>
  <si>
    <t>70005</t>
  </si>
  <si>
    <t>Проведение информационной и рекламной кампании, в том числе размещение рекламных роликов на ТВ и в информационно-телекоммуникационной сети "Интернет" в целях популяризации добровольчества (волонтерства)</t>
  </si>
  <si>
    <t>70010</t>
  </si>
  <si>
    <t>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</si>
  <si>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Региональный проект "Развитие системы поддержки молодежи ("Молодежь России")"</t>
  </si>
  <si>
    <t>70015</t>
  </si>
  <si>
    <t>Реализация проектов по развитию территорий, расположенных в границах населенных пунктов, предусматривающих строительство жилья</t>
  </si>
  <si>
    <t>5424F</t>
  </si>
  <si>
    <t>Иные межбюджетные трансферты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за счет средств резервного фонда Правительства Российской Федерации</t>
  </si>
  <si>
    <t>241F25424F</t>
  </si>
  <si>
    <t>70013</t>
  </si>
  <si>
    <t>Реализация мероприятий, связанных с введением в промышленную эксплуатацию мощностей по захоронению твердых бытовых отходов</t>
  </si>
  <si>
    <t>1101005</t>
  </si>
  <si>
    <t>70014</t>
  </si>
  <si>
    <t>Предоставление субсидий юридическим лицам на реализацию мероприятий, связанных с тарифным регулированием в сфере сбора, транспортирования, сортировки, обработки, утилизации, размещения и захоронения отходов</t>
  </si>
  <si>
    <t>70023</t>
  </si>
  <si>
    <t>Реализация мероприятий по оказанию коммунальной услуги населению по обращению с твердыми коммунальными отходами</t>
  </si>
  <si>
    <t>55278</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</si>
  <si>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(Предоставление комплекса информационно-консультационных и образовательных услуг самозанятым гражданам в центрах "Мой бизнес")</t>
  </si>
  <si>
    <t>55277</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</si>
  <si>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(Государственная поддержка в центрах "Мой бизнес" начинающих и действующих субъектов МСП, а также физических лиц, желающих вести бизнес)</t>
  </si>
  <si>
    <t>55276</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</si>
  <si>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</si>
  <si>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Субсидия автономной некоммерческой организации "Камчатский центр поддержки предпринимательства" в целях финансового обеспечения (возмещения) затрат в связи с производством (реализацией) товаров, выполнением работ, оказанием услуг, связанных с реализацией отдельных мероприятий государственной программы Камчатского края "Развитие экономики и внешнеэкономической деятельности Камчатского края", утвержденной постановлением Правительства Камчатского края от 01.07.2021 № 277-П</t>
  </si>
  <si>
    <t>Региональный проект "Развитие туристической инфраструктуры (Камчатский край)"</t>
  </si>
  <si>
    <t>53380</t>
  </si>
  <si>
    <t>Поддержка субъектов Российской Федерации для создания инженерной и транспортной инфраструктуры в целях развития туристских кластеров</t>
  </si>
  <si>
    <t>52891</t>
  </si>
  <si>
    <t>Государственная поддержка субъектов Российской Федерации в целях достижения результатов национального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"Адресная поддержка повышения производительности труда на предприятиях")</t>
  </si>
  <si>
    <t>70019</t>
  </si>
  <si>
    <t>Выполнение авиационных работ в целях оказания медицинской помощи</t>
  </si>
  <si>
    <t>70018</t>
  </si>
  <si>
    <t>Внедрение в медицинских организациях  медицинских информационных систем, соответствующих требованиям Минздрава России и реализации государственных информационных систем в сфере здравоохранения, соответствующих требованиям Минздрава России, обеспечивающих информационное взаимодействие с подсистемами ЕГИСЗ</t>
  </si>
  <si>
    <t>Реализация региональных проектов "Создание единого цифрового контура в здравоохранении на основе единой государственной информационной системы в сфере здравоохранения (ЕГИСЗ)"</t>
  </si>
  <si>
    <t>Региональный проект "Модернизация первичного звена здравоохранения Камчатского края"</t>
  </si>
  <si>
    <t>53650</t>
  </si>
  <si>
    <t>Реализация региональных программ модернизации первичного звена здравоохранения</t>
  </si>
  <si>
    <t>Подпрограмма "Инвестиционные мероприятия в здравоохранении Камчатского края"</t>
  </si>
  <si>
    <t>1010202</t>
  </si>
  <si>
    <t>019N910130</t>
  </si>
  <si>
    <t>1010203</t>
  </si>
  <si>
    <t>019N953650</t>
  </si>
  <si>
    <t>1010204</t>
  </si>
  <si>
    <t>1010206</t>
  </si>
  <si>
    <t>1010207</t>
  </si>
  <si>
    <t>1010214</t>
  </si>
  <si>
    <t>1010215</t>
  </si>
  <si>
    <t>1010216</t>
  </si>
  <si>
    <t>1010217</t>
  </si>
  <si>
    <t>1010218</t>
  </si>
  <si>
    <t>1010220</t>
  </si>
  <si>
    <t>1010208</t>
  </si>
  <si>
    <t>1010209</t>
  </si>
  <si>
    <t>1010210</t>
  </si>
  <si>
    <t>1010211</t>
  </si>
  <si>
    <t>1010212</t>
  </si>
  <si>
    <t>54780</t>
  </si>
  <si>
    <t>Региональный проект "Спорт - норма жизни"</t>
  </si>
  <si>
    <t>Региональный проект "Региональная и местная дорожная сеть (Камчатский край)"</t>
  </si>
  <si>
    <t>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</si>
  <si>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качественные дороги"</t>
  </si>
  <si>
    <t>53890</t>
  </si>
  <si>
    <t>Развитие инфраструктуры дорожного хозяйства</t>
  </si>
  <si>
    <t>70016</t>
  </si>
  <si>
    <t>Реализация мероприятий в целях увеличения количества стационарных камер фотовидеофиксации нарушений правил дорожного движения на автомобильных дорогах</t>
  </si>
  <si>
    <t>70017</t>
  </si>
  <si>
    <t>Повышение уровня знаний детей по профилактике детского дорожного транспортного травматизма</t>
  </si>
  <si>
    <t>5365F</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</si>
  <si>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(Офис врача общей практики в п. Крутогоровский Соболевского района Камчатского края., 684220 Камчатский край Соболевский район, п. Крутогоровский)</t>
  </si>
  <si>
    <t>019N95365F</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</si>
  <si>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Пенжинский муниципальный район, с. Аянка., 688868, Камчатский край, Пенжинский район, с. Аянка)</t>
  </si>
  <si>
    <t>1010228</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</si>
  <si>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Березняки, 684028 Камчатский край, Елизовский район, п. Березняки)</t>
  </si>
  <si>
    <t>Субсидии на реализацию региональных проектов модернизации первичного звена здравоохранения за счет средств резервного фонда Правительства Российской Федерации (Фельдшерско-акушерский пункт. Камчатский край, Елизовский муниципальный район, п. Новый, 684016 Камчатский край, Елизовский район, п. Новый)</t>
  </si>
  <si>
    <t>Освоено в 2021 году (справочно)</t>
  </si>
  <si>
    <t xml:space="preserve">Освоено в 2023 году </t>
  </si>
  <si>
    <t>Финансовое обеспечение процесса достижения национальных целей развития Российской Федерации в рамках реализации региональных проектов на территории Камчатского края по состоянию на 01.10.2023 (млн.руб.)</t>
  </si>
  <si>
    <t>Контрактация, 2023 год</t>
  </si>
  <si>
    <t>Фактический расход (кассовое исполнение)  на 01.10.2023</t>
  </si>
  <si>
    <t xml:space="preserve">Финансовое обеспечение в 2023 году </t>
  </si>
  <si>
    <t xml:space="preserve">Финансовое обеспечение в 2024 году </t>
  </si>
  <si>
    <t>Освоено в 2022 году (справочно)</t>
  </si>
  <si>
    <t>15</t>
  </si>
  <si>
    <t>Ассигнования 2025 года</t>
  </si>
  <si>
    <t>Дополнительное образование детей</t>
  </si>
  <si>
    <t>2050007</t>
  </si>
  <si>
    <t>Оснащение образовательных учреждений в сфере культуры (детских школ искусств по видам искусств и училищ) музыкальными инструментами, оборудованием и учебными материалами</t>
  </si>
  <si>
    <t>2355190X122600000000</t>
  </si>
  <si>
    <t>Субсидии на государственную поддержку отрасли культуры (Федеральный проект "Культурная среда") (Оснащены образовательные учреждения в сфере культуры (детские школы искусств по видам искусств и училищ) музыкальными инструментами, оборудованием и учебными материалами)</t>
  </si>
  <si>
    <t>2050008</t>
  </si>
  <si>
    <t>Модернизация региональных и муниципальных детских школ искусств по видам искусств путем их реконструкции и (или) капитального ремонта</t>
  </si>
  <si>
    <t>23551900137700000000</t>
  </si>
  <si>
    <t>Субсидии на государственную поддержку отрасли культуры (Федеральный проект "Культурная среда") (Реконструированы и (или) капитально отремонтированы региональные и муниципальные детские школы искусств по видам искусств)</t>
  </si>
  <si>
    <t>7020030</t>
  </si>
  <si>
    <t xml:space="preserve">Государственная поддержка отрасли культуры (приобретение МТБ) </t>
  </si>
  <si>
    <t>7020031</t>
  </si>
  <si>
    <t>Государственная поддержка отрасли культуры (капитальный ремонт ДШИ)</t>
  </si>
  <si>
    <t>23-54540-00000-00000</t>
  </si>
  <si>
    <t>7020032</t>
  </si>
  <si>
    <t>Техническое оснащение региональных и муниципальных музеев</t>
  </si>
  <si>
    <t>23-55900-00000-00000</t>
  </si>
  <si>
    <t>Субсидии на техническое оснащение региональных и муниципальных музеев</t>
  </si>
  <si>
    <t>7020034</t>
  </si>
  <si>
    <t>Развитие сети учреждений культурно - досугового типа</t>
  </si>
  <si>
    <t>23551300137320000000</t>
  </si>
  <si>
    <t>Субсидии на развитие сети учреждений культурно-досугового типа (Построены (реконструированы) и (или) капитально отремонтированы культурно-досуговые организации в сельской местности)</t>
  </si>
  <si>
    <t>2050009</t>
  </si>
  <si>
    <t>На развитие сети учреждений культурно - досугового типа</t>
  </si>
  <si>
    <t>2050011</t>
  </si>
  <si>
    <t>23559700129440000000</t>
  </si>
  <si>
    <t>Субсидии на реконструкцию и капитальный ремонт региональных и муниципальных музеев (Реконструированы и капитально отремонтированы муниципальные музеи)</t>
  </si>
  <si>
    <t>7020033</t>
  </si>
  <si>
    <t>Реконструкция и капитальный ремонт региональных и муниципальных музеев</t>
  </si>
  <si>
    <t>2050010</t>
  </si>
  <si>
    <t>2355190X100250000000</t>
  </si>
  <si>
    <t>Субсидии на государственную поддержку отрасли культуры (Федеральный проект "Творческие люди") (Оказана государственная поддержка лучшим работникам сельских учреждений культуры)</t>
  </si>
  <si>
    <t>2050003</t>
  </si>
  <si>
    <t>2355190X100230000000</t>
  </si>
  <si>
    <t>Субсидии на государственную поддержку отрасли культуры (Федеральный проект "Творческие люди") (Оказана государственная поддержка лучшим сельским учреждениям культуры)</t>
  </si>
  <si>
    <t>23230616410101210001</t>
  </si>
  <si>
    <t>5230F</t>
  </si>
  <si>
    <t>23230616410101211001</t>
  </si>
  <si>
    <t>Субсидии на создание новых мест в общеобразовательных организациях, расположенных в сельской местности и поселках городского типа, за счет средств резервного фонда Правительства Российской Федерации (Здание общеобразовательной школы в с. Кавалерское Усть-Большерецкого района, Камчатский край, муниципальный район Усть-Большерецкий, сельское поселение Кавалерское, село Кавалерское)</t>
  </si>
  <si>
    <t>021E15230F</t>
  </si>
  <si>
    <t>23230701000001210003</t>
  </si>
  <si>
    <t>Субсидии на создание новых мест в общеобразовательных организациях (Здание. Учебный корпус МБОУ "Средняя школа № 40 по ул. Вольского микрорайона "Северо-Восток" в г. Петропавловске-Камчатском, Камчатский край, город Петропавловск-Камчатский, улица Вольского)</t>
  </si>
  <si>
    <t>51720</t>
  </si>
  <si>
    <t>021E151720</t>
  </si>
  <si>
    <t>2351720X103870000000</t>
  </si>
  <si>
    <t>Субсидии на оснащение (обновление материально-технической базы) оборудованием, средствами обучения и воспитания общеобразовательных организаций, в том числе осуществляющих образовательную деятельность по адаптированным основным общеобразовательным программам (На базе общеобразовательных организаций созданы и функционируют детские технопарки "Кванториум")</t>
  </si>
  <si>
    <t>2351720X103970000000</t>
  </si>
  <si>
    <t>Субсидии на оснащение (обновление материально-технической базы) оборудованием, средствами обучения и воспитания общеобразовательных организаций, в том числе осуществляющих образовательную деятельность по адаптированным основным общеобразовательным программам (В общеобразовательных организациях, расположенных в сельской местности и малых городах, созданы и функционируют центры образования естественно-научной и технологической направленностей)</t>
  </si>
  <si>
    <t>23-52560-00000-00000</t>
  </si>
  <si>
    <t>50980</t>
  </si>
  <si>
    <t>021E250980</t>
  </si>
  <si>
    <t>2350980X143770000000</t>
  </si>
  <si>
    <t>Субсидии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 (В общеобразовательных организациях обновлена материально-техническая база для занятий детей физической культурой и спортом)</t>
  </si>
  <si>
    <t>51710</t>
  </si>
  <si>
    <t>021E251710</t>
  </si>
  <si>
    <t>2351710X137190000000</t>
  </si>
  <si>
    <t>Субсидии на оснащение (обновление материально-технической базы) оборудованием, средствами обучения и воспитания образовательных организаций различных типов для реализации дополнительных общеразвивающих программ, для создания информационных систем в образовательных организациях (Созданы и функционируют региональные центры выявления, поддержки и развития способностей и талантов у детей и молодежи)</t>
  </si>
  <si>
    <t>52130</t>
  </si>
  <si>
    <t>204E452130</t>
  </si>
  <si>
    <t>23-51770-00000-00000</t>
  </si>
  <si>
    <t>70025</t>
  </si>
  <si>
    <t>022E670025</t>
  </si>
  <si>
    <t>70026</t>
  </si>
  <si>
    <t>022E670026</t>
  </si>
  <si>
    <t>EB</t>
  </si>
  <si>
    <t>Подпрограмма "Патриотическое воспитание граждан Российской Федерации в Камчатском крае"</t>
  </si>
  <si>
    <t>51790</t>
  </si>
  <si>
    <t>23-51790-00000-00000</t>
  </si>
  <si>
    <t>Субсидии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</si>
  <si>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192EB51790</t>
  </si>
  <si>
    <t>57860</t>
  </si>
  <si>
    <t>23-57860-00000-00000</t>
  </si>
  <si>
    <t>Субсидии на обеспечение оснащения государственных и муниципальных общеобразовательных организаций, в том числе структурных подразделений указанных организаций, государственными символами Российской Федерации</t>
  </si>
  <si>
    <t>192EB57860</t>
  </si>
  <si>
    <t>7040017</t>
  </si>
  <si>
    <t>Мероприятия, направленные на патриотическое воспитание граждан РФ</t>
  </si>
  <si>
    <t>EВ</t>
  </si>
  <si>
    <t>192EВ51790</t>
  </si>
  <si>
    <t>192EВ57860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</si>
  <si>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</si>
  <si>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704EB68</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</si>
  <si>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</si>
  <si>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51160</t>
  </si>
  <si>
    <t>2351160X145160000000</t>
  </si>
  <si>
    <t>Субсидии на реализацию программы комплексного развития молодежной политики в регионах Российской Федерации "Регион для молодых" (Реализация программы комплексного развития молодежной политики в регионах Российской Федерации "Регион для молодых")</t>
  </si>
  <si>
    <t>196EГ51160</t>
  </si>
  <si>
    <t>51161</t>
  </si>
  <si>
    <t>196EГ51161</t>
  </si>
  <si>
    <t>1402</t>
  </si>
  <si>
    <t>Иные дотации</t>
  </si>
  <si>
    <t>196EГ40030</t>
  </si>
  <si>
    <t>1040104</t>
  </si>
  <si>
    <t>Строительство улично-дорожной сети для микрорайона "Садовый" в г. Елизово</t>
  </si>
  <si>
    <t>2355550X121310000000</t>
  </si>
  <si>
    <t>Субсидии на реализацию программ формирования современной городской среды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t>
  </si>
  <si>
    <t>2355550X121310000001</t>
  </si>
  <si>
    <t>Субсидии на реализацию программ формирования современной городской среды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 (местный бюджет, КБК 1)</t>
  </si>
  <si>
    <t>5555F</t>
  </si>
  <si>
    <t>235555FX121310000000</t>
  </si>
  <si>
    <t>Субсидии на реализацию программ формирования современной городской среды за счет средств резервного фонда Правительства Российской Федерации (Реализованы мероприятия по благоустройству общественных территорий (набережные, центральные площади, парки и др.) и иные мероприятия, предусмотренные государственными (муниципальными) программами формирования современной городской среды)</t>
  </si>
  <si>
    <t>241F25555F</t>
  </si>
  <si>
    <t>23-54240-00000-00000</t>
  </si>
  <si>
    <t>23-5424F-00000-00000</t>
  </si>
  <si>
    <t>Подпрограмма "Переселение граждан из аварийных жилых домов и непригодных для проживания жилых помещений"</t>
  </si>
  <si>
    <t>1040402</t>
  </si>
  <si>
    <t>Переселение граждан из аварийного жилищного фонда признанного таковым в период с 1 января 2017 года до 1 января 2022 года</t>
  </si>
  <si>
    <t>105F367484</t>
  </si>
  <si>
    <t>Расходы за счет средств Фонда развития территорий текущего года</t>
  </si>
  <si>
    <t>105F367483</t>
  </si>
  <si>
    <t>Расходы за счет остатков средств Фонда развития территорий на 01.01.2023 года</t>
  </si>
  <si>
    <t>23330851000051200001</t>
  </si>
  <si>
    <t>1050219</t>
  </si>
  <si>
    <t>Реконструкция системы водоснабжения в п. Ключи Усть-Камчатского района Камчатского края Этап № 5</t>
  </si>
  <si>
    <t>1050220</t>
  </si>
  <si>
    <t>Реконструкция системы водоснабжения в п. Ключи Усть-Камчатского района Камчатского края Этап № 6</t>
  </si>
  <si>
    <t>1050221</t>
  </si>
  <si>
    <t>Реконструкция системы водоснабжения в п. Ключи Усть-Камчатского района Камчатского края Этап № 7</t>
  </si>
  <si>
    <t>1050210</t>
  </si>
  <si>
    <t>Строительство системы хозяйственно-питьевого водоснабжения с. Лесная,Тигильского района, Камчатского края ( в том числе проектные работы)</t>
  </si>
  <si>
    <t>1050211</t>
  </si>
  <si>
    <t xml:space="preserve">Водоснабжение села Соболево на территории Соболевского муниципального района Камчатского края </t>
  </si>
  <si>
    <t>23330613401101220001</t>
  </si>
  <si>
    <t>Субсидии на строительство и реконструкцию (модернизацию) объектов питьевого водоснабжения (Водоснабжение села Соболево на территории Соболевского муниципального района Камчатского края, Камчатский край, муниципальный район Соболевский, сельское поселение Соболевское, село Соболево, улица Советская, дом 23)</t>
  </si>
  <si>
    <t>1050207</t>
  </si>
  <si>
    <t>Водовод с водозабором в с. Тигиль</t>
  </si>
  <si>
    <t>23230832405101230001</t>
  </si>
  <si>
    <t>Субсидии на строительство и реконструкцию (модернизацию) объектов питьевого водоснабжения (Водовод с водозабором в с. Тигиль, Камчатский край, район Тигильский, село Тигиль)</t>
  </si>
  <si>
    <t>Строительство межмуниципального объекта "Комплекс по обработке, утилизации, обезвреживанию и размещению отходов  в Елизовском муниципальном районе" (Экотехнопарк) (в том числе проектные работы)</t>
  </si>
  <si>
    <t>Строительство мусороперегрузочной станции в п. Пионерский Елизовского муниципального района Камчатского края (в том числе проектные работы)</t>
  </si>
  <si>
    <t>Строительство мусороперегрузочной станции в с. Мильково Мильковского муниципального района Камчатского края (в том числе проектные работы)</t>
  </si>
  <si>
    <t>Строительство мусороперегрузочной станции в п. Усть-Большерецк Усть-Большерецкого муниципального района Камчатского края (в том числе проектные работы)</t>
  </si>
  <si>
    <t>Строительство полигона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 (в том числе проектные работы)</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</si>
  <si>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АО «Спецтранс»</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</si>
  <si>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ГУП  "Спецтранс"</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</si>
  <si>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АО «Спецтранс»</t>
  </si>
  <si>
    <t>23-54320-00000-00000</t>
  </si>
  <si>
    <t>23-54290-00000-00000</t>
  </si>
  <si>
    <t>2355270X126540000000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</si>
  <si>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благоприятных условий для осуществления деятельности самозанятыми гражданами") (Самозанятым гражданам обеспечено предоставление комплекса информационно-консультационных и образовательных услуг организациями инфраструктуры поддержки малого и среднего предпринимательства и федеральными институтами развития (центрами компетенций) в оффлайн и онлайн форматах (количество самозанятых граждан, получивших услуги, в том числе прошедших программы обучения))</t>
  </si>
  <si>
    <t>2170010</t>
  </si>
  <si>
    <t>2355270X120400000000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</si>
  <si>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 (Вовлечение в предпринимательскую деятельность путем информационно-консультационных и образовательных услуг на единой площадке региональной инфраструктуры поддержки бизнеса, а также в федеральных институтах развития (количество уникальных граждан, желающих вести бизнес, начинающих и действующих предпринимателей, получивших услуги))</t>
  </si>
  <si>
    <t>2170009</t>
  </si>
  <si>
    <t>4030026</t>
  </si>
  <si>
    <t>2355270X136420000000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</si>
  <si>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"Создание условий для легкого старта и комфортного ведения бизнеса") (Субъектам малого и среднего предпринимательства, включенным в реестр социальных предпринимателей, и (или) субъектам малого и среднего предпринимательства, созданным физическими лицами в возрасте до 25 лет включительно, предоставлены комплекс услуг и (или) финансовая поддержка в виде грантов (количество уникальных социальных предприятий, включенных в реестр социальных предпринимателей, и (или) количество субъектов малого и среднего предпринимательства, созданных физическими лицами в возрасте до 25 лет включительно, получивших комплекс услуг и (или) финансовую поддержку в виде грантов, накопленным итогом))</t>
  </si>
  <si>
    <t>2354800X110700000000</t>
  </si>
  <si>
    <t>Субсидии на создание системы поддержки фермеров и развитие сельской кооперации (Сельскохозяйственные товаропроизводители получили государственную поддержку на создание и развитие производств в АПК (количество сельскохозяйственных товаропроизводителей, получивших поддержку, в том числе в результате услуг, оказанных центрами компетенций в сфере сельскохозяйственной кооперации и поддержки фермеров, накопленным итогом))</t>
  </si>
  <si>
    <t>2170007</t>
  </si>
  <si>
    <t>2355270X136010000000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</si>
  <si>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 малого и среднего предпринимательства обеспечено предоставление поручительств (независимых гарантий) региональными гарантийными организациями (объем финансовой поддержки, оказанной субъектам малого и среднего предпринимательства, при гарантийной поддержке региональных гарантийных организаций))</t>
  </si>
  <si>
    <t>2355270X137910000000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</si>
  <si>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 малого и среднего предпринимательства обеспечено оказание комплексных услуг на единой площадке региональной инфраструктуры поддержки бизнеса, в том числе федеральными институтами развития (количество субъектов малого и среднего предпринимательства, получивших комплексные услуги))</t>
  </si>
  <si>
    <t>2170011</t>
  </si>
  <si>
    <t>Расходы на финансовое обеспечение затрат в связи с производством (реализацией) товаров, выполнением работ, оказанием услуг, некоммерческой организации, относящейся к инфраструктуре поддержки предпринимательства на территории Камчатского края¶</t>
  </si>
  <si>
    <t>4040040</t>
  </si>
  <si>
    <t>Дополнительные ассигнования для предоставления субсидии автономной некоммерческой организации «Камчатский центр поддержки предпринимательства»</t>
  </si>
  <si>
    <t>4040075</t>
  </si>
  <si>
    <t>Дополнительные ассигнования для предоставления субсидии автономной некоммерческой организации «Камчатский центр поддержки предпринимательства» на финансовое обеспечение деятельности в сфере развития малого и среднего предпринимательства</t>
  </si>
  <si>
    <t>4250039</t>
  </si>
  <si>
    <t>Предоставление субсидии автономной некоммерческой организации «Камчатский выставочно-туристический центр» в целях финансового обеспечения затрат, направленных на обеспечение доступа субъектов малого и среднего предпринимательства к экспортной поддержке</t>
  </si>
  <si>
    <t>2355270X109100000000</t>
  </si>
  <si>
    <t>Субсидии на государственную поддержку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(Федеральный проект "Акселерация субъектов малого и среднего предпринимательства") (Субъектами малого и среднего предпринимательства осуществлен экспорт товаров (работ, услуг) при поддержке центров поддержки экспорта (количество субъектов малого и среднего предпринимательства - экспортеров, заключивших экспортные контракты по результатам услуг центров поддержки экспорта))</t>
  </si>
  <si>
    <t>23230607700000220002</t>
  </si>
  <si>
    <t>Субсидии на поддержку субъектов Российской Федерации для создания инженерной и транспортной инфраструктуры в целях развития туристских кластеров (Автомобильная дорога общего пользования регионального значения Камчатского края "п. Термальный - туристский кластер "Три вулкана" (1-3 этапы)", Камчатский край, муниципальный район Елизовский)</t>
  </si>
  <si>
    <t>1080110</t>
  </si>
  <si>
    <t>Автомобильная дорога общего пользования регионального значения Камчатского края "п. Термальный - туристский кластер "Три вулкана" (4 этап)"</t>
  </si>
  <si>
    <t>J2</t>
  </si>
  <si>
    <t>Подпрограмма "Продвижение туристского продукта и популяризация отдельных видов туризма в Камчатском крае"</t>
  </si>
  <si>
    <t>70027</t>
  </si>
  <si>
    <t>Субсидии в целях финансового обеспечения (возмещения) исполнения государственного (муниципального) социального заказа на оказание государственных (муниципальных) услуг в социальной сфере</t>
  </si>
  <si>
    <t>182J270027</t>
  </si>
  <si>
    <t>53420</t>
  </si>
  <si>
    <t>23-53420-00000-00000</t>
  </si>
  <si>
    <t>Субсидии на разработку и реализацию комплекса мер, направленных на повышение доступности и популяризации туризма для детей школьного возраста</t>
  </si>
  <si>
    <t>182J253420</t>
  </si>
  <si>
    <t>70024</t>
  </si>
  <si>
    <t>087L170024</t>
  </si>
  <si>
    <t>23-52890-00000-00000</t>
  </si>
  <si>
    <t>23-55540-00000-00000</t>
  </si>
  <si>
    <t>23-51920-00000-00000</t>
  </si>
  <si>
    <t>23-55860-00000-00000</t>
  </si>
  <si>
    <t>23-51900-00000-00000</t>
  </si>
  <si>
    <t>Подпрограмма "Управление развитием отрасли"</t>
  </si>
  <si>
    <t>23-51140-00000-00000</t>
  </si>
  <si>
    <t>23230619405101200001</t>
  </si>
  <si>
    <t>Субсидии на реализацию региональных проектов модернизации первичного звена здравоохранения (Врачебная амбулатория. Камчатский край, Усть-Камчатский муниципальный район, п. Козыревск. Государственное бюджетное учреждение здравоохранения Камчатского края "Ключевская районная больница", 684405 Камчатский край, Усть-Камчатский район, п. Козыревск)</t>
  </si>
  <si>
    <t>23230607421101200001</t>
  </si>
  <si>
    <t>Субсидии на реализацию региональных проектов модернизации первичного звена здравоохранения (Врачебная амбулатория. Камчатский край, Елизовский муниципальный район, п. Пионерский. Государственное бюджетное учреждение здравоохранения Камчатского края "Елизовская районная больница", 6840000 Камчаткий край, Елизовский район, п. Пионерский)</t>
  </si>
  <si>
    <t>1010205</t>
  </si>
  <si>
    <t>23230829401101200001</t>
  </si>
  <si>
    <t>23230829401101201001</t>
  </si>
  <si>
    <t>23230824151101200001</t>
  </si>
  <si>
    <t>23230829403101200001</t>
  </si>
  <si>
    <t>Субсидии на реализацию региональных проектов модернизации первичного звена здравоохранения (Отделение общей врачебной практики (семейной медицины). Камчатский край, Пенжинский муниципальный район, с. Манилы. Государственное бюджетное учреждение здравоохранения Камчатского края "Пенжинская районная больница", 688863, Камчатский край, Пенжинский район, с. Манилы)</t>
  </si>
  <si>
    <t>23230613403101200003</t>
  </si>
  <si>
    <t>23230613403101201003</t>
  </si>
  <si>
    <t>Озерновская районная больница. Государственное бюджетное учреждение здравоохранения Камчатского края "Озерновская районная больница"</t>
  </si>
  <si>
    <t>23230616157101210001</t>
  </si>
  <si>
    <t>23230829404101200001</t>
  </si>
  <si>
    <t>Никольская районная больница. Государственное бюджетное учреждение здравоохранения Камчатского края "Никольская районная больница"</t>
  </si>
  <si>
    <t>1010221</t>
  </si>
  <si>
    <t>Отделение общей врачебной практики (семейной медицины). Камчатский край, Тигильский муниципальный район, с. Седанка. Государственное бюджетное учреждение здравоохранения Камчатского края "Тигильская районная больница"</t>
  </si>
  <si>
    <t>1010222</t>
  </si>
  <si>
    <t>Фельдшерско-акушерский пункт. Камчатский край, Усть-Большерецкий муниципальный район, с. Запорожье. Государственное бюджетное учреждение здравоохранения Камчатского края "Озерновская районная больница"</t>
  </si>
  <si>
    <t>1010223</t>
  </si>
  <si>
    <t>Фельдшерско-акушерский пункт. Камчатский край, Усть-Большерецкий муниципальный район, с. Кавалерское.  Государственное бюджетное учреждение здравоохранения Камчатского края "Усть-Большерецкая районная больница"</t>
  </si>
  <si>
    <t>1010224</t>
  </si>
  <si>
    <t>Фельдшерско-акушерский пункт. Камчатский край, Карагинский муниципальный район, с. Карага. Государственное бюджетное учреждение здравоохранения Камчатского края  "Карагинская районная больница"</t>
  </si>
  <si>
    <t>1010225</t>
  </si>
  <si>
    <t xml:space="preserve">Фельдшерский здравпункт. Камчатский край, Усть-Камчатский муниципальный район, с. Крутоберегово. Государственное бюджетное учреждение здравоохранения Камчатского края "Усть-Камчатская районная больница" </t>
  </si>
  <si>
    <t>23230619401106200001</t>
  </si>
  <si>
    <t>1010226</t>
  </si>
  <si>
    <t xml:space="preserve">Фельдшерско-акушерский пункт. Камчатский край, Олюторский муниципальный район, село Апука </t>
  </si>
  <si>
    <t>23230827401101200001</t>
  </si>
  <si>
    <t>1010227</t>
  </si>
  <si>
    <t>23230607416101210001</t>
  </si>
  <si>
    <t xml:space="preserve">Фельдшерско-акушерский пункт. Камчатский край, Елизовский муниципальный район, п. Березняки </t>
  </si>
  <si>
    <t>23230607418111200001</t>
  </si>
  <si>
    <t>1010230</t>
  </si>
  <si>
    <t>Фельдшерско-акушерский пункт. Камчатский край, Елизовский муниципальный район, п. Термальный. Государственное бюджетное учреждение здравоохранения Камчатского края "Елизовская районная больница"</t>
  </si>
  <si>
    <t>2353650X135970000000</t>
  </si>
  <si>
    <t>Субсидии на реализацию региональных проектов модернизации первичного звена здравоохранения (Осуществлен капитальный ремонт зданий медицинских организаций и их обособленных структурных подразделений, расположенных в том числе в сельской местности, рабочих поселках, поселках городского типа и малых городах с численностью населения до 50 тыс. человек)</t>
  </si>
  <si>
    <t>2353650X108200000000</t>
  </si>
  <si>
    <t>Субсидии на реализацию региональных проектов модернизации первичного звена здравоохранения (Приобретено оборудование в медицинские организации, оказывающие первичную медико-санитарную помощь, а также в медицинские организации, расположенные в сельской местности, поселках городского типа и малых городах с численностью населения до 50 тыс. человек)</t>
  </si>
  <si>
    <t>709N902</t>
  </si>
  <si>
    <t>Расходы по приобретению и монтажу быстровозводимых модульных конструкций объектов медицинских организаций</t>
  </si>
  <si>
    <t>2353650X135960000000</t>
  </si>
  <si>
    <t>Субсидии на реализацию региональных проектов модернизации первичного звена здравоохранения (Приобретены и смонтированы быстровозводимые модульные конструкции объектов медицинских организаций)</t>
  </si>
  <si>
    <t>709N941</t>
  </si>
  <si>
    <t>Расходы по приобретению и монтажу быстровозводимых модульных конструкций объектов медицинских организаций (РП Модернизация)</t>
  </si>
  <si>
    <t>Субсидии на приобретение объектов недвижимого имущества в государственную (муниципальную) собственность бюджетным учреждениям</t>
  </si>
  <si>
    <t>23-50780-00000-00000</t>
  </si>
  <si>
    <t>23-50840-00000-00000</t>
  </si>
  <si>
    <t>23-54780-00000-00000</t>
  </si>
  <si>
    <t>23-52910-00000-00000</t>
  </si>
  <si>
    <t>Подпрограмма "Поддержка рынка труда и занятости граждан в Камчатском крае»</t>
  </si>
  <si>
    <t>52920</t>
  </si>
  <si>
    <t>23-52920-00000-00000</t>
  </si>
  <si>
    <t>Иные межбюджетные трансферты на организацию профессионального обучения и дополнительного профессионального образования работников промышленных предприятий</t>
  </si>
  <si>
    <t>069P252920</t>
  </si>
  <si>
    <t>52980</t>
  </si>
  <si>
    <t>23-52980-00000-00000</t>
  </si>
  <si>
    <t>Иные межбюджетные трансферты на реализацию дополнительных мероприятий, направленных на снижение напряженности на рынке труда субъектов Российской Федерации, по организации временного трудоустройства</t>
  </si>
  <si>
    <t>069P252980</t>
  </si>
  <si>
    <t>53000</t>
  </si>
  <si>
    <t>23-53000-00000-00000</t>
  </si>
  <si>
    <t>Иные межбюджетные трансферты на реализацию дополнительных мероприятий, направленных на снижение напряженности на рынке труда субъектов Российской Федерации, по организации общественных работ</t>
  </si>
  <si>
    <t>069P253000</t>
  </si>
  <si>
    <t>0705</t>
  </si>
  <si>
    <t>Профессиональная подготовка, переподготовка и повышение квалификации</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</si>
  <si>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</si>
  <si>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23-54680-00000-00000</t>
  </si>
  <si>
    <t>23-51630-00000-00000</t>
  </si>
  <si>
    <t>23-52280-00000-00000</t>
  </si>
  <si>
    <t>Субсидии на оснащение объектов спортивной инфраструктуры спортивно-технологическим оборудованием</t>
  </si>
  <si>
    <t>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</si>
  <si>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1070107</t>
  </si>
  <si>
    <t>Спортивно-тренировочный комплекс и вспомогательное здание по техническому обслуживанию автомобилей в г. Петропавловске-Камчатском, Камчатский край, г. Петропавловск-Камчатский, пр. Карла Маркса</t>
  </si>
  <si>
    <t>23330607101001210001</t>
  </si>
  <si>
    <t>23-50810-00000-00000</t>
  </si>
  <si>
    <t>Субсидии на государственную поддержку организаций, входящих в систему спортивной подготовки</t>
  </si>
  <si>
    <t>23-52290-00000-00000</t>
  </si>
  <si>
    <t>Субсидии на 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</si>
  <si>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краевое государственное автономное учреждение дополнительного образования "Спортивная школа олимпийского резерва по плаванию"</t>
  </si>
  <si>
    <t>краевое государственное автономное учреждение дополнительного образования "Спортивная школа олимпийского резерва по зимним видам спорта"</t>
  </si>
  <si>
    <t>краевое государственное автономное учреждение дополнительного образования "Спортивная школа олимпийского резерва "Эдельвейс"</t>
  </si>
  <si>
    <t>краевое государственное автономное учреждение дополнительного образования "Спортивная школа олимпийского резерва "Морозная"</t>
  </si>
  <si>
    <t>краевое государственное автономное учреждение дополнительного образования "Спортивная школа олимпийского резерва тхэквондо"</t>
  </si>
  <si>
    <t>С3-53940-38008-00000</t>
  </si>
  <si>
    <t>Капитальный ремонт мостового перехода через р. Быстрая на автомобильной дороге Начикинский с/х - Усть-Большерецк - п. Октябрьский с подъездом к пристани Косоево и колхозу Октябрьской революции км 79+805</t>
  </si>
  <si>
    <t>2353940X137980000000</t>
  </si>
  <si>
    <t>Субсидии на приведение в нормативное состояние автомобильных дорог и искусственных дорожных сооружений (Осуществлены мероприятия по дорожной деятельности в отношении автомобильных дорог общего пользования регионального или межмуниципального, местного значения и искусственных сооружений на них)</t>
  </si>
  <si>
    <t>М3940</t>
  </si>
  <si>
    <t>106</t>
  </si>
  <si>
    <t>Расходы за счет бюджетного кредита, предоставляемого в целях опережающего финансового обеспечения расходных обязательств субъектов Российской Федерации</t>
  </si>
  <si>
    <t>121R1М3940</t>
  </si>
  <si>
    <t>К3-М3940-38008-00000</t>
  </si>
  <si>
    <t>С3-53940-38007-00000</t>
  </si>
  <si>
    <t>Ремонт автомобильной дороги Мильково – Ключи – Усть-Камчатск на участке км 153 – км 168</t>
  </si>
  <si>
    <t>К3-М3940-38007-00000</t>
  </si>
  <si>
    <t>1080114</t>
  </si>
  <si>
    <t>Реконструкция мостового перехода через р. Железная-1 на 9 км автомобильной дороги "Садовое кольцо" в Елизовском районе Камчатского края</t>
  </si>
  <si>
    <t>23230607101001220001</t>
  </si>
  <si>
    <t>Субсидии на приведение в нормативное состояние автомобильных дорог и искусственных дорожных сооружений (Реконструкция мостового перехода через р. Железная -1 на 9 км автомобильной дороги Садовое кольцо в Елизовском районе Камчатского края, Елизовский муниципальный район)</t>
  </si>
  <si>
    <t>1080115</t>
  </si>
  <si>
    <t>Реконструкция мостового перехода через р. Железная-2 на 12 км автомобильной дороги "Садовое кольцо" в Елизовском районе Камчатского края</t>
  </si>
  <si>
    <t>23230607101001220002</t>
  </si>
  <si>
    <t>Субсидии на приведение в нормативное состояние автомобильных дорог и искусственных дорожных сооружений (Реконструкция мостового перехода через р. Железная -2 на 12 км автомобильной дороги Садовое кольцо в Елизовском районе Камчатского края, Елизовский муниципальный район)</t>
  </si>
  <si>
    <t>1080113</t>
  </si>
  <si>
    <t>Реконструкция мостового перехода через р. Железная-2 на 12 км автомобильной дороги "Садовое кольцо" в Елизовском районе Камчатского края (проектные работы)</t>
  </si>
  <si>
    <t>1080116</t>
  </si>
  <si>
    <t>Реконструкция мостового перехода через р. Амшарик на км 3+865 автомобильной дороги Мильково - Кирганик</t>
  </si>
  <si>
    <t>23230701000001200005</t>
  </si>
  <si>
    <t>Иные межбюджетные трансферты на развитие инфраструктуры дорожного хозяйства (Строительство подъезда к проектируемому аэровокзалу в г. Елизово от автомобильной дороги А-401 "Подъездная дорога от морского порта Петропавловск-Камчатский к аэропорту Петропавловск-Камчатский (Елизово) на участке км 34", Елизовский муниципальный район, Камчатский край)</t>
  </si>
  <si>
    <t xml:space="preserve">Фактический расход (кассовое исполнение) </t>
  </si>
  <si>
    <t>РЕГИОНАЛЬНЫЙ ПРОЕКТ "Патриотическое воспитание граждан Российской Федерации" (Камчатский край)</t>
  </si>
  <si>
    <t xml:space="preserve">ГРБС  </t>
  </si>
  <si>
    <t>РЕГИОНАЛЬНЫЙ ПРОЕКТ "Повышение доступности туристических продуктов"</t>
  </si>
  <si>
    <t>ФЕДЕРАЛЬНЫЙ ПРОЕКТ "Повышение доступности туристических продуктов"</t>
  </si>
  <si>
    <t>Гашков Александр Васильевич  - Министр здравоохранения Камчатского края</t>
  </si>
  <si>
    <t>Сафонов Александр Сергеевич - Министр транспорта и дорожного строительства Камчатского края</t>
  </si>
  <si>
    <t xml:space="preserve">
Фирстов
Артём Валерьевич - Министр строительства и жилищной политики Камчатского края</t>
  </si>
  <si>
    <t>Фирстов
Артём Валерьевич - Министр строительства и жилищной политики Камчатского края</t>
  </si>
  <si>
    <t>Гончаров Андрей Сергеевич - Министр экономического развития  Камчатского края</t>
  </si>
  <si>
    <t>Гончаров Андрей Сергеевич - Министра экономического развития  Камчатского края</t>
  </si>
  <si>
    <t>31.12.2023</t>
  </si>
  <si>
    <t>Реализация региональных проектов на 31.12.2023г.</t>
  </si>
  <si>
    <t>Финансирование по состоянию на 31.12.2023</t>
  </si>
  <si>
    <t>Кассовый расход по состоянию на 31.12.2023(по оперативным данным)</t>
  </si>
  <si>
    <t>1040110</t>
  </si>
  <si>
    <t>Доработка проектной и  рабочей документации по объекту реконструкции: "Насосная станция второго подъема и закрытое распределительное устройство (ЗРУ-6 кВ) "Авачинского водозабора"</t>
  </si>
  <si>
    <t>1040111</t>
  </si>
  <si>
    <t>Реконструкция напорного коллектора Д-700</t>
  </si>
  <si>
    <t>Бюджетные инвестиции иным юридическим лицам в объекты капитального строительства</t>
  </si>
  <si>
    <t>4040101</t>
  </si>
  <si>
    <t>Дополнительные ассигнования на предоставление субсидии на оплату соглашений о возмещении затрат, связанных с оказанием гражданам государственной услуги в социальной сфере «Создание условий в Камчатском крае для обеспечения отдельных категорий граждан возможностью путешествовать с целью развития туристского потенциала Российской Федерации на территории Камчатского края» в соответствии с социальным сертификатом</t>
  </si>
  <si>
    <t>22-54780-00000-00000</t>
  </si>
  <si>
    <t>краевое государственное бюджетное учреждение дополнительного образования  "Спортивная школа по футболу"</t>
  </si>
  <si>
    <t>краевое государственное бюджетное учреждение дополнительного образования "Спортивная школа олимпийского резерва единоборств"</t>
  </si>
  <si>
    <t>146</t>
  </si>
  <si>
    <t>Расходы  дорожного фонда за счет бюджетного кредита, предоставляемого в целях опережающего финансового обеспечения расходных обязательств субъектов Российской Федерации</t>
  </si>
  <si>
    <t>С3-53940-38012-00000</t>
  </si>
  <si>
    <t>Ремонт автомобильной дороги Мильково - Ключи - Усть-Камчатск на участке км 147 - км 153</t>
  </si>
  <si>
    <t>С3-53940-38013-00000</t>
  </si>
  <si>
    <t>Ремонт автомобильной дороги Мильково - Ключи - Усть-Камчатск на участке км 142 - км 147</t>
  </si>
  <si>
    <t>К3-М3940-38012-00000</t>
  </si>
  <si>
    <t>К3-М3940-38013-00000</t>
  </si>
  <si>
    <t>1080102</t>
  </si>
  <si>
    <t>Реконструкция автомобильной дороги Петропавловск-Камчатский - Мильково 40 км - Пиначево с подъездом к п. Раздольный и к базе с/х Заречный на участке км 1 - км 16,4. 1 этап (участок ПК28+00 - ПК80+00)</t>
  </si>
  <si>
    <t>23000000001120962071</t>
  </si>
  <si>
    <t>Иные межбюджетные трансферты на развитие инфраструктуры дорожного хозяйства (Реконструкция автомобильной дороги Петропавловск-Камчатский - Мильково 40 км - Пиначево с подъездом к п. Раздольный и к базе с/х Заречный на участке км 1 - км 16,4.1 этап (участок ПК28+00 - ПК80+00), Камчатский край, Район Елизовский, Город Елизово)</t>
  </si>
  <si>
    <t>Фактический расход (кассовое исполнение) на 01.01.2024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</si>
</sst>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 ###\ ###\ ##0.00000"/>
    <numFmt numFmtId="165" formatCode="###\ ###\ ###\ ###\ ##0.00"/>
    <numFmt numFmtId="166" formatCode="#,##0.00000"/>
    <numFmt numFmtId="167" formatCode="#,##0.000"/>
  </numFmts>
  <fonts count="4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Times New Roman"/>
      <family val="1"/>
      <charset val="204"/>
    </font>
    <font>
      <sz val="11"/>
      <color theme="1"/>
      <name val="Times New Roman"/>
      <family val="1"/>
      <charset val="204"/>
    </font>
    <font>
      <b/>
      <sz val="11"/>
      <name val="Times New Roman"/>
      <family val="1"/>
      <charset val="204"/>
    </font>
    <font>
      <sz val="10"/>
      <color rgb="FF000000"/>
      <name val="Times New Roman"/>
      <family val="1"/>
      <charset val="204"/>
    </font>
    <font>
      <sz val="11"/>
      <name val="Times New Roman"/>
      <family val="1"/>
      <charset val="204"/>
    </font>
    <font>
      <sz val="12"/>
      <color theme="1"/>
      <name val="Times New Roman"/>
      <family val="1"/>
      <charset val="204"/>
    </font>
    <font>
      <b/>
      <sz val="12"/>
      <name val="Times New Roman"/>
      <family val="1"/>
      <charset val="204"/>
    </font>
    <font>
      <sz val="12"/>
      <name val="Times New Roman"/>
      <family val="1"/>
      <charset val="204"/>
    </font>
    <font>
      <sz val="11"/>
      <color theme="0"/>
      <name val="Times New Roman"/>
      <family val="1"/>
      <charset val="204"/>
    </font>
    <font>
      <sz val="11"/>
      <color theme="0" tint="-0.34998626667073579"/>
      <name val="Times New Roman"/>
      <family val="1"/>
      <charset val="204"/>
    </font>
    <font>
      <b/>
      <sz val="18"/>
      <color theme="1"/>
      <name val="Times New Roman"/>
      <family val="1"/>
      <charset val="204"/>
    </font>
    <font>
      <b/>
      <sz val="11"/>
      <color theme="0" tint="-0.34998626667073579"/>
      <name val="Times New Roman"/>
      <family val="1"/>
      <charset val="204"/>
    </font>
    <font>
      <sz val="11"/>
      <color theme="0" tint="-0.34998626667073579"/>
      <name val="Calibri"/>
      <family val="2"/>
      <charset val="204"/>
      <scheme val="minor"/>
    </font>
    <font>
      <b/>
      <i/>
      <sz val="11"/>
      <color theme="1"/>
      <name val="Times New Roman"/>
      <family val="1"/>
      <charset val="204"/>
    </font>
    <font>
      <sz val="20"/>
      <color theme="1"/>
      <name val="Calibri"/>
      <family val="2"/>
      <charset val="204"/>
      <scheme val="minor"/>
    </font>
    <font>
      <b/>
      <sz val="14"/>
      <color theme="1"/>
      <name val="Times New Roman"/>
      <family val="1"/>
      <charset val="204"/>
    </font>
    <font>
      <b/>
      <sz val="14"/>
      <name val="Times New Roman"/>
      <family val="1"/>
      <charset val="204"/>
    </font>
    <font>
      <sz val="9"/>
      <name val="Times New Roman"/>
      <family val="1"/>
      <charset val="204"/>
    </font>
    <font>
      <sz val="8.5"/>
      <name val="MS Sans Serif"/>
      <family val="2"/>
      <charset val="204"/>
    </font>
    <font>
      <sz val="9"/>
      <color rgb="FF000000"/>
      <name val="Times New Roman"/>
      <family val="2"/>
    </font>
    <font>
      <b/>
      <sz val="10"/>
      <color rgb="FF000000"/>
      <name val="Times New Roman"/>
      <family val="2"/>
    </font>
    <font>
      <sz val="10"/>
      <color rgb="FF000000"/>
      <name val="Times New Roman"/>
      <family val="2"/>
    </font>
    <font>
      <sz val="11"/>
      <color rgb="FF000000"/>
      <name val="Calibri"/>
      <family val="2"/>
    </font>
    <font>
      <sz val="16"/>
      <name val="Arial"/>
      <family val="2"/>
      <charset val="204"/>
    </font>
    <font>
      <b/>
      <sz val="10"/>
      <color rgb="FF000000"/>
      <name val="Times New Roman"/>
      <family val="1"/>
      <charset val="204"/>
    </font>
    <font>
      <sz val="14"/>
      <name val="Times New Roman"/>
      <family val="1"/>
      <charset val="204"/>
    </font>
    <font>
      <sz val="14"/>
      <color theme="0" tint="-0.34998626667073579"/>
      <name val="Times New Roman"/>
      <family val="1"/>
      <charset val="204"/>
    </font>
    <font>
      <sz val="11"/>
      <name val="Calibri"/>
      <family val="2"/>
      <scheme val="minor"/>
    </font>
    <font>
      <b/>
      <i/>
      <sz val="12"/>
      <name val="Times New Roman"/>
      <family val="1"/>
      <charset val="204"/>
    </font>
    <font>
      <i/>
      <sz val="12"/>
      <name val="Times New Roman"/>
      <family val="1"/>
      <charset val="204"/>
    </font>
    <font>
      <b/>
      <sz val="11"/>
      <name val="Calibri"/>
      <family val="2"/>
      <scheme val="minor"/>
    </font>
    <font>
      <b/>
      <i/>
      <sz val="11"/>
      <name val="Times New Roman"/>
      <family val="1"/>
      <charset val="204"/>
    </font>
    <font>
      <i/>
      <sz val="11"/>
      <name val="Times New Roman"/>
      <family val="1"/>
      <charset val="204"/>
    </font>
    <font>
      <sz val="11"/>
      <color theme="0"/>
      <name val="Calibri"/>
      <family val="2"/>
      <scheme val="minor"/>
    </font>
    <font>
      <sz val="12"/>
      <color theme="0"/>
      <name val="Times New Roman"/>
      <family val="1"/>
      <charset val="204"/>
    </font>
    <font>
      <b/>
      <sz val="11"/>
      <name val="Calibri"/>
      <family val="2"/>
      <charset val="204"/>
      <scheme val="minor"/>
    </font>
  </fonts>
  <fills count="24">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rgb="FF92D050"/>
        <bgColor indexed="64"/>
      </patternFill>
    </fill>
    <fill>
      <patternFill patternType="solid">
        <fgColor theme="6" tint="0.59999389629810485"/>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00"/>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FFC000"/>
        <bgColor indexed="64"/>
      </patternFill>
    </fill>
    <fill>
      <patternFill patternType="solid">
        <fgColor rgb="FFFF0000"/>
        <bgColor indexed="64"/>
      </patternFill>
    </fill>
    <fill>
      <patternFill patternType="solid">
        <fgColor rgb="FF7030A0"/>
        <bgColor indexed="64"/>
      </patternFill>
    </fill>
    <fill>
      <patternFill patternType="solid">
        <fgColor rgb="FFC00000"/>
        <bgColor indexed="64"/>
      </patternFill>
    </fill>
  </fills>
  <borders count="32">
    <border>
      <left/>
      <right/>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dotted">
        <color indexed="64"/>
      </right>
      <top/>
      <bottom style="dashed">
        <color indexed="64"/>
      </bottom>
      <diagonal/>
    </border>
    <border>
      <left style="dotted">
        <color indexed="64"/>
      </left>
      <right style="dotted">
        <color indexed="64"/>
      </right>
      <top/>
      <bottom style="dashed">
        <color indexed="64"/>
      </bottom>
      <diagonal/>
    </border>
    <border>
      <left style="dotted">
        <color indexed="64"/>
      </left>
      <right/>
      <top/>
      <bottom style="dashed">
        <color indexed="64"/>
      </bottom>
      <diagonal/>
    </border>
    <border>
      <left style="thin">
        <color indexed="64"/>
      </left>
      <right style="hair">
        <color indexed="64"/>
      </right>
      <top/>
      <bottom/>
      <diagonal/>
    </border>
    <border>
      <left style="hair">
        <color indexed="64"/>
      </left>
      <right style="thin">
        <color indexed="64"/>
      </right>
      <top/>
      <bottom/>
      <diagonal/>
    </border>
    <border>
      <left/>
      <right style="dotted">
        <color indexed="64"/>
      </right>
      <top/>
      <bottom style="dash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rgb="FF000000"/>
      </left>
      <right style="thin">
        <color rgb="FF000000"/>
      </right>
      <top style="thin">
        <color rgb="FF000000"/>
      </top>
      <bottom style="thin">
        <color rgb="FF000000"/>
      </bottom>
      <diagonal/>
    </border>
    <border>
      <left style="hair">
        <color rgb="FF000000"/>
      </left>
      <right style="hair">
        <color rgb="FF000000"/>
      </right>
      <top style="hair">
        <color rgb="FF000000"/>
      </top>
      <bottom style="hair">
        <color rgb="FF000000"/>
      </bottom>
      <diagonal/>
    </border>
    <border>
      <left style="thin">
        <color rgb="FF000000"/>
      </left>
      <right style="hair">
        <color rgb="FF000000"/>
      </right>
      <top style="thin">
        <color rgb="FF000000"/>
      </top>
      <bottom style="thin">
        <color rgb="FF000000"/>
      </bottom>
      <diagonal/>
    </border>
    <border>
      <left style="hair">
        <color rgb="FF000000"/>
      </left>
      <right style="hair">
        <color rgb="FF000000"/>
      </right>
      <top style="thin">
        <color rgb="FF000000"/>
      </top>
      <bottom style="thin">
        <color rgb="FF000000"/>
      </bottom>
      <diagonal/>
    </border>
    <border>
      <left style="hair">
        <color rgb="FF000000"/>
      </left>
      <right/>
      <top style="thin">
        <color rgb="FF000000"/>
      </top>
      <bottom style="thin">
        <color rgb="FF000000"/>
      </bottom>
      <diagonal/>
    </border>
    <border>
      <left style="hair">
        <color rgb="FF000000"/>
      </left>
      <right/>
      <top style="hair">
        <color rgb="FF000000"/>
      </top>
      <bottom style="hair">
        <color rgb="FF000000"/>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style="hair">
        <color indexed="64"/>
      </right>
      <top/>
      <bottom style="thin">
        <color indexed="64"/>
      </bottom>
      <diagonal/>
    </border>
  </borders>
  <cellStyleXfs count="3">
    <xf numFmtId="0" fontId="0" fillId="0" borderId="0"/>
    <xf numFmtId="0" fontId="11" fillId="0" borderId="0">
      <alignment vertical="top" wrapText="1"/>
    </xf>
    <xf numFmtId="0" fontId="7" fillId="0" borderId="0"/>
  </cellStyleXfs>
  <cellXfs count="517">
    <xf numFmtId="0" fontId="0" fillId="0" borderId="0" xfId="0"/>
    <xf numFmtId="0" fontId="9" fillId="0" borderId="0" xfId="0" applyFont="1"/>
    <xf numFmtId="0" fontId="7" fillId="0" borderId="0" xfId="2"/>
    <xf numFmtId="49" fontId="7" fillId="0" borderId="0" xfId="2" applyNumberFormat="1" applyAlignment="1">
      <alignment horizontal="left"/>
    </xf>
    <xf numFmtId="14" fontId="16" fillId="0" borderId="0" xfId="0" applyNumberFormat="1" applyFont="1"/>
    <xf numFmtId="0" fontId="9" fillId="0" borderId="0" xfId="0" applyNumberFormat="1" applyFont="1"/>
    <xf numFmtId="49" fontId="9" fillId="0" borderId="0" xfId="0" applyNumberFormat="1" applyFont="1"/>
    <xf numFmtId="0" fontId="16" fillId="0" borderId="0" xfId="0" applyFont="1"/>
    <xf numFmtId="49" fontId="16" fillId="0" borderId="0" xfId="0" applyNumberFormat="1" applyFont="1"/>
    <xf numFmtId="14" fontId="9" fillId="0" borderId="0" xfId="0" applyNumberFormat="1" applyFont="1"/>
    <xf numFmtId="0" fontId="19" fillId="0" borderId="0" xfId="0" applyFont="1" applyAlignment="1">
      <alignment horizontal="center" vertical="center"/>
    </xf>
    <xf numFmtId="0" fontId="8" fillId="0" borderId="0" xfId="0" applyNumberFormat="1" applyFont="1" applyAlignment="1">
      <alignment horizontal="center" vertical="center"/>
    </xf>
    <xf numFmtId="0" fontId="8" fillId="0" borderId="0" xfId="0" applyFont="1" applyAlignment="1">
      <alignment horizontal="center" vertical="center"/>
    </xf>
    <xf numFmtId="0" fontId="0" fillId="0" borderId="0" xfId="0" applyNumberFormat="1"/>
    <xf numFmtId="49" fontId="21" fillId="0" borderId="6" xfId="0" applyNumberFormat="1" applyFont="1" applyBorder="1" applyAlignment="1">
      <alignment horizontal="center" vertical="center" wrapText="1"/>
    </xf>
    <xf numFmtId="49" fontId="21" fillId="0" borderId="4" xfId="0" applyNumberFormat="1" applyFont="1" applyBorder="1" applyAlignment="1">
      <alignment horizontal="center" vertical="center" wrapText="1"/>
    </xf>
    <xf numFmtId="0" fontId="21" fillId="0" borderId="13" xfId="0" applyNumberFormat="1" applyFont="1" applyBorder="1" applyAlignment="1">
      <alignment horizontal="center" vertical="top" wrapText="1"/>
    </xf>
    <xf numFmtId="49" fontId="9" fillId="0" borderId="14" xfId="0" applyNumberFormat="1" applyFont="1" applyBorder="1" applyAlignment="1">
      <alignment horizontal="center" vertical="center" wrapText="1"/>
    </xf>
    <xf numFmtId="49" fontId="9" fillId="0" borderId="15" xfId="0" applyNumberFormat="1" applyFont="1" applyBorder="1" applyAlignment="1">
      <alignment horizontal="center" vertical="center" wrapText="1"/>
    </xf>
    <xf numFmtId="49" fontId="9" fillId="0" borderId="16" xfId="0" applyNumberFormat="1" applyFont="1" applyBorder="1" applyAlignment="1">
      <alignment horizontal="center" vertical="center" wrapText="1"/>
    </xf>
    <xf numFmtId="0" fontId="21" fillId="0" borderId="18" xfId="0" applyNumberFormat="1" applyFont="1" applyBorder="1" applyAlignment="1">
      <alignment horizontal="center" vertical="top" wrapText="1"/>
    </xf>
    <xf numFmtId="49" fontId="9" fillId="0" borderId="19" xfId="0" applyNumberFormat="1" applyFont="1" applyBorder="1" applyAlignment="1">
      <alignment horizontal="center" vertical="center" wrapText="1"/>
    </xf>
    <xf numFmtId="0" fontId="22" fillId="0" borderId="3" xfId="0" applyNumberFormat="1" applyFont="1" applyBorder="1" applyAlignment="1">
      <alignment horizontal="center" vertical="center"/>
    </xf>
    <xf numFmtId="0" fontId="6" fillId="0" borderId="0" xfId="2" applyFont="1"/>
    <xf numFmtId="2" fontId="7" fillId="0" borderId="0" xfId="2" applyNumberFormat="1" applyAlignment="1">
      <alignment horizontal="left"/>
    </xf>
    <xf numFmtId="0" fontId="0" fillId="17" borderId="0" xfId="0" applyFill="1"/>
    <xf numFmtId="0" fontId="0" fillId="16" borderId="0" xfId="0" applyFill="1"/>
    <xf numFmtId="0" fontId="0" fillId="11" borderId="0" xfId="0" applyFill="1"/>
    <xf numFmtId="0" fontId="23" fillId="0" borderId="0" xfId="0" applyFont="1" applyAlignment="1">
      <alignment horizontal="center" vertical="center"/>
    </xf>
    <xf numFmtId="0" fontId="23" fillId="0" borderId="3" xfId="0" applyFont="1" applyBorder="1" applyAlignment="1">
      <alignment horizontal="center" vertical="center"/>
    </xf>
    <xf numFmtId="0" fontId="23" fillId="17" borderId="3" xfId="0" applyFont="1" applyFill="1" applyBorder="1" applyAlignment="1">
      <alignment horizontal="center" vertical="center"/>
    </xf>
    <xf numFmtId="0" fontId="5" fillId="0" borderId="0" xfId="2" applyFont="1"/>
    <xf numFmtId="0" fontId="25" fillId="0" borderId="0" xfId="0" applyFont="1" applyFill="1" applyAlignment="1" applyProtection="1">
      <alignment horizontal="left"/>
    </xf>
    <xf numFmtId="0" fontId="0" fillId="0" borderId="0" xfId="0" applyFill="1" applyAlignment="1" applyProtection="1">
      <alignment horizontal="left"/>
    </xf>
    <xf numFmtId="0" fontId="0" fillId="0" borderId="0" xfId="0" applyFill="1" applyProtection="1"/>
    <xf numFmtId="0" fontId="10" fillId="0" borderId="0" xfId="0" applyFont="1" applyFill="1" applyAlignment="1" applyProtection="1">
      <alignment horizontal="left"/>
    </xf>
    <xf numFmtId="0" fontId="10" fillId="0" borderId="0" xfId="0" applyFont="1" applyFill="1" applyAlignment="1" applyProtection="1">
      <alignment horizontal="center"/>
    </xf>
    <xf numFmtId="0" fontId="26" fillId="0" borderId="0" xfId="0" applyFont="1" applyFill="1" applyProtection="1"/>
    <xf numFmtId="0" fontId="25" fillId="0" borderId="0" xfId="0" applyFont="1" applyFill="1" applyAlignment="1" applyProtection="1">
      <alignment horizontal="center"/>
    </xf>
    <xf numFmtId="14" fontId="25" fillId="0" borderId="0" xfId="0" applyNumberFormat="1" applyFont="1" applyFill="1" applyAlignment="1" applyProtection="1">
      <alignment horizontal="center"/>
    </xf>
    <xf numFmtId="49" fontId="27" fillId="0" borderId="0" xfId="0" applyNumberFormat="1" applyFont="1" applyFill="1" applyAlignment="1" applyProtection="1">
      <alignment horizontal="right" vertical="center"/>
    </xf>
    <xf numFmtId="49" fontId="28" fillId="0" borderId="22" xfId="0" applyNumberFormat="1" applyFont="1" applyFill="1" applyBorder="1" applyAlignment="1" applyProtection="1">
      <alignment horizontal="center" vertical="center" wrapText="1"/>
    </xf>
    <xf numFmtId="49" fontId="29" fillId="0" borderId="23" xfId="0" applyNumberFormat="1" applyFont="1" applyFill="1" applyBorder="1" applyAlignment="1" applyProtection="1">
      <alignment horizontal="center" vertical="center" wrapText="1"/>
    </xf>
    <xf numFmtId="164" fontId="29" fillId="0" borderId="23" xfId="0" applyNumberFormat="1" applyFont="1" applyFill="1" applyBorder="1" applyAlignment="1" applyProtection="1">
      <alignment horizontal="right" vertical="center"/>
    </xf>
    <xf numFmtId="164" fontId="28" fillId="0" borderId="22" xfId="0" applyNumberFormat="1" applyFont="1" applyFill="1" applyBorder="1" applyAlignment="1" applyProtection="1">
      <alignment horizontal="right" vertical="center"/>
    </xf>
    <xf numFmtId="0" fontId="30" fillId="0" borderId="22" xfId="0" applyFont="1" applyFill="1" applyBorder="1" applyProtection="1"/>
    <xf numFmtId="0" fontId="4" fillId="0" borderId="0" xfId="2" applyFont="1"/>
    <xf numFmtId="14" fontId="0" fillId="0" borderId="0" xfId="0" applyNumberFormat="1"/>
    <xf numFmtId="0" fontId="7" fillId="17" borderId="0" xfId="2" applyFill="1"/>
    <xf numFmtId="0" fontId="4" fillId="17" borderId="0" xfId="2" applyFont="1" applyFill="1"/>
    <xf numFmtId="0" fontId="3" fillId="17" borderId="0" xfId="2" applyFont="1" applyFill="1"/>
    <xf numFmtId="4" fontId="15" fillId="4" borderId="3" xfId="0" applyNumberFormat="1" applyFont="1" applyFill="1" applyBorder="1" applyAlignment="1">
      <alignment horizontal="right"/>
    </xf>
    <xf numFmtId="4" fontId="15" fillId="5" borderId="3" xfId="0" applyNumberFormat="1" applyFont="1" applyFill="1" applyBorder="1" applyAlignment="1">
      <alignment horizontal="right"/>
    </xf>
    <xf numFmtId="49" fontId="27" fillId="0" borderId="0" xfId="0" applyNumberFormat="1" applyFont="1" applyFill="1" applyAlignment="1" applyProtection="1">
      <alignment horizontal="right" vertical="center"/>
    </xf>
    <xf numFmtId="49" fontId="28" fillId="17" borderId="22" xfId="0" applyNumberFormat="1" applyFont="1" applyFill="1" applyBorder="1" applyAlignment="1" applyProtection="1">
      <alignment horizontal="center" vertical="center" wrapText="1"/>
    </xf>
    <xf numFmtId="49" fontId="28" fillId="17" borderId="0" xfId="0" applyNumberFormat="1" applyFont="1" applyFill="1" applyBorder="1" applyAlignment="1" applyProtection="1">
      <alignment horizontal="center" vertical="center" wrapText="1"/>
    </xf>
    <xf numFmtId="0" fontId="30" fillId="0" borderId="22" xfId="0" applyFont="1" applyFill="1" applyBorder="1" applyAlignment="1" applyProtection="1"/>
    <xf numFmtId="165" fontId="28" fillId="0" borderId="22" xfId="0" applyNumberFormat="1" applyFont="1" applyFill="1" applyBorder="1" applyAlignment="1" applyProtection="1">
      <alignment horizontal="right" vertical="center"/>
    </xf>
    <xf numFmtId="165" fontId="28" fillId="0" borderId="0" xfId="0" applyNumberFormat="1" applyFont="1" applyFill="1" applyBorder="1" applyAlignment="1" applyProtection="1">
      <alignment horizontal="right" vertical="center"/>
    </xf>
    <xf numFmtId="49" fontId="28" fillId="0" borderId="24" xfId="0" applyNumberFormat="1" applyFont="1" applyFill="1" applyBorder="1" applyAlignment="1" applyProtection="1">
      <alignment horizontal="center" vertical="center" wrapText="1"/>
    </xf>
    <xf numFmtId="49" fontId="28" fillId="0" borderId="25" xfId="0" applyNumberFormat="1" applyFont="1" applyFill="1" applyBorder="1" applyAlignment="1" applyProtection="1">
      <alignment horizontal="center" vertical="center" wrapText="1"/>
    </xf>
    <xf numFmtId="165" fontId="28" fillId="0" borderId="25" xfId="0" applyNumberFormat="1" applyFont="1" applyFill="1" applyBorder="1" applyAlignment="1" applyProtection="1">
      <alignment horizontal="right" vertical="center"/>
    </xf>
    <xf numFmtId="165" fontId="28" fillId="0" borderId="26" xfId="0" applyNumberFormat="1" applyFont="1" applyFill="1" applyBorder="1" applyAlignment="1" applyProtection="1">
      <alignment horizontal="right" vertical="center"/>
    </xf>
    <xf numFmtId="0" fontId="31" fillId="0" borderId="3" xfId="0" applyFont="1" applyBorder="1" applyAlignment="1">
      <alignment horizontal="right" vertical="center"/>
    </xf>
    <xf numFmtId="165" fontId="29" fillId="0" borderId="23" xfId="0" applyNumberFormat="1" applyFont="1" applyFill="1" applyBorder="1" applyAlignment="1" applyProtection="1">
      <alignment horizontal="right" vertical="center"/>
    </xf>
    <xf numFmtId="165" fontId="29" fillId="0" borderId="27" xfId="0" applyNumberFormat="1" applyFont="1" applyFill="1" applyBorder="1" applyAlignment="1" applyProtection="1">
      <alignment horizontal="right" vertical="center"/>
    </xf>
    <xf numFmtId="165" fontId="29" fillId="0" borderId="0" xfId="0" applyNumberFormat="1" applyFont="1" applyFill="1" applyBorder="1" applyAlignment="1" applyProtection="1">
      <alignment horizontal="right" vertical="center"/>
    </xf>
    <xf numFmtId="49" fontId="29" fillId="19" borderId="23" xfId="0" applyNumberFormat="1" applyFont="1" applyFill="1" applyBorder="1" applyAlignment="1" applyProtection="1">
      <alignment horizontal="center" vertical="center" wrapText="1"/>
    </xf>
    <xf numFmtId="49" fontId="32" fillId="19" borderId="23" xfId="0" applyNumberFormat="1" applyFont="1" applyFill="1" applyBorder="1" applyAlignment="1" applyProtection="1">
      <alignment horizontal="center" vertical="center" wrapText="1"/>
    </xf>
    <xf numFmtId="0" fontId="17" fillId="0" borderId="0" xfId="0" applyFont="1"/>
    <xf numFmtId="49" fontId="20" fillId="0" borderId="0" xfId="0" applyNumberFormat="1" applyFont="1"/>
    <xf numFmtId="0" fontId="13" fillId="2" borderId="0" xfId="0" applyFont="1" applyFill="1"/>
    <xf numFmtId="49" fontId="33" fillId="2" borderId="0" xfId="0" applyNumberFormat="1" applyFont="1" applyFill="1" applyAlignment="1">
      <alignment horizontal="left" wrapText="1" indent="27"/>
    </xf>
    <xf numFmtId="49" fontId="33" fillId="2" borderId="0" xfId="0" applyNumberFormat="1" applyFont="1" applyFill="1" applyAlignment="1">
      <alignment horizontal="left" wrapText="1" indent="35"/>
    </xf>
    <xf numFmtId="49" fontId="13" fillId="2" borderId="0" xfId="0" applyNumberFormat="1" applyFont="1" applyFill="1" applyAlignment="1">
      <alignment horizontal="left"/>
    </xf>
    <xf numFmtId="0" fontId="15" fillId="2" borderId="30" xfId="0" applyFont="1" applyFill="1" applyBorder="1" applyAlignment="1">
      <alignment horizontal="center" wrapText="1"/>
    </xf>
    <xf numFmtId="0" fontId="15" fillId="2" borderId="3" xfId="0" applyFont="1" applyFill="1" applyBorder="1" applyAlignment="1">
      <alignment horizontal="center" wrapText="1"/>
    </xf>
    <xf numFmtId="0" fontId="13" fillId="2" borderId="30" xfId="0" applyFont="1" applyFill="1" applyBorder="1" applyAlignment="1">
      <alignment horizontal="center" wrapText="1"/>
    </xf>
    <xf numFmtId="49" fontId="13" fillId="2" borderId="3" xfId="0" applyNumberFormat="1" applyFont="1" applyFill="1" applyBorder="1" applyAlignment="1">
      <alignment horizontal="left" wrapText="1"/>
    </xf>
    <xf numFmtId="0" fontId="13" fillId="2" borderId="0" xfId="0" applyFont="1" applyFill="1" applyAlignment="1">
      <alignment wrapText="1"/>
    </xf>
    <xf numFmtId="49" fontId="13" fillId="2" borderId="0" xfId="0" applyNumberFormat="1" applyFont="1" applyFill="1" applyAlignment="1">
      <alignment horizontal="right"/>
    </xf>
    <xf numFmtId="49" fontId="13" fillId="17" borderId="3" xfId="0" applyNumberFormat="1" applyFont="1" applyFill="1" applyBorder="1" applyAlignment="1">
      <alignment horizontal="left" wrapText="1"/>
    </xf>
    <xf numFmtId="0" fontId="8" fillId="0" borderId="3" xfId="0" applyFont="1" applyBorder="1" applyAlignment="1">
      <alignment horizontal="center" vertical="center" wrapText="1"/>
    </xf>
    <xf numFmtId="0" fontId="2" fillId="17" borderId="0" xfId="2" applyFont="1" applyFill="1"/>
    <xf numFmtId="2" fontId="14" fillId="12" borderId="3" xfId="0" applyNumberFormat="1" applyFont="1" applyFill="1" applyBorder="1" applyAlignment="1">
      <alignment horizontal="right"/>
    </xf>
    <xf numFmtId="4" fontId="15" fillId="7" borderId="3" xfId="0" applyNumberFormat="1" applyFont="1" applyFill="1" applyBorder="1" applyAlignment="1">
      <alignment horizontal="right"/>
    </xf>
    <xf numFmtId="4" fontId="15" fillId="10" borderId="3" xfId="0" applyNumberFormat="1" applyFont="1" applyFill="1" applyBorder="1" applyAlignment="1">
      <alignment horizontal="right" wrapText="1"/>
    </xf>
    <xf numFmtId="4" fontId="15" fillId="8" borderId="3" xfId="0" applyNumberFormat="1" applyFont="1" applyFill="1" applyBorder="1" applyAlignment="1">
      <alignment horizontal="right" wrapText="1"/>
    </xf>
    <xf numFmtId="4" fontId="15" fillId="4" borderId="3" xfId="0" applyNumberFormat="1" applyFont="1" applyFill="1" applyBorder="1" applyAlignment="1">
      <alignment horizontal="right" wrapText="1"/>
    </xf>
    <xf numFmtId="4" fontId="15" fillId="5" borderId="3" xfId="0" applyNumberFormat="1" applyFont="1" applyFill="1" applyBorder="1" applyAlignment="1">
      <alignment horizontal="right" wrapText="1"/>
    </xf>
    <xf numFmtId="49" fontId="35" fillId="0" borderId="0" xfId="0" applyNumberFormat="1" applyFont="1"/>
    <xf numFmtId="0" fontId="35" fillId="0" borderId="0" xfId="0" applyFont="1"/>
    <xf numFmtId="49" fontId="12" fillId="0" borderId="0" xfId="0" applyNumberFormat="1" applyFont="1"/>
    <xf numFmtId="0" fontId="12" fillId="0" borderId="0" xfId="0" applyFont="1"/>
    <xf numFmtId="0" fontId="12" fillId="0" borderId="0" xfId="0" applyFont="1" applyAlignment="1">
      <alignment horizontal="center" vertical="center"/>
    </xf>
    <xf numFmtId="0" fontId="12" fillId="0" borderId="3" xfId="0" applyFont="1" applyBorder="1"/>
    <xf numFmtId="4" fontId="14" fillId="3" borderId="11" xfId="0" applyNumberFormat="1" applyFont="1" applyFill="1" applyBorder="1" applyAlignment="1">
      <alignment horizontal="right" wrapText="1"/>
    </xf>
    <xf numFmtId="4" fontId="14" fillId="4" borderId="3" xfId="0" applyNumberFormat="1" applyFont="1" applyFill="1" applyBorder="1" applyAlignment="1">
      <alignment horizontal="right" wrapText="1"/>
    </xf>
    <xf numFmtId="4" fontId="14" fillId="5" borderId="3" xfId="0" applyNumberFormat="1" applyFont="1" applyFill="1" applyBorder="1" applyAlignment="1">
      <alignment horizontal="right" wrapText="1"/>
    </xf>
    <xf numFmtId="4" fontId="14" fillId="7" borderId="3" xfId="0" applyNumberFormat="1" applyFont="1" applyFill="1" applyBorder="1" applyAlignment="1">
      <alignment horizontal="right" wrapText="1"/>
    </xf>
    <xf numFmtId="4" fontId="14" fillId="10" borderId="3" xfId="0" applyNumberFormat="1" applyFont="1" applyFill="1" applyBorder="1" applyAlignment="1">
      <alignment horizontal="right" wrapText="1"/>
    </xf>
    <xf numFmtId="4" fontId="14" fillId="8" borderId="3" xfId="0" applyNumberFormat="1" applyFont="1" applyFill="1" applyBorder="1" applyAlignment="1">
      <alignment horizontal="right" wrapText="1"/>
    </xf>
    <xf numFmtId="49" fontId="12" fillId="2" borderId="0" xfId="0" applyNumberFormat="1" applyFont="1" applyFill="1" applyAlignment="1">
      <alignment horizontal="left"/>
    </xf>
    <xf numFmtId="4" fontId="14" fillId="12" borderId="3" xfId="0" applyNumberFormat="1" applyFont="1" applyFill="1" applyBorder="1" applyAlignment="1">
      <alignment horizontal="right"/>
    </xf>
    <xf numFmtId="4" fontId="15" fillId="7" borderId="3" xfId="0" applyNumberFormat="1" applyFont="1" applyFill="1" applyBorder="1" applyAlignment="1">
      <alignment horizontal="right" wrapText="1"/>
    </xf>
    <xf numFmtId="0" fontId="10" fillId="10" borderId="3" xfId="0" applyFont="1" applyFill="1" applyBorder="1" applyAlignment="1">
      <alignment horizontal="left" vertical="center" wrapText="1"/>
    </xf>
    <xf numFmtId="14" fontId="10" fillId="10" borderId="3" xfId="0" applyNumberFormat="1" applyFont="1" applyFill="1" applyBorder="1" applyAlignment="1">
      <alignment horizontal="left" vertical="center"/>
    </xf>
    <xf numFmtId="4" fontId="12" fillId="0" borderId="0" xfId="0" applyNumberFormat="1" applyFont="1" applyAlignment="1">
      <alignment horizontal="center"/>
    </xf>
    <xf numFmtId="0" fontId="10" fillId="16" borderId="3" xfId="0" applyFont="1" applyFill="1" applyBorder="1" applyAlignment="1">
      <alignment horizontal="left" vertical="center" wrapText="1"/>
    </xf>
    <xf numFmtId="14" fontId="10" fillId="16" borderId="3" xfId="0" applyNumberFormat="1" applyFont="1" applyFill="1" applyBorder="1" applyAlignment="1">
      <alignment horizontal="left" vertical="center"/>
    </xf>
    <xf numFmtId="4" fontId="12" fillId="0" borderId="0" xfId="0" applyNumberFormat="1" applyFont="1"/>
    <xf numFmtId="4" fontId="12" fillId="2" borderId="0" xfId="0" applyNumberFormat="1" applyFont="1" applyFill="1"/>
    <xf numFmtId="4" fontId="12" fillId="2" borderId="0" xfId="0" applyNumberFormat="1" applyFont="1" applyFill="1" applyAlignment="1">
      <alignment horizontal="center" vertical="center"/>
    </xf>
    <xf numFmtId="0" fontId="12" fillId="0" borderId="0" xfId="0" applyFont="1" applyAlignment="1">
      <alignment wrapText="1"/>
    </xf>
    <xf numFmtId="0" fontId="12" fillId="2" borderId="0" xfId="0" applyFont="1" applyFill="1"/>
    <xf numFmtId="0" fontId="12" fillId="2" borderId="0" xfId="0" applyFont="1" applyFill="1" applyAlignment="1">
      <alignment horizontal="center" vertical="center"/>
    </xf>
    <xf numFmtId="0" fontId="10" fillId="16" borderId="0" xfId="0" applyFont="1" applyFill="1" applyAlignment="1">
      <alignment horizontal="center" vertical="center"/>
    </xf>
    <xf numFmtId="0" fontId="12" fillId="0" borderId="0" xfId="0" applyFont="1" applyAlignment="1">
      <alignment horizontal="left" vertical="center" wrapText="1"/>
    </xf>
    <xf numFmtId="0" fontId="10" fillId="15" borderId="0" xfId="0" applyFont="1" applyFill="1" applyAlignment="1">
      <alignment horizontal="center" vertical="center"/>
    </xf>
    <xf numFmtId="0" fontId="12" fillId="20" borderId="0" xfId="0" applyFont="1" applyFill="1"/>
    <xf numFmtId="0" fontId="12" fillId="0" borderId="0" xfId="0" applyFont="1" applyAlignment="1"/>
    <xf numFmtId="0" fontId="12" fillId="0" borderId="0" xfId="0" applyFont="1" applyFill="1"/>
    <xf numFmtId="0" fontId="12" fillId="0" borderId="0" xfId="0" applyFont="1" applyFill="1" applyAlignment="1">
      <alignment horizontal="center" vertical="center"/>
    </xf>
    <xf numFmtId="2" fontId="12" fillId="0" borderId="0" xfId="0" applyNumberFormat="1" applyFont="1"/>
    <xf numFmtId="0" fontId="12" fillId="0" borderId="0" xfId="0" applyFont="1" applyFill="1" applyAlignment="1">
      <alignment horizontal="left" vertical="center"/>
    </xf>
    <xf numFmtId="0" fontId="35" fillId="0" borderId="0" xfId="0" applyFont="1" applyFill="1"/>
    <xf numFmtId="0" fontId="12" fillId="21" borderId="0" xfId="0" applyFont="1" applyFill="1"/>
    <xf numFmtId="0" fontId="35" fillId="22" borderId="0" xfId="0" applyFont="1" applyFill="1"/>
    <xf numFmtId="4" fontId="35" fillId="0" borderId="0" xfId="0" applyNumberFormat="1" applyFont="1"/>
    <xf numFmtId="0" fontId="12" fillId="22" borderId="0" xfId="0" applyFont="1" applyFill="1"/>
    <xf numFmtId="0" fontId="35" fillId="21" borderId="0" xfId="0" applyFont="1" applyFill="1"/>
    <xf numFmtId="0" fontId="35" fillId="0" borderId="0" xfId="0" applyFont="1" applyAlignment="1">
      <alignment wrapText="1"/>
    </xf>
    <xf numFmtId="0" fontId="35" fillId="3" borderId="0" xfId="0" applyFont="1" applyFill="1"/>
    <xf numFmtId="0" fontId="14" fillId="0" borderId="3" xfId="0" applyFont="1" applyFill="1" applyBorder="1" applyAlignment="1">
      <alignment horizontal="center" vertical="center" wrapText="1"/>
    </xf>
    <xf numFmtId="0" fontId="35" fillId="0" borderId="1" xfId="0" applyFont="1" applyBorder="1" applyAlignment="1" applyProtection="1">
      <alignment horizontal="center" vertical="center" wrapText="1"/>
      <protection hidden="1"/>
    </xf>
    <xf numFmtId="0" fontId="35" fillId="0" borderId="2" xfId="0"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hidden="1"/>
    </xf>
    <xf numFmtId="4" fontId="10" fillId="3" borderId="3" xfId="0" applyNumberFormat="1" applyFont="1" applyFill="1" applyBorder="1" applyAlignment="1" applyProtection="1">
      <alignment horizontal="right" vertical="center"/>
      <protection hidden="1"/>
    </xf>
    <xf numFmtId="4" fontId="12" fillId="3" borderId="5" xfId="0" applyNumberFormat="1" applyFont="1" applyFill="1" applyBorder="1" applyAlignment="1" applyProtection="1">
      <alignment vertical="center"/>
      <protection hidden="1"/>
    </xf>
    <xf numFmtId="4" fontId="12" fillId="3" borderId="3" xfId="0" applyNumberFormat="1" applyFont="1" applyFill="1" applyBorder="1" applyAlignment="1" applyProtection="1">
      <alignment vertical="center"/>
      <protection hidden="1"/>
    </xf>
    <xf numFmtId="4" fontId="10" fillId="4" borderId="3" xfId="1" applyNumberFormat="1" applyFont="1" applyFill="1" applyBorder="1" applyAlignment="1" applyProtection="1">
      <alignment horizontal="right" vertical="center" wrapText="1"/>
      <protection hidden="1"/>
    </xf>
    <xf numFmtId="4" fontId="12" fillId="4" borderId="5" xfId="0" applyNumberFormat="1" applyFont="1" applyFill="1" applyBorder="1" applyAlignment="1" applyProtection="1">
      <alignment vertical="center"/>
      <protection hidden="1"/>
    </xf>
    <xf numFmtId="4" fontId="12" fillId="4" borderId="3" xfId="0" applyNumberFormat="1" applyFont="1" applyFill="1" applyBorder="1" applyAlignment="1" applyProtection="1">
      <alignment vertical="center"/>
      <protection hidden="1"/>
    </xf>
    <xf numFmtId="4" fontId="10" fillId="5" borderId="3" xfId="1" applyNumberFormat="1" applyFont="1" applyFill="1" applyBorder="1" applyAlignment="1" applyProtection="1">
      <alignment horizontal="right" vertical="center" wrapText="1"/>
      <protection hidden="1"/>
    </xf>
    <xf numFmtId="4" fontId="12" fillId="5" borderId="5" xfId="0" applyNumberFormat="1" applyFont="1" applyFill="1" applyBorder="1" applyAlignment="1" applyProtection="1">
      <alignment vertical="center"/>
      <protection hidden="1"/>
    </xf>
    <xf numFmtId="4" fontId="12" fillId="5" borderId="3" xfId="0" applyNumberFormat="1" applyFont="1" applyFill="1" applyBorder="1" applyAlignment="1" applyProtection="1">
      <alignment vertical="center"/>
      <protection hidden="1"/>
    </xf>
    <xf numFmtId="4" fontId="10" fillId="6" borderId="3" xfId="0" applyNumberFormat="1" applyFont="1" applyFill="1" applyBorder="1" applyAlignment="1" applyProtection="1">
      <alignment horizontal="right" vertical="center" wrapText="1"/>
      <protection hidden="1"/>
    </xf>
    <xf numFmtId="4" fontId="12" fillId="6" borderId="5" xfId="0" applyNumberFormat="1" applyFont="1" applyFill="1" applyBorder="1" applyAlignment="1" applyProtection="1">
      <alignment vertical="center"/>
      <protection hidden="1"/>
    </xf>
    <xf numFmtId="4" fontId="12" fillId="6" borderId="3" xfId="0" applyNumberFormat="1" applyFont="1" applyFill="1" applyBorder="1" applyAlignment="1" applyProtection="1">
      <alignment vertical="center"/>
      <protection hidden="1"/>
    </xf>
    <xf numFmtId="4" fontId="10" fillId="7" borderId="3" xfId="0" applyNumberFormat="1" applyFont="1" applyFill="1" applyBorder="1" applyAlignment="1" applyProtection="1">
      <alignment horizontal="right" vertical="center" wrapText="1"/>
      <protection hidden="1"/>
    </xf>
    <xf numFmtId="4" fontId="12" fillId="7" borderId="5" xfId="0" applyNumberFormat="1" applyFont="1" applyFill="1" applyBorder="1" applyAlignment="1" applyProtection="1">
      <alignment vertical="center"/>
      <protection hidden="1"/>
    </xf>
    <xf numFmtId="4" fontId="12" fillId="7" borderId="3" xfId="0" applyNumberFormat="1" applyFont="1" applyFill="1" applyBorder="1" applyAlignment="1" applyProtection="1">
      <alignment vertical="center"/>
      <protection hidden="1"/>
    </xf>
    <xf numFmtId="4" fontId="10" fillId="9" borderId="3" xfId="0" applyNumberFormat="1" applyFont="1" applyFill="1" applyBorder="1" applyAlignment="1" applyProtection="1">
      <alignment horizontal="right" vertical="center" wrapText="1"/>
      <protection hidden="1"/>
    </xf>
    <xf numFmtId="4" fontId="12" fillId="9" borderId="5" xfId="0" applyNumberFormat="1" applyFont="1" applyFill="1" applyBorder="1" applyAlignment="1" applyProtection="1">
      <alignment vertical="center"/>
      <protection hidden="1"/>
    </xf>
    <xf numFmtId="4" fontId="12" fillId="9" borderId="3" xfId="0" applyNumberFormat="1" applyFont="1" applyFill="1" applyBorder="1" applyAlignment="1" applyProtection="1">
      <alignment vertical="center"/>
      <protection hidden="1"/>
    </xf>
    <xf numFmtId="4" fontId="10" fillId="10" borderId="3" xfId="0" applyNumberFormat="1" applyFont="1" applyFill="1" applyBorder="1" applyAlignment="1" applyProtection="1">
      <alignment horizontal="right" vertical="center" wrapText="1"/>
      <protection hidden="1"/>
    </xf>
    <xf numFmtId="4" fontId="12" fillId="10" borderId="5" xfId="0" applyNumberFormat="1" applyFont="1" applyFill="1" applyBorder="1" applyAlignment="1" applyProtection="1">
      <alignment vertical="center"/>
      <protection hidden="1"/>
    </xf>
    <xf numFmtId="4" fontId="12" fillId="10" borderId="3" xfId="0" applyNumberFormat="1" applyFont="1" applyFill="1" applyBorder="1" applyAlignment="1" applyProtection="1">
      <alignment vertical="center"/>
      <protection hidden="1"/>
    </xf>
    <xf numFmtId="4" fontId="10" fillId="4" borderId="3" xfId="0" applyNumberFormat="1" applyFont="1" applyFill="1" applyBorder="1" applyAlignment="1" applyProtection="1">
      <alignment horizontal="right" vertical="center" wrapText="1"/>
      <protection hidden="1"/>
    </xf>
    <xf numFmtId="4" fontId="10" fillId="5" borderId="3" xfId="0" applyNumberFormat="1" applyFont="1" applyFill="1" applyBorder="1" applyAlignment="1" applyProtection="1">
      <alignment horizontal="right" vertical="center" wrapText="1"/>
      <protection hidden="1"/>
    </xf>
    <xf numFmtId="4" fontId="10" fillId="6" borderId="3" xfId="0" applyNumberFormat="1" applyFont="1" applyFill="1" applyBorder="1" applyAlignment="1" applyProtection="1">
      <alignment vertical="center"/>
      <protection hidden="1"/>
    </xf>
    <xf numFmtId="4" fontId="10" fillId="8" borderId="3" xfId="0" applyNumberFormat="1" applyFont="1" applyFill="1" applyBorder="1" applyAlignment="1" applyProtection="1">
      <alignment horizontal="right" vertical="center" wrapText="1"/>
      <protection hidden="1"/>
    </xf>
    <xf numFmtId="4" fontId="12" fillId="8" borderId="5" xfId="0" applyNumberFormat="1" applyFont="1" applyFill="1" applyBorder="1" applyAlignment="1" applyProtection="1">
      <alignment vertical="center"/>
      <protection hidden="1"/>
    </xf>
    <xf numFmtId="4" fontId="12" fillId="8" borderId="3" xfId="0" applyNumberFormat="1" applyFont="1" applyFill="1" applyBorder="1" applyAlignment="1" applyProtection="1">
      <alignment vertical="center"/>
      <protection hidden="1"/>
    </xf>
    <xf numFmtId="4" fontId="10" fillId="11" borderId="3" xfId="0" applyNumberFormat="1" applyFont="1" applyFill="1" applyBorder="1" applyAlignment="1" applyProtection="1">
      <alignment horizontal="right" vertical="center" wrapText="1"/>
      <protection hidden="1"/>
    </xf>
    <xf numFmtId="4" fontId="12" fillId="11" borderId="3" xfId="0" applyNumberFormat="1" applyFont="1" applyFill="1" applyBorder="1" applyAlignment="1" applyProtection="1">
      <alignment vertical="center"/>
      <protection hidden="1"/>
    </xf>
    <xf numFmtId="4" fontId="10" fillId="7" borderId="3" xfId="1" applyNumberFormat="1" applyFont="1" applyFill="1" applyBorder="1" applyAlignment="1" applyProtection="1">
      <alignment horizontal="right" vertical="center" wrapText="1"/>
      <protection hidden="1"/>
    </xf>
    <xf numFmtId="0" fontId="12" fillId="11" borderId="3" xfId="0" applyFont="1" applyFill="1" applyBorder="1" applyAlignment="1" applyProtection="1">
      <alignment vertical="center"/>
      <protection hidden="1"/>
    </xf>
    <xf numFmtId="0" fontId="12" fillId="11" borderId="5" xfId="0" applyFont="1" applyFill="1" applyBorder="1" applyAlignment="1" applyProtection="1">
      <alignment vertical="center"/>
      <protection hidden="1"/>
    </xf>
    <xf numFmtId="0" fontId="12" fillId="10" borderId="3" xfId="0" applyFont="1" applyFill="1" applyBorder="1" applyAlignment="1" applyProtection="1">
      <alignment vertical="center"/>
      <protection hidden="1"/>
    </xf>
    <xf numFmtId="0" fontId="12" fillId="10" borderId="5" xfId="0" applyFont="1" applyFill="1" applyBorder="1" applyAlignment="1" applyProtection="1">
      <alignment vertical="center"/>
      <protection hidden="1"/>
    </xf>
    <xf numFmtId="0" fontId="12" fillId="8" borderId="3" xfId="0" applyFont="1" applyFill="1" applyBorder="1" applyAlignment="1" applyProtection="1">
      <alignment vertical="center"/>
      <protection hidden="1"/>
    </xf>
    <xf numFmtId="0" fontId="12" fillId="8" borderId="5" xfId="0" applyFont="1" applyFill="1" applyBorder="1" applyAlignment="1" applyProtection="1">
      <alignment vertical="center"/>
      <protection hidden="1"/>
    </xf>
    <xf numFmtId="4" fontId="10" fillId="12" borderId="3" xfId="0" applyNumberFormat="1" applyFont="1" applyFill="1" applyBorder="1" applyAlignment="1" applyProtection="1">
      <alignment vertical="center"/>
      <protection hidden="1"/>
    </xf>
    <xf numFmtId="0" fontId="12" fillId="12" borderId="5" xfId="0" applyFont="1" applyFill="1" applyBorder="1" applyAlignment="1" applyProtection="1">
      <alignment vertical="center"/>
      <protection hidden="1"/>
    </xf>
    <xf numFmtId="0" fontId="12" fillId="12" borderId="3" xfId="0" applyFont="1" applyFill="1" applyBorder="1" applyAlignment="1" applyProtection="1">
      <alignment vertical="center"/>
      <protection hidden="1"/>
    </xf>
    <xf numFmtId="0" fontId="12" fillId="4" borderId="5" xfId="0" applyFont="1" applyFill="1" applyBorder="1" applyAlignment="1" applyProtection="1">
      <alignment vertical="center"/>
      <protection hidden="1"/>
    </xf>
    <xf numFmtId="0" fontId="12" fillId="4" borderId="3" xfId="0" applyFont="1" applyFill="1" applyBorder="1" applyAlignment="1" applyProtection="1">
      <alignment vertical="center"/>
      <protection hidden="1"/>
    </xf>
    <xf numFmtId="0" fontId="12" fillId="5" borderId="5" xfId="0" applyFont="1" applyFill="1" applyBorder="1" applyAlignment="1" applyProtection="1">
      <alignment vertical="center"/>
      <protection hidden="1"/>
    </xf>
    <xf numFmtId="0" fontId="12" fillId="5" borderId="3" xfId="0" applyFont="1" applyFill="1" applyBorder="1" applyAlignment="1" applyProtection="1">
      <alignment vertical="center"/>
      <protection hidden="1"/>
    </xf>
    <xf numFmtId="0" fontId="12" fillId="6" borderId="5" xfId="0" applyFont="1" applyFill="1" applyBorder="1" applyAlignment="1" applyProtection="1">
      <alignment vertical="center"/>
      <protection hidden="1"/>
    </xf>
    <xf numFmtId="0" fontId="12" fillId="6" borderId="3" xfId="0" applyFont="1" applyFill="1" applyBorder="1" applyAlignment="1" applyProtection="1">
      <alignment vertical="center"/>
      <protection hidden="1"/>
    </xf>
    <xf numFmtId="0" fontId="12" fillId="7" borderId="5" xfId="0" applyFont="1" applyFill="1" applyBorder="1" applyAlignment="1" applyProtection="1">
      <alignment vertical="center"/>
      <protection hidden="1"/>
    </xf>
    <xf numFmtId="0" fontId="12" fillId="7" borderId="3" xfId="0" applyFont="1" applyFill="1" applyBorder="1" applyAlignment="1" applyProtection="1">
      <alignment vertical="center"/>
      <protection hidden="1"/>
    </xf>
    <xf numFmtId="0" fontId="12" fillId="9" borderId="5" xfId="0" applyFont="1" applyFill="1" applyBorder="1" applyAlignment="1" applyProtection="1">
      <alignment vertical="center"/>
      <protection hidden="1"/>
    </xf>
    <xf numFmtId="0" fontId="12" fillId="9" borderId="3" xfId="0" applyFont="1" applyFill="1" applyBorder="1" applyAlignment="1" applyProtection="1">
      <alignment vertical="center"/>
      <protection hidden="1"/>
    </xf>
    <xf numFmtId="0" fontId="12" fillId="11" borderId="3" xfId="0" applyFont="1" applyFill="1" applyBorder="1" applyAlignment="1" applyProtection="1">
      <alignment horizontal="center" vertical="center" wrapText="1"/>
      <protection hidden="1"/>
    </xf>
    <xf numFmtId="4" fontId="10" fillId="13" borderId="3" xfId="0" applyNumberFormat="1" applyFont="1" applyFill="1" applyBorder="1" applyAlignment="1" applyProtection="1">
      <alignment vertical="center"/>
      <protection hidden="1"/>
    </xf>
    <xf numFmtId="0" fontId="12" fillId="13" borderId="5" xfId="0" applyFont="1" applyFill="1" applyBorder="1" applyAlignment="1" applyProtection="1">
      <alignment vertical="center"/>
      <protection hidden="1"/>
    </xf>
    <xf numFmtId="0" fontId="12" fillId="13" borderId="3" xfId="0" applyFont="1" applyFill="1" applyBorder="1" applyAlignment="1" applyProtection="1">
      <alignment vertical="center"/>
      <protection hidden="1"/>
    </xf>
    <xf numFmtId="4" fontId="12" fillId="14" borderId="3" xfId="0" applyNumberFormat="1" applyFont="1" applyFill="1" applyBorder="1" applyAlignment="1" applyProtection="1">
      <alignment vertical="center"/>
      <protection hidden="1"/>
    </xf>
    <xf numFmtId="0" fontId="12" fillId="14" borderId="5" xfId="0" applyFont="1" applyFill="1" applyBorder="1" applyAlignment="1" applyProtection="1">
      <alignment vertical="center"/>
      <protection hidden="1"/>
    </xf>
    <xf numFmtId="0" fontId="12" fillId="14" borderId="3" xfId="0" applyFont="1" applyFill="1" applyBorder="1" applyAlignment="1" applyProtection="1">
      <alignment vertical="center"/>
      <protection hidden="1"/>
    </xf>
    <xf numFmtId="2" fontId="14" fillId="16" borderId="3" xfId="0" applyNumberFormat="1" applyFont="1" applyFill="1" applyBorder="1" applyAlignment="1" applyProtection="1">
      <alignment horizontal="right" vertical="center" wrapText="1"/>
      <protection hidden="1"/>
    </xf>
    <xf numFmtId="2" fontId="14" fillId="16" borderId="3" xfId="0" applyNumberFormat="1" applyFont="1" applyFill="1" applyBorder="1" applyAlignment="1" applyProtection="1">
      <alignment horizontal="right" vertical="center"/>
      <protection hidden="1"/>
    </xf>
    <xf numFmtId="0" fontId="12" fillId="16" borderId="0" xfId="0" applyFont="1" applyFill="1" applyProtection="1">
      <protection hidden="1"/>
    </xf>
    <xf numFmtId="0" fontId="12" fillId="4" borderId="6" xfId="1" applyFont="1" applyFill="1" applyBorder="1" applyAlignment="1" applyProtection="1">
      <alignment vertical="center" wrapText="1"/>
      <protection hidden="1"/>
    </xf>
    <xf numFmtId="2" fontId="10" fillId="4" borderId="3" xfId="0" applyNumberFormat="1" applyFont="1" applyFill="1" applyBorder="1" applyAlignment="1" applyProtection="1">
      <alignment horizontal="right" vertical="center" wrapText="1"/>
      <protection hidden="1"/>
    </xf>
    <xf numFmtId="2" fontId="10" fillId="4" borderId="3" xfId="0" applyNumberFormat="1" applyFont="1" applyFill="1" applyBorder="1" applyAlignment="1" applyProtection="1">
      <alignment vertical="center"/>
      <protection hidden="1"/>
    </xf>
    <xf numFmtId="2" fontId="12" fillId="4" borderId="3" xfId="0" applyNumberFormat="1" applyFont="1" applyFill="1" applyBorder="1" applyAlignment="1" applyProtection="1">
      <alignment vertical="center"/>
      <protection hidden="1"/>
    </xf>
    <xf numFmtId="0" fontId="12" fillId="5" borderId="6" xfId="1" applyFont="1" applyFill="1" applyBorder="1" applyAlignment="1" applyProtection="1">
      <alignment vertical="center" wrapText="1"/>
      <protection hidden="1"/>
    </xf>
    <xf numFmtId="2" fontId="10" fillId="5" borderId="3" xfId="0" applyNumberFormat="1" applyFont="1" applyFill="1" applyBorder="1" applyAlignment="1" applyProtection="1">
      <alignment horizontal="right" vertical="center" wrapText="1"/>
      <protection hidden="1"/>
    </xf>
    <xf numFmtId="2" fontId="10" fillId="5" borderId="3" xfId="0" applyNumberFormat="1" applyFont="1" applyFill="1" applyBorder="1" applyAlignment="1" applyProtection="1">
      <alignment vertical="center"/>
      <protection hidden="1"/>
    </xf>
    <xf numFmtId="2" fontId="12" fillId="5" borderId="3" xfId="0" applyNumberFormat="1" applyFont="1" applyFill="1" applyBorder="1" applyAlignment="1" applyProtection="1">
      <alignment vertical="center"/>
      <protection hidden="1"/>
    </xf>
    <xf numFmtId="0" fontId="12" fillId="6" borderId="6" xfId="1" applyFont="1" applyFill="1" applyBorder="1" applyAlignment="1" applyProtection="1">
      <alignment vertical="center" wrapText="1"/>
      <protection hidden="1"/>
    </xf>
    <xf numFmtId="2" fontId="12" fillId="6" borderId="3" xfId="0" applyNumberFormat="1" applyFont="1" applyFill="1" applyBorder="1" applyAlignment="1" applyProtection="1">
      <alignment vertical="center"/>
      <protection hidden="1"/>
    </xf>
    <xf numFmtId="0" fontId="12" fillId="7" borderId="6" xfId="1" applyFont="1" applyFill="1" applyBorder="1" applyAlignment="1" applyProtection="1">
      <alignment vertical="center" wrapText="1"/>
      <protection hidden="1"/>
    </xf>
    <xf numFmtId="2" fontId="10" fillId="7" borderId="3" xfId="0" applyNumberFormat="1" applyFont="1" applyFill="1" applyBorder="1" applyAlignment="1" applyProtection="1">
      <alignment horizontal="right" vertical="center" wrapText="1"/>
      <protection hidden="1"/>
    </xf>
    <xf numFmtId="2" fontId="10" fillId="7" borderId="3" xfId="0" applyNumberFormat="1" applyFont="1" applyFill="1" applyBorder="1" applyAlignment="1" applyProtection="1">
      <alignment vertical="center"/>
      <protection hidden="1"/>
    </xf>
    <xf numFmtId="2" fontId="12" fillId="7" borderId="3" xfId="0" applyNumberFormat="1" applyFont="1" applyFill="1" applyBorder="1" applyAlignment="1" applyProtection="1">
      <alignment vertical="center"/>
      <protection hidden="1"/>
    </xf>
    <xf numFmtId="0" fontId="12" fillId="9" borderId="6" xfId="1" applyFont="1" applyFill="1" applyBorder="1" applyAlignment="1" applyProtection="1">
      <alignment vertical="center" wrapText="1"/>
      <protection hidden="1"/>
    </xf>
    <xf numFmtId="2" fontId="12" fillId="9" borderId="3" xfId="0" applyNumberFormat="1" applyFont="1" applyFill="1" applyBorder="1" applyAlignment="1" applyProtection="1">
      <alignment horizontal="right" vertical="center" wrapText="1"/>
      <protection hidden="1"/>
    </xf>
    <xf numFmtId="2" fontId="12" fillId="9" borderId="3" xfId="0" applyNumberFormat="1" applyFont="1" applyFill="1" applyBorder="1" applyAlignment="1" applyProtection="1">
      <alignment vertical="center"/>
      <protection hidden="1"/>
    </xf>
    <xf numFmtId="0" fontId="40" fillId="10" borderId="6" xfId="1" applyFont="1" applyFill="1" applyBorder="1" applyAlignment="1" applyProtection="1">
      <alignment vertical="center" wrapText="1"/>
      <protection hidden="1"/>
    </xf>
    <xf numFmtId="2" fontId="10" fillId="10" borderId="3" xfId="0" applyNumberFormat="1" applyFont="1" applyFill="1" applyBorder="1" applyAlignment="1" applyProtection="1">
      <alignment horizontal="right" vertical="center" wrapText="1"/>
      <protection hidden="1"/>
    </xf>
    <xf numFmtId="2" fontId="10" fillId="10" borderId="3" xfId="0" applyNumberFormat="1" applyFont="1" applyFill="1" applyBorder="1" applyAlignment="1" applyProtection="1">
      <alignment vertical="center"/>
      <protection hidden="1"/>
    </xf>
    <xf numFmtId="0" fontId="40" fillId="8" borderId="6" xfId="1" applyFont="1" applyFill="1" applyBorder="1" applyAlignment="1" applyProtection="1">
      <alignment vertical="center" wrapText="1"/>
      <protection hidden="1"/>
    </xf>
    <xf numFmtId="2" fontId="10" fillId="8" borderId="3" xfId="0" applyNumberFormat="1" applyFont="1" applyFill="1" applyBorder="1" applyAlignment="1" applyProtection="1">
      <alignment horizontal="right" vertical="center" wrapText="1"/>
      <protection hidden="1"/>
    </xf>
    <xf numFmtId="2" fontId="12" fillId="4" borderId="3" xfId="0" applyNumberFormat="1" applyFont="1" applyFill="1" applyBorder="1" applyAlignment="1" applyProtection="1">
      <alignment horizontal="right" vertical="center" wrapText="1"/>
      <protection hidden="1"/>
    </xf>
    <xf numFmtId="0" fontId="12" fillId="15" borderId="8" xfId="0" applyFont="1" applyFill="1" applyBorder="1" applyAlignment="1" applyProtection="1">
      <alignment horizontal="center" vertical="center" wrapText="1"/>
      <protection hidden="1"/>
    </xf>
    <xf numFmtId="0" fontId="12" fillId="15" borderId="11" xfId="0" applyFont="1" applyFill="1" applyBorder="1" applyAlignment="1" applyProtection="1">
      <alignment horizontal="center" vertical="center" wrapText="1"/>
      <protection hidden="1"/>
    </xf>
    <xf numFmtId="2" fontId="12" fillId="5" borderId="3" xfId="0" applyNumberFormat="1" applyFont="1" applyFill="1" applyBorder="1" applyAlignment="1" applyProtection="1">
      <alignment horizontal="right" vertical="center" wrapText="1"/>
      <protection hidden="1"/>
    </xf>
    <xf numFmtId="2" fontId="12" fillId="7" borderId="3" xfId="0" applyNumberFormat="1" applyFont="1" applyFill="1" applyBorder="1" applyAlignment="1" applyProtection="1">
      <alignment horizontal="right" vertical="center" wrapText="1"/>
      <protection hidden="1"/>
    </xf>
    <xf numFmtId="2" fontId="14" fillId="11" borderId="3" xfId="0" applyNumberFormat="1" applyFont="1" applyFill="1" applyBorder="1" applyAlignment="1" applyProtection="1">
      <alignment horizontal="right" vertical="center" wrapText="1"/>
      <protection hidden="1"/>
    </xf>
    <xf numFmtId="2" fontId="14" fillId="11" borderId="3" xfId="0" applyNumberFormat="1" applyFont="1" applyFill="1" applyBorder="1" applyAlignment="1" applyProtection="1">
      <alignment horizontal="right" vertical="center"/>
      <protection hidden="1"/>
    </xf>
    <xf numFmtId="0" fontId="12" fillId="11" borderId="0" xfId="0" applyFont="1" applyFill="1" applyProtection="1">
      <protection hidden="1"/>
    </xf>
    <xf numFmtId="2" fontId="10" fillId="4" borderId="3" xfId="1" applyNumberFormat="1" applyFont="1" applyFill="1" applyBorder="1" applyAlignment="1" applyProtection="1">
      <alignment horizontal="right" vertical="center" wrapText="1"/>
      <protection hidden="1"/>
    </xf>
    <xf numFmtId="2" fontId="12" fillId="4" borderId="3" xfId="1" applyNumberFormat="1" applyFont="1" applyFill="1" applyBorder="1" applyAlignment="1" applyProtection="1">
      <alignment horizontal="right" vertical="center" wrapText="1"/>
      <protection hidden="1"/>
    </xf>
    <xf numFmtId="2" fontId="10" fillId="5" borderId="3" xfId="1" applyNumberFormat="1" applyFont="1" applyFill="1" applyBorder="1" applyAlignment="1" applyProtection="1">
      <alignment horizontal="right" vertical="center" wrapText="1"/>
      <protection hidden="1"/>
    </xf>
    <xf numFmtId="2" fontId="12" fillId="5" borderId="3" xfId="1" applyNumberFormat="1" applyFont="1" applyFill="1" applyBorder="1" applyAlignment="1" applyProtection="1">
      <alignment horizontal="right" vertical="center" wrapText="1"/>
      <protection hidden="1"/>
    </xf>
    <xf numFmtId="2" fontId="10" fillId="7" borderId="3" xfId="1" applyNumberFormat="1" applyFont="1" applyFill="1" applyBorder="1" applyAlignment="1" applyProtection="1">
      <alignment horizontal="right" vertical="center" wrapText="1"/>
      <protection hidden="1"/>
    </xf>
    <xf numFmtId="2" fontId="12" fillId="7" borderId="3" xfId="1" applyNumberFormat="1" applyFont="1" applyFill="1" applyBorder="1" applyAlignment="1" applyProtection="1">
      <alignment horizontal="right" vertical="center" wrapText="1"/>
      <protection hidden="1"/>
    </xf>
    <xf numFmtId="2" fontId="10" fillId="10" borderId="3" xfId="0" applyNumberFormat="1" applyFont="1" applyFill="1" applyBorder="1" applyAlignment="1" applyProtection="1">
      <alignment horizontal="right" vertical="center"/>
      <protection hidden="1"/>
    </xf>
    <xf numFmtId="2" fontId="10" fillId="8" borderId="3" xfId="0" applyNumberFormat="1" applyFont="1" applyFill="1" applyBorder="1" applyAlignment="1" applyProtection="1">
      <alignment horizontal="right" vertical="center"/>
      <protection hidden="1"/>
    </xf>
    <xf numFmtId="4" fontId="14" fillId="11" borderId="3" xfId="0" applyNumberFormat="1" applyFont="1" applyFill="1" applyBorder="1" applyAlignment="1" applyProtection="1">
      <alignment horizontal="right" vertical="center" wrapText="1"/>
      <protection hidden="1"/>
    </xf>
    <xf numFmtId="4" fontId="14" fillId="11" borderId="3" xfId="0" applyNumberFormat="1" applyFont="1" applyFill="1" applyBorder="1" applyAlignment="1" applyProtection="1">
      <alignment horizontal="right" vertical="center"/>
      <protection hidden="1"/>
    </xf>
    <xf numFmtId="0" fontId="12" fillId="15" borderId="3" xfId="0" applyFont="1" applyFill="1" applyBorder="1" applyAlignment="1" applyProtection="1">
      <alignment horizontal="center" vertical="center" wrapText="1"/>
      <protection hidden="1"/>
    </xf>
    <xf numFmtId="4" fontId="10" fillId="10" borderId="3" xfId="0" applyNumberFormat="1" applyFont="1" applyFill="1" applyBorder="1" applyAlignment="1" applyProtection="1">
      <alignment horizontal="right" vertical="center"/>
      <protection hidden="1"/>
    </xf>
    <xf numFmtId="4" fontId="12" fillId="10" borderId="3" xfId="0" applyNumberFormat="1" applyFont="1" applyFill="1" applyBorder="1" applyAlignment="1" applyProtection="1">
      <alignment horizontal="right" vertical="center"/>
      <protection hidden="1"/>
    </xf>
    <xf numFmtId="4" fontId="10" fillId="8" borderId="3" xfId="0" applyNumberFormat="1" applyFont="1" applyFill="1" applyBorder="1" applyAlignment="1" applyProtection="1">
      <alignment horizontal="right" vertical="center"/>
      <protection hidden="1"/>
    </xf>
    <xf numFmtId="4" fontId="14" fillId="16" borderId="3" xfId="0" applyNumberFormat="1" applyFont="1" applyFill="1" applyBorder="1" applyAlignment="1" applyProtection="1">
      <alignment horizontal="right" vertical="center" wrapText="1"/>
      <protection hidden="1"/>
    </xf>
    <xf numFmtId="4" fontId="14" fillId="16" borderId="3" xfId="0" applyNumberFormat="1" applyFont="1" applyFill="1" applyBorder="1" applyAlignment="1" applyProtection="1">
      <alignment horizontal="right" vertical="center"/>
      <protection hidden="1"/>
    </xf>
    <xf numFmtId="4" fontId="10" fillId="4" borderId="3" xfId="0" applyNumberFormat="1" applyFont="1" applyFill="1" applyBorder="1" applyAlignment="1" applyProtection="1">
      <alignment vertical="center"/>
      <protection hidden="1"/>
    </xf>
    <xf numFmtId="4" fontId="10" fillId="5" borderId="3" xfId="0" applyNumberFormat="1" applyFont="1" applyFill="1" applyBorder="1" applyAlignment="1" applyProtection="1">
      <alignment vertical="center"/>
      <protection hidden="1"/>
    </xf>
    <xf numFmtId="4" fontId="10" fillId="7" borderId="3" xfId="0" applyNumberFormat="1" applyFont="1" applyFill="1" applyBorder="1" applyAlignment="1" applyProtection="1">
      <alignment vertical="center"/>
      <protection hidden="1"/>
    </xf>
    <xf numFmtId="4" fontId="10" fillId="10" borderId="3" xfId="0" applyNumberFormat="1" applyFont="1" applyFill="1" applyBorder="1" applyAlignment="1" applyProtection="1">
      <alignment vertical="center"/>
      <protection hidden="1"/>
    </xf>
    <xf numFmtId="4" fontId="10" fillId="9" borderId="3" xfId="0" applyNumberFormat="1" applyFont="1" applyFill="1" applyBorder="1" applyAlignment="1" applyProtection="1">
      <alignment vertical="center"/>
      <protection hidden="1"/>
    </xf>
    <xf numFmtId="4" fontId="10" fillId="8" borderId="3" xfId="0" applyNumberFormat="1" applyFont="1" applyFill="1" applyBorder="1" applyAlignment="1" applyProtection="1">
      <alignment vertical="center"/>
      <protection hidden="1"/>
    </xf>
    <xf numFmtId="4" fontId="10" fillId="11" borderId="3" xfId="0" applyNumberFormat="1" applyFont="1" applyFill="1" applyBorder="1" applyAlignment="1" applyProtection="1">
      <alignment vertical="center"/>
      <protection hidden="1"/>
    </xf>
    <xf numFmtId="4" fontId="10" fillId="13" borderId="3" xfId="1" applyNumberFormat="1" applyFont="1" applyFill="1" applyBorder="1" applyAlignment="1" applyProtection="1">
      <alignment vertical="center"/>
      <protection hidden="1"/>
    </xf>
    <xf numFmtId="4" fontId="12" fillId="14" borderId="3" xfId="1" applyNumberFormat="1" applyFont="1" applyFill="1" applyBorder="1" applyAlignment="1" applyProtection="1">
      <alignment vertical="center"/>
      <protection hidden="1"/>
    </xf>
    <xf numFmtId="4" fontId="12" fillId="16" borderId="3" xfId="0" applyNumberFormat="1" applyFont="1" applyFill="1" applyBorder="1" applyAlignment="1" applyProtection="1">
      <alignment horizontal="right" vertical="center" wrapText="1"/>
      <protection hidden="1"/>
    </xf>
    <xf numFmtId="4" fontId="12" fillId="16" borderId="3" xfId="0" applyNumberFormat="1" applyFont="1" applyFill="1" applyBorder="1" applyAlignment="1" applyProtection="1">
      <alignment horizontal="right" vertical="center"/>
      <protection hidden="1"/>
    </xf>
    <xf numFmtId="2" fontId="12" fillId="10" borderId="3" xfId="0" applyNumberFormat="1" applyFont="1" applyFill="1" applyBorder="1" applyAlignment="1" applyProtection="1">
      <alignment vertical="center"/>
      <protection hidden="1"/>
    </xf>
    <xf numFmtId="2" fontId="12" fillId="8" borderId="3" xfId="0" applyNumberFormat="1" applyFont="1" applyFill="1" applyBorder="1" applyAlignment="1" applyProtection="1">
      <alignment vertical="center"/>
      <protection hidden="1"/>
    </xf>
    <xf numFmtId="4" fontId="10" fillId="12" borderId="3" xfId="1" applyNumberFormat="1" applyFont="1" applyFill="1" applyBorder="1" applyAlignment="1" applyProtection="1">
      <alignment vertical="center"/>
      <protection hidden="1"/>
    </xf>
    <xf numFmtId="2" fontId="12" fillId="13" borderId="3" xfId="1" applyNumberFormat="1" applyFont="1" applyFill="1" applyBorder="1" applyAlignment="1" applyProtection="1">
      <alignment vertical="center"/>
      <protection hidden="1"/>
    </xf>
    <xf numFmtId="2" fontId="12" fillId="13" borderId="3" xfId="0" applyNumberFormat="1" applyFont="1" applyFill="1" applyBorder="1" applyAlignment="1" applyProtection="1">
      <alignment vertical="center"/>
      <protection hidden="1"/>
    </xf>
    <xf numFmtId="4" fontId="12" fillId="10" borderId="3" xfId="1" applyNumberFormat="1" applyFont="1" applyFill="1" applyBorder="1" applyAlignment="1" applyProtection="1">
      <alignment horizontal="right" vertical="center" wrapText="1"/>
      <protection hidden="1"/>
    </xf>
    <xf numFmtId="4" fontId="12" fillId="8" borderId="3" xfId="1" applyNumberFormat="1" applyFont="1" applyFill="1" applyBorder="1" applyAlignment="1" applyProtection="1">
      <alignment horizontal="right" vertical="center" wrapText="1"/>
      <protection hidden="1"/>
    </xf>
    <xf numFmtId="0" fontId="12" fillId="4" borderId="8" xfId="0" applyFont="1" applyFill="1" applyBorder="1" applyAlignment="1" applyProtection="1">
      <alignment horizontal="center" vertical="center" wrapText="1"/>
      <protection hidden="1"/>
    </xf>
    <xf numFmtId="0" fontId="12" fillId="4" borderId="11" xfId="0" applyFont="1" applyFill="1" applyBorder="1" applyAlignment="1" applyProtection="1">
      <alignment horizontal="center" vertical="center" wrapText="1"/>
      <protection hidden="1"/>
    </xf>
    <xf numFmtId="0" fontId="12" fillId="5" borderId="8" xfId="0" applyFont="1" applyFill="1" applyBorder="1" applyAlignment="1" applyProtection="1">
      <alignment horizontal="center" vertical="center" wrapText="1"/>
      <protection hidden="1"/>
    </xf>
    <xf numFmtId="0" fontId="12" fillId="5" borderId="11" xfId="0" applyFont="1" applyFill="1" applyBorder="1" applyAlignment="1" applyProtection="1">
      <alignment horizontal="center" vertical="center" wrapText="1"/>
      <protection hidden="1"/>
    </xf>
    <xf numFmtId="0" fontId="12" fillId="3" borderId="3" xfId="0" applyFont="1" applyFill="1" applyBorder="1" applyAlignment="1" applyProtection="1">
      <alignment vertical="center"/>
      <protection hidden="1"/>
    </xf>
    <xf numFmtId="0" fontId="12" fillId="3" borderId="5" xfId="0" applyFont="1" applyFill="1" applyBorder="1" applyAlignment="1" applyProtection="1">
      <alignment vertical="center"/>
      <protection hidden="1"/>
    </xf>
    <xf numFmtId="0" fontId="35" fillId="0" borderId="0" xfId="0" applyFont="1" applyProtection="1">
      <protection hidden="1"/>
    </xf>
    <xf numFmtId="0" fontId="35" fillId="0" borderId="0" xfId="0" applyFont="1" applyAlignment="1" applyProtection="1">
      <alignment vertical="center"/>
      <protection hidden="1"/>
    </xf>
    <xf numFmtId="0" fontId="35" fillId="0" borderId="3" xfId="0" applyFont="1" applyBorder="1" applyAlignment="1" applyProtection="1">
      <alignment vertical="center"/>
      <protection hidden="1"/>
    </xf>
    <xf numFmtId="0" fontId="38" fillId="0" borderId="3" xfId="0" applyFont="1" applyBorder="1" applyAlignment="1" applyProtection="1">
      <alignment vertical="center"/>
      <protection hidden="1"/>
    </xf>
    <xf numFmtId="49" fontId="8" fillId="0" borderId="3" xfId="0" applyNumberFormat="1" applyFont="1" applyBorder="1" applyAlignment="1">
      <alignment horizontal="center" vertical="center" wrapText="1"/>
    </xf>
    <xf numFmtId="4" fontId="12" fillId="0" borderId="0" xfId="0" applyNumberFormat="1" applyFont="1" applyFill="1"/>
    <xf numFmtId="0" fontId="10" fillId="0" borderId="0" xfId="0" applyFont="1" applyFill="1" applyAlignment="1">
      <alignment horizontal="center" vertical="center"/>
    </xf>
    <xf numFmtId="0" fontId="12" fillId="0" borderId="0" xfId="0" applyFont="1" applyFill="1" applyAlignment="1">
      <alignment vertical="center" wrapText="1"/>
    </xf>
    <xf numFmtId="0" fontId="12" fillId="0" borderId="0" xfId="0" applyFont="1" applyFill="1" applyAlignment="1"/>
    <xf numFmtId="0" fontId="35" fillId="0" borderId="0" xfId="0" applyFont="1" applyFill="1" applyAlignment="1">
      <alignment horizontal="center" vertical="center"/>
    </xf>
    <xf numFmtId="2" fontId="14" fillId="3" borderId="11" xfId="0" applyNumberFormat="1" applyFont="1" applyFill="1" applyBorder="1" applyAlignment="1">
      <alignment horizontal="right" wrapText="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4" fontId="10" fillId="3" borderId="3" xfId="0" applyNumberFormat="1" applyFont="1" applyFill="1" applyBorder="1" applyAlignment="1" applyProtection="1">
      <alignment horizontal="right" vertical="center" wrapText="1"/>
      <protection hidden="1"/>
    </xf>
    <xf numFmtId="0" fontId="41" fillId="0" borderId="0" xfId="0" applyFont="1"/>
    <xf numFmtId="0" fontId="42" fillId="0" borderId="0" xfId="0" applyFont="1" applyAlignment="1">
      <alignment horizontal="center" vertical="center"/>
    </xf>
    <xf numFmtId="4" fontId="42" fillId="0" borderId="0" xfId="0" applyNumberFormat="1" applyFont="1" applyAlignment="1">
      <alignment horizontal="center"/>
    </xf>
    <xf numFmtId="0" fontId="16" fillId="0" borderId="0" xfId="0" applyFont="1" applyAlignment="1">
      <alignment horizontal="center" vertical="center"/>
    </xf>
    <xf numFmtId="0" fontId="16" fillId="0" borderId="0" xfId="0" applyNumberFormat="1" applyFont="1"/>
    <xf numFmtId="0" fontId="43" fillId="0" borderId="0" xfId="0" applyFont="1"/>
    <xf numFmtId="0" fontId="12" fillId="15" borderId="11" xfId="0" applyFont="1" applyFill="1" applyBorder="1" applyAlignment="1" applyProtection="1">
      <alignment horizontal="center"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12" fillId="15" borderId="8" xfId="0" applyFont="1" applyFill="1" applyBorder="1" applyAlignment="1" applyProtection="1">
      <alignment horizontal="center" vertical="center" wrapText="1"/>
      <protection hidden="1"/>
    </xf>
    <xf numFmtId="0" fontId="1" fillId="17" borderId="0" xfId="2" applyFont="1" applyFill="1"/>
    <xf numFmtId="0" fontId="10" fillId="10" borderId="6" xfId="0" applyFont="1" applyFill="1" applyBorder="1" applyAlignment="1" applyProtection="1">
      <alignment horizontal="center" vertical="center" wrapText="1"/>
      <protection hidden="1"/>
    </xf>
    <xf numFmtId="0" fontId="12" fillId="11" borderId="3" xfId="1" applyFont="1" applyFill="1" applyBorder="1" applyAlignment="1" applyProtection="1">
      <alignment horizontal="right" vertical="center" wrapText="1"/>
      <protection hidden="1"/>
    </xf>
    <xf numFmtId="0" fontId="12" fillId="10" borderId="3" xfId="0" applyFont="1" applyFill="1" applyBorder="1" applyAlignment="1" applyProtection="1">
      <alignment horizontal="right"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0" fontId="12" fillId="8" borderId="3" xfId="0" applyFont="1" applyFill="1" applyBorder="1" applyAlignment="1" applyProtection="1">
      <alignment horizontal="right" vertical="center" wrapText="1"/>
      <protection hidden="1"/>
    </xf>
    <xf numFmtId="4" fontId="12" fillId="6" borderId="3" xfId="1" applyNumberFormat="1" applyFont="1" applyFill="1" applyBorder="1" applyAlignment="1" applyProtection="1">
      <alignment horizontal="right" vertical="center" wrapText="1"/>
      <protection hidden="1"/>
    </xf>
    <xf numFmtId="4" fontId="12" fillId="9" borderId="3" xfId="1"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49" fontId="12" fillId="0" borderId="3" xfId="0" applyNumberFormat="1" applyFont="1" applyBorder="1" applyAlignment="1" applyProtection="1">
      <alignment horizontal="center" vertical="center" wrapText="1"/>
      <protection hidden="1"/>
    </xf>
    <xf numFmtId="0" fontId="35" fillId="0" borderId="1"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12" fillId="3" borderId="3" xfId="1" applyFont="1" applyFill="1" applyBorder="1" applyAlignment="1" applyProtection="1">
      <alignment horizontal="right" vertical="center" wrapText="1"/>
      <protection hidden="1"/>
    </xf>
    <xf numFmtId="49" fontId="14" fillId="0" borderId="3" xfId="0" applyNumberFormat="1" applyFont="1" applyBorder="1" applyAlignment="1">
      <alignment horizontal="center" vertical="top" wrapText="1"/>
    </xf>
    <xf numFmtId="166" fontId="10" fillId="4" borderId="3" xfId="1" applyNumberFormat="1" applyFont="1" applyFill="1" applyBorder="1" applyAlignment="1" applyProtection="1">
      <alignment horizontal="right" vertical="center" wrapText="1"/>
      <protection hidden="1"/>
    </xf>
    <xf numFmtId="167" fontId="12" fillId="6" borderId="3" xfId="0" applyNumberFormat="1" applyFont="1" applyFill="1" applyBorder="1" applyAlignment="1" applyProtection="1">
      <alignment vertical="center"/>
      <protection hidden="1"/>
    </xf>
    <xf numFmtId="167" fontId="10" fillId="6" borderId="3" xfId="0" applyNumberFormat="1" applyFont="1" applyFill="1" applyBorder="1" applyAlignment="1" applyProtection="1">
      <alignment horizontal="right" vertical="center" wrapText="1"/>
      <protection hidden="1"/>
    </xf>
    <xf numFmtId="167" fontId="10" fillId="6" borderId="3" xfId="0" applyNumberFormat="1" applyFont="1" applyFill="1" applyBorder="1" applyAlignment="1" applyProtection="1">
      <alignment vertical="center"/>
      <protection hidden="1"/>
    </xf>
    <xf numFmtId="167" fontId="10" fillId="5" borderId="3" xfId="0" applyNumberFormat="1" applyFont="1" applyFill="1" applyBorder="1" applyAlignment="1" applyProtection="1">
      <alignment horizontal="right" vertical="center" wrapText="1"/>
      <protection hidden="1"/>
    </xf>
    <xf numFmtId="167" fontId="12" fillId="5" borderId="3" xfId="0" applyNumberFormat="1" applyFont="1" applyFill="1" applyBorder="1" applyAlignment="1" applyProtection="1">
      <alignment horizontal="right" vertical="center" wrapText="1"/>
      <protection hidden="1"/>
    </xf>
    <xf numFmtId="49" fontId="12" fillId="23" borderId="0" xfId="0" applyNumberFormat="1" applyFont="1" applyFill="1"/>
    <xf numFmtId="4" fontId="12" fillId="4" borderId="3" xfId="0" applyNumberFormat="1" applyFont="1" applyFill="1" applyBorder="1" applyAlignment="1">
      <alignment horizontal="right"/>
    </xf>
    <xf numFmtId="4" fontId="12" fillId="5" borderId="3" xfId="0" applyNumberFormat="1" applyFont="1" applyFill="1" applyBorder="1" applyAlignment="1">
      <alignment horizontal="right" wrapText="1"/>
    </xf>
    <xf numFmtId="4" fontId="12" fillId="5" borderId="3" xfId="0" applyNumberFormat="1" applyFont="1" applyFill="1" applyBorder="1" applyAlignment="1">
      <alignment horizontal="right"/>
    </xf>
    <xf numFmtId="4" fontId="12" fillId="7" borderId="3" xfId="0" applyNumberFormat="1" applyFont="1" applyFill="1" applyBorder="1" applyAlignment="1">
      <alignment horizontal="right"/>
    </xf>
    <xf numFmtId="4" fontId="12" fillId="18" borderId="3" xfId="0" applyNumberFormat="1" applyFont="1" applyFill="1" applyBorder="1" applyAlignment="1">
      <alignment horizontal="right"/>
    </xf>
    <xf numFmtId="4" fontId="12" fillId="8" borderId="3" xfId="0" applyNumberFormat="1" applyFont="1" applyFill="1" applyBorder="1" applyAlignment="1">
      <alignment horizontal="right"/>
    </xf>
    <xf numFmtId="4" fontId="9" fillId="0" borderId="0" xfId="0" applyNumberFormat="1" applyFont="1"/>
    <xf numFmtId="4" fontId="8" fillId="0" borderId="3" xfId="0" applyNumberFormat="1" applyFont="1" applyBorder="1" applyAlignment="1">
      <alignment horizontal="center" vertical="center" wrapText="1"/>
    </xf>
    <xf numFmtId="4" fontId="21" fillId="0" borderId="3" xfId="0" applyNumberFormat="1" applyFont="1" applyBorder="1" applyAlignment="1">
      <alignment horizontal="center" vertical="center" wrapText="1"/>
    </xf>
    <xf numFmtId="4" fontId="21" fillId="0" borderId="5" xfId="0" applyNumberFormat="1" applyFont="1" applyBorder="1" applyAlignment="1">
      <alignment horizontal="center" vertical="center"/>
    </xf>
    <xf numFmtId="4" fontId="21" fillId="0" borderId="3" xfId="0" applyNumberFormat="1" applyFont="1" applyBorder="1" applyAlignment="1">
      <alignment horizontal="center" vertical="center"/>
    </xf>
    <xf numFmtId="4" fontId="0" fillId="0" borderId="20" xfId="0" applyNumberFormat="1" applyBorder="1" applyAlignment="1">
      <alignment horizontal="center" vertical="center"/>
    </xf>
    <xf numFmtId="4" fontId="9" fillId="0" borderId="20" xfId="0" applyNumberFormat="1" applyFont="1" applyBorder="1" applyAlignment="1">
      <alignment horizontal="center" vertical="center" wrapText="1"/>
    </xf>
    <xf numFmtId="4" fontId="9" fillId="0" borderId="20" xfId="0" applyNumberFormat="1" applyFont="1" applyBorder="1" applyAlignment="1">
      <alignment horizontal="center" vertical="center"/>
    </xf>
    <xf numFmtId="4" fontId="9" fillId="0" borderId="21" xfId="0" applyNumberFormat="1" applyFont="1" applyBorder="1" applyAlignment="1">
      <alignment horizontal="center" vertical="center"/>
    </xf>
    <xf numFmtId="0" fontId="24" fillId="16" borderId="6" xfId="0" applyFont="1" applyFill="1" applyBorder="1" applyAlignment="1" applyProtection="1">
      <alignment horizontal="center" vertical="center" wrapText="1"/>
      <protection hidden="1"/>
    </xf>
    <xf numFmtId="0" fontId="24" fillId="16" borderId="4" xfId="0" applyFont="1" applyFill="1" applyBorder="1" applyAlignment="1" applyProtection="1">
      <alignment horizontal="center" vertical="center" wrapText="1"/>
      <protection hidden="1"/>
    </xf>
    <xf numFmtId="0" fontId="24" fillId="16" borderId="5" xfId="0" applyFont="1" applyFill="1" applyBorder="1" applyAlignment="1" applyProtection="1">
      <alignment horizontal="center" vertical="center" wrapText="1"/>
      <protection hidden="1"/>
    </xf>
    <xf numFmtId="0" fontId="14" fillId="11" borderId="0" xfId="1" applyFont="1" applyFill="1" applyBorder="1" applyAlignment="1" applyProtection="1">
      <alignment horizontal="left" vertical="center" wrapText="1"/>
      <protection hidden="1"/>
    </xf>
    <xf numFmtId="0" fontId="14" fillId="11" borderId="7" xfId="1" applyFont="1" applyFill="1" applyBorder="1" applyAlignment="1" applyProtection="1">
      <alignment horizontal="left" vertical="center" wrapText="1"/>
      <protection hidden="1"/>
    </xf>
    <xf numFmtId="0" fontId="12" fillId="6" borderId="3" xfId="1" applyFont="1" applyFill="1" applyBorder="1" applyAlignment="1" applyProtection="1">
      <alignment horizontal="right" vertical="center" wrapText="1"/>
      <protection hidden="1"/>
    </xf>
    <xf numFmtId="0" fontId="12" fillId="6" borderId="3" xfId="0" applyFont="1" applyFill="1" applyBorder="1" applyAlignment="1" applyProtection="1">
      <alignment horizontal="right" vertical="center" wrapText="1"/>
      <protection hidden="1"/>
    </xf>
    <xf numFmtId="0" fontId="12" fillId="4" borderId="3" xfId="1" applyFont="1" applyFill="1" applyBorder="1" applyAlignment="1" applyProtection="1">
      <alignment horizontal="right" vertical="center" wrapText="1"/>
      <protection hidden="1"/>
    </xf>
    <xf numFmtId="0" fontId="12" fillId="4" borderId="3" xfId="0" applyFont="1" applyFill="1" applyBorder="1" applyAlignment="1" applyProtection="1">
      <alignment horizontal="right" vertical="center" wrapText="1"/>
      <protection hidden="1"/>
    </xf>
    <xf numFmtId="0" fontId="12" fillId="5" borderId="3" xfId="1" applyFont="1" applyFill="1" applyBorder="1" applyAlignment="1" applyProtection="1">
      <alignment horizontal="right" vertical="center" wrapText="1"/>
      <protection hidden="1"/>
    </xf>
    <xf numFmtId="0" fontId="12" fillId="5" borderId="3" xfId="0" applyFont="1" applyFill="1" applyBorder="1" applyAlignment="1" applyProtection="1">
      <alignment horizontal="right" vertical="center" wrapText="1"/>
      <protection hidden="1"/>
    </xf>
    <xf numFmtId="0" fontId="12" fillId="7" borderId="3" xfId="1" applyFont="1" applyFill="1" applyBorder="1" applyAlignment="1" applyProtection="1">
      <alignment horizontal="right" vertical="center" wrapText="1"/>
      <protection hidden="1"/>
    </xf>
    <xf numFmtId="0" fontId="12" fillId="7" borderId="3" xfId="0" applyFont="1" applyFill="1" applyBorder="1" applyAlignment="1" applyProtection="1">
      <alignment horizontal="right" vertical="center" wrapText="1"/>
      <protection hidden="1"/>
    </xf>
    <xf numFmtId="0" fontId="12" fillId="9" borderId="3" xfId="1" applyFont="1" applyFill="1" applyBorder="1" applyAlignment="1" applyProtection="1">
      <alignment horizontal="right" vertical="center" wrapText="1"/>
      <protection hidden="1"/>
    </xf>
    <xf numFmtId="0" fontId="12" fillId="9" borderId="3" xfId="0" applyFont="1" applyFill="1" applyBorder="1" applyAlignment="1" applyProtection="1">
      <alignment horizontal="right" vertical="center" wrapText="1"/>
      <protection hidden="1"/>
    </xf>
    <xf numFmtId="0" fontId="40" fillId="10" borderId="6" xfId="1" applyFont="1" applyFill="1" applyBorder="1" applyAlignment="1" applyProtection="1">
      <alignment horizontal="left" vertical="center" wrapText="1"/>
      <protection hidden="1"/>
    </xf>
    <xf numFmtId="0" fontId="40" fillId="10" borderId="5" xfId="0" applyFont="1" applyFill="1" applyBorder="1" applyAlignment="1" applyProtection="1">
      <alignment horizontal="left" vertical="center" wrapText="1"/>
      <protection hidden="1"/>
    </xf>
    <xf numFmtId="0" fontId="40" fillId="8" borderId="6" xfId="1" applyFont="1" applyFill="1" applyBorder="1" applyAlignment="1" applyProtection="1">
      <alignment horizontal="left" vertical="center" wrapText="1"/>
      <protection hidden="1"/>
    </xf>
    <xf numFmtId="0" fontId="40" fillId="8" borderId="5" xfId="0" applyFont="1" applyFill="1" applyBorder="1" applyAlignment="1" applyProtection="1">
      <alignment horizontal="left" vertical="center" wrapText="1"/>
      <protection hidden="1"/>
    </xf>
    <xf numFmtId="0" fontId="12" fillId="15" borderId="1" xfId="0" applyFont="1" applyFill="1" applyBorder="1" applyAlignment="1" applyProtection="1">
      <alignment horizontal="center" vertical="center" wrapText="1"/>
      <protection hidden="1"/>
    </xf>
    <xf numFmtId="0" fontId="12" fillId="15" borderId="10" xfId="0" applyFont="1" applyFill="1" applyBorder="1" applyAlignment="1" applyProtection="1">
      <alignment horizontal="center" vertical="center" wrapText="1"/>
      <protection hidden="1"/>
    </xf>
    <xf numFmtId="0" fontId="12" fillId="15" borderId="11" xfId="0" applyFont="1" applyFill="1" applyBorder="1" applyAlignment="1" applyProtection="1">
      <alignment horizontal="center" vertical="center" wrapText="1"/>
      <protection hidden="1"/>
    </xf>
    <xf numFmtId="0" fontId="10" fillId="13" borderId="6" xfId="1" applyFont="1" applyFill="1" applyBorder="1" applyAlignment="1" applyProtection="1">
      <alignment horizontal="left" vertical="center" wrapText="1"/>
      <protection hidden="1"/>
    </xf>
    <xf numFmtId="0" fontId="10" fillId="13" borderId="5" xfId="1" applyFont="1" applyFill="1" applyBorder="1" applyAlignment="1" applyProtection="1">
      <alignment horizontal="left" vertical="center" wrapText="1"/>
      <protection hidden="1"/>
    </xf>
    <xf numFmtId="0" fontId="24" fillId="13" borderId="6" xfId="0" applyFont="1" applyFill="1" applyBorder="1" applyAlignment="1" applyProtection="1">
      <alignment horizontal="center" vertical="center" wrapText="1"/>
      <protection hidden="1"/>
    </xf>
    <xf numFmtId="0" fontId="24" fillId="13" borderId="4" xfId="0" applyFont="1" applyFill="1" applyBorder="1" applyAlignment="1" applyProtection="1">
      <alignment horizontal="center" vertical="center" wrapText="1"/>
      <protection hidden="1"/>
    </xf>
    <xf numFmtId="0" fontId="24" fillId="13" borderId="5" xfId="0" applyFont="1" applyFill="1" applyBorder="1" applyAlignment="1" applyProtection="1">
      <alignment horizontal="center" vertical="center" wrapText="1"/>
      <protection hidden="1"/>
    </xf>
    <xf numFmtId="0" fontId="24" fillId="14" borderId="6" xfId="0" applyFont="1" applyFill="1" applyBorder="1" applyAlignment="1" applyProtection="1">
      <alignment horizontal="center" vertical="center" wrapText="1"/>
      <protection hidden="1"/>
    </xf>
    <xf numFmtId="0" fontId="24" fillId="14" borderId="4" xfId="0" applyFont="1" applyFill="1" applyBorder="1" applyAlignment="1" applyProtection="1">
      <alignment horizontal="center" vertical="center" wrapText="1"/>
      <protection hidden="1"/>
    </xf>
    <xf numFmtId="0" fontId="24" fillId="14" borderId="5" xfId="0" applyFont="1" applyFill="1" applyBorder="1" applyAlignment="1" applyProtection="1">
      <alignment horizontal="center" vertical="center" wrapText="1"/>
      <protection hidden="1"/>
    </xf>
    <xf numFmtId="0" fontId="12" fillId="14" borderId="3" xfId="1" applyFont="1" applyFill="1" applyBorder="1" applyAlignment="1" applyProtection="1">
      <alignment horizontal="right" vertical="center" wrapText="1"/>
      <protection hidden="1"/>
    </xf>
    <xf numFmtId="0" fontId="10" fillId="10" borderId="6" xfId="0" applyFont="1" applyFill="1" applyBorder="1" applyAlignment="1" applyProtection="1">
      <alignment horizontal="center" vertical="center" wrapText="1"/>
      <protection hidden="1"/>
    </xf>
    <xf numFmtId="0" fontId="10" fillId="10" borderId="4" xfId="0" applyFont="1" applyFill="1" applyBorder="1" applyAlignment="1" applyProtection="1">
      <alignment horizontal="center" vertical="center" wrapText="1"/>
      <protection hidden="1"/>
    </xf>
    <xf numFmtId="0" fontId="10" fillId="10" borderId="5" xfId="0" applyFont="1" applyFill="1" applyBorder="1" applyAlignment="1" applyProtection="1">
      <alignment horizontal="center" vertical="center" wrapText="1"/>
      <protection hidden="1"/>
    </xf>
    <xf numFmtId="0" fontId="14" fillId="16" borderId="2" xfId="0" applyFont="1" applyFill="1" applyBorder="1" applyAlignment="1" applyProtection="1">
      <alignment horizontal="left" vertical="center" wrapText="1"/>
      <protection hidden="1"/>
    </xf>
    <xf numFmtId="0" fontId="14" fillId="16" borderId="9" xfId="0" applyFont="1" applyFill="1" applyBorder="1" applyAlignment="1" applyProtection="1">
      <alignment horizontal="left" vertical="center" wrapText="1"/>
      <protection hidden="1"/>
    </xf>
    <xf numFmtId="0" fontId="10" fillId="11" borderId="3" xfId="1" applyFont="1" applyFill="1" applyBorder="1" applyAlignment="1" applyProtection="1">
      <alignment horizontal="left" vertical="center" wrapText="1"/>
      <protection hidden="1"/>
    </xf>
    <xf numFmtId="0" fontId="10" fillId="11" borderId="3" xfId="0" applyFont="1" applyFill="1" applyBorder="1" applyAlignment="1" applyProtection="1">
      <alignment horizontal="left" vertical="center" wrapText="1"/>
      <protection hidden="1"/>
    </xf>
    <xf numFmtId="0" fontId="10" fillId="11" borderId="6" xfId="1" applyFont="1" applyFill="1" applyBorder="1" applyAlignment="1" applyProtection="1">
      <alignment horizontal="left" vertical="center" wrapText="1"/>
      <protection hidden="1"/>
    </xf>
    <xf numFmtId="0" fontId="10" fillId="11" borderId="5" xfId="0" applyFont="1" applyFill="1" applyBorder="1" applyAlignment="1" applyProtection="1">
      <alignment horizontal="left" vertical="center" wrapText="1"/>
      <protection hidden="1"/>
    </xf>
    <xf numFmtId="0" fontId="12" fillId="16" borderId="3" xfId="0" applyFont="1" applyFill="1" applyBorder="1" applyAlignment="1" applyProtection="1">
      <alignment horizontal="right" vertical="center" wrapText="1"/>
      <protection hidden="1"/>
    </xf>
    <xf numFmtId="0" fontId="24" fillId="12" borderId="6" xfId="0" applyFont="1" applyFill="1" applyBorder="1" applyAlignment="1" applyProtection="1">
      <alignment horizontal="center" vertical="center" wrapText="1"/>
      <protection hidden="1"/>
    </xf>
    <xf numFmtId="0" fontId="24" fillId="12" borderId="4" xfId="0" applyFont="1" applyFill="1" applyBorder="1" applyAlignment="1" applyProtection="1">
      <alignment horizontal="center" vertical="center" wrapText="1"/>
      <protection hidden="1"/>
    </xf>
    <xf numFmtId="0" fontId="24" fillId="12" borderId="5" xfId="0" applyFont="1" applyFill="1" applyBorder="1" applyAlignment="1" applyProtection="1">
      <alignment horizontal="center" vertical="center" wrapText="1"/>
      <protection hidden="1"/>
    </xf>
    <xf numFmtId="0" fontId="12" fillId="12" borderId="3" xfId="1" applyFont="1" applyFill="1" applyBorder="1" applyAlignment="1" applyProtection="1">
      <alignment horizontal="right" vertical="center" wrapText="1"/>
      <protection hidden="1"/>
    </xf>
    <xf numFmtId="0" fontId="12" fillId="14" borderId="3" xfId="0" applyFont="1" applyFill="1" applyBorder="1" applyAlignment="1" applyProtection="1">
      <alignment horizontal="right" vertical="center" wrapText="1"/>
      <protection hidden="1"/>
    </xf>
    <xf numFmtId="0" fontId="24" fillId="14" borderId="3" xfId="0" applyFont="1" applyFill="1" applyBorder="1" applyAlignment="1" applyProtection="1">
      <alignment horizontal="center" vertical="center" wrapText="1"/>
      <protection hidden="1"/>
    </xf>
    <xf numFmtId="0" fontId="24" fillId="16" borderId="6" xfId="1" applyFont="1" applyFill="1" applyBorder="1" applyAlignment="1" applyProtection="1">
      <alignment horizontal="center" vertical="center" wrapText="1"/>
      <protection hidden="1"/>
    </xf>
    <xf numFmtId="0" fontId="24" fillId="16" borderId="4" xfId="1" applyFont="1" applyFill="1" applyBorder="1" applyAlignment="1" applyProtection="1">
      <alignment horizontal="center" vertical="center" wrapText="1"/>
      <protection hidden="1"/>
    </xf>
    <xf numFmtId="0" fontId="24" fillId="16" borderId="5" xfId="1" applyFont="1" applyFill="1" applyBorder="1" applyAlignment="1" applyProtection="1">
      <alignment horizontal="center" vertical="center" wrapText="1"/>
      <protection hidden="1"/>
    </xf>
    <xf numFmtId="0" fontId="12" fillId="15" borderId="9" xfId="0" applyFont="1" applyFill="1" applyBorder="1" applyAlignment="1" applyProtection="1">
      <alignment horizontal="center" vertical="center" wrapText="1"/>
      <protection hidden="1"/>
    </xf>
    <xf numFmtId="0" fontId="12" fillId="15" borderId="7" xfId="0" applyFont="1" applyFill="1" applyBorder="1" applyAlignment="1" applyProtection="1">
      <alignment horizontal="center" vertical="center" wrapText="1"/>
      <protection hidden="1"/>
    </xf>
    <xf numFmtId="0" fontId="12" fillId="15" borderId="8" xfId="0" applyFont="1" applyFill="1" applyBorder="1" applyAlignment="1" applyProtection="1">
      <alignment horizontal="center" vertical="center" wrapText="1"/>
      <protection hidden="1"/>
    </xf>
    <xf numFmtId="0" fontId="24" fillId="13" borderId="3" xfId="0" applyFont="1" applyFill="1" applyBorder="1" applyAlignment="1" applyProtection="1">
      <alignment horizontal="center" vertical="center" wrapText="1"/>
      <protection hidden="1"/>
    </xf>
    <xf numFmtId="0" fontId="10" fillId="12" borderId="6" xfId="1" applyFont="1" applyFill="1" applyBorder="1" applyAlignment="1" applyProtection="1">
      <alignment horizontal="left" vertical="center" wrapText="1"/>
      <protection hidden="1"/>
    </xf>
    <xf numFmtId="0" fontId="10" fillId="12" borderId="5" xfId="1" applyFont="1" applyFill="1" applyBorder="1" applyAlignment="1" applyProtection="1">
      <alignment horizontal="left" vertical="center" wrapText="1"/>
      <protection hidden="1"/>
    </xf>
    <xf numFmtId="0" fontId="24" fillId="13" borderId="6" xfId="1" applyFont="1" applyFill="1" applyBorder="1" applyAlignment="1" applyProtection="1">
      <alignment horizontal="center" vertical="center" wrapText="1"/>
      <protection hidden="1"/>
    </xf>
    <xf numFmtId="0" fontId="24" fillId="13" borderId="4" xfId="1" applyFont="1" applyFill="1" applyBorder="1" applyAlignment="1" applyProtection="1">
      <alignment horizontal="center" vertical="center" wrapText="1"/>
      <protection hidden="1"/>
    </xf>
    <xf numFmtId="0" fontId="24" fillId="13" borderId="5" xfId="1" applyFont="1" applyFill="1" applyBorder="1" applyAlignment="1" applyProtection="1">
      <alignment horizontal="center" vertical="center" wrapText="1"/>
      <protection hidden="1"/>
    </xf>
    <xf numFmtId="0" fontId="24" fillId="14" borderId="6" xfId="1" applyFont="1" applyFill="1" applyBorder="1" applyAlignment="1" applyProtection="1">
      <alignment horizontal="center" vertical="center" wrapText="1"/>
      <protection hidden="1"/>
    </xf>
    <xf numFmtId="0" fontId="24" fillId="14" borderId="4" xfId="1" applyFont="1" applyFill="1" applyBorder="1" applyAlignment="1" applyProtection="1">
      <alignment horizontal="center" vertical="center" wrapText="1"/>
      <protection hidden="1"/>
    </xf>
    <xf numFmtId="0" fontId="24" fillId="14" borderId="5" xfId="1" applyFont="1" applyFill="1" applyBorder="1" applyAlignment="1" applyProtection="1">
      <alignment horizontal="center" vertical="center" wrapText="1"/>
      <protection hidden="1"/>
    </xf>
    <xf numFmtId="0" fontId="24" fillId="16" borderId="6" xfId="0" applyFont="1" applyFill="1" applyBorder="1" applyAlignment="1" applyProtection="1">
      <alignment horizontal="center" vertical="center"/>
      <protection hidden="1"/>
    </xf>
    <xf numFmtId="0" fontId="24" fillId="16" borderId="4" xfId="0" applyFont="1" applyFill="1" applyBorder="1" applyAlignment="1" applyProtection="1">
      <alignment horizontal="center" vertical="center"/>
      <protection hidden="1"/>
    </xf>
    <xf numFmtId="0" fontId="24" fillId="16" borderId="5" xfId="0" applyFont="1" applyFill="1" applyBorder="1" applyAlignment="1" applyProtection="1">
      <alignment horizontal="center" vertical="center"/>
      <protection hidden="1"/>
    </xf>
    <xf numFmtId="0" fontId="12" fillId="14" borderId="6" xfId="0" applyFont="1" applyFill="1" applyBorder="1" applyAlignment="1" applyProtection="1">
      <alignment horizontal="center" vertical="center" wrapText="1"/>
      <protection hidden="1"/>
    </xf>
    <xf numFmtId="0" fontId="12" fillId="14" borderId="4" xfId="0" applyFont="1" applyFill="1" applyBorder="1" applyAlignment="1" applyProtection="1">
      <alignment horizontal="center" vertical="center" wrapText="1"/>
      <protection hidden="1"/>
    </xf>
    <xf numFmtId="0" fontId="12" fillId="14" borderId="5" xfId="0" applyFont="1" applyFill="1" applyBorder="1" applyAlignment="1" applyProtection="1">
      <alignment horizontal="center" vertical="center" wrapText="1"/>
      <protection hidden="1"/>
    </xf>
    <xf numFmtId="0" fontId="12" fillId="14" borderId="6" xfId="1" applyFont="1" applyFill="1" applyBorder="1" applyAlignment="1" applyProtection="1">
      <alignment horizontal="right" vertical="center" wrapText="1"/>
      <protection hidden="1"/>
    </xf>
    <xf numFmtId="0" fontId="12" fillId="14" borderId="5" xfId="1" applyFont="1" applyFill="1" applyBorder="1" applyAlignment="1" applyProtection="1">
      <alignment horizontal="right" vertical="center" wrapText="1"/>
      <protection hidden="1"/>
    </xf>
    <xf numFmtId="0" fontId="12" fillId="3" borderId="6" xfId="1" applyFont="1" applyFill="1" applyBorder="1" applyAlignment="1" applyProtection="1">
      <alignment horizontal="center" vertical="center" wrapText="1"/>
      <protection hidden="1"/>
    </xf>
    <xf numFmtId="0" fontId="12" fillId="3" borderId="4" xfId="1" applyFont="1" applyFill="1" applyBorder="1" applyAlignment="1" applyProtection="1">
      <alignment horizontal="center" vertical="center" wrapText="1"/>
      <protection hidden="1"/>
    </xf>
    <xf numFmtId="0" fontId="12" fillId="3" borderId="5" xfId="1" applyFont="1" applyFill="1" applyBorder="1" applyAlignment="1" applyProtection="1">
      <alignment horizontal="center" vertical="center" wrapText="1"/>
      <protection hidden="1"/>
    </xf>
    <xf numFmtId="0" fontId="12" fillId="3" borderId="3" xfId="1" applyFont="1" applyFill="1" applyBorder="1" applyAlignment="1" applyProtection="1">
      <alignment horizontal="right" vertical="center" wrapText="1"/>
      <protection hidden="1"/>
    </xf>
    <xf numFmtId="0" fontId="12" fillId="8" borderId="3" xfId="1" applyFont="1" applyFill="1" applyBorder="1" applyAlignment="1" applyProtection="1">
      <alignment horizontal="right" vertical="center" wrapText="1"/>
      <protection hidden="1"/>
    </xf>
    <xf numFmtId="0" fontId="12" fillId="10" borderId="3" xfId="1" applyFont="1" applyFill="1" applyBorder="1" applyAlignment="1" applyProtection="1">
      <alignment horizontal="right" vertical="center" wrapText="1"/>
      <protection hidden="1"/>
    </xf>
    <xf numFmtId="0" fontId="10" fillId="13" borderId="5" xfId="0" applyFont="1" applyFill="1" applyBorder="1" applyAlignment="1" applyProtection="1">
      <alignment horizontal="left" vertical="center" wrapText="1"/>
      <protection hidden="1"/>
    </xf>
    <xf numFmtId="4" fontId="12" fillId="9" borderId="3" xfId="1" applyNumberFormat="1" applyFont="1" applyFill="1" applyBorder="1" applyAlignment="1" applyProtection="1">
      <alignment horizontal="right" vertical="center" wrapText="1"/>
      <protection hidden="1"/>
    </xf>
    <xf numFmtId="4" fontId="12" fillId="9" borderId="3" xfId="0" applyNumberFormat="1" applyFont="1" applyFill="1" applyBorder="1" applyAlignment="1" applyProtection="1">
      <alignment horizontal="right" vertical="center" wrapText="1"/>
      <protection hidden="1"/>
    </xf>
    <xf numFmtId="0" fontId="24" fillId="16" borderId="3" xfId="0" applyFont="1" applyFill="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hidden="1"/>
    </xf>
    <xf numFmtId="4" fontId="10" fillId="3" borderId="6" xfId="0" applyNumberFormat="1" applyFont="1" applyFill="1" applyBorder="1" applyAlignment="1" applyProtection="1">
      <alignment horizontal="left" vertical="center" wrapText="1"/>
      <protection hidden="1"/>
    </xf>
    <xf numFmtId="4" fontId="10" fillId="3" borderId="5" xfId="0" applyNumberFormat="1" applyFont="1" applyFill="1" applyBorder="1" applyAlignment="1" applyProtection="1">
      <alignment horizontal="left" vertical="center" wrapText="1"/>
      <protection hidden="1"/>
    </xf>
    <xf numFmtId="4" fontId="12" fillId="4" borderId="3" xfId="1" applyNumberFormat="1" applyFont="1" applyFill="1" applyBorder="1" applyAlignment="1" applyProtection="1">
      <alignment horizontal="right" vertical="center" wrapText="1"/>
      <protection hidden="1"/>
    </xf>
    <xf numFmtId="4" fontId="12" fillId="4" borderId="3" xfId="0" applyNumberFormat="1" applyFont="1" applyFill="1" applyBorder="1" applyAlignment="1" applyProtection="1">
      <alignment horizontal="right" vertical="center" wrapText="1"/>
      <protection hidden="1"/>
    </xf>
    <xf numFmtId="4" fontId="12" fillId="5" borderId="3" xfId="1" applyNumberFormat="1" applyFont="1" applyFill="1" applyBorder="1" applyAlignment="1" applyProtection="1">
      <alignment horizontal="right" vertical="center" wrapText="1"/>
      <protection hidden="1"/>
    </xf>
    <xf numFmtId="4" fontId="12" fillId="5" borderId="3" xfId="0" applyNumberFormat="1" applyFont="1" applyFill="1" applyBorder="1" applyAlignment="1" applyProtection="1">
      <alignment horizontal="right" vertical="center" wrapText="1"/>
      <protection hidden="1"/>
    </xf>
    <xf numFmtId="4" fontId="12" fillId="6" borderId="3" xfId="1" applyNumberFormat="1" applyFont="1" applyFill="1" applyBorder="1" applyAlignment="1" applyProtection="1">
      <alignment horizontal="right" vertical="center" wrapText="1"/>
      <protection hidden="1"/>
    </xf>
    <xf numFmtId="4" fontId="12" fillId="6" borderId="3" xfId="0" applyNumberFormat="1" applyFont="1" applyFill="1" applyBorder="1" applyAlignment="1" applyProtection="1">
      <alignment horizontal="right" vertical="center" wrapText="1"/>
      <protection hidden="1"/>
    </xf>
    <xf numFmtId="4" fontId="12" fillId="7" borderId="3" xfId="1" applyNumberFormat="1" applyFont="1" applyFill="1" applyBorder="1" applyAlignment="1" applyProtection="1">
      <alignment horizontal="right" vertical="center" wrapText="1"/>
      <protection hidden="1"/>
    </xf>
    <xf numFmtId="4" fontId="12" fillId="7" borderId="3" xfId="0" applyNumberFormat="1" applyFont="1" applyFill="1" applyBorder="1" applyAlignment="1" applyProtection="1">
      <alignment horizontal="right" vertical="center" wrapText="1"/>
      <protection hidden="1"/>
    </xf>
    <xf numFmtId="0" fontId="35" fillId="0" borderId="1" xfId="0" applyFont="1" applyBorder="1" applyAlignment="1" applyProtection="1">
      <alignment horizontal="center" vertical="center" wrapText="1"/>
      <protection hidden="1"/>
    </xf>
    <xf numFmtId="0" fontId="10" fillId="0" borderId="3" xfId="0" applyFont="1" applyBorder="1" applyAlignment="1" applyProtection="1">
      <alignment horizontal="right" vertical="center" wrapText="1"/>
      <protection hidden="1"/>
    </xf>
    <xf numFmtId="0" fontId="10" fillId="0" borderId="3" xfId="0" applyFont="1" applyBorder="1" applyAlignment="1" applyProtection="1">
      <alignment horizontal="center" vertical="center" wrapText="1"/>
      <protection hidden="1"/>
    </xf>
    <xf numFmtId="0" fontId="10" fillId="10" borderId="3" xfId="0" applyFont="1" applyFill="1" applyBorder="1" applyAlignment="1" applyProtection="1">
      <alignment horizontal="center" vertical="center" wrapText="1"/>
      <protection hidden="1"/>
    </xf>
    <xf numFmtId="0" fontId="38" fillId="10" borderId="3" xfId="0" applyFont="1" applyFill="1" applyBorder="1" applyAlignment="1" applyProtection="1">
      <alignment horizontal="center" vertical="center" wrapText="1"/>
      <protection hidden="1"/>
    </xf>
    <xf numFmtId="0" fontId="10" fillId="13" borderId="3" xfId="1" applyFont="1" applyFill="1" applyBorder="1" applyAlignment="1" applyProtection="1">
      <alignment horizontal="left" vertical="center" wrapText="1"/>
      <protection hidden="1"/>
    </xf>
    <xf numFmtId="0" fontId="10" fillId="13" borderId="3" xfId="0" applyFont="1" applyFill="1" applyBorder="1" applyAlignment="1" applyProtection="1">
      <alignment horizontal="left" vertical="center" wrapText="1"/>
      <protection hidden="1"/>
    </xf>
    <xf numFmtId="4" fontId="39" fillId="10" borderId="6" xfId="1" applyNumberFormat="1" applyFont="1" applyFill="1" applyBorder="1" applyAlignment="1" applyProtection="1">
      <alignment horizontal="left" vertical="center" wrapText="1"/>
      <protection hidden="1"/>
    </xf>
    <xf numFmtId="4" fontId="39" fillId="10" borderId="5" xfId="0" applyNumberFormat="1" applyFont="1" applyFill="1" applyBorder="1" applyAlignment="1" applyProtection="1">
      <alignment horizontal="left" vertical="center" wrapText="1"/>
      <protection hidden="1"/>
    </xf>
    <xf numFmtId="4" fontId="39" fillId="8" borderId="6" xfId="1" applyNumberFormat="1" applyFont="1" applyFill="1" applyBorder="1" applyAlignment="1" applyProtection="1">
      <alignment horizontal="left" vertical="center" wrapText="1"/>
      <protection hidden="1"/>
    </xf>
    <xf numFmtId="4" fontId="39" fillId="8" borderId="5" xfId="0" applyNumberFormat="1" applyFont="1" applyFill="1" applyBorder="1" applyAlignment="1" applyProtection="1">
      <alignment horizontal="left" vertical="center" wrapText="1"/>
      <protection hidden="1"/>
    </xf>
    <xf numFmtId="0" fontId="12" fillId="11" borderId="6" xfId="1" applyFont="1" applyFill="1" applyBorder="1" applyAlignment="1" applyProtection="1">
      <alignment horizontal="center" vertical="center" wrapText="1"/>
      <protection hidden="1"/>
    </xf>
    <xf numFmtId="0" fontId="12" fillId="11" borderId="4" xfId="0" applyFont="1" applyFill="1" applyBorder="1" applyAlignment="1" applyProtection="1">
      <alignment horizontal="center" vertical="center" wrapText="1"/>
      <protection hidden="1"/>
    </xf>
    <xf numFmtId="0" fontId="35" fillId="11" borderId="4" xfId="0" applyFont="1" applyFill="1" applyBorder="1" applyAlignment="1" applyProtection="1">
      <alignment horizontal="center" vertical="center"/>
      <protection hidden="1"/>
    </xf>
    <xf numFmtId="0" fontId="35" fillId="11" borderId="5" xfId="0" applyFont="1" applyFill="1" applyBorder="1" applyAlignment="1" applyProtection="1">
      <alignment horizontal="center" vertical="center"/>
      <protection hidden="1"/>
    </xf>
    <xf numFmtId="0" fontId="12" fillId="11" borderId="3" xfId="1" applyFont="1" applyFill="1" applyBorder="1" applyAlignment="1" applyProtection="1">
      <alignment horizontal="right" vertical="center" wrapText="1"/>
      <protection hidden="1"/>
    </xf>
    <xf numFmtId="0" fontId="12" fillId="10" borderId="3" xfId="0" applyFont="1" applyFill="1" applyBorder="1" applyAlignment="1" applyProtection="1">
      <alignment horizontal="right" vertical="center" wrapText="1"/>
      <protection hidden="1"/>
    </xf>
    <xf numFmtId="4" fontId="10" fillId="11" borderId="6" xfId="1" applyNumberFormat="1" applyFont="1" applyFill="1" applyBorder="1" applyAlignment="1" applyProtection="1">
      <alignment horizontal="left" vertical="center" wrapText="1"/>
      <protection hidden="1"/>
    </xf>
    <xf numFmtId="4" fontId="10" fillId="11" borderId="5" xfId="0" applyNumberFormat="1" applyFont="1" applyFill="1" applyBorder="1" applyAlignment="1" applyProtection="1">
      <alignment horizontal="left" vertical="center" wrapText="1"/>
      <protection hidden="1"/>
    </xf>
    <xf numFmtId="0" fontId="12" fillId="8" borderId="3" xfId="0" applyFont="1" applyFill="1" applyBorder="1" applyAlignment="1" applyProtection="1">
      <alignment horizontal="right" vertical="center" wrapText="1"/>
      <protection hidden="1"/>
    </xf>
    <xf numFmtId="0" fontId="10" fillId="12" borderId="5" xfId="0" applyFont="1" applyFill="1" applyBorder="1" applyAlignment="1" applyProtection="1">
      <alignment horizontal="left" vertical="center" wrapText="1"/>
      <protection hidden="1"/>
    </xf>
    <xf numFmtId="0" fontId="12" fillId="0" borderId="0" xfId="0" applyFont="1" applyAlignment="1">
      <alignment horizontal="center" wrapText="1"/>
    </xf>
    <xf numFmtId="0" fontId="15" fillId="5" borderId="3" xfId="1" applyFont="1" applyFill="1" applyBorder="1" applyAlignment="1">
      <alignment horizontal="right" vertical="top" wrapText="1"/>
    </xf>
    <xf numFmtId="0" fontId="15" fillId="5" borderId="3" xfId="0" applyFont="1" applyFill="1" applyBorder="1" applyAlignment="1">
      <alignment horizontal="right" vertical="top" wrapText="1"/>
    </xf>
    <xf numFmtId="0" fontId="15" fillId="7" borderId="3" xfId="1" applyFont="1" applyFill="1" applyBorder="1" applyAlignment="1">
      <alignment horizontal="right" vertical="top" wrapText="1"/>
    </xf>
    <xf numFmtId="0" fontId="15" fillId="7" borderId="3" xfId="0" applyFont="1" applyFill="1" applyBorder="1" applyAlignment="1">
      <alignment horizontal="right" vertical="top" wrapText="1"/>
    </xf>
    <xf numFmtId="0" fontId="14" fillId="12" borderId="6" xfId="1" applyFont="1" applyFill="1" applyBorder="1" applyAlignment="1">
      <alignment horizontal="left" vertical="top" wrapText="1"/>
    </xf>
    <xf numFmtId="0" fontId="14" fillId="12" borderId="5" xfId="0" applyFont="1" applyFill="1" applyBorder="1" applyAlignment="1">
      <alignment horizontal="left" vertical="top" wrapText="1"/>
    </xf>
    <xf numFmtId="0" fontId="15" fillId="4" borderId="3" xfId="1" applyFont="1" applyFill="1" applyBorder="1" applyAlignment="1">
      <alignment horizontal="right" vertical="top" wrapText="1"/>
    </xf>
    <xf numFmtId="0" fontId="15" fillId="4" borderId="3" xfId="0" applyFont="1" applyFill="1" applyBorder="1" applyAlignment="1">
      <alignment horizontal="right" vertical="top" wrapText="1"/>
    </xf>
    <xf numFmtId="0" fontId="37" fillId="10" borderId="6" xfId="1" applyFont="1" applyFill="1" applyBorder="1" applyAlignment="1">
      <alignment horizontal="left" vertical="top" wrapText="1"/>
    </xf>
    <xf numFmtId="0" fontId="37" fillId="10" borderId="5" xfId="0" applyFont="1" applyFill="1" applyBorder="1" applyAlignment="1">
      <alignment horizontal="left" vertical="top" wrapText="1"/>
    </xf>
    <xf numFmtId="0" fontId="15" fillId="12" borderId="3" xfId="0" applyFont="1" applyFill="1" applyBorder="1" applyAlignment="1">
      <alignment horizontal="right" vertical="center" wrapText="1"/>
    </xf>
    <xf numFmtId="0" fontId="37" fillId="8" borderId="6" xfId="1" applyFont="1" applyFill="1" applyBorder="1" applyAlignment="1">
      <alignment horizontal="left" vertical="top" wrapText="1"/>
    </xf>
    <xf numFmtId="0" fontId="37" fillId="8" borderId="5" xfId="0" applyFont="1" applyFill="1" applyBorder="1" applyAlignment="1">
      <alignment horizontal="left" vertical="top" wrapText="1"/>
    </xf>
    <xf numFmtId="0" fontId="14" fillId="12" borderId="6" xfId="0" applyFont="1" applyFill="1" applyBorder="1" applyAlignment="1">
      <alignment horizontal="center" vertical="center" wrapText="1"/>
    </xf>
    <xf numFmtId="0" fontId="14" fillId="12" borderId="4" xfId="0" applyFont="1" applyFill="1" applyBorder="1" applyAlignment="1">
      <alignment horizontal="center" vertical="center" wrapText="1"/>
    </xf>
    <xf numFmtId="0" fontId="14" fillId="12" borderId="5" xfId="0" applyFont="1" applyFill="1" applyBorder="1" applyAlignment="1">
      <alignment horizontal="center" vertical="center" wrapText="1"/>
    </xf>
    <xf numFmtId="0" fontId="15" fillId="12" borderId="6" xfId="0" applyFont="1" applyFill="1" applyBorder="1" applyAlignment="1">
      <alignment horizontal="left" vertical="center" wrapText="1"/>
    </xf>
    <xf numFmtId="0" fontId="15" fillId="12" borderId="4" xfId="0" applyFont="1" applyFill="1" applyBorder="1" applyAlignment="1">
      <alignment horizontal="left" vertical="center" wrapText="1"/>
    </xf>
    <xf numFmtId="0" fontId="15" fillId="12" borderId="5" xfId="0" applyFont="1" applyFill="1" applyBorder="1" applyAlignment="1">
      <alignment horizontal="left" vertical="center" wrapText="1"/>
    </xf>
    <xf numFmtId="0" fontId="14" fillId="0" borderId="3" xfId="0" applyFont="1" applyBorder="1" applyAlignment="1">
      <alignment horizontal="center" vertical="center" wrapText="1"/>
    </xf>
    <xf numFmtId="0" fontId="14" fillId="0" borderId="3" xfId="0" applyFont="1" applyFill="1" applyBorder="1" applyAlignment="1">
      <alignment horizontal="center" vertical="center"/>
    </xf>
    <xf numFmtId="0" fontId="14" fillId="4" borderId="3" xfId="1" applyFont="1" applyFill="1" applyBorder="1" applyAlignment="1">
      <alignment horizontal="right" vertical="center" wrapText="1"/>
    </xf>
    <xf numFmtId="0" fontId="14" fillId="4" borderId="3" xfId="0" applyFont="1" applyFill="1" applyBorder="1" applyAlignment="1">
      <alignment horizontal="right" vertical="center" wrapText="1"/>
    </xf>
    <xf numFmtId="0" fontId="14" fillId="5" borderId="3" xfId="1" applyFont="1" applyFill="1" applyBorder="1" applyAlignment="1">
      <alignment horizontal="right" vertical="center" wrapText="1"/>
    </xf>
    <xf numFmtId="0" fontId="14" fillId="5" borderId="3" xfId="0" applyFont="1" applyFill="1" applyBorder="1" applyAlignment="1">
      <alignment horizontal="right" vertical="center" wrapText="1"/>
    </xf>
    <xf numFmtId="0" fontId="14" fillId="7" borderId="3" xfId="1" applyFont="1" applyFill="1" applyBorder="1" applyAlignment="1">
      <alignment horizontal="right" vertical="center" wrapText="1"/>
    </xf>
    <xf numFmtId="0" fontId="14" fillId="7" borderId="3" xfId="0" applyFont="1" applyFill="1" applyBorder="1" applyAlignment="1">
      <alignment horizontal="right" vertical="center" wrapText="1"/>
    </xf>
    <xf numFmtId="0" fontId="14" fillId="0" borderId="6"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36" fillId="8" borderId="6" xfId="1" applyFont="1" applyFill="1" applyBorder="1" applyAlignment="1">
      <alignment horizontal="left" vertical="top" wrapText="1"/>
    </xf>
    <xf numFmtId="0" fontId="36" fillId="8" borderId="5" xfId="0" applyFont="1" applyFill="1" applyBorder="1" applyAlignment="1">
      <alignment horizontal="left" vertical="top" wrapText="1"/>
    </xf>
    <xf numFmtId="0" fontId="14" fillId="0" borderId="28" xfId="0" applyFont="1" applyBorder="1" applyAlignment="1">
      <alignment horizontal="right" vertical="center" wrapText="1"/>
    </xf>
    <xf numFmtId="0" fontId="14" fillId="0" borderId="29" xfId="0" applyFont="1" applyBorder="1" applyAlignment="1">
      <alignment horizontal="right" vertical="center" wrapText="1"/>
    </xf>
    <xf numFmtId="49" fontId="14" fillId="0" borderId="3" xfId="0" applyNumberFormat="1" applyFont="1" applyBorder="1" applyAlignment="1">
      <alignment horizontal="center" vertical="top" wrapText="1"/>
    </xf>
    <xf numFmtId="0" fontId="14" fillId="3" borderId="6" xfId="0" applyFont="1" applyFill="1" applyBorder="1" applyAlignment="1">
      <alignment horizontal="left" vertical="top" wrapText="1"/>
    </xf>
    <xf numFmtId="0" fontId="14" fillId="3" borderId="5" xfId="0" applyFont="1" applyFill="1" applyBorder="1" applyAlignment="1">
      <alignment horizontal="left" vertical="top" wrapText="1"/>
    </xf>
    <xf numFmtId="0" fontId="14" fillId="4" borderId="3" xfId="1" applyFont="1" applyFill="1" applyBorder="1" applyAlignment="1">
      <alignment horizontal="right" vertical="top" wrapText="1"/>
    </xf>
    <xf numFmtId="0" fontId="14" fillId="4" borderId="3" xfId="0" applyFont="1" applyFill="1" applyBorder="1" applyAlignment="1">
      <alignment horizontal="right" vertical="top" wrapText="1"/>
    </xf>
    <xf numFmtId="0" fontId="14" fillId="5" borderId="3" xfId="1" applyFont="1" applyFill="1" applyBorder="1" applyAlignment="1">
      <alignment horizontal="right" vertical="top" wrapText="1"/>
    </xf>
    <xf numFmtId="0" fontId="14" fillId="5" borderId="3" xfId="0" applyFont="1" applyFill="1" applyBorder="1" applyAlignment="1">
      <alignment horizontal="right" vertical="top" wrapText="1"/>
    </xf>
    <xf numFmtId="0" fontId="14" fillId="7" borderId="3" xfId="1" applyFont="1" applyFill="1" applyBorder="1" applyAlignment="1">
      <alignment horizontal="right" vertical="top" wrapText="1"/>
    </xf>
    <xf numFmtId="0" fontId="14" fillId="7" borderId="3" xfId="0" applyFont="1" applyFill="1" applyBorder="1" applyAlignment="1">
      <alignment horizontal="right" vertical="top" wrapText="1"/>
    </xf>
    <xf numFmtId="0" fontId="36" fillId="10" borderId="6" xfId="1" applyFont="1" applyFill="1" applyBorder="1" applyAlignment="1">
      <alignment horizontal="left" vertical="top" wrapText="1"/>
    </xf>
    <xf numFmtId="0" fontId="36" fillId="10" borderId="5" xfId="0" applyFont="1" applyFill="1" applyBorder="1" applyAlignment="1">
      <alignment horizontal="left" vertical="top" wrapText="1"/>
    </xf>
    <xf numFmtId="49" fontId="21" fillId="0" borderId="12" xfId="0" applyNumberFormat="1" applyFont="1" applyBorder="1" applyAlignment="1">
      <alignment horizontal="center" vertical="top" wrapText="1"/>
    </xf>
    <xf numFmtId="0" fontId="0" fillId="0" borderId="17" xfId="0" applyBorder="1" applyAlignment="1">
      <alignment horizontal="center" vertical="top" wrapText="1"/>
    </xf>
    <xf numFmtId="0" fontId="0" fillId="0" borderId="31" xfId="0" applyBorder="1" applyAlignment="1">
      <alignment horizontal="center" vertical="top" wrapText="1"/>
    </xf>
    <xf numFmtId="0" fontId="18" fillId="0" borderId="0" xfId="0" applyFont="1" applyAlignment="1">
      <alignment horizontal="center"/>
    </xf>
    <xf numFmtId="49" fontId="8" fillId="0" borderId="6" xfId="0" applyNumberFormat="1" applyFont="1" applyBorder="1" applyAlignment="1">
      <alignment horizontal="right" vertical="center" wrapText="1"/>
    </xf>
    <xf numFmtId="49" fontId="8" fillId="0" borderId="4" xfId="0" applyNumberFormat="1" applyFont="1" applyBorder="1" applyAlignment="1">
      <alignment horizontal="right" vertical="center" wrapText="1"/>
    </xf>
    <xf numFmtId="14" fontId="25" fillId="0" borderId="0" xfId="0" applyNumberFormat="1" applyFont="1" applyFill="1" applyAlignment="1" applyProtection="1">
      <alignment horizontal="left"/>
    </xf>
    <xf numFmtId="0" fontId="25" fillId="0" borderId="0" xfId="0" applyFont="1" applyFill="1" applyAlignment="1" applyProtection="1">
      <alignment horizontal="left"/>
    </xf>
    <xf numFmtId="49" fontId="27" fillId="0" borderId="0" xfId="0" applyNumberFormat="1" applyFont="1" applyFill="1" applyAlignment="1" applyProtection="1">
      <alignment horizontal="right" vertical="center"/>
    </xf>
    <xf numFmtId="0" fontId="30" fillId="0" borderId="22" xfId="0" applyFont="1" applyFill="1" applyBorder="1" applyProtection="1"/>
    <xf numFmtId="0" fontId="25" fillId="0" borderId="0" xfId="0" applyFont="1" applyFill="1" applyAlignment="1" applyProtection="1">
      <alignment horizontal="left" wrapText="1"/>
    </xf>
    <xf numFmtId="0" fontId="33" fillId="0" borderId="0" xfId="0" applyFont="1" applyFill="1" applyAlignment="1">
      <alignment horizontal="center" wrapText="1"/>
    </xf>
  </cellXfs>
  <cellStyles count="3">
    <cellStyle name="Обычный" xfId="0" builtinId="0"/>
    <cellStyle name="Обычный 2" xfId="1"/>
    <cellStyle name="Обычный 3"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054;&#1073;&#1084;&#1077;&#1085;&#1085;&#1072;&#1103;%20&#1087;&#1072;&#1087;&#1082;&#1072;%20&#1076;&#1083;&#1103;%20&#1074;&#1089;&#1077;&#1075;&#1086;/&#1044;&#1083;&#1103;%20&#1045;&#1057;/&#1044;&#1051;&#1071;%20&#1040;&#1053;&#1040;&#1051;&#1048;&#1058;&#1048;&#1050;&#1048;/&#1040;&#1053;&#1040;&#1051;&#1048;&#1058;&#1048;&#1063;&#1045;&#1057;&#1050;&#1040;&#1071;%209%20&#1052;&#1045;&#1057;&#1071;&#1062;&#1045;&#1042;%202022/&#1077;&#1089;&#1083;&#1080;%20&#1089;&#1090;&#1072;&#1074;&#1080;&#1090;&#1100;%20&#1090;&#1086;&#1083;&#1100;&#1082;&#1086;%20&#1087;&#1077;&#1088;&#1080;&#1086;&#1076;%20&#1086;&#1082;&#1086;&#1085;&#1095;&#1072;&#1085;&#1080;&#1103;_&#1053;&#1086;&#1088;&#1073;&#1080;&#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таблица сопоставления1"/>
      <sheetName val="таблица сопоставления2"/>
    </sheetNames>
    <sheetDataSet>
      <sheetData sheetId="0">
        <row r="1">
          <cell r="A1" t="str">
            <v>29.12.2021</v>
          </cell>
        </row>
        <row r="2">
          <cell r="A2">
            <v>2021</v>
          </cell>
        </row>
      </sheetData>
      <sheetData sheetId="1" refreshError="1"/>
      <sheetData sheetId="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AJ3692"/>
  <sheetViews>
    <sheetView tabSelected="1" view="pageBreakPreview" topLeftCell="A2" zoomScale="85" zoomScaleNormal="85" zoomScaleSheetLayoutView="85" workbookViewId="0">
      <pane xSplit="7" ySplit="5" topLeftCell="H7" activePane="bottomRight" state="frozen"/>
      <selection activeCell="A2" sqref="A2"/>
      <selection pane="topRight" activeCell="H2" sqref="H2"/>
      <selection pane="bottomLeft" activeCell="A7" sqref="A7"/>
      <selection pane="bottomRight" activeCell="M17" sqref="M17"/>
    </sheetView>
  </sheetViews>
  <sheetFormatPr defaultRowHeight="15" outlineLevelCol="1" x14ac:dyDescent="0.25"/>
  <cols>
    <col min="1" max="4" width="1.28515625" style="91" hidden="1" customWidth="1" outlineLevel="1"/>
    <col min="5" max="5" width="4.28515625" style="125" hidden="1" customWidth="1" outlineLevel="1"/>
    <col min="6" max="6" width="4.7109375" style="268" customWidth="1" collapsed="1"/>
    <col min="7" max="7" width="27.5703125" style="268" customWidth="1"/>
    <col min="8" max="8" width="14" style="268" customWidth="1"/>
    <col min="9" max="9" width="13.85546875" style="268" customWidth="1"/>
    <col min="10" max="10" width="16.28515625" style="268" customWidth="1"/>
    <col min="11" max="11" width="18.7109375" style="268" customWidth="1"/>
    <col min="12" max="12" width="11.42578125" style="268" customWidth="1"/>
    <col min="13" max="16" width="14.85546875" style="268" customWidth="1"/>
    <col min="17" max="17" width="10.7109375" style="269" customWidth="1"/>
    <col min="18" max="18" width="14.85546875" style="268" customWidth="1"/>
    <col min="19" max="19" width="14" style="268" customWidth="1"/>
    <col min="20" max="20" width="8" style="268" customWidth="1"/>
    <col min="21" max="22" width="17.7109375" style="267" customWidth="1"/>
    <col min="23" max="23" width="13.5703125" style="91" hidden="1" customWidth="1"/>
    <col min="24" max="24" width="15.7109375" style="91" hidden="1" customWidth="1"/>
    <col min="25" max="25" width="10.7109375" style="91" hidden="1" customWidth="1"/>
    <col min="26" max="26" width="9.140625" style="91" customWidth="1"/>
    <col min="27" max="30" width="9.140625" style="91"/>
    <col min="31" max="31" width="10.42578125" style="91" customWidth="1"/>
    <col min="32" max="32" width="11.140625" style="91" customWidth="1"/>
    <col min="33" max="16384" width="9.140625" style="91"/>
  </cols>
  <sheetData>
    <row r="1" spans="5:36" ht="24.75" hidden="1" customHeight="1" x14ac:dyDescent="0.25">
      <c r="F1" s="134" t="s">
        <v>0</v>
      </c>
      <c r="G1" s="285" t="s">
        <v>1</v>
      </c>
      <c r="H1" s="321"/>
      <c r="I1" s="438"/>
      <c r="J1" s="438"/>
      <c r="K1" s="438"/>
      <c r="L1" s="438"/>
      <c r="M1" s="438"/>
      <c r="N1" s="321"/>
      <c r="O1" s="321"/>
      <c r="P1" s="303"/>
      <c r="Q1" s="285"/>
      <c r="R1" s="285"/>
      <c r="S1" s="285"/>
      <c r="T1" s="285"/>
      <c r="U1" s="135"/>
      <c r="V1" s="134" t="s">
        <v>2</v>
      </c>
    </row>
    <row r="2" spans="5:36" ht="21" customHeight="1" x14ac:dyDescent="0.25">
      <c r="F2" s="439" t="s">
        <v>3018</v>
      </c>
      <c r="G2" s="439"/>
      <c r="H2" s="439"/>
      <c r="I2" s="439"/>
      <c r="J2" s="439"/>
      <c r="K2" s="439"/>
      <c r="L2" s="439"/>
      <c r="M2" s="439"/>
      <c r="N2" s="439"/>
      <c r="O2" s="439"/>
      <c r="P2" s="439"/>
      <c r="Q2" s="439"/>
      <c r="R2" s="439"/>
      <c r="S2" s="439"/>
      <c r="T2" s="439"/>
      <c r="U2" s="439"/>
      <c r="V2" s="439"/>
    </row>
    <row r="3" spans="5:36" s="93" customFormat="1" ht="35.25" customHeight="1" x14ac:dyDescent="0.25">
      <c r="E3" s="121"/>
      <c r="F3" s="440" t="str">
        <f>CONCATENATE("Финансовое обеспечение процесса достижения национальных целей развития Российской Федерации в ", TEXT('тек.г_сбр+2'!A1,"ГГГГ")," году в рамках реализации региональных проектов на территории Камчатского края (млн.руб.)")</f>
        <v>Финансовое обеспечение процесса достижения национальных целей развития Российской Федерации в 2023 году в рамках реализации региональных проектов на территории Камчатского края (млн.руб.)</v>
      </c>
      <c r="G3" s="440"/>
      <c r="H3" s="440"/>
      <c r="I3" s="440"/>
      <c r="J3" s="440"/>
      <c r="K3" s="440"/>
      <c r="L3" s="440"/>
      <c r="M3" s="440"/>
      <c r="N3" s="440"/>
      <c r="O3" s="440"/>
      <c r="P3" s="440"/>
      <c r="Q3" s="440"/>
      <c r="R3" s="440"/>
      <c r="S3" s="440"/>
      <c r="T3" s="440"/>
      <c r="U3" s="440"/>
      <c r="V3" s="440"/>
      <c r="W3" s="94" t="s">
        <v>3</v>
      </c>
      <c r="X3" s="105" t="str">
        <f>CONCATENATE("данные за ",TEXT((DATE(YEAR('тек.г_сбр+2'!A1),MONTH('тек.г_сбр+2'!A1),DAY('тек.г_сбр+2'!A1))),"ГГГГ"),", ",TEXT((DATE(YEAR('тек.г_сбр+2'!A1)+1,MONTH('тек.г_сбр+2'!A1),DAY('тек.г_сбр+2'!A1))),"ГГГГ"),", ",TEXT((DATE(YEAR('тек.г_сбр+2'!A1)+2,MONTH('тек.г_сбр+2'!A1),DAY('тек.г_сбр+2'!A1))),"ГГГГ")," гг на")</f>
        <v>данные за 2023, 2024, 2025 гг на</v>
      </c>
      <c r="Y3" s="106" t="str">
        <f>'тек.г_сбр+2'!A1</f>
        <v>31.12.2023</v>
      </c>
    </row>
    <row r="4" spans="5:36" s="93" customFormat="1" ht="42" customHeight="1" x14ac:dyDescent="0.25">
      <c r="E4" s="121"/>
      <c r="F4" s="441" t="s">
        <v>1</v>
      </c>
      <c r="G4" s="441"/>
      <c r="H4" s="322" t="s">
        <v>3132</v>
      </c>
      <c r="I4" s="307" t="s">
        <v>3131</v>
      </c>
      <c r="J4" s="378" t="s">
        <v>3129</v>
      </c>
      <c r="K4" s="379"/>
      <c r="L4" s="380"/>
      <c r="M4" s="378" t="s">
        <v>3127</v>
      </c>
      <c r="N4" s="380"/>
      <c r="O4" s="378" t="s">
        <v>3133</v>
      </c>
      <c r="P4" s="379"/>
      <c r="Q4" s="380"/>
      <c r="R4" s="441" t="s">
        <v>3126</v>
      </c>
      <c r="S4" s="441"/>
      <c r="T4" s="441"/>
      <c r="U4" s="441" t="s">
        <v>4</v>
      </c>
      <c r="V4" s="441" t="s">
        <v>5</v>
      </c>
      <c r="W4" s="107">
        <v>1000000</v>
      </c>
      <c r="X4" s="108" t="str">
        <f>CONCATENATE("данные за ",TEXT((DATE(YEAR('тек.г_сбр+2'!A1)-1,MONTH('тек.г_сбр+2'!A1),DAY('тек.г_сбр+2'!A1))),"ГГГГ")," г. на")</f>
        <v>данные за 2022 г. на</v>
      </c>
      <c r="Y4" s="109">
        <f>пред_год!A1</f>
        <v>44580</v>
      </c>
      <c r="AF4" s="459"/>
      <c r="AG4" s="459"/>
      <c r="AH4" s="459"/>
      <c r="AI4" s="459"/>
      <c r="AJ4" s="459"/>
    </row>
    <row r="5" spans="5:36" s="93" customFormat="1" ht="75.75" customHeight="1" x14ac:dyDescent="0.25">
      <c r="E5" s="121"/>
      <c r="F5" s="441"/>
      <c r="G5" s="441"/>
      <c r="H5" s="322" t="s">
        <v>3019</v>
      </c>
      <c r="I5" s="322" t="s">
        <v>3019</v>
      </c>
      <c r="J5" s="322" t="s">
        <v>3015</v>
      </c>
      <c r="K5" s="322" t="s">
        <v>3017</v>
      </c>
      <c r="L5" s="322" t="s">
        <v>3012</v>
      </c>
      <c r="M5" s="322" t="s">
        <v>3468</v>
      </c>
      <c r="N5" s="322" t="s">
        <v>2058</v>
      </c>
      <c r="O5" s="322" t="s">
        <v>139</v>
      </c>
      <c r="P5" s="304" t="s">
        <v>3019</v>
      </c>
      <c r="Q5" s="304" t="s">
        <v>2058</v>
      </c>
      <c r="R5" s="286" t="s">
        <v>139</v>
      </c>
      <c r="S5" s="286" t="s">
        <v>3019</v>
      </c>
      <c r="T5" s="286" t="s">
        <v>2058</v>
      </c>
      <c r="U5" s="442"/>
      <c r="V5" s="441"/>
      <c r="W5" s="93">
        <v>1000</v>
      </c>
    </row>
    <row r="6" spans="5:36" s="93" customFormat="1" ht="13.5" customHeight="1" x14ac:dyDescent="0.25">
      <c r="E6" s="121"/>
      <c r="F6" s="427" t="s">
        <v>7</v>
      </c>
      <c r="G6" s="427"/>
      <c r="H6" s="320" t="s">
        <v>8</v>
      </c>
      <c r="I6" s="320" t="s">
        <v>9</v>
      </c>
      <c r="J6" s="320" t="s">
        <v>10</v>
      </c>
      <c r="K6" s="320" t="s">
        <v>11</v>
      </c>
      <c r="L6" s="320" t="s">
        <v>12</v>
      </c>
      <c r="M6" s="320" t="s">
        <v>14</v>
      </c>
      <c r="N6" s="320"/>
      <c r="O6" s="320"/>
      <c r="P6" s="302" t="s">
        <v>15</v>
      </c>
      <c r="Q6" s="284" t="s">
        <v>16</v>
      </c>
      <c r="R6" s="284" t="s">
        <v>3013</v>
      </c>
      <c r="S6" s="284" t="s">
        <v>2108</v>
      </c>
      <c r="T6" s="284" t="s">
        <v>3134</v>
      </c>
      <c r="U6" s="136" t="s">
        <v>1628</v>
      </c>
      <c r="V6" s="136" t="s">
        <v>1302</v>
      </c>
    </row>
    <row r="7" spans="5:36" s="110" customFormat="1" ht="45.75" customHeight="1" x14ac:dyDescent="0.25">
      <c r="E7" s="271"/>
      <c r="F7" s="428" t="s">
        <v>17</v>
      </c>
      <c r="G7" s="429"/>
      <c r="H7" s="137">
        <f>H42+H1048+H1831+H2576+H3207</f>
        <v>12224.051405239999</v>
      </c>
      <c r="I7" s="137">
        <f>I42+I1048+I1831+I2576+I3207</f>
        <v>13398.771762870001</v>
      </c>
      <c r="J7" s="137">
        <f>J42+J1048+J1831+J2576+J3207</f>
        <v>11629.304594919999</v>
      </c>
      <c r="K7" s="137">
        <f>K42+K1048+K1831+K2576+K3207</f>
        <v>11070.304543774</v>
      </c>
      <c r="L7" s="137">
        <f>K7/J7*100</f>
        <v>95.193177316980893</v>
      </c>
      <c r="M7" s="137">
        <f t="shared" ref="M7:M36" si="0">M42+M1048+M1831+M2576+M3207</f>
        <v>12403.260253599999</v>
      </c>
      <c r="N7" s="137">
        <f>M7/I7*100</f>
        <v>92.570128614111397</v>
      </c>
      <c r="O7" s="137">
        <f t="shared" ref="O7:P36" si="1">O42+O1048+O1831+O2576+O3207</f>
        <v>11508.29989219</v>
      </c>
      <c r="P7" s="137">
        <f t="shared" si="1"/>
        <v>12928.300649670002</v>
      </c>
      <c r="Q7" s="137">
        <f t="shared" ref="Q7:Q36" si="2">IF(P7=0,0,O7/P7)*100</f>
        <v>89.016338682406428</v>
      </c>
      <c r="R7" s="137">
        <f t="shared" ref="R7:S36" si="3">R42+R1048+R1831+R2576+R3207</f>
        <v>7177.5293524031104</v>
      </c>
      <c r="S7" s="137">
        <f t="shared" si="3"/>
        <v>7431.5039298991123</v>
      </c>
      <c r="T7" s="137">
        <f t="shared" ref="T7:T36" si="4">IF(S7=0,0,R7/S7)*100</f>
        <v>96.582460563948729</v>
      </c>
      <c r="U7" s="138"/>
      <c r="V7" s="139"/>
    </row>
    <row r="8" spans="5:36" s="110" customFormat="1" ht="15.75" customHeight="1" x14ac:dyDescent="0.25">
      <c r="E8" s="271"/>
      <c r="F8" s="430" t="s">
        <v>18</v>
      </c>
      <c r="G8" s="431"/>
      <c r="H8" s="140">
        <f t="shared" ref="H8:I36" si="5">H43+H1049+H1832+H2577+H3208</f>
        <v>7122.1283000000003</v>
      </c>
      <c r="I8" s="140">
        <f t="shared" si="5"/>
        <v>7538.7402477799997</v>
      </c>
      <c r="J8" s="140"/>
      <c r="K8" s="140"/>
      <c r="L8" s="140"/>
      <c r="M8" s="140">
        <f>M43+M1049+M1832+M2577+M3208</f>
        <v>6939.9128626300007</v>
      </c>
      <c r="N8" s="140">
        <f t="shared" ref="N8:N35" si="6">M8/I8*100</f>
        <v>92.056665099631985</v>
      </c>
      <c r="O8" s="140">
        <f t="shared" si="1"/>
        <v>7360.1131387100004</v>
      </c>
      <c r="P8" s="140">
        <f t="shared" si="1"/>
        <v>8134.8519994500002</v>
      </c>
      <c r="Q8" s="140">
        <f t="shared" si="2"/>
        <v>90.47630048103666</v>
      </c>
      <c r="R8" s="140">
        <f t="shared" si="3"/>
        <v>3528.0810035799996</v>
      </c>
      <c r="S8" s="140">
        <f t="shared" si="3"/>
        <v>3560.89120757</v>
      </c>
      <c r="T8" s="140">
        <f t="shared" si="4"/>
        <v>99.07859572007564</v>
      </c>
      <c r="U8" s="141"/>
      <c r="V8" s="142"/>
    </row>
    <row r="9" spans="5:36" s="110" customFormat="1" x14ac:dyDescent="0.25">
      <c r="E9" s="271"/>
      <c r="F9" s="432" t="s">
        <v>19</v>
      </c>
      <c r="G9" s="433"/>
      <c r="H9" s="143">
        <f t="shared" si="5"/>
        <v>4030.4648509900003</v>
      </c>
      <c r="I9" s="143">
        <f t="shared" si="5"/>
        <v>3626.8484083200001</v>
      </c>
      <c r="J9" s="143"/>
      <c r="K9" s="143"/>
      <c r="L9" s="143"/>
      <c r="M9" s="143">
        <f t="shared" si="0"/>
        <v>3464.6226221899997</v>
      </c>
      <c r="N9" s="143">
        <f t="shared" si="6"/>
        <v>95.527086664061997</v>
      </c>
      <c r="O9" s="143">
        <f t="shared" si="1"/>
        <v>3264.7821421299996</v>
      </c>
      <c r="P9" s="143">
        <f t="shared" si="1"/>
        <v>3476.2716181400001</v>
      </c>
      <c r="Q9" s="143">
        <f t="shared" si="2"/>
        <v>93.916198178922528</v>
      </c>
      <c r="R9" s="143">
        <f t="shared" si="3"/>
        <v>2905.6835540300003</v>
      </c>
      <c r="S9" s="143">
        <f t="shared" si="3"/>
        <v>2982.22885666</v>
      </c>
      <c r="T9" s="143">
        <f t="shared" si="4"/>
        <v>97.433285428143563</v>
      </c>
      <c r="U9" s="144"/>
      <c r="V9" s="145"/>
    </row>
    <row r="10" spans="5:36" s="110" customFormat="1" x14ac:dyDescent="0.25">
      <c r="E10" s="271"/>
      <c r="F10" s="434" t="s">
        <v>20</v>
      </c>
      <c r="G10" s="435"/>
      <c r="H10" s="146">
        <f t="shared" si="5"/>
        <v>0</v>
      </c>
      <c r="I10" s="146">
        <f>I45+I1051+I1834+I2579+I3210</f>
        <v>459.17046718999995</v>
      </c>
      <c r="J10" s="146"/>
      <c r="K10" s="146"/>
      <c r="L10" s="146"/>
      <c r="M10" s="146">
        <f t="shared" si="0"/>
        <v>413.12902674999998</v>
      </c>
      <c r="N10" s="146">
        <f t="shared" si="6"/>
        <v>89.972909032725639</v>
      </c>
      <c r="O10" s="146">
        <f t="shared" si="1"/>
        <v>316.95635101999994</v>
      </c>
      <c r="P10" s="146">
        <f t="shared" si="1"/>
        <v>319.62879144000004</v>
      </c>
      <c r="Q10" s="146">
        <f t="shared" si="2"/>
        <v>99.163892461639591</v>
      </c>
      <c r="R10" s="146">
        <f t="shared" si="3"/>
        <v>66.654114073110691</v>
      </c>
      <c r="S10" s="146">
        <f t="shared" si="3"/>
        <v>68.812324679110702</v>
      </c>
      <c r="T10" s="146">
        <f t="shared" si="4"/>
        <v>96.863627822393312</v>
      </c>
      <c r="U10" s="147"/>
      <c r="V10" s="148"/>
    </row>
    <row r="11" spans="5:36" s="110" customFormat="1" x14ac:dyDescent="0.25">
      <c r="E11" s="271"/>
      <c r="F11" s="436" t="s">
        <v>21</v>
      </c>
      <c r="G11" s="437"/>
      <c r="H11" s="149">
        <f t="shared" si="5"/>
        <v>1071.45825425</v>
      </c>
      <c r="I11" s="149">
        <f t="shared" si="5"/>
        <v>1774.0126395800003</v>
      </c>
      <c r="J11" s="149"/>
      <c r="K11" s="149"/>
      <c r="L11" s="149"/>
      <c r="M11" s="149">
        <f t="shared" si="0"/>
        <v>1585.5957420299999</v>
      </c>
      <c r="N11" s="149">
        <f t="shared" si="6"/>
        <v>89.379055518194718</v>
      </c>
      <c r="O11" s="149">
        <f t="shared" si="1"/>
        <v>566.44826032999993</v>
      </c>
      <c r="P11" s="149">
        <f t="shared" si="1"/>
        <v>997.54824064000013</v>
      </c>
      <c r="Q11" s="149">
        <f t="shared" si="2"/>
        <v>56.784046851366497</v>
      </c>
      <c r="R11" s="149">
        <f t="shared" si="3"/>
        <v>655.93068072000005</v>
      </c>
      <c r="S11" s="149">
        <f t="shared" si="3"/>
        <v>798.39154099000018</v>
      </c>
      <c r="T11" s="149">
        <f t="shared" si="4"/>
        <v>82.156516827151052</v>
      </c>
      <c r="U11" s="150"/>
      <c r="V11" s="151"/>
    </row>
    <row r="12" spans="5:36" s="110" customFormat="1" x14ac:dyDescent="0.25">
      <c r="E12" s="271"/>
      <c r="F12" s="424" t="s">
        <v>22</v>
      </c>
      <c r="G12" s="425"/>
      <c r="H12" s="152">
        <f t="shared" si="5"/>
        <v>0</v>
      </c>
      <c r="I12" s="152">
        <f t="shared" si="5"/>
        <v>0</v>
      </c>
      <c r="J12" s="152">
        <v>6547.79</v>
      </c>
      <c r="K12" s="152">
        <v>5084.1400000000003</v>
      </c>
      <c r="L12" s="152"/>
      <c r="M12" s="152">
        <f t="shared" si="0"/>
        <v>0</v>
      </c>
      <c r="N12" s="152">
        <v>0</v>
      </c>
      <c r="O12" s="152">
        <f t="shared" si="1"/>
        <v>0</v>
      </c>
      <c r="P12" s="152">
        <f t="shared" si="1"/>
        <v>0</v>
      </c>
      <c r="Q12" s="152">
        <f t="shared" si="2"/>
        <v>0</v>
      </c>
      <c r="R12" s="152">
        <f t="shared" si="3"/>
        <v>21.18</v>
      </c>
      <c r="S12" s="152">
        <f t="shared" si="3"/>
        <v>21.18</v>
      </c>
      <c r="T12" s="152">
        <f t="shared" si="4"/>
        <v>100</v>
      </c>
      <c r="U12" s="153"/>
      <c r="V12" s="154"/>
    </row>
    <row r="13" spans="5:36" s="110" customFormat="1" ht="34.5" customHeight="1" x14ac:dyDescent="0.25">
      <c r="E13" s="271"/>
      <c r="F13" s="445" t="s">
        <v>23</v>
      </c>
      <c r="G13" s="446"/>
      <c r="H13" s="155">
        <f t="shared" si="5"/>
        <v>7546.05893526</v>
      </c>
      <c r="I13" s="155">
        <f t="shared" si="5"/>
        <v>6682.3339241899994</v>
      </c>
      <c r="J13" s="155">
        <f>J48+J1054+J1837+J2582+J3213</f>
        <v>6682.333807519999</v>
      </c>
      <c r="K13" s="155">
        <f>K48+K1054+K1837+K2582+K3213</f>
        <v>6305.6257278400008</v>
      </c>
      <c r="L13" s="155">
        <f>K13/J13*100</f>
        <v>94.362627032249307</v>
      </c>
      <c r="M13" s="155">
        <f t="shared" si="0"/>
        <v>5916.0570934000007</v>
      </c>
      <c r="N13" s="155">
        <f t="shared" si="6"/>
        <v>88.532796482736629</v>
      </c>
      <c r="O13" s="155">
        <f t="shared" si="1"/>
        <v>5694.5833107899998</v>
      </c>
      <c r="P13" s="155">
        <f t="shared" si="1"/>
        <v>7062.0370246700004</v>
      </c>
      <c r="Q13" s="155">
        <f t="shared" si="2"/>
        <v>80.636554168393076</v>
      </c>
      <c r="R13" s="155">
        <f t="shared" si="3"/>
        <v>2075.1963602200003</v>
      </c>
      <c r="S13" s="155">
        <f t="shared" si="3"/>
        <v>2271.2963468200001</v>
      </c>
      <c r="T13" s="155">
        <f t="shared" si="4"/>
        <v>91.366164662988353</v>
      </c>
      <c r="U13" s="156"/>
      <c r="V13" s="157"/>
    </row>
    <row r="14" spans="5:36" s="110" customFormat="1" ht="16.5" customHeight="1" x14ac:dyDescent="0.25">
      <c r="E14" s="271"/>
      <c r="F14" s="430" t="s">
        <v>18</v>
      </c>
      <c r="G14" s="431"/>
      <c r="H14" s="158">
        <f t="shared" si="5"/>
        <v>4776.53085431</v>
      </c>
      <c r="I14" s="158">
        <f t="shared" si="5"/>
        <v>3657.4918132599996</v>
      </c>
      <c r="J14" s="158"/>
      <c r="K14" s="158"/>
      <c r="L14" s="158"/>
      <c r="M14" s="158">
        <f t="shared" si="0"/>
        <v>3204.84668508</v>
      </c>
      <c r="N14" s="158">
        <f t="shared" si="6"/>
        <v>87.624165649832378</v>
      </c>
      <c r="O14" s="158">
        <f t="shared" si="1"/>
        <v>4149.5952078600003</v>
      </c>
      <c r="P14" s="158">
        <f t="shared" si="1"/>
        <v>4909.1028693299995</v>
      </c>
      <c r="Q14" s="158">
        <f t="shared" si="2"/>
        <v>84.528585330426012</v>
      </c>
      <c r="R14" s="158">
        <f t="shared" si="3"/>
        <v>932.69266759999994</v>
      </c>
      <c r="S14" s="158">
        <f t="shared" si="3"/>
        <v>932.69266778999997</v>
      </c>
      <c r="T14" s="158">
        <f t="shared" si="4"/>
        <v>99.999999979628868</v>
      </c>
      <c r="U14" s="141"/>
      <c r="V14" s="142"/>
    </row>
    <row r="15" spans="5:36" s="110" customFormat="1" ht="19.5" customHeight="1" x14ac:dyDescent="0.25">
      <c r="E15" s="271"/>
      <c r="F15" s="432" t="s">
        <v>19</v>
      </c>
      <c r="G15" s="433"/>
      <c r="H15" s="159">
        <f t="shared" si="5"/>
        <v>1698.0698267</v>
      </c>
      <c r="I15" s="159">
        <f t="shared" si="5"/>
        <v>1245.85400308</v>
      </c>
      <c r="J15" s="159"/>
      <c r="K15" s="159"/>
      <c r="L15" s="159"/>
      <c r="M15" s="159">
        <f t="shared" si="0"/>
        <v>1122.3878478299998</v>
      </c>
      <c r="N15" s="159">
        <f t="shared" si="6"/>
        <v>90.089837577696329</v>
      </c>
      <c r="O15" s="159">
        <f t="shared" si="1"/>
        <v>944.64871374999984</v>
      </c>
      <c r="P15" s="159">
        <f t="shared" si="1"/>
        <v>1124.39023823</v>
      </c>
      <c r="Q15" s="159">
        <f t="shared" si="2"/>
        <v>84.014311191197564</v>
      </c>
      <c r="R15" s="159">
        <f t="shared" si="3"/>
        <v>477.38987189999995</v>
      </c>
      <c r="S15" s="159">
        <f t="shared" si="3"/>
        <v>528.99149427999998</v>
      </c>
      <c r="T15" s="159">
        <f t="shared" si="4"/>
        <v>90.245283158997864</v>
      </c>
      <c r="U15" s="144"/>
      <c r="V15" s="145"/>
    </row>
    <row r="16" spans="5:36" s="110" customFormat="1" ht="19.5" customHeight="1" x14ac:dyDescent="0.25">
      <c r="E16" s="271"/>
      <c r="F16" s="434" t="s">
        <v>20</v>
      </c>
      <c r="G16" s="435"/>
      <c r="H16" s="160">
        <f t="shared" si="5"/>
        <v>0</v>
      </c>
      <c r="I16" s="160">
        <f t="shared" si="5"/>
        <v>4.9754682700000004</v>
      </c>
      <c r="J16" s="160"/>
      <c r="K16" s="160"/>
      <c r="L16" s="160"/>
      <c r="M16" s="160">
        <f t="shared" si="0"/>
        <v>3.2268184600000001</v>
      </c>
      <c r="N16" s="160">
        <f t="shared" si="6"/>
        <v>64.854568151029525</v>
      </c>
      <c r="O16" s="160">
        <f t="shared" si="1"/>
        <v>33.891128850000001</v>
      </c>
      <c r="P16" s="160">
        <f t="shared" si="1"/>
        <v>35.875483070000001</v>
      </c>
      <c r="Q16" s="160">
        <f t="shared" si="2"/>
        <v>94.468773518315714</v>
      </c>
      <c r="R16" s="160">
        <f t="shared" si="3"/>
        <v>9.1831399999999999</v>
      </c>
      <c r="S16" s="160">
        <f t="shared" si="3"/>
        <v>11.220643760000002</v>
      </c>
      <c r="T16" s="160">
        <f t="shared" si="4"/>
        <v>81.84147181230891</v>
      </c>
      <c r="U16" s="147"/>
      <c r="V16" s="148"/>
    </row>
    <row r="17" spans="2:22" s="110" customFormat="1" ht="15.75" customHeight="1" x14ac:dyDescent="0.25">
      <c r="B17" s="112"/>
      <c r="C17" s="111"/>
      <c r="D17" s="112"/>
      <c r="E17" s="271"/>
      <c r="F17" s="436" t="s">
        <v>21</v>
      </c>
      <c r="G17" s="437"/>
      <c r="H17" s="149">
        <f t="shared" si="5"/>
        <v>1071.45825425</v>
      </c>
      <c r="I17" s="149">
        <f t="shared" si="5"/>
        <v>1774.0126395800003</v>
      </c>
      <c r="J17" s="149"/>
      <c r="K17" s="149"/>
      <c r="L17" s="149"/>
      <c r="M17" s="149">
        <f t="shared" si="0"/>
        <v>1585.5957420299999</v>
      </c>
      <c r="N17" s="149">
        <f t="shared" si="6"/>
        <v>89.379055518194718</v>
      </c>
      <c r="O17" s="149">
        <f t="shared" si="1"/>
        <v>566.44826032999993</v>
      </c>
      <c r="P17" s="149">
        <f t="shared" si="1"/>
        <v>992.66843404000008</v>
      </c>
      <c r="Q17" s="149">
        <f t="shared" si="2"/>
        <v>57.063188563843724</v>
      </c>
      <c r="R17" s="149">
        <f t="shared" si="3"/>
        <v>655.93068072000005</v>
      </c>
      <c r="S17" s="149">
        <f t="shared" si="3"/>
        <v>798.39154099000018</v>
      </c>
      <c r="T17" s="149">
        <f t="shared" si="4"/>
        <v>82.156516827151052</v>
      </c>
      <c r="U17" s="150"/>
      <c r="V17" s="151"/>
    </row>
    <row r="18" spans="2:22" s="110" customFormat="1" ht="15" customHeight="1" x14ac:dyDescent="0.25">
      <c r="B18" s="112"/>
      <c r="C18" s="111"/>
      <c r="D18" s="112"/>
      <c r="E18" s="271"/>
      <c r="F18" s="424" t="s">
        <v>22</v>
      </c>
      <c r="G18" s="425"/>
      <c r="H18" s="152">
        <f t="shared" si="5"/>
        <v>0</v>
      </c>
      <c r="I18" s="152">
        <f t="shared" si="5"/>
        <v>0</v>
      </c>
      <c r="J18" s="152"/>
      <c r="K18" s="152"/>
      <c r="L18" s="152"/>
      <c r="M18" s="152">
        <f t="shared" si="0"/>
        <v>0</v>
      </c>
      <c r="N18" s="152">
        <v>0</v>
      </c>
      <c r="O18" s="152">
        <f t="shared" si="1"/>
        <v>0</v>
      </c>
      <c r="P18" s="152">
        <f t="shared" si="1"/>
        <v>0</v>
      </c>
      <c r="Q18" s="152">
        <f t="shared" si="2"/>
        <v>0</v>
      </c>
      <c r="R18" s="152">
        <f t="shared" si="3"/>
        <v>0</v>
      </c>
      <c r="S18" s="152">
        <f t="shared" si="3"/>
        <v>0</v>
      </c>
      <c r="T18" s="152">
        <f t="shared" si="4"/>
        <v>0</v>
      </c>
      <c r="U18" s="153"/>
      <c r="V18" s="154"/>
    </row>
    <row r="19" spans="2:22" s="110" customFormat="1" ht="36.75" customHeight="1" x14ac:dyDescent="0.25">
      <c r="E19" s="271"/>
      <c r="F19" s="447" t="s">
        <v>24</v>
      </c>
      <c r="G19" s="448"/>
      <c r="H19" s="161">
        <f t="shared" si="5"/>
        <v>4677.9924699800004</v>
      </c>
      <c r="I19" s="161">
        <f t="shared" si="5"/>
        <v>6716.4378386799999</v>
      </c>
      <c r="J19" s="161">
        <f>J54+J1060+J1843+J2588+J3219</f>
        <v>4946.9699186599992</v>
      </c>
      <c r="K19" s="161">
        <f>K54+K1060+K1843+K2588+K3219</f>
        <v>4764.6788159340003</v>
      </c>
      <c r="L19" s="161">
        <f>K19/J19*100</f>
        <v>96.315095791498635</v>
      </c>
      <c r="M19" s="161">
        <f t="shared" si="0"/>
        <v>6475.5981927100001</v>
      </c>
      <c r="N19" s="161">
        <f t="shared" si="6"/>
        <v>96.414175910584575</v>
      </c>
      <c r="O19" s="161">
        <f t="shared" si="1"/>
        <v>5813.7165813999991</v>
      </c>
      <c r="P19" s="161">
        <f t="shared" si="1"/>
        <v>5866.2636249999996</v>
      </c>
      <c r="Q19" s="161">
        <f t="shared" si="2"/>
        <v>99.104250218553716</v>
      </c>
      <c r="R19" s="161">
        <f t="shared" si="3"/>
        <v>5102.3329921831109</v>
      </c>
      <c r="S19" s="161">
        <f t="shared" si="3"/>
        <v>5160.2075830791109</v>
      </c>
      <c r="T19" s="161">
        <f t="shared" si="4"/>
        <v>98.878444520608483</v>
      </c>
      <c r="U19" s="162"/>
      <c r="V19" s="163"/>
    </row>
    <row r="20" spans="2:22" s="110" customFormat="1" ht="16.5" customHeight="1" x14ac:dyDescent="0.25">
      <c r="E20" s="271"/>
      <c r="F20" s="430" t="s">
        <v>18</v>
      </c>
      <c r="G20" s="431"/>
      <c r="H20" s="158">
        <f t="shared" si="5"/>
        <v>2345.5974456900003</v>
      </c>
      <c r="I20" s="158">
        <f t="shared" si="5"/>
        <v>3881.2484345199996</v>
      </c>
      <c r="J20" s="158"/>
      <c r="K20" s="158"/>
      <c r="L20" s="158"/>
      <c r="M20" s="158">
        <f t="shared" si="0"/>
        <v>3731.3161775599997</v>
      </c>
      <c r="N20" s="158">
        <f t="shared" si="6"/>
        <v>96.137009534702926</v>
      </c>
      <c r="O20" s="158">
        <f t="shared" si="1"/>
        <v>3210.5179308500001</v>
      </c>
      <c r="P20" s="158">
        <f t="shared" si="1"/>
        <v>3225.7491301200007</v>
      </c>
      <c r="Q20" s="158">
        <f t="shared" si="2"/>
        <v>99.527824432229366</v>
      </c>
      <c r="R20" s="158">
        <f t="shared" si="3"/>
        <v>2595.3883359799997</v>
      </c>
      <c r="S20" s="158">
        <f t="shared" si="3"/>
        <v>2628.1985397799999</v>
      </c>
      <c r="T20" s="158">
        <f t="shared" si="4"/>
        <v>98.75160862836691</v>
      </c>
      <c r="U20" s="141"/>
      <c r="V20" s="142"/>
    </row>
    <row r="21" spans="2:22" s="110" customFormat="1" ht="19.5" customHeight="1" x14ac:dyDescent="0.25">
      <c r="E21" s="271"/>
      <c r="F21" s="432" t="s">
        <v>19</v>
      </c>
      <c r="G21" s="433"/>
      <c r="H21" s="159">
        <f t="shared" si="5"/>
        <v>2332.39502429</v>
      </c>
      <c r="I21" s="159">
        <f t="shared" si="5"/>
        <v>2380.9944052400001</v>
      </c>
      <c r="J21" s="159"/>
      <c r="K21" s="159"/>
      <c r="L21" s="159"/>
      <c r="M21" s="159">
        <f t="shared" si="0"/>
        <v>2334.3798068600004</v>
      </c>
      <c r="N21" s="159">
        <f t="shared" si="6"/>
        <v>98.042221423225016</v>
      </c>
      <c r="O21" s="159">
        <f t="shared" si="1"/>
        <v>2320.1334283799997</v>
      </c>
      <c r="P21" s="159">
        <f t="shared" si="1"/>
        <v>2351.8813799099999</v>
      </c>
      <c r="Q21" s="159">
        <f t="shared" si="2"/>
        <v>98.650104048563236</v>
      </c>
      <c r="R21" s="159">
        <f t="shared" si="3"/>
        <v>2428.2936821300004</v>
      </c>
      <c r="S21" s="159">
        <f t="shared" si="3"/>
        <v>2453.2373623799999</v>
      </c>
      <c r="T21" s="159">
        <f t="shared" si="4"/>
        <v>98.983234128400838</v>
      </c>
      <c r="U21" s="144"/>
      <c r="V21" s="145"/>
    </row>
    <row r="22" spans="2:22" s="110" customFormat="1" ht="19.5" customHeight="1" x14ac:dyDescent="0.25">
      <c r="E22" s="271"/>
      <c r="F22" s="434" t="s">
        <v>20</v>
      </c>
      <c r="G22" s="435"/>
      <c r="H22" s="160">
        <f t="shared" si="5"/>
        <v>0</v>
      </c>
      <c r="I22" s="160">
        <f t="shared" si="5"/>
        <v>454.19499891999999</v>
      </c>
      <c r="J22" s="160"/>
      <c r="K22" s="160"/>
      <c r="L22" s="160"/>
      <c r="M22" s="160">
        <f t="shared" si="0"/>
        <v>409.90220829000003</v>
      </c>
      <c r="N22" s="160">
        <f t="shared" si="6"/>
        <v>90.248067298116268</v>
      </c>
      <c r="O22" s="160">
        <f t="shared" si="1"/>
        <v>283.31170359000004</v>
      </c>
      <c r="P22" s="160">
        <f t="shared" si="1"/>
        <v>284.42657790999999</v>
      </c>
      <c r="Q22" s="160">
        <f t="shared" si="2"/>
        <v>99.608027376276794</v>
      </c>
      <c r="R22" s="160">
        <f t="shared" si="3"/>
        <v>57.470974073110703</v>
      </c>
      <c r="S22" s="160">
        <f t="shared" si="3"/>
        <v>57.591680919110694</v>
      </c>
      <c r="T22" s="160">
        <f t="shared" si="4"/>
        <v>99.790409232594683</v>
      </c>
      <c r="U22" s="147"/>
      <c r="V22" s="148"/>
    </row>
    <row r="23" spans="2:22" s="110" customFormat="1" ht="15.75" customHeight="1" x14ac:dyDescent="0.25">
      <c r="B23" s="112"/>
      <c r="C23" s="111"/>
      <c r="D23" s="112"/>
      <c r="E23" s="271"/>
      <c r="F23" s="436" t="s">
        <v>21</v>
      </c>
      <c r="G23" s="437"/>
      <c r="H23" s="149">
        <f t="shared" si="5"/>
        <v>0</v>
      </c>
      <c r="I23" s="149">
        <f t="shared" si="5"/>
        <v>0</v>
      </c>
      <c r="J23" s="149"/>
      <c r="K23" s="149"/>
      <c r="L23" s="149"/>
      <c r="M23" s="149">
        <f t="shared" si="0"/>
        <v>0</v>
      </c>
      <c r="N23" s="149">
        <v>0</v>
      </c>
      <c r="O23" s="149">
        <f t="shared" si="1"/>
        <v>0</v>
      </c>
      <c r="P23" s="149">
        <f t="shared" si="1"/>
        <v>4.8798066000000517</v>
      </c>
      <c r="Q23" s="149">
        <f t="shared" si="2"/>
        <v>0</v>
      </c>
      <c r="R23" s="149">
        <f t="shared" si="3"/>
        <v>0</v>
      </c>
      <c r="S23" s="149">
        <f t="shared" si="3"/>
        <v>0</v>
      </c>
      <c r="T23" s="149">
        <f t="shared" si="4"/>
        <v>0</v>
      </c>
      <c r="U23" s="150"/>
      <c r="V23" s="151"/>
    </row>
    <row r="24" spans="2:22" s="110" customFormat="1" ht="15" customHeight="1" x14ac:dyDescent="0.25">
      <c r="B24" s="112"/>
      <c r="C24" s="111"/>
      <c r="D24" s="112"/>
      <c r="E24" s="271"/>
      <c r="F24" s="424" t="s">
        <v>22</v>
      </c>
      <c r="G24" s="425"/>
      <c r="H24" s="152">
        <f t="shared" si="5"/>
        <v>0</v>
      </c>
      <c r="I24" s="152">
        <f t="shared" si="5"/>
        <v>0</v>
      </c>
      <c r="J24" s="152"/>
      <c r="K24" s="152"/>
      <c r="L24" s="152"/>
      <c r="M24" s="152">
        <f t="shared" si="0"/>
        <v>0</v>
      </c>
      <c r="N24" s="152">
        <v>0</v>
      </c>
      <c r="O24" s="152">
        <f t="shared" si="1"/>
        <v>0</v>
      </c>
      <c r="P24" s="152">
        <f t="shared" si="1"/>
        <v>0</v>
      </c>
      <c r="Q24" s="152">
        <f t="shared" si="2"/>
        <v>0</v>
      </c>
      <c r="R24" s="152">
        <f t="shared" si="3"/>
        <v>21.18</v>
      </c>
      <c r="S24" s="152">
        <f t="shared" si="3"/>
        <v>21.18</v>
      </c>
      <c r="T24" s="152">
        <f t="shared" si="4"/>
        <v>100</v>
      </c>
      <c r="U24" s="153"/>
      <c r="V24" s="154"/>
    </row>
    <row r="25" spans="2:22" s="110" customFormat="1" ht="21.75" customHeight="1" x14ac:dyDescent="0.25">
      <c r="E25" s="271"/>
      <c r="F25" s="455" t="s">
        <v>25</v>
      </c>
      <c r="G25" s="456"/>
      <c r="H25" s="164">
        <f t="shared" si="5"/>
        <v>10546.491179989998</v>
      </c>
      <c r="I25" s="164">
        <f t="shared" si="5"/>
        <v>12939.601295680002</v>
      </c>
      <c r="J25" s="287">
        <f>J60+J1066+J1849+J2594+J3225</f>
        <v>11170.56461408</v>
      </c>
      <c r="K25" s="287">
        <f>K60+K1066+K1849+K2594+K3225</f>
        <v>10501.452695619999</v>
      </c>
      <c r="L25" s="164">
        <f>K25/J25*100</f>
        <v>94.010043882503354</v>
      </c>
      <c r="M25" s="164">
        <f t="shared" si="0"/>
        <v>11978.526259360002</v>
      </c>
      <c r="N25" s="164">
        <f t="shared" si="6"/>
        <v>92.572607035111162</v>
      </c>
      <c r="O25" s="164">
        <f t="shared" si="1"/>
        <v>11191.343541169999</v>
      </c>
      <c r="P25" s="164">
        <f t="shared" si="1"/>
        <v>12608.67185823</v>
      </c>
      <c r="Q25" s="164">
        <f t="shared" si="2"/>
        <v>88.759099031236389</v>
      </c>
      <c r="R25" s="164">
        <f t="shared" si="3"/>
        <v>7089.6952383300004</v>
      </c>
      <c r="S25" s="164">
        <f t="shared" si="3"/>
        <v>7341.511605220001</v>
      </c>
      <c r="T25" s="164">
        <f t="shared" si="4"/>
        <v>96.569965690567699</v>
      </c>
      <c r="U25" s="165"/>
      <c r="V25" s="165"/>
    </row>
    <row r="26" spans="2:22" s="110" customFormat="1" x14ac:dyDescent="0.25">
      <c r="E26" s="271"/>
      <c r="F26" s="430" t="s">
        <v>18</v>
      </c>
      <c r="G26" s="431"/>
      <c r="H26" s="140">
        <f t="shared" si="5"/>
        <v>5654.5145000000002</v>
      </c>
      <c r="I26" s="140">
        <f t="shared" si="5"/>
        <v>7538.7402477799997</v>
      </c>
      <c r="J26" s="140"/>
      <c r="K26" s="140"/>
      <c r="L26" s="140"/>
      <c r="M26" s="140">
        <f t="shared" si="0"/>
        <v>6936.1628626399997</v>
      </c>
      <c r="N26" s="140">
        <f t="shared" si="6"/>
        <v>92.006922040888114</v>
      </c>
      <c r="O26" s="140">
        <f t="shared" si="1"/>
        <v>7360.1131387100004</v>
      </c>
      <c r="P26" s="140">
        <f t="shared" si="1"/>
        <v>8134.8519994500002</v>
      </c>
      <c r="Q26" s="140">
        <f t="shared" si="2"/>
        <v>90.47630048103666</v>
      </c>
      <c r="R26" s="140">
        <f t="shared" si="3"/>
        <v>3528.0810035799996</v>
      </c>
      <c r="S26" s="140">
        <f t="shared" si="3"/>
        <v>3560.89120757</v>
      </c>
      <c r="T26" s="140">
        <f t="shared" si="4"/>
        <v>99.07859572007564</v>
      </c>
      <c r="U26" s="142"/>
      <c r="V26" s="142"/>
    </row>
    <row r="27" spans="2:22" s="110" customFormat="1" x14ac:dyDescent="0.25">
      <c r="E27" s="271"/>
      <c r="F27" s="432" t="s">
        <v>19</v>
      </c>
      <c r="G27" s="433"/>
      <c r="H27" s="143">
        <f t="shared" si="5"/>
        <v>3820.5166799900003</v>
      </c>
      <c r="I27" s="143">
        <f t="shared" si="5"/>
        <v>3626.8484083199996</v>
      </c>
      <c r="J27" s="143"/>
      <c r="K27" s="143"/>
      <c r="L27" s="143"/>
      <c r="M27" s="143">
        <f t="shared" si="0"/>
        <v>3456.7676546899997</v>
      </c>
      <c r="N27" s="143">
        <f t="shared" si="6"/>
        <v>95.310508339972671</v>
      </c>
      <c r="O27" s="143">
        <f t="shared" si="1"/>
        <v>3264.7821421300005</v>
      </c>
      <c r="P27" s="143">
        <f t="shared" si="1"/>
        <v>3476.2716181400001</v>
      </c>
      <c r="Q27" s="143">
        <f t="shared" si="2"/>
        <v>93.916198178922556</v>
      </c>
      <c r="R27" s="143">
        <f t="shared" si="3"/>
        <v>2905.6835540300003</v>
      </c>
      <c r="S27" s="143">
        <f t="shared" si="3"/>
        <v>2982.22885666</v>
      </c>
      <c r="T27" s="143">
        <f t="shared" si="4"/>
        <v>97.433285428143563</v>
      </c>
      <c r="U27" s="145"/>
      <c r="V27" s="145"/>
    </row>
    <row r="28" spans="2:22" s="110" customFormat="1" ht="16.5" customHeight="1" x14ac:dyDescent="0.25">
      <c r="E28" s="271"/>
      <c r="F28" s="436" t="s">
        <v>21</v>
      </c>
      <c r="G28" s="437"/>
      <c r="H28" s="149">
        <f t="shared" si="5"/>
        <v>1071.46</v>
      </c>
      <c r="I28" s="149">
        <f t="shared" si="5"/>
        <v>1774.0126395800003</v>
      </c>
      <c r="J28" s="149"/>
      <c r="K28" s="149"/>
      <c r="L28" s="149"/>
      <c r="M28" s="149">
        <f t="shared" si="0"/>
        <v>1585.5957420299999</v>
      </c>
      <c r="N28" s="149">
        <f t="shared" si="6"/>
        <v>89.379055518194718</v>
      </c>
      <c r="O28" s="149">
        <f t="shared" si="1"/>
        <v>566.44826032999993</v>
      </c>
      <c r="P28" s="149">
        <f t="shared" si="1"/>
        <v>997.54824064000013</v>
      </c>
      <c r="Q28" s="149">
        <f t="shared" si="2"/>
        <v>56.784046851366497</v>
      </c>
      <c r="R28" s="149">
        <f t="shared" si="3"/>
        <v>655.93068072000005</v>
      </c>
      <c r="S28" s="149">
        <f t="shared" si="3"/>
        <v>798.39154099000018</v>
      </c>
      <c r="T28" s="149">
        <f t="shared" si="4"/>
        <v>82.156516827151052</v>
      </c>
      <c r="U28" s="166"/>
      <c r="V28" s="166"/>
    </row>
    <row r="29" spans="2:22" s="110" customFormat="1" ht="33" customHeight="1" x14ac:dyDescent="0.25">
      <c r="E29" s="271"/>
      <c r="F29" s="445" t="s">
        <v>23</v>
      </c>
      <c r="G29" s="446"/>
      <c r="H29" s="155">
        <f t="shared" si="5"/>
        <v>5868.4969642600008</v>
      </c>
      <c r="I29" s="155">
        <f t="shared" si="5"/>
        <v>6677.3584559200008</v>
      </c>
      <c r="J29" s="155">
        <f>J64+J1070+J1853+J2598+J3229</f>
        <v>6677.361339250001</v>
      </c>
      <c r="K29" s="155">
        <f>K64+K1070+K1853+K2598+K3229</f>
        <v>6163.45062435</v>
      </c>
      <c r="L29" s="155">
        <f>K29/J29*100</f>
        <v>92.303685710713339</v>
      </c>
      <c r="M29" s="155">
        <f t="shared" si="0"/>
        <v>5912.8302749400009</v>
      </c>
      <c r="N29" s="155">
        <f t="shared" si="6"/>
        <v>88.550439728120551</v>
      </c>
      <c r="O29" s="155">
        <f t="shared" si="1"/>
        <v>5660.6921819399995</v>
      </c>
      <c r="P29" s="155">
        <f t="shared" si="1"/>
        <v>7026.1615416000004</v>
      </c>
      <c r="Q29" s="155">
        <f t="shared" si="2"/>
        <v>80.565927048852686</v>
      </c>
      <c r="R29" s="155">
        <f t="shared" si="3"/>
        <v>2066.0132202200002</v>
      </c>
      <c r="S29" s="155">
        <f t="shared" si="3"/>
        <v>2260.0757030599998</v>
      </c>
      <c r="T29" s="155">
        <f t="shared" si="4"/>
        <v>91.413452099093348</v>
      </c>
      <c r="U29" s="156"/>
      <c r="V29" s="157"/>
    </row>
    <row r="30" spans="2:22" s="110" customFormat="1" x14ac:dyDescent="0.25">
      <c r="E30" s="271"/>
      <c r="F30" s="430" t="s">
        <v>18</v>
      </c>
      <c r="G30" s="431"/>
      <c r="H30" s="140">
        <f t="shared" si="5"/>
        <v>3308.9170543099999</v>
      </c>
      <c r="I30" s="140">
        <f t="shared" si="5"/>
        <v>3657.4918132599996</v>
      </c>
      <c r="J30" s="140"/>
      <c r="K30" s="140"/>
      <c r="L30" s="140"/>
      <c r="M30" s="140">
        <f t="shared" si="0"/>
        <v>3204.84668508</v>
      </c>
      <c r="N30" s="140">
        <f t="shared" si="6"/>
        <v>87.624165649832378</v>
      </c>
      <c r="O30" s="140">
        <f t="shared" si="1"/>
        <v>4149.5952078600003</v>
      </c>
      <c r="P30" s="140">
        <f t="shared" si="1"/>
        <v>4909.1028693299995</v>
      </c>
      <c r="Q30" s="140">
        <f t="shared" si="2"/>
        <v>84.528585330426012</v>
      </c>
      <c r="R30" s="140">
        <f t="shared" si="3"/>
        <v>932.69266759999994</v>
      </c>
      <c r="S30" s="140">
        <f t="shared" si="3"/>
        <v>932.69266778999997</v>
      </c>
      <c r="T30" s="140">
        <f t="shared" si="4"/>
        <v>99.999999979628868</v>
      </c>
      <c r="U30" s="142"/>
      <c r="V30" s="142"/>
    </row>
    <row r="31" spans="2:22" s="110" customFormat="1" x14ac:dyDescent="0.25">
      <c r="E31" s="271"/>
      <c r="F31" s="432" t="s">
        <v>19</v>
      </c>
      <c r="G31" s="433"/>
      <c r="H31" s="143">
        <f t="shared" si="5"/>
        <v>1488.1216557</v>
      </c>
      <c r="I31" s="143">
        <f t="shared" si="5"/>
        <v>1245.85400308</v>
      </c>
      <c r="J31" s="143"/>
      <c r="K31" s="143"/>
      <c r="L31" s="143"/>
      <c r="M31" s="143">
        <f t="shared" si="0"/>
        <v>1122.3878478299998</v>
      </c>
      <c r="N31" s="143">
        <f t="shared" si="6"/>
        <v>90.089837577696329</v>
      </c>
      <c r="O31" s="143">
        <f t="shared" si="1"/>
        <v>944.64871374999984</v>
      </c>
      <c r="P31" s="143">
        <f t="shared" si="1"/>
        <v>1124.39023823</v>
      </c>
      <c r="Q31" s="143">
        <f t="shared" si="2"/>
        <v>84.014311191197564</v>
      </c>
      <c r="R31" s="143">
        <f t="shared" si="3"/>
        <v>477.38987189999995</v>
      </c>
      <c r="S31" s="143">
        <f t="shared" si="3"/>
        <v>528.99149427999998</v>
      </c>
      <c r="T31" s="143">
        <f t="shared" si="4"/>
        <v>90.245283158997864</v>
      </c>
      <c r="U31" s="145"/>
      <c r="V31" s="145"/>
    </row>
    <row r="32" spans="2:22" s="110" customFormat="1" ht="16.5" customHeight="1" x14ac:dyDescent="0.25">
      <c r="E32" s="271"/>
      <c r="F32" s="436" t="s">
        <v>21</v>
      </c>
      <c r="G32" s="437"/>
      <c r="H32" s="149">
        <f t="shared" si="5"/>
        <v>1071.45825425</v>
      </c>
      <c r="I32" s="149">
        <f t="shared" si="5"/>
        <v>1774.0126395800003</v>
      </c>
      <c r="J32" s="149"/>
      <c r="K32" s="149"/>
      <c r="L32" s="149"/>
      <c r="M32" s="149">
        <f t="shared" si="0"/>
        <v>1585.5957420299999</v>
      </c>
      <c r="N32" s="149">
        <f t="shared" si="6"/>
        <v>89.379055518194718</v>
      </c>
      <c r="O32" s="149">
        <f t="shared" si="1"/>
        <v>566.44826032999993</v>
      </c>
      <c r="P32" s="149">
        <f t="shared" si="1"/>
        <v>992.66843404000008</v>
      </c>
      <c r="Q32" s="149">
        <f t="shared" si="2"/>
        <v>57.063188563843724</v>
      </c>
      <c r="R32" s="149">
        <f t="shared" si="3"/>
        <v>655.93068072000005</v>
      </c>
      <c r="S32" s="149">
        <f t="shared" si="3"/>
        <v>798.39154099000018</v>
      </c>
      <c r="T32" s="149">
        <f t="shared" si="4"/>
        <v>82.156516827151052</v>
      </c>
      <c r="U32" s="166"/>
      <c r="V32" s="166"/>
    </row>
    <row r="33" spans="5:23" s="110" customFormat="1" ht="36" customHeight="1" x14ac:dyDescent="0.25">
      <c r="E33" s="271"/>
      <c r="F33" s="447" t="s">
        <v>24</v>
      </c>
      <c r="G33" s="448"/>
      <c r="H33" s="161">
        <f t="shared" si="5"/>
        <v>4677.9942157300002</v>
      </c>
      <c r="I33" s="161">
        <f t="shared" si="5"/>
        <v>6262.2428397599997</v>
      </c>
      <c r="J33" s="161">
        <f>J68+J1074+J1857+J2602+J3233</f>
        <v>4493.2032748299998</v>
      </c>
      <c r="K33" s="161">
        <f>K68+K1074+K1857+K2602+K3233</f>
        <v>4338.0020712699998</v>
      </c>
      <c r="L33" s="161">
        <f>K33/J33*100</f>
        <v>96.545867300742756</v>
      </c>
      <c r="M33" s="161">
        <f t="shared" si="0"/>
        <v>6065.695984420001</v>
      </c>
      <c r="N33" s="161">
        <f t="shared" si="6"/>
        <v>96.861398378036526</v>
      </c>
      <c r="O33" s="161">
        <f t="shared" si="1"/>
        <v>5530.6513592299989</v>
      </c>
      <c r="P33" s="161">
        <f t="shared" si="1"/>
        <v>5582.5103166299996</v>
      </c>
      <c r="Q33" s="161">
        <f t="shared" si="2"/>
        <v>99.07104591915369</v>
      </c>
      <c r="R33" s="161">
        <f t="shared" si="3"/>
        <v>5023.6820181100002</v>
      </c>
      <c r="S33" s="161">
        <f t="shared" si="3"/>
        <v>5081.4359021600012</v>
      </c>
      <c r="T33" s="161">
        <f t="shared" si="4"/>
        <v>98.863433778128524</v>
      </c>
      <c r="U33" s="162"/>
      <c r="V33" s="163"/>
    </row>
    <row r="34" spans="5:23" s="110" customFormat="1" x14ac:dyDescent="0.25">
      <c r="E34" s="271"/>
      <c r="F34" s="430" t="s">
        <v>18</v>
      </c>
      <c r="G34" s="431"/>
      <c r="H34" s="140">
        <f t="shared" si="5"/>
        <v>2345.5974456899999</v>
      </c>
      <c r="I34" s="140">
        <f t="shared" si="5"/>
        <v>3881.24843452</v>
      </c>
      <c r="J34" s="140"/>
      <c r="K34" s="140"/>
      <c r="L34" s="140"/>
      <c r="M34" s="140">
        <f t="shared" si="0"/>
        <v>3731.3161775600001</v>
      </c>
      <c r="N34" s="140">
        <f t="shared" si="6"/>
        <v>96.137009534702926</v>
      </c>
      <c r="O34" s="140">
        <f t="shared" si="1"/>
        <v>3210.5179308500001</v>
      </c>
      <c r="P34" s="140">
        <f t="shared" si="1"/>
        <v>3225.7491301200002</v>
      </c>
      <c r="Q34" s="140">
        <f t="shared" si="2"/>
        <v>99.527824432229366</v>
      </c>
      <c r="R34" s="140">
        <f t="shared" si="3"/>
        <v>2595.3883359800002</v>
      </c>
      <c r="S34" s="140">
        <f t="shared" si="3"/>
        <v>2628.1985397799999</v>
      </c>
      <c r="T34" s="140">
        <f t="shared" si="4"/>
        <v>98.751608628366938</v>
      </c>
      <c r="U34" s="142"/>
      <c r="V34" s="142"/>
    </row>
    <row r="35" spans="5:23" s="110" customFormat="1" x14ac:dyDescent="0.25">
      <c r="E35" s="271"/>
      <c r="F35" s="432" t="s">
        <v>19</v>
      </c>
      <c r="G35" s="433"/>
      <c r="H35" s="143">
        <f t="shared" si="5"/>
        <v>2332.39502429</v>
      </c>
      <c r="I35" s="143">
        <f t="shared" si="5"/>
        <v>2380.9944052400001</v>
      </c>
      <c r="J35" s="143"/>
      <c r="K35" s="143"/>
      <c r="L35" s="143"/>
      <c r="M35" s="143">
        <f t="shared" si="0"/>
        <v>2334.3798068599999</v>
      </c>
      <c r="N35" s="143">
        <f t="shared" si="6"/>
        <v>98.042221423225001</v>
      </c>
      <c r="O35" s="143">
        <f t="shared" si="1"/>
        <v>2320.1334283800002</v>
      </c>
      <c r="P35" s="143">
        <f t="shared" si="1"/>
        <v>2351.8813799099999</v>
      </c>
      <c r="Q35" s="143">
        <f t="shared" si="2"/>
        <v>98.650104048563264</v>
      </c>
      <c r="R35" s="143">
        <f t="shared" si="3"/>
        <v>2428.2936821300004</v>
      </c>
      <c r="S35" s="143">
        <f t="shared" si="3"/>
        <v>2453.2373623799999</v>
      </c>
      <c r="T35" s="143">
        <f t="shared" si="4"/>
        <v>98.983234128400838</v>
      </c>
      <c r="U35" s="145"/>
      <c r="V35" s="145"/>
    </row>
    <row r="36" spans="5:23" s="110" customFormat="1" ht="13.5" customHeight="1" x14ac:dyDescent="0.25">
      <c r="E36" s="271"/>
      <c r="F36" s="436" t="s">
        <v>21</v>
      </c>
      <c r="G36" s="437"/>
      <c r="H36" s="149">
        <f t="shared" si="5"/>
        <v>1.7457500000546133E-3</v>
      </c>
      <c r="I36" s="149">
        <f t="shared" si="5"/>
        <v>0</v>
      </c>
      <c r="J36" s="149"/>
      <c r="K36" s="149"/>
      <c r="L36" s="149"/>
      <c r="M36" s="149">
        <f t="shared" si="0"/>
        <v>0</v>
      </c>
      <c r="N36" s="149">
        <v>0</v>
      </c>
      <c r="O36" s="149">
        <f t="shared" si="1"/>
        <v>0</v>
      </c>
      <c r="P36" s="149">
        <f t="shared" si="1"/>
        <v>4.8798066000000517</v>
      </c>
      <c r="Q36" s="149">
        <f t="shared" si="2"/>
        <v>0</v>
      </c>
      <c r="R36" s="149">
        <f t="shared" si="3"/>
        <v>0</v>
      </c>
      <c r="S36" s="149">
        <f t="shared" si="3"/>
        <v>0</v>
      </c>
      <c r="T36" s="149">
        <f t="shared" si="4"/>
        <v>0</v>
      </c>
      <c r="U36" s="166"/>
      <c r="V36" s="166"/>
    </row>
    <row r="37" spans="5:23" s="93" customFormat="1" ht="25.5" customHeight="1" x14ac:dyDescent="0.25">
      <c r="E37" s="121"/>
      <c r="F37" s="449" t="s">
        <v>26</v>
      </c>
      <c r="G37" s="450"/>
      <c r="H37" s="450"/>
      <c r="I37" s="451"/>
      <c r="J37" s="451"/>
      <c r="K37" s="451"/>
      <c r="L37" s="451"/>
      <c r="M37" s="451"/>
      <c r="N37" s="451"/>
      <c r="O37" s="451"/>
      <c r="P37" s="451"/>
      <c r="Q37" s="451"/>
      <c r="R37" s="451"/>
      <c r="S37" s="451"/>
      <c r="T37" s="451"/>
      <c r="U37" s="451"/>
      <c r="V37" s="452"/>
    </row>
    <row r="38" spans="5:23" s="93" customFormat="1" ht="26.25" customHeight="1" x14ac:dyDescent="0.25">
      <c r="E38" s="121"/>
      <c r="F38" s="453" t="s">
        <v>27</v>
      </c>
      <c r="G38" s="453"/>
      <c r="H38" s="308"/>
      <c r="I38" s="167"/>
      <c r="J38" s="167"/>
      <c r="K38" s="167"/>
      <c r="L38" s="167"/>
      <c r="M38" s="167"/>
      <c r="N38" s="167"/>
      <c r="O38" s="167"/>
      <c r="P38" s="167"/>
      <c r="Q38" s="167"/>
      <c r="R38" s="167"/>
      <c r="S38" s="167"/>
      <c r="T38" s="167"/>
      <c r="U38" s="168"/>
      <c r="V38" s="167"/>
    </row>
    <row r="39" spans="5:23" s="93" customFormat="1" ht="31.5" customHeight="1" x14ac:dyDescent="0.25">
      <c r="E39" s="121"/>
      <c r="F39" s="422" t="s">
        <v>28</v>
      </c>
      <c r="G39" s="454"/>
      <c r="H39" s="309"/>
      <c r="I39" s="169"/>
      <c r="J39" s="169"/>
      <c r="K39" s="169"/>
      <c r="L39" s="169"/>
      <c r="M39" s="169"/>
      <c r="N39" s="169"/>
      <c r="O39" s="169"/>
      <c r="P39" s="169"/>
      <c r="Q39" s="169"/>
      <c r="R39" s="169"/>
      <c r="S39" s="169"/>
      <c r="T39" s="169"/>
      <c r="U39" s="170"/>
      <c r="V39" s="169"/>
    </row>
    <row r="40" spans="5:23" s="93" customFormat="1" ht="33" customHeight="1" x14ac:dyDescent="0.25">
      <c r="E40" s="121"/>
      <c r="F40" s="421" t="s">
        <v>29</v>
      </c>
      <c r="G40" s="457"/>
      <c r="H40" s="316"/>
      <c r="I40" s="171"/>
      <c r="J40" s="171"/>
      <c r="K40" s="171"/>
      <c r="L40" s="171"/>
      <c r="M40" s="171"/>
      <c r="N40" s="171"/>
      <c r="O40" s="171"/>
      <c r="P40" s="171"/>
      <c r="Q40" s="171"/>
      <c r="R40" s="171"/>
      <c r="S40" s="171"/>
      <c r="T40" s="171"/>
      <c r="U40" s="172"/>
      <c r="V40" s="171"/>
    </row>
    <row r="41" spans="5:23" s="93" customFormat="1" ht="45.75" customHeight="1" x14ac:dyDescent="0.25">
      <c r="E41" s="121"/>
      <c r="F41" s="388" t="s">
        <v>30</v>
      </c>
      <c r="G41" s="389"/>
      <c r="H41" s="389"/>
      <c r="I41" s="389"/>
      <c r="J41" s="389"/>
      <c r="K41" s="389"/>
      <c r="L41" s="389"/>
      <c r="M41" s="389"/>
      <c r="N41" s="389"/>
      <c r="O41" s="389"/>
      <c r="P41" s="389"/>
      <c r="Q41" s="389"/>
      <c r="R41" s="389"/>
      <c r="S41" s="389"/>
      <c r="T41" s="389"/>
      <c r="U41" s="389"/>
      <c r="V41" s="390"/>
    </row>
    <row r="42" spans="5:23" s="93" customFormat="1" ht="34.5" customHeight="1" x14ac:dyDescent="0.25">
      <c r="E42" s="121"/>
      <c r="F42" s="401" t="s">
        <v>31</v>
      </c>
      <c r="G42" s="458"/>
      <c r="H42" s="173">
        <f>H73+H572+H948</f>
        <v>4597.43617911</v>
      </c>
      <c r="I42" s="173">
        <f>I73+I572+I948</f>
        <v>3667.2116865399994</v>
      </c>
      <c r="J42" s="173">
        <f>J73+J572+J948</f>
        <v>2537.9659065299993</v>
      </c>
      <c r="K42" s="173">
        <f>K73+K572+K948</f>
        <v>2233.4220093599997</v>
      </c>
      <c r="L42" s="173">
        <f>K42/J42*100</f>
        <v>88.000473277185066</v>
      </c>
      <c r="M42" s="173">
        <f t="shared" ref="M42:M71" si="7">M73+M572+M948</f>
        <v>3039.0966045600003</v>
      </c>
      <c r="N42" s="173">
        <f>M42/I42*100</f>
        <v>82.872134589737215</v>
      </c>
      <c r="O42" s="173">
        <v>3622.27179922</v>
      </c>
      <c r="P42" s="173">
        <v>4592.5755335499998</v>
      </c>
      <c r="Q42" s="173">
        <f t="shared" ref="Q42:Q71" si="8">IF(P42=0,0,O42/P42)*100</f>
        <v>78.872340209939495</v>
      </c>
      <c r="R42" s="173">
        <f>R73+R572+R948</f>
        <v>3328.7993794600002</v>
      </c>
      <c r="S42" s="173">
        <f>S73+S572+S948</f>
        <v>3405.0505652600004</v>
      </c>
      <c r="T42" s="173">
        <f t="shared" ref="T42:T71" si="9">IF(S42=0,0,R42/S42)*100</f>
        <v>97.760644538499591</v>
      </c>
      <c r="U42" s="174"/>
      <c r="V42" s="175"/>
    </row>
    <row r="43" spans="5:23" s="93" customFormat="1" ht="15" customHeight="1" x14ac:dyDescent="0.25">
      <c r="E43" s="121"/>
      <c r="F43" s="354" t="s">
        <v>18</v>
      </c>
      <c r="G43" s="355"/>
      <c r="H43" s="158">
        <f t="shared" ref="H43:H71" si="10">H74+H573+H949</f>
        <v>3090.1049000000003</v>
      </c>
      <c r="I43" s="158">
        <f t="shared" ref="I43:I71" si="11">I74+I573+I949</f>
        <v>2968.4117594299992</v>
      </c>
      <c r="J43" s="158"/>
      <c r="K43" s="158"/>
      <c r="L43" s="158"/>
      <c r="M43" s="158">
        <f t="shared" si="7"/>
        <v>2377.7502170600001</v>
      </c>
      <c r="N43" s="158">
        <f t="shared" ref="N43:N70" si="12">M43/I43*100</f>
        <v>80.101765178176649</v>
      </c>
      <c r="O43" s="158">
        <v>2501.06759668</v>
      </c>
      <c r="P43" s="158">
        <v>3275.3014290000001</v>
      </c>
      <c r="Q43" s="158">
        <f t="shared" si="8"/>
        <v>76.361447973465275</v>
      </c>
      <c r="R43" s="158">
        <f t="shared" ref="R43:R71" si="13">R74+R573+R949</f>
        <v>2252.5503017999995</v>
      </c>
      <c r="S43" s="158">
        <f t="shared" ref="S43:S71" si="14">S74+S573+S949</f>
        <v>2284.9522000000002</v>
      </c>
      <c r="T43" s="158">
        <f t="shared" si="9"/>
        <v>98.58194415620595</v>
      </c>
      <c r="U43" s="176"/>
      <c r="V43" s="177"/>
    </row>
    <row r="44" spans="5:23" s="93" customFormat="1" ht="15" customHeight="1" x14ac:dyDescent="0.25">
      <c r="E44" s="121"/>
      <c r="F44" s="356" t="s">
        <v>19</v>
      </c>
      <c r="G44" s="357"/>
      <c r="H44" s="159">
        <f t="shared" si="10"/>
        <v>1507.3312791100002</v>
      </c>
      <c r="I44" s="159">
        <f t="shared" si="11"/>
        <v>697.36068176999993</v>
      </c>
      <c r="J44" s="159"/>
      <c r="K44" s="159"/>
      <c r="L44" s="159"/>
      <c r="M44" s="159">
        <f t="shared" si="7"/>
        <v>659.90714215999992</v>
      </c>
      <c r="N44" s="159">
        <f t="shared" si="12"/>
        <v>94.629244150252688</v>
      </c>
      <c r="O44" s="159">
        <v>1104.7754518000002</v>
      </c>
      <c r="P44" s="159">
        <v>1300.63701489</v>
      </c>
      <c r="Q44" s="159">
        <f t="shared" si="8"/>
        <v>84.941104947211983</v>
      </c>
      <c r="R44" s="159">
        <f t="shared" si="13"/>
        <v>1071.8872621200001</v>
      </c>
      <c r="S44" s="159">
        <f t="shared" si="14"/>
        <v>1115.61554972</v>
      </c>
      <c r="T44" s="159">
        <f t="shared" si="9"/>
        <v>96.080344379300286</v>
      </c>
      <c r="U44" s="178"/>
      <c r="V44" s="179"/>
      <c r="W44" s="113"/>
    </row>
    <row r="45" spans="5:23" s="93" customFormat="1" ht="15" customHeight="1" x14ac:dyDescent="0.25">
      <c r="E45" s="121"/>
      <c r="F45" s="352" t="s">
        <v>20</v>
      </c>
      <c r="G45" s="353"/>
      <c r="H45" s="146">
        <f t="shared" si="10"/>
        <v>0</v>
      </c>
      <c r="I45" s="146">
        <f t="shared" si="11"/>
        <v>1.43924534</v>
      </c>
      <c r="J45" s="146"/>
      <c r="K45" s="146"/>
      <c r="L45" s="146"/>
      <c r="M45" s="146">
        <f t="shared" si="7"/>
        <v>1.43924534</v>
      </c>
      <c r="N45" s="146">
        <f t="shared" si="12"/>
        <v>100</v>
      </c>
      <c r="O45" s="146">
        <v>16.428750740000002</v>
      </c>
      <c r="P45" s="146">
        <v>16.637089660000001</v>
      </c>
      <c r="Q45" s="146">
        <f t="shared" si="8"/>
        <v>98.747744201313637</v>
      </c>
      <c r="R45" s="146">
        <f t="shared" si="13"/>
        <v>4.3618155400000003</v>
      </c>
      <c r="S45" s="146">
        <f t="shared" si="14"/>
        <v>4.4828155400000007</v>
      </c>
      <c r="T45" s="146">
        <f t="shared" si="9"/>
        <v>97.300803503505293</v>
      </c>
      <c r="U45" s="180"/>
      <c r="V45" s="181"/>
    </row>
    <row r="46" spans="5:23" s="93" customFormat="1" ht="15.75" customHeight="1" x14ac:dyDescent="0.25">
      <c r="E46" s="121"/>
      <c r="F46" s="358" t="s">
        <v>21</v>
      </c>
      <c r="G46" s="359"/>
      <c r="H46" s="149">
        <f t="shared" si="10"/>
        <v>0</v>
      </c>
      <c r="I46" s="149">
        <f t="shared" si="11"/>
        <v>0</v>
      </c>
      <c r="J46" s="149"/>
      <c r="K46" s="149"/>
      <c r="L46" s="149"/>
      <c r="M46" s="149">
        <f t="shared" si="7"/>
        <v>0</v>
      </c>
      <c r="N46" s="149">
        <v>0</v>
      </c>
      <c r="O46" s="149">
        <v>0</v>
      </c>
      <c r="P46" s="149">
        <v>0</v>
      </c>
      <c r="Q46" s="149">
        <f t="shared" si="8"/>
        <v>0</v>
      </c>
      <c r="R46" s="149">
        <f t="shared" si="13"/>
        <v>0</v>
      </c>
      <c r="S46" s="149">
        <f t="shared" si="14"/>
        <v>0</v>
      </c>
      <c r="T46" s="149">
        <f t="shared" si="9"/>
        <v>0</v>
      </c>
      <c r="U46" s="182"/>
      <c r="V46" s="183"/>
    </row>
    <row r="47" spans="5:23" s="93" customFormat="1" ht="15" customHeight="1" x14ac:dyDescent="0.25">
      <c r="E47" s="121"/>
      <c r="F47" s="360" t="s">
        <v>22</v>
      </c>
      <c r="G47" s="361"/>
      <c r="H47" s="152">
        <f t="shared" si="10"/>
        <v>0</v>
      </c>
      <c r="I47" s="152">
        <f t="shared" si="11"/>
        <v>0</v>
      </c>
      <c r="J47" s="152"/>
      <c r="K47" s="152"/>
      <c r="L47" s="152"/>
      <c r="M47" s="152">
        <f t="shared" si="7"/>
        <v>0</v>
      </c>
      <c r="N47" s="152">
        <v>0</v>
      </c>
      <c r="O47" s="152">
        <v>0</v>
      </c>
      <c r="P47" s="152">
        <v>0</v>
      </c>
      <c r="Q47" s="152">
        <f t="shared" si="8"/>
        <v>0</v>
      </c>
      <c r="R47" s="152">
        <f t="shared" si="13"/>
        <v>0</v>
      </c>
      <c r="S47" s="152">
        <f t="shared" si="14"/>
        <v>0</v>
      </c>
      <c r="T47" s="152">
        <f t="shared" si="9"/>
        <v>0</v>
      </c>
      <c r="U47" s="184"/>
      <c r="V47" s="185"/>
    </row>
    <row r="48" spans="5:23" s="93" customFormat="1" ht="33" customHeight="1" x14ac:dyDescent="0.25">
      <c r="E48" s="121"/>
      <c r="F48" s="362" t="s">
        <v>39</v>
      </c>
      <c r="G48" s="363"/>
      <c r="H48" s="155">
        <f t="shared" si="10"/>
        <v>1759.9867404000001</v>
      </c>
      <c r="I48" s="155">
        <f t="shared" si="11"/>
        <v>1306.9309770999996</v>
      </c>
      <c r="J48" s="155">
        <f>J79+J578+J954</f>
        <v>1306.9309770999996</v>
      </c>
      <c r="K48" s="155">
        <f>K79+K578+K954</f>
        <v>1157.6145439100001</v>
      </c>
      <c r="L48" s="155">
        <f>K48/J48*100</f>
        <v>88.575032973713448</v>
      </c>
      <c r="M48" s="155">
        <f t="shared" si="7"/>
        <v>848.26493312000014</v>
      </c>
      <c r="N48" s="155">
        <f t="shared" si="12"/>
        <v>64.90510577706624</v>
      </c>
      <c r="O48" s="155">
        <v>685.01388872999996</v>
      </c>
      <c r="P48" s="155">
        <v>1614.9359279299999</v>
      </c>
      <c r="Q48" s="155">
        <f t="shared" si="8"/>
        <v>42.417403494641441</v>
      </c>
      <c r="R48" s="155">
        <f t="shared" si="13"/>
        <v>705.95965303000003</v>
      </c>
      <c r="S48" s="155">
        <f t="shared" si="14"/>
        <v>731.79841190000002</v>
      </c>
      <c r="T48" s="155">
        <f t="shared" si="9"/>
        <v>96.46914253299434</v>
      </c>
      <c r="U48" s="170"/>
      <c r="V48" s="169"/>
    </row>
    <row r="49" spans="2:22" s="93" customFormat="1" ht="16.5" customHeight="1" x14ac:dyDescent="0.25">
      <c r="E49" s="121"/>
      <c r="F49" s="354" t="s">
        <v>18</v>
      </c>
      <c r="G49" s="355"/>
      <c r="H49" s="158">
        <f t="shared" si="10"/>
        <v>1123.15675431</v>
      </c>
      <c r="I49" s="158">
        <f t="shared" si="11"/>
        <v>1219.2970132599996</v>
      </c>
      <c r="J49" s="158"/>
      <c r="K49" s="158"/>
      <c r="L49" s="158"/>
      <c r="M49" s="158">
        <f t="shared" si="7"/>
        <v>774.66976649000014</v>
      </c>
      <c r="N49" s="158">
        <f t="shared" si="12"/>
        <v>63.534131394186531</v>
      </c>
      <c r="O49" s="158">
        <v>406.43333741000004</v>
      </c>
      <c r="P49" s="158">
        <v>1165.9409988799998</v>
      </c>
      <c r="Q49" s="158">
        <f t="shared" si="8"/>
        <v>34.858825429453027</v>
      </c>
      <c r="R49" s="158">
        <f t="shared" si="13"/>
        <v>598.7149999799999</v>
      </c>
      <c r="S49" s="158">
        <f t="shared" si="14"/>
        <v>598.71500000000003</v>
      </c>
      <c r="T49" s="158">
        <f t="shared" si="9"/>
        <v>99.999999996659497</v>
      </c>
      <c r="U49" s="176"/>
      <c r="V49" s="177"/>
    </row>
    <row r="50" spans="2:22" s="93" customFormat="1" ht="19.5" customHeight="1" x14ac:dyDescent="0.25">
      <c r="E50" s="121"/>
      <c r="F50" s="356" t="s">
        <v>19</v>
      </c>
      <c r="G50" s="357"/>
      <c r="H50" s="159">
        <f t="shared" si="10"/>
        <v>636.82998609000015</v>
      </c>
      <c r="I50" s="159">
        <f t="shared" si="11"/>
        <v>86.29360315000001</v>
      </c>
      <c r="J50" s="159"/>
      <c r="K50" s="159"/>
      <c r="L50" s="159"/>
      <c r="M50" s="159">
        <f t="shared" si="7"/>
        <v>72.254805939999997</v>
      </c>
      <c r="N50" s="159">
        <f t="shared" si="12"/>
        <v>83.731358180052979</v>
      </c>
      <c r="O50" s="159">
        <v>262.49837229000002</v>
      </c>
      <c r="P50" s="159">
        <v>432.70441110000002</v>
      </c>
      <c r="Q50" s="159">
        <f t="shared" si="8"/>
        <v>60.664593555376399</v>
      </c>
      <c r="R50" s="159">
        <f t="shared" si="13"/>
        <v>105.32265305000001</v>
      </c>
      <c r="S50" s="159">
        <f t="shared" si="14"/>
        <v>131.04041190000001</v>
      </c>
      <c r="T50" s="159">
        <f t="shared" si="9"/>
        <v>80.374177341852516</v>
      </c>
      <c r="U50" s="178"/>
      <c r="V50" s="179"/>
    </row>
    <row r="51" spans="2:22" s="93" customFormat="1" ht="19.5" customHeight="1" x14ac:dyDescent="0.25">
      <c r="E51" s="121"/>
      <c r="F51" s="352" t="s">
        <v>20</v>
      </c>
      <c r="G51" s="353"/>
      <c r="H51" s="160">
        <f t="shared" si="10"/>
        <v>0</v>
      </c>
      <c r="I51" s="160">
        <f>I82+I581+I957</f>
        <v>1.34036069</v>
      </c>
      <c r="J51" s="160"/>
      <c r="K51" s="160"/>
      <c r="L51" s="160"/>
      <c r="M51" s="160">
        <f t="shared" si="7"/>
        <v>1.34036069</v>
      </c>
      <c r="N51" s="160">
        <f t="shared" si="12"/>
        <v>100</v>
      </c>
      <c r="O51" s="160">
        <v>16.082179029999999</v>
      </c>
      <c r="P51" s="160">
        <v>16.290517949999998</v>
      </c>
      <c r="Q51" s="160">
        <f t="shared" si="8"/>
        <v>98.721103155593653</v>
      </c>
      <c r="R51" s="160">
        <f t="shared" si="13"/>
        <v>1.9219999999999999</v>
      </c>
      <c r="S51" s="160">
        <f t="shared" si="14"/>
        <v>2.0430000000000001</v>
      </c>
      <c r="T51" s="160">
        <f t="shared" si="9"/>
        <v>94.077337249143412</v>
      </c>
      <c r="U51" s="180"/>
      <c r="V51" s="181"/>
    </row>
    <row r="52" spans="2:22" s="93" customFormat="1" ht="15.75" customHeight="1" x14ac:dyDescent="0.25">
      <c r="B52" s="115"/>
      <c r="C52" s="114"/>
      <c r="D52" s="115"/>
      <c r="E52" s="121"/>
      <c r="F52" s="358" t="s">
        <v>21</v>
      </c>
      <c r="G52" s="359"/>
      <c r="H52" s="149">
        <f t="shared" si="10"/>
        <v>0</v>
      </c>
      <c r="I52" s="149">
        <f t="shared" si="11"/>
        <v>0</v>
      </c>
      <c r="J52" s="149"/>
      <c r="K52" s="149"/>
      <c r="L52" s="149"/>
      <c r="M52" s="149">
        <f t="shared" si="7"/>
        <v>0</v>
      </c>
      <c r="N52" s="149">
        <v>0</v>
      </c>
      <c r="O52" s="149">
        <v>0</v>
      </c>
      <c r="P52" s="149">
        <v>0</v>
      </c>
      <c r="Q52" s="149">
        <f t="shared" si="8"/>
        <v>0</v>
      </c>
      <c r="R52" s="149">
        <f t="shared" si="13"/>
        <v>0</v>
      </c>
      <c r="S52" s="149">
        <f t="shared" si="14"/>
        <v>0</v>
      </c>
      <c r="T52" s="149">
        <f t="shared" si="9"/>
        <v>0</v>
      </c>
      <c r="U52" s="182"/>
      <c r="V52" s="183"/>
    </row>
    <row r="53" spans="2:22" s="93" customFormat="1" ht="15" customHeight="1" x14ac:dyDescent="0.25">
      <c r="B53" s="115"/>
      <c r="C53" s="114"/>
      <c r="D53" s="115"/>
      <c r="E53" s="121"/>
      <c r="F53" s="360" t="s">
        <v>22</v>
      </c>
      <c r="G53" s="361"/>
      <c r="H53" s="152">
        <f t="shared" si="10"/>
        <v>0</v>
      </c>
      <c r="I53" s="152">
        <f t="shared" si="11"/>
        <v>0</v>
      </c>
      <c r="J53" s="152"/>
      <c r="K53" s="152"/>
      <c r="L53" s="152"/>
      <c r="M53" s="152">
        <f t="shared" si="7"/>
        <v>0</v>
      </c>
      <c r="N53" s="152">
        <v>0</v>
      </c>
      <c r="O53" s="152">
        <v>0</v>
      </c>
      <c r="P53" s="152">
        <v>0</v>
      </c>
      <c r="Q53" s="152">
        <f t="shared" si="8"/>
        <v>0</v>
      </c>
      <c r="R53" s="152">
        <f t="shared" si="13"/>
        <v>0</v>
      </c>
      <c r="S53" s="152">
        <f t="shared" si="14"/>
        <v>0</v>
      </c>
      <c r="T53" s="152">
        <f t="shared" si="9"/>
        <v>0</v>
      </c>
      <c r="U53" s="184"/>
      <c r="V53" s="185"/>
    </row>
    <row r="54" spans="2:22" s="93" customFormat="1" ht="36" customHeight="1" x14ac:dyDescent="0.25">
      <c r="E54" s="121"/>
      <c r="F54" s="364" t="s">
        <v>24</v>
      </c>
      <c r="G54" s="365"/>
      <c r="H54" s="161">
        <f t="shared" si="10"/>
        <v>2837.4494387099994</v>
      </c>
      <c r="I54" s="161">
        <f t="shared" si="11"/>
        <v>2360.2807094399996</v>
      </c>
      <c r="J54" s="161">
        <f>J85+J584+J960</f>
        <v>1231.0349294299999</v>
      </c>
      <c r="K54" s="161">
        <f>K85+K584+K960</f>
        <v>1075.8074654500001</v>
      </c>
      <c r="L54" s="161">
        <f>K54/J54*100</f>
        <v>87.390490694535032</v>
      </c>
      <c r="M54" s="161">
        <f t="shared" si="7"/>
        <v>2190.8316714399998</v>
      </c>
      <c r="N54" s="161">
        <f t="shared" si="12"/>
        <v>92.820809943398501</v>
      </c>
      <c r="O54" s="161">
        <v>2937.2579104900001</v>
      </c>
      <c r="P54" s="161">
        <v>2977.6396056200001</v>
      </c>
      <c r="Q54" s="161">
        <f t="shared" si="8"/>
        <v>98.64383537034557</v>
      </c>
      <c r="R54" s="161">
        <f t="shared" si="13"/>
        <v>2622.8397264299997</v>
      </c>
      <c r="S54" s="161">
        <f t="shared" si="14"/>
        <v>2673.2521533599997</v>
      </c>
      <c r="T54" s="161">
        <f t="shared" si="9"/>
        <v>98.114191103647414</v>
      </c>
      <c r="U54" s="172"/>
      <c r="V54" s="171"/>
    </row>
    <row r="55" spans="2:22" s="93" customFormat="1" ht="16.5" customHeight="1" x14ac:dyDescent="0.25">
      <c r="E55" s="121"/>
      <c r="F55" s="354" t="s">
        <v>18</v>
      </c>
      <c r="G55" s="355"/>
      <c r="H55" s="158">
        <f t="shared" si="10"/>
        <v>1966.9481456900003</v>
      </c>
      <c r="I55" s="158">
        <f t="shared" si="11"/>
        <v>1749.1147461699998</v>
      </c>
      <c r="J55" s="158"/>
      <c r="K55" s="158"/>
      <c r="L55" s="158"/>
      <c r="M55" s="158">
        <f t="shared" si="7"/>
        <v>1603.0804505699998</v>
      </c>
      <c r="N55" s="158">
        <f t="shared" si="12"/>
        <v>91.650959668611321</v>
      </c>
      <c r="O55" s="158">
        <v>2094.6342592700003</v>
      </c>
      <c r="P55" s="158">
        <v>2109.3604301200003</v>
      </c>
      <c r="Q55" s="158">
        <f t="shared" si="8"/>
        <v>99.30186559680736</v>
      </c>
      <c r="R55" s="158">
        <f t="shared" si="13"/>
        <v>1653.8353018199998</v>
      </c>
      <c r="S55" s="158">
        <f t="shared" si="14"/>
        <v>1686.2372</v>
      </c>
      <c r="T55" s="158">
        <f t="shared" si="9"/>
        <v>98.078449569253948</v>
      </c>
      <c r="U55" s="176"/>
      <c r="V55" s="177"/>
    </row>
    <row r="56" spans="2:22" s="93" customFormat="1" ht="19.5" customHeight="1" x14ac:dyDescent="0.25">
      <c r="E56" s="121"/>
      <c r="F56" s="356" t="s">
        <v>19</v>
      </c>
      <c r="G56" s="357"/>
      <c r="H56" s="159">
        <f t="shared" si="10"/>
        <v>870.50129302000005</v>
      </c>
      <c r="I56" s="159">
        <f t="shared" si="11"/>
        <v>611.06707861999996</v>
      </c>
      <c r="J56" s="159"/>
      <c r="K56" s="159"/>
      <c r="L56" s="159"/>
      <c r="M56" s="159">
        <f t="shared" si="7"/>
        <v>587.65233622000005</v>
      </c>
      <c r="N56" s="159">
        <f t="shared" si="12"/>
        <v>96.168220606340228</v>
      </c>
      <c r="O56" s="159">
        <v>842.27707951000002</v>
      </c>
      <c r="P56" s="159">
        <v>867.93260378999992</v>
      </c>
      <c r="Q56" s="159">
        <f t="shared" si="8"/>
        <v>97.044064923017075</v>
      </c>
      <c r="R56" s="159">
        <f t="shared" si="13"/>
        <v>966.56460906999996</v>
      </c>
      <c r="S56" s="159">
        <f t="shared" si="14"/>
        <v>984.57513782000001</v>
      </c>
      <c r="T56" s="159">
        <f t="shared" si="9"/>
        <v>98.170730901261834</v>
      </c>
      <c r="U56" s="178"/>
      <c r="V56" s="179"/>
    </row>
    <row r="57" spans="2:22" s="93" customFormat="1" ht="19.5" customHeight="1" x14ac:dyDescent="0.25">
      <c r="E57" s="121"/>
      <c r="F57" s="352" t="s">
        <v>20</v>
      </c>
      <c r="G57" s="353"/>
      <c r="H57" s="160">
        <f t="shared" si="10"/>
        <v>0</v>
      </c>
      <c r="I57" s="160">
        <f t="shared" si="11"/>
        <v>9.8884650000000004E-2</v>
      </c>
      <c r="J57" s="160"/>
      <c r="K57" s="160"/>
      <c r="L57" s="160"/>
      <c r="M57" s="160">
        <f t="shared" si="7"/>
        <v>9.8884650000000004E-2</v>
      </c>
      <c r="N57" s="160">
        <f t="shared" si="12"/>
        <v>100</v>
      </c>
      <c r="O57" s="160">
        <v>0.59305313000000004</v>
      </c>
      <c r="P57" s="160">
        <v>1.01984125</v>
      </c>
      <c r="Q57" s="160">
        <f t="shared" si="8"/>
        <v>58.151514267539198</v>
      </c>
      <c r="R57" s="160">
        <f t="shared" si="13"/>
        <v>2.4398155400000001</v>
      </c>
      <c r="S57" s="160">
        <f t="shared" si="14"/>
        <v>2.4398155400000001</v>
      </c>
      <c r="T57" s="160">
        <f t="shared" si="9"/>
        <v>100</v>
      </c>
      <c r="U57" s="180"/>
      <c r="V57" s="181"/>
    </row>
    <row r="58" spans="2:22" s="93" customFormat="1" ht="15.75" customHeight="1" x14ac:dyDescent="0.25">
      <c r="B58" s="115"/>
      <c r="C58" s="114"/>
      <c r="D58" s="115"/>
      <c r="E58" s="121"/>
      <c r="F58" s="358" t="s">
        <v>21</v>
      </c>
      <c r="G58" s="359"/>
      <c r="H58" s="149">
        <f t="shared" si="10"/>
        <v>0</v>
      </c>
      <c r="I58" s="149">
        <f t="shared" si="11"/>
        <v>0</v>
      </c>
      <c r="J58" s="149"/>
      <c r="K58" s="149"/>
      <c r="L58" s="149"/>
      <c r="M58" s="149">
        <f t="shared" si="7"/>
        <v>0</v>
      </c>
      <c r="N58" s="149">
        <v>0</v>
      </c>
      <c r="O58" s="149">
        <v>0</v>
      </c>
      <c r="P58" s="149">
        <v>0</v>
      </c>
      <c r="Q58" s="149">
        <f t="shared" si="8"/>
        <v>0</v>
      </c>
      <c r="R58" s="149">
        <f t="shared" si="13"/>
        <v>0</v>
      </c>
      <c r="S58" s="149">
        <f t="shared" si="14"/>
        <v>0</v>
      </c>
      <c r="T58" s="149">
        <f t="shared" si="9"/>
        <v>0</v>
      </c>
      <c r="U58" s="182"/>
      <c r="V58" s="183"/>
    </row>
    <row r="59" spans="2:22" s="93" customFormat="1" ht="15" customHeight="1" x14ac:dyDescent="0.25">
      <c r="B59" s="115"/>
      <c r="C59" s="114"/>
      <c r="D59" s="115"/>
      <c r="E59" s="121"/>
      <c r="F59" s="360" t="s">
        <v>22</v>
      </c>
      <c r="G59" s="361"/>
      <c r="H59" s="152">
        <f t="shared" si="10"/>
        <v>0</v>
      </c>
      <c r="I59" s="152">
        <f t="shared" si="11"/>
        <v>0</v>
      </c>
      <c r="J59" s="152"/>
      <c r="K59" s="152"/>
      <c r="L59" s="152"/>
      <c r="M59" s="152">
        <f t="shared" si="7"/>
        <v>0</v>
      </c>
      <c r="N59" s="152">
        <v>0</v>
      </c>
      <c r="O59" s="152">
        <v>0</v>
      </c>
      <c r="P59" s="152">
        <v>0</v>
      </c>
      <c r="Q59" s="152">
        <f t="shared" si="8"/>
        <v>0</v>
      </c>
      <c r="R59" s="152">
        <f t="shared" si="13"/>
        <v>0</v>
      </c>
      <c r="S59" s="152">
        <f t="shared" si="14"/>
        <v>0</v>
      </c>
      <c r="T59" s="152">
        <f t="shared" si="9"/>
        <v>0</v>
      </c>
      <c r="U59" s="184"/>
      <c r="V59" s="185"/>
    </row>
    <row r="60" spans="2:22" s="93" customFormat="1" ht="30.75" customHeight="1" x14ac:dyDescent="0.25">
      <c r="E60" s="121"/>
      <c r="F60" s="385" t="s">
        <v>1635</v>
      </c>
      <c r="G60" s="386"/>
      <c r="H60" s="164">
        <f t="shared" si="10"/>
        <v>4597.43617911</v>
      </c>
      <c r="I60" s="164">
        <f t="shared" si="11"/>
        <v>3665.7724411999998</v>
      </c>
      <c r="J60" s="164">
        <f>J91+J590+J966</f>
        <v>2536.5266611899997</v>
      </c>
      <c r="K60" s="164">
        <f>K91+K590+K966</f>
        <v>2231.9827640200001</v>
      </c>
      <c r="L60" s="164">
        <f>K60/J60*100</f>
        <v>87.993664650576775</v>
      </c>
      <c r="M60" s="164">
        <f t="shared" si="7"/>
        <v>3037.6573592200002</v>
      </c>
      <c r="N60" s="164">
        <f t="shared" si="12"/>
        <v>82.86540989504563</v>
      </c>
      <c r="O60" s="164">
        <v>3605.8430484799997</v>
      </c>
      <c r="P60" s="164">
        <v>4575.9384438899997</v>
      </c>
      <c r="Q60" s="164">
        <f t="shared" si="8"/>
        <v>78.800077682309833</v>
      </c>
      <c r="R60" s="164">
        <f t="shared" si="13"/>
        <v>3324.4375639200002</v>
      </c>
      <c r="S60" s="164">
        <f t="shared" si="14"/>
        <v>3400.5677497199999</v>
      </c>
      <c r="T60" s="164">
        <f t="shared" si="9"/>
        <v>97.761250726256861</v>
      </c>
      <c r="U60" s="186"/>
      <c r="V60" s="186"/>
    </row>
    <row r="61" spans="2:22" s="93" customFormat="1" x14ac:dyDescent="0.25">
      <c r="E61" s="121"/>
      <c r="F61" s="354" t="s">
        <v>18</v>
      </c>
      <c r="G61" s="355"/>
      <c r="H61" s="140">
        <f t="shared" si="10"/>
        <v>3090.1049000000003</v>
      </c>
      <c r="I61" s="140">
        <f t="shared" si="11"/>
        <v>2968.4117594300001</v>
      </c>
      <c r="J61" s="140"/>
      <c r="K61" s="140"/>
      <c r="L61" s="140"/>
      <c r="M61" s="140">
        <f t="shared" si="7"/>
        <v>2377.7502170600005</v>
      </c>
      <c r="N61" s="140">
        <f t="shared" si="12"/>
        <v>80.101765178176649</v>
      </c>
      <c r="O61" s="140">
        <v>2501.06759668</v>
      </c>
      <c r="P61" s="140">
        <v>3275.3014290000001</v>
      </c>
      <c r="Q61" s="140">
        <f t="shared" si="8"/>
        <v>76.361447973465275</v>
      </c>
      <c r="R61" s="140">
        <f t="shared" si="13"/>
        <v>2252.5503017999999</v>
      </c>
      <c r="S61" s="140">
        <f t="shared" si="14"/>
        <v>2284.9522000000002</v>
      </c>
      <c r="T61" s="140">
        <f t="shared" si="9"/>
        <v>98.581944156205964</v>
      </c>
      <c r="U61" s="177"/>
      <c r="V61" s="177"/>
    </row>
    <row r="62" spans="2:22" s="93" customFormat="1" x14ac:dyDescent="0.25">
      <c r="E62" s="121"/>
      <c r="F62" s="356" t="s">
        <v>19</v>
      </c>
      <c r="G62" s="357"/>
      <c r="H62" s="143">
        <f t="shared" si="10"/>
        <v>1507.3312791100002</v>
      </c>
      <c r="I62" s="143">
        <f t="shared" si="11"/>
        <v>697.36068176999993</v>
      </c>
      <c r="J62" s="143"/>
      <c r="K62" s="143"/>
      <c r="L62" s="143"/>
      <c r="M62" s="143">
        <f t="shared" si="7"/>
        <v>659.90714215999992</v>
      </c>
      <c r="N62" s="143">
        <f t="shared" si="12"/>
        <v>94.629244150252688</v>
      </c>
      <c r="O62" s="143">
        <v>1104.7754518000002</v>
      </c>
      <c r="P62" s="143">
        <v>1300.63701489</v>
      </c>
      <c r="Q62" s="143">
        <f t="shared" si="8"/>
        <v>84.941104947211983</v>
      </c>
      <c r="R62" s="143">
        <f t="shared" si="13"/>
        <v>1071.8872621200001</v>
      </c>
      <c r="S62" s="143">
        <f t="shared" si="14"/>
        <v>1115.61554972</v>
      </c>
      <c r="T62" s="143">
        <f t="shared" si="9"/>
        <v>96.080344379300286</v>
      </c>
      <c r="U62" s="179"/>
      <c r="V62" s="179"/>
    </row>
    <row r="63" spans="2:22" s="93" customFormat="1" ht="16.5" customHeight="1" x14ac:dyDescent="0.25">
      <c r="E63" s="121"/>
      <c r="F63" s="358" t="s">
        <v>21</v>
      </c>
      <c r="G63" s="359"/>
      <c r="H63" s="149">
        <f t="shared" si="10"/>
        <v>0</v>
      </c>
      <c r="I63" s="149">
        <f t="shared" si="11"/>
        <v>0</v>
      </c>
      <c r="J63" s="149"/>
      <c r="K63" s="149"/>
      <c r="L63" s="149"/>
      <c r="M63" s="149">
        <f t="shared" si="7"/>
        <v>0</v>
      </c>
      <c r="N63" s="149">
        <v>0</v>
      </c>
      <c r="O63" s="149">
        <v>0</v>
      </c>
      <c r="P63" s="149">
        <v>0</v>
      </c>
      <c r="Q63" s="149">
        <f t="shared" si="8"/>
        <v>0</v>
      </c>
      <c r="R63" s="149">
        <f t="shared" si="13"/>
        <v>0</v>
      </c>
      <c r="S63" s="149">
        <f t="shared" si="14"/>
        <v>0</v>
      </c>
      <c r="T63" s="149">
        <f t="shared" si="9"/>
        <v>0</v>
      </c>
      <c r="U63" s="166"/>
      <c r="V63" s="166"/>
    </row>
    <row r="64" spans="2:22" s="93" customFormat="1" ht="33" customHeight="1" x14ac:dyDescent="0.25">
      <c r="E64" s="121"/>
      <c r="F64" s="362" t="s">
        <v>23</v>
      </c>
      <c r="G64" s="363"/>
      <c r="H64" s="155">
        <f t="shared" si="10"/>
        <v>1759.9867404000001</v>
      </c>
      <c r="I64" s="155">
        <f t="shared" si="11"/>
        <v>1305.5906164099999</v>
      </c>
      <c r="J64" s="155">
        <f>J95+J594+J970</f>
        <v>1305.5906164099999</v>
      </c>
      <c r="K64" s="155">
        <f>K95+K594+K970</f>
        <v>1156.2741832200002</v>
      </c>
      <c r="L64" s="155">
        <f>K64/J64*100</f>
        <v>88.563303740603075</v>
      </c>
      <c r="M64" s="155">
        <f t="shared" si="7"/>
        <v>846.92457243000001</v>
      </c>
      <c r="N64" s="155">
        <f t="shared" si="12"/>
        <v>64.86907624679472</v>
      </c>
      <c r="O64" s="155">
        <v>668.93170970000006</v>
      </c>
      <c r="P64" s="155">
        <v>1598.6454099799998</v>
      </c>
      <c r="Q64" s="155">
        <f t="shared" si="8"/>
        <v>41.843657481765696</v>
      </c>
      <c r="R64" s="155">
        <f t="shared" si="13"/>
        <v>704.03765303</v>
      </c>
      <c r="S64" s="155">
        <f t="shared" si="14"/>
        <v>729.7554118999999</v>
      </c>
      <c r="T64" s="155">
        <f t="shared" si="9"/>
        <v>96.475838554860331</v>
      </c>
      <c r="U64" s="170"/>
      <c r="V64" s="169"/>
    </row>
    <row r="65" spans="5:23" s="93" customFormat="1" x14ac:dyDescent="0.25">
      <c r="E65" s="121"/>
      <c r="F65" s="354" t="s">
        <v>18</v>
      </c>
      <c r="G65" s="355"/>
      <c r="H65" s="140">
        <f t="shared" si="10"/>
        <v>1123.15675431</v>
      </c>
      <c r="I65" s="140">
        <f t="shared" si="11"/>
        <v>1219.2970132599999</v>
      </c>
      <c r="J65" s="140"/>
      <c r="K65" s="140"/>
      <c r="L65" s="140"/>
      <c r="M65" s="140">
        <f t="shared" si="7"/>
        <v>774.66976649000014</v>
      </c>
      <c r="N65" s="140">
        <f t="shared" si="12"/>
        <v>63.534131394186524</v>
      </c>
      <c r="O65" s="140">
        <v>406.43333741000004</v>
      </c>
      <c r="P65" s="140">
        <v>1165.9409988799998</v>
      </c>
      <c r="Q65" s="140">
        <f t="shared" si="8"/>
        <v>34.858825429453027</v>
      </c>
      <c r="R65" s="140">
        <f t="shared" si="13"/>
        <v>598.71499998000002</v>
      </c>
      <c r="S65" s="140">
        <f t="shared" si="14"/>
        <v>598.71500000000003</v>
      </c>
      <c r="T65" s="140">
        <f t="shared" si="9"/>
        <v>99.999999996659511</v>
      </c>
      <c r="U65" s="177"/>
      <c r="V65" s="177"/>
    </row>
    <row r="66" spans="5:23" s="93" customFormat="1" x14ac:dyDescent="0.25">
      <c r="E66" s="121"/>
      <c r="F66" s="356" t="s">
        <v>19</v>
      </c>
      <c r="G66" s="357"/>
      <c r="H66" s="143">
        <f t="shared" si="10"/>
        <v>636.82998609000015</v>
      </c>
      <c r="I66" s="143">
        <f t="shared" si="11"/>
        <v>86.293603149999996</v>
      </c>
      <c r="J66" s="143"/>
      <c r="K66" s="143"/>
      <c r="L66" s="143"/>
      <c r="M66" s="143">
        <f t="shared" si="7"/>
        <v>72.254805939999983</v>
      </c>
      <c r="N66" s="143">
        <f t="shared" si="12"/>
        <v>83.731358180052979</v>
      </c>
      <c r="O66" s="143">
        <v>262.49837229000002</v>
      </c>
      <c r="P66" s="143">
        <v>432.70441110000002</v>
      </c>
      <c r="Q66" s="143">
        <f t="shared" si="8"/>
        <v>60.664593555376399</v>
      </c>
      <c r="R66" s="143">
        <f t="shared" si="13"/>
        <v>105.32265305000001</v>
      </c>
      <c r="S66" s="143">
        <f t="shared" si="14"/>
        <v>131.04041190000001</v>
      </c>
      <c r="T66" s="143">
        <f t="shared" si="9"/>
        <v>80.374177341852516</v>
      </c>
      <c r="U66" s="179"/>
      <c r="V66" s="179"/>
    </row>
    <row r="67" spans="5:23" s="93" customFormat="1" ht="16.5" customHeight="1" x14ac:dyDescent="0.25">
      <c r="E67" s="121"/>
      <c r="F67" s="358" t="s">
        <v>21</v>
      </c>
      <c r="G67" s="359"/>
      <c r="H67" s="149">
        <f t="shared" si="10"/>
        <v>0</v>
      </c>
      <c r="I67" s="149">
        <f t="shared" si="11"/>
        <v>0</v>
      </c>
      <c r="J67" s="149"/>
      <c r="K67" s="149"/>
      <c r="L67" s="149"/>
      <c r="M67" s="149">
        <f t="shared" si="7"/>
        <v>0</v>
      </c>
      <c r="N67" s="149">
        <v>0</v>
      </c>
      <c r="O67" s="149">
        <v>0</v>
      </c>
      <c r="P67" s="149">
        <v>0</v>
      </c>
      <c r="Q67" s="149">
        <f t="shared" si="8"/>
        <v>0</v>
      </c>
      <c r="R67" s="149">
        <f t="shared" si="13"/>
        <v>0</v>
      </c>
      <c r="S67" s="149">
        <f t="shared" si="14"/>
        <v>0</v>
      </c>
      <c r="T67" s="149">
        <f t="shared" si="9"/>
        <v>0</v>
      </c>
      <c r="U67" s="166"/>
      <c r="V67" s="166"/>
    </row>
    <row r="68" spans="5:23" s="93" customFormat="1" ht="29.25" customHeight="1" x14ac:dyDescent="0.25">
      <c r="E68" s="121"/>
      <c r="F68" s="364" t="s">
        <v>24</v>
      </c>
      <c r="G68" s="365"/>
      <c r="H68" s="161">
        <f t="shared" si="10"/>
        <v>2837.4494387099994</v>
      </c>
      <c r="I68" s="161">
        <f t="shared" si="11"/>
        <v>2360.1818247900001</v>
      </c>
      <c r="J68" s="161">
        <f>J99+J598+J974</f>
        <v>1230.93604478</v>
      </c>
      <c r="K68" s="161">
        <f>K99+K598+K974</f>
        <v>1075.7085807999999</v>
      </c>
      <c r="L68" s="161">
        <f>K68/J68*100</f>
        <v>87.389477736209827</v>
      </c>
      <c r="M68" s="161">
        <f t="shared" si="7"/>
        <v>2190.7327867899999</v>
      </c>
      <c r="N68" s="161">
        <f t="shared" si="12"/>
        <v>92.820509156531742</v>
      </c>
      <c r="O68" s="161">
        <v>2936.9113387799998</v>
      </c>
      <c r="P68" s="161">
        <v>2977.2930339099998</v>
      </c>
      <c r="Q68" s="161">
        <f t="shared" si="8"/>
        <v>98.643677506040845</v>
      </c>
      <c r="R68" s="161">
        <f t="shared" si="13"/>
        <v>2620.3999108899998</v>
      </c>
      <c r="S68" s="161">
        <f t="shared" si="14"/>
        <v>2670.8123378200003</v>
      </c>
      <c r="T68" s="161">
        <f t="shared" si="9"/>
        <v>98.112468397118874</v>
      </c>
      <c r="U68" s="172"/>
      <c r="V68" s="171"/>
    </row>
    <row r="69" spans="5:23" s="93" customFormat="1" x14ac:dyDescent="0.25">
      <c r="E69" s="121"/>
      <c r="F69" s="354" t="s">
        <v>18</v>
      </c>
      <c r="G69" s="355"/>
      <c r="H69" s="140">
        <f t="shared" si="10"/>
        <v>1966.94814569</v>
      </c>
      <c r="I69" s="140">
        <f t="shared" si="11"/>
        <v>1749.1147461700002</v>
      </c>
      <c r="J69" s="140"/>
      <c r="K69" s="140"/>
      <c r="L69" s="140"/>
      <c r="M69" s="140">
        <f t="shared" si="7"/>
        <v>1603.0804505700003</v>
      </c>
      <c r="N69" s="140">
        <f t="shared" si="12"/>
        <v>91.650959668611335</v>
      </c>
      <c r="O69" s="140">
        <v>2094.6342592700003</v>
      </c>
      <c r="P69" s="140">
        <v>2109.3604301200003</v>
      </c>
      <c r="Q69" s="140">
        <f t="shared" si="8"/>
        <v>99.30186559680736</v>
      </c>
      <c r="R69" s="140">
        <f t="shared" si="13"/>
        <v>1653.83530182</v>
      </c>
      <c r="S69" s="140">
        <f t="shared" si="14"/>
        <v>1686.2372</v>
      </c>
      <c r="T69" s="140">
        <f t="shared" si="9"/>
        <v>98.078449569253962</v>
      </c>
      <c r="U69" s="177"/>
      <c r="V69" s="177"/>
    </row>
    <row r="70" spans="5:23" s="93" customFormat="1" x14ac:dyDescent="0.25">
      <c r="E70" s="121"/>
      <c r="F70" s="356" t="s">
        <v>19</v>
      </c>
      <c r="G70" s="357"/>
      <c r="H70" s="143">
        <f t="shared" si="10"/>
        <v>870.50129302000016</v>
      </c>
      <c r="I70" s="143">
        <f t="shared" si="11"/>
        <v>611.06707861999996</v>
      </c>
      <c r="J70" s="143"/>
      <c r="K70" s="143"/>
      <c r="L70" s="143"/>
      <c r="M70" s="143">
        <f t="shared" si="7"/>
        <v>587.65233622000005</v>
      </c>
      <c r="N70" s="143">
        <f t="shared" si="12"/>
        <v>96.168220606340228</v>
      </c>
      <c r="O70" s="143">
        <v>842.27707951000002</v>
      </c>
      <c r="P70" s="143">
        <v>867.93260378999992</v>
      </c>
      <c r="Q70" s="143">
        <f t="shared" si="8"/>
        <v>97.044064923017075</v>
      </c>
      <c r="R70" s="143">
        <f t="shared" si="13"/>
        <v>966.56460906999996</v>
      </c>
      <c r="S70" s="143">
        <f t="shared" si="14"/>
        <v>984.57513782000001</v>
      </c>
      <c r="T70" s="143">
        <f t="shared" si="9"/>
        <v>98.170730901261834</v>
      </c>
      <c r="U70" s="179"/>
      <c r="V70" s="179"/>
    </row>
    <row r="71" spans="5:23" s="93" customFormat="1" ht="16.5" customHeight="1" x14ac:dyDescent="0.25">
      <c r="E71" s="121"/>
      <c r="F71" s="358" t="s">
        <v>21</v>
      </c>
      <c r="G71" s="359"/>
      <c r="H71" s="149">
        <f t="shared" si="10"/>
        <v>0</v>
      </c>
      <c r="I71" s="149">
        <f t="shared" si="11"/>
        <v>0</v>
      </c>
      <c r="J71" s="149"/>
      <c r="K71" s="149"/>
      <c r="L71" s="149"/>
      <c r="M71" s="149">
        <f t="shared" si="7"/>
        <v>0</v>
      </c>
      <c r="N71" s="149">
        <v>0</v>
      </c>
      <c r="O71" s="149">
        <v>0</v>
      </c>
      <c r="P71" s="149">
        <v>0</v>
      </c>
      <c r="Q71" s="149">
        <f t="shared" si="8"/>
        <v>0</v>
      </c>
      <c r="R71" s="149">
        <f t="shared" si="13"/>
        <v>0</v>
      </c>
      <c r="S71" s="149">
        <f t="shared" si="14"/>
        <v>0</v>
      </c>
      <c r="T71" s="149">
        <f t="shared" si="9"/>
        <v>0</v>
      </c>
      <c r="U71" s="166"/>
      <c r="V71" s="166"/>
    </row>
    <row r="72" spans="5:23" s="93" customFormat="1" ht="23.25" customHeight="1" x14ac:dyDescent="0.25">
      <c r="E72" s="121"/>
      <c r="F72" s="400" t="s">
        <v>32</v>
      </c>
      <c r="G72" s="400"/>
      <c r="H72" s="400"/>
      <c r="I72" s="400"/>
      <c r="J72" s="400"/>
      <c r="K72" s="400"/>
      <c r="L72" s="400"/>
      <c r="M72" s="400"/>
      <c r="N72" s="400"/>
      <c r="O72" s="400"/>
      <c r="P72" s="400"/>
      <c r="Q72" s="400"/>
      <c r="R72" s="400"/>
      <c r="S72" s="400"/>
      <c r="T72" s="400"/>
      <c r="U72" s="400"/>
      <c r="V72" s="400"/>
    </row>
    <row r="73" spans="5:23" s="93" customFormat="1" ht="46.5" customHeight="1" x14ac:dyDescent="0.25">
      <c r="E73" s="122" t="s">
        <v>1634</v>
      </c>
      <c r="F73" s="443" t="s">
        <v>33</v>
      </c>
      <c r="G73" s="444"/>
      <c r="H73" s="187">
        <f>H106+H175+H244+H334+H403+H505</f>
        <v>2823.4280364799997</v>
      </c>
      <c r="I73" s="187">
        <f>I106+I175+I244+I334+I403+I505</f>
        <v>2486.8873801699992</v>
      </c>
      <c r="J73" s="187">
        <f t="shared" ref="J73:K73" si="15">J106+J175+J244+J334+J403+J505</f>
        <v>2486.8873801699992</v>
      </c>
      <c r="K73" s="187">
        <f t="shared" si="15"/>
        <v>2182.3435324299999</v>
      </c>
      <c r="L73" s="187">
        <f>K73/J73*100</f>
        <v>87.754015313746081</v>
      </c>
      <c r="M73" s="187">
        <f t="shared" ref="M73:M90" si="16">M106+M175+M244+M334+M403+M505</f>
        <v>1869.5835075500001</v>
      </c>
      <c r="N73" s="187">
        <f t="shared" ref="N73:N101" si="17">M73/I73*100</f>
        <v>75.177650683248814</v>
      </c>
      <c r="O73" s="187">
        <v>1187.50174487</v>
      </c>
      <c r="P73" s="187">
        <v>2150.18987513</v>
      </c>
      <c r="Q73" s="187">
        <f t="shared" ref="Q73:Q102" si="18">IF(P73=0,0,O73/P73)*100</f>
        <v>55.227761910943052</v>
      </c>
      <c r="R73" s="187">
        <f t="shared" ref="R73:S90" si="19">R106+R175+R244+R334+R403+R505</f>
        <v>1043.1468205899998</v>
      </c>
      <c r="S73" s="187">
        <f t="shared" si="19"/>
        <v>1072.12002798</v>
      </c>
      <c r="T73" s="187">
        <f t="shared" ref="T73:T102" si="20">IF(S73=0,0,R73/S73)*100</f>
        <v>97.297578010496721</v>
      </c>
      <c r="U73" s="188"/>
      <c r="V73" s="189"/>
    </row>
    <row r="74" spans="5:23" s="93" customFormat="1" ht="15" customHeight="1" x14ac:dyDescent="0.25">
      <c r="E74" s="121"/>
      <c r="F74" s="354" t="s">
        <v>18</v>
      </c>
      <c r="G74" s="355"/>
      <c r="H74" s="158">
        <f t="shared" ref="H74:H90" si="21">H107+H176+H245+H335+H404+H506</f>
        <v>1769.0096000000003</v>
      </c>
      <c r="I74" s="158">
        <f t="shared" ref="I74:K90" si="22">I107+I176+I245+I335+I404+I506</f>
        <v>2152.0727744399992</v>
      </c>
      <c r="J74" s="158"/>
      <c r="K74" s="158"/>
      <c r="L74" s="158"/>
      <c r="M74" s="158">
        <f t="shared" si="16"/>
        <v>1561.7698472699999</v>
      </c>
      <c r="N74" s="158">
        <f t="shared" si="17"/>
        <v>72.570494168181426</v>
      </c>
      <c r="O74" s="158">
        <v>650.20742962999998</v>
      </c>
      <c r="P74" s="158">
        <v>1424.1944999999998</v>
      </c>
      <c r="Q74" s="158">
        <f t="shared" si="18"/>
        <v>45.65439830233862</v>
      </c>
      <c r="R74" s="158">
        <f t="shared" si="19"/>
        <v>387.54673623999997</v>
      </c>
      <c r="S74" s="158">
        <f t="shared" si="19"/>
        <v>402.15420000000006</v>
      </c>
      <c r="T74" s="158">
        <f t="shared" si="20"/>
        <v>96.367695834085509</v>
      </c>
      <c r="U74" s="176"/>
      <c r="V74" s="177"/>
    </row>
    <row r="75" spans="5:23" s="93" customFormat="1" ht="15" customHeight="1" x14ac:dyDescent="0.25">
      <c r="E75" s="121"/>
      <c r="F75" s="356" t="s">
        <v>19</v>
      </c>
      <c r="G75" s="357"/>
      <c r="H75" s="159">
        <f t="shared" si="21"/>
        <v>1054.4184364800001</v>
      </c>
      <c r="I75" s="159">
        <f t="shared" si="22"/>
        <v>334.81460572999998</v>
      </c>
      <c r="J75" s="159"/>
      <c r="K75" s="159"/>
      <c r="L75" s="159"/>
      <c r="M75" s="159">
        <f t="shared" si="16"/>
        <v>307.81366027999997</v>
      </c>
      <c r="N75" s="159">
        <f t="shared" si="17"/>
        <v>91.935553291909244</v>
      </c>
      <c r="O75" s="159">
        <v>537.29431524000006</v>
      </c>
      <c r="P75" s="159">
        <v>725.99537512999996</v>
      </c>
      <c r="Q75" s="159">
        <f t="shared" si="18"/>
        <v>74.007952894161306</v>
      </c>
      <c r="R75" s="159">
        <f t="shared" si="19"/>
        <v>655.60008434999997</v>
      </c>
      <c r="S75" s="159">
        <f t="shared" si="19"/>
        <v>669.96582798000009</v>
      </c>
      <c r="T75" s="159">
        <f t="shared" si="20"/>
        <v>97.855749796476346</v>
      </c>
      <c r="U75" s="178"/>
      <c r="V75" s="179"/>
      <c r="W75" s="113"/>
    </row>
    <row r="76" spans="5:23" s="93" customFormat="1" ht="15" customHeight="1" x14ac:dyDescent="0.25">
      <c r="E76" s="121"/>
      <c r="F76" s="352" t="s">
        <v>20</v>
      </c>
      <c r="G76" s="353"/>
      <c r="H76" s="146">
        <f t="shared" si="21"/>
        <v>0</v>
      </c>
      <c r="I76" s="146">
        <f t="shared" si="22"/>
        <v>0</v>
      </c>
      <c r="J76" s="146"/>
      <c r="K76" s="146"/>
      <c r="L76" s="146"/>
      <c r="M76" s="146">
        <f t="shared" si="16"/>
        <v>0</v>
      </c>
      <c r="N76" s="146">
        <v>0</v>
      </c>
      <c r="O76" s="146">
        <v>0</v>
      </c>
      <c r="P76" s="146">
        <v>0</v>
      </c>
      <c r="Q76" s="146">
        <f t="shared" si="18"/>
        <v>0</v>
      </c>
      <c r="R76" s="146">
        <f t="shared" si="19"/>
        <v>0</v>
      </c>
      <c r="S76" s="146">
        <f t="shared" si="19"/>
        <v>0</v>
      </c>
      <c r="T76" s="146">
        <f t="shared" si="20"/>
        <v>0</v>
      </c>
      <c r="U76" s="180"/>
      <c r="V76" s="181"/>
    </row>
    <row r="77" spans="5:23" s="93" customFormat="1" ht="15.75" customHeight="1" x14ac:dyDescent="0.25">
      <c r="E77" s="121"/>
      <c r="F77" s="358" t="s">
        <v>21</v>
      </c>
      <c r="G77" s="359"/>
      <c r="H77" s="149">
        <f t="shared" si="21"/>
        <v>0</v>
      </c>
      <c r="I77" s="149">
        <f t="shared" si="22"/>
        <v>0</v>
      </c>
      <c r="J77" s="149"/>
      <c r="K77" s="149"/>
      <c r="L77" s="149"/>
      <c r="M77" s="149">
        <f t="shared" si="16"/>
        <v>0</v>
      </c>
      <c r="N77" s="149">
        <v>0</v>
      </c>
      <c r="O77" s="149">
        <v>0</v>
      </c>
      <c r="P77" s="149">
        <v>0</v>
      </c>
      <c r="Q77" s="149">
        <f t="shared" si="18"/>
        <v>0</v>
      </c>
      <c r="R77" s="149">
        <f t="shared" si="19"/>
        <v>0</v>
      </c>
      <c r="S77" s="149">
        <f t="shared" si="19"/>
        <v>0</v>
      </c>
      <c r="T77" s="149">
        <f t="shared" si="20"/>
        <v>0</v>
      </c>
      <c r="U77" s="182"/>
      <c r="V77" s="183"/>
    </row>
    <row r="78" spans="5:23" s="93" customFormat="1" ht="15" customHeight="1" x14ac:dyDescent="0.25">
      <c r="E78" s="121"/>
      <c r="F78" s="360" t="s">
        <v>22</v>
      </c>
      <c r="G78" s="361"/>
      <c r="H78" s="152">
        <f t="shared" si="21"/>
        <v>0</v>
      </c>
      <c r="I78" s="152">
        <f t="shared" si="22"/>
        <v>0</v>
      </c>
      <c r="J78" s="152"/>
      <c r="K78" s="152"/>
      <c r="L78" s="152"/>
      <c r="M78" s="152">
        <f t="shared" si="16"/>
        <v>0</v>
      </c>
      <c r="N78" s="152">
        <v>0</v>
      </c>
      <c r="O78" s="152">
        <v>0</v>
      </c>
      <c r="P78" s="152">
        <v>0</v>
      </c>
      <c r="Q78" s="152">
        <f t="shared" si="18"/>
        <v>0</v>
      </c>
      <c r="R78" s="152">
        <f t="shared" si="19"/>
        <v>0</v>
      </c>
      <c r="S78" s="152">
        <f t="shared" si="19"/>
        <v>0</v>
      </c>
      <c r="T78" s="152">
        <f t="shared" si="20"/>
        <v>0</v>
      </c>
      <c r="U78" s="184"/>
      <c r="V78" s="185"/>
    </row>
    <row r="79" spans="5:23" s="93" customFormat="1" ht="33" customHeight="1" x14ac:dyDescent="0.25">
      <c r="E79" s="121"/>
      <c r="F79" s="362" t="s">
        <v>39</v>
      </c>
      <c r="G79" s="363"/>
      <c r="H79" s="155">
        <f t="shared" si="21"/>
        <v>1302.2453716100001</v>
      </c>
      <c r="I79" s="155">
        <f t="shared" si="22"/>
        <v>1278.4118434299996</v>
      </c>
      <c r="J79" s="155">
        <f t="shared" si="22"/>
        <v>1278.4118434299996</v>
      </c>
      <c r="K79" s="155">
        <f t="shared" si="22"/>
        <v>1129.0954102400001</v>
      </c>
      <c r="L79" s="155">
        <f>K79/J79*100</f>
        <v>88.320161929243298</v>
      </c>
      <c r="M79" s="155">
        <f t="shared" si="16"/>
        <v>819.74579945000016</v>
      </c>
      <c r="N79" s="155">
        <f t="shared" si="17"/>
        <v>64.122200029890905</v>
      </c>
      <c r="O79" s="155">
        <v>170.74254838000002</v>
      </c>
      <c r="P79" s="155">
        <v>1100.26153598</v>
      </c>
      <c r="Q79" s="155">
        <f t="shared" si="18"/>
        <v>15.518360207686447</v>
      </c>
      <c r="R79" s="155">
        <f t="shared" si="19"/>
        <v>28.236802480000001</v>
      </c>
      <c r="S79" s="155">
        <f t="shared" si="19"/>
        <v>29.814499999999999</v>
      </c>
      <c r="T79" s="155">
        <f t="shared" si="20"/>
        <v>94.708287846517649</v>
      </c>
      <c r="U79" s="170"/>
      <c r="V79" s="169"/>
    </row>
    <row r="80" spans="5:23" s="93" customFormat="1" ht="16.5" customHeight="1" x14ac:dyDescent="0.25">
      <c r="E80" s="121"/>
      <c r="F80" s="354" t="s">
        <v>18</v>
      </c>
      <c r="G80" s="355"/>
      <c r="H80" s="158">
        <f t="shared" si="21"/>
        <v>673.63995431000001</v>
      </c>
      <c r="I80" s="158">
        <f t="shared" si="22"/>
        <v>1194.0848282699997</v>
      </c>
      <c r="J80" s="158"/>
      <c r="K80" s="158"/>
      <c r="L80" s="158"/>
      <c r="M80" s="158">
        <f t="shared" si="16"/>
        <v>749.45758150000017</v>
      </c>
      <c r="N80" s="158">
        <f t="shared" si="17"/>
        <v>62.764182556931125</v>
      </c>
      <c r="O80" s="158">
        <v>120.30207394</v>
      </c>
      <c r="P80" s="158">
        <v>879.61696987999994</v>
      </c>
      <c r="Q80" s="158">
        <f t="shared" si="18"/>
        <v>13.676643136661173</v>
      </c>
      <c r="R80" s="158">
        <f t="shared" si="19"/>
        <v>0</v>
      </c>
      <c r="S80" s="158">
        <f t="shared" si="19"/>
        <v>0</v>
      </c>
      <c r="T80" s="158">
        <f t="shared" si="20"/>
        <v>0</v>
      </c>
      <c r="U80" s="176"/>
      <c r="V80" s="177"/>
    </row>
    <row r="81" spans="2:22" s="93" customFormat="1" ht="19.5" customHeight="1" x14ac:dyDescent="0.25">
      <c r="E81" s="121"/>
      <c r="F81" s="356" t="s">
        <v>19</v>
      </c>
      <c r="G81" s="357"/>
      <c r="H81" s="159">
        <f t="shared" si="21"/>
        <v>628.60541730000011</v>
      </c>
      <c r="I81" s="159">
        <f t="shared" si="22"/>
        <v>84.327015160000016</v>
      </c>
      <c r="J81" s="159"/>
      <c r="K81" s="159"/>
      <c r="L81" s="159"/>
      <c r="M81" s="159">
        <f t="shared" si="16"/>
        <v>70.288217950000003</v>
      </c>
      <c r="N81" s="159">
        <f t="shared" si="17"/>
        <v>83.351957633786583</v>
      </c>
      <c r="O81" s="159">
        <v>50.440474440000003</v>
      </c>
      <c r="P81" s="159">
        <v>220.64456609999999</v>
      </c>
      <c r="Q81" s="159">
        <f t="shared" si="18"/>
        <v>22.860510608332632</v>
      </c>
      <c r="R81" s="159">
        <f t="shared" si="19"/>
        <v>28.236802480000001</v>
      </c>
      <c r="S81" s="159">
        <f t="shared" si="19"/>
        <v>29.814499999999999</v>
      </c>
      <c r="T81" s="159">
        <f t="shared" si="20"/>
        <v>94.708287846517649</v>
      </c>
      <c r="U81" s="178"/>
      <c r="V81" s="179"/>
    </row>
    <row r="82" spans="2:22" s="93" customFormat="1" ht="19.5" customHeight="1" x14ac:dyDescent="0.25">
      <c r="E82" s="121"/>
      <c r="F82" s="352" t="s">
        <v>20</v>
      </c>
      <c r="G82" s="353"/>
      <c r="H82" s="160">
        <f t="shared" si="21"/>
        <v>0</v>
      </c>
      <c r="I82" s="160">
        <f t="shared" si="22"/>
        <v>0</v>
      </c>
      <c r="J82" s="160"/>
      <c r="K82" s="160"/>
      <c r="L82" s="160"/>
      <c r="M82" s="160">
        <f t="shared" si="16"/>
        <v>0</v>
      </c>
      <c r="N82" s="160">
        <v>0</v>
      </c>
      <c r="O82" s="160">
        <v>0</v>
      </c>
      <c r="P82" s="160">
        <v>0</v>
      </c>
      <c r="Q82" s="160">
        <f t="shared" si="18"/>
        <v>0</v>
      </c>
      <c r="R82" s="160">
        <f t="shared" si="19"/>
        <v>0</v>
      </c>
      <c r="S82" s="160">
        <f t="shared" si="19"/>
        <v>0</v>
      </c>
      <c r="T82" s="160">
        <f t="shared" si="20"/>
        <v>0</v>
      </c>
      <c r="U82" s="180"/>
      <c r="V82" s="181"/>
    </row>
    <row r="83" spans="2:22" s="93" customFormat="1" ht="15.75" customHeight="1" x14ac:dyDescent="0.25">
      <c r="B83" s="115"/>
      <c r="C83" s="114"/>
      <c r="D83" s="115"/>
      <c r="E83" s="121"/>
      <c r="F83" s="358" t="s">
        <v>21</v>
      </c>
      <c r="G83" s="359"/>
      <c r="H83" s="149">
        <f t="shared" si="21"/>
        <v>0</v>
      </c>
      <c r="I83" s="149">
        <f t="shared" si="22"/>
        <v>0</v>
      </c>
      <c r="J83" s="149"/>
      <c r="K83" s="149"/>
      <c r="L83" s="149"/>
      <c r="M83" s="149">
        <f t="shared" si="16"/>
        <v>0</v>
      </c>
      <c r="N83" s="149">
        <v>0</v>
      </c>
      <c r="O83" s="149">
        <v>0</v>
      </c>
      <c r="P83" s="149">
        <v>0</v>
      </c>
      <c r="Q83" s="149">
        <f t="shared" si="18"/>
        <v>0</v>
      </c>
      <c r="R83" s="149">
        <f t="shared" si="19"/>
        <v>0</v>
      </c>
      <c r="S83" s="149">
        <f t="shared" si="19"/>
        <v>0</v>
      </c>
      <c r="T83" s="149">
        <f t="shared" si="20"/>
        <v>0</v>
      </c>
      <c r="U83" s="182"/>
      <c r="V83" s="183"/>
    </row>
    <row r="84" spans="2:22" s="93" customFormat="1" ht="15" customHeight="1" x14ac:dyDescent="0.25">
      <c r="B84" s="115"/>
      <c r="C84" s="114"/>
      <c r="D84" s="115"/>
      <c r="E84" s="121"/>
      <c r="F84" s="360" t="s">
        <v>22</v>
      </c>
      <c r="G84" s="361"/>
      <c r="H84" s="152">
        <f t="shared" si="21"/>
        <v>0</v>
      </c>
      <c r="I84" s="152">
        <f t="shared" si="22"/>
        <v>0</v>
      </c>
      <c r="J84" s="152"/>
      <c r="K84" s="152"/>
      <c r="L84" s="152"/>
      <c r="M84" s="152">
        <f t="shared" si="16"/>
        <v>0</v>
      </c>
      <c r="N84" s="152">
        <v>0</v>
      </c>
      <c r="O84" s="152">
        <v>0</v>
      </c>
      <c r="P84" s="152">
        <v>0</v>
      </c>
      <c r="Q84" s="152">
        <f t="shared" si="18"/>
        <v>0</v>
      </c>
      <c r="R84" s="152">
        <f t="shared" si="19"/>
        <v>0</v>
      </c>
      <c r="S84" s="152">
        <f t="shared" si="19"/>
        <v>0</v>
      </c>
      <c r="T84" s="152">
        <f t="shared" si="20"/>
        <v>0</v>
      </c>
      <c r="U84" s="184"/>
      <c r="V84" s="185"/>
    </row>
    <row r="85" spans="2:22" s="93" customFormat="1" ht="30.75" customHeight="1" x14ac:dyDescent="0.25">
      <c r="E85" s="121"/>
      <c r="F85" s="364" t="s">
        <v>24</v>
      </c>
      <c r="G85" s="365"/>
      <c r="H85" s="161">
        <f t="shared" si="21"/>
        <v>1521.1826648699998</v>
      </c>
      <c r="I85" s="161">
        <f t="shared" si="22"/>
        <v>1208.4755367399998</v>
      </c>
      <c r="J85" s="161">
        <f t="shared" si="22"/>
        <v>1208.4755367399998</v>
      </c>
      <c r="K85" s="161">
        <f t="shared" si="22"/>
        <v>1053.24812219</v>
      </c>
      <c r="L85" s="161">
        <f>K85/J85*100</f>
        <v>87.155104937519596</v>
      </c>
      <c r="M85" s="161">
        <f t="shared" si="16"/>
        <v>1049.8377080999999</v>
      </c>
      <c r="N85" s="161">
        <f t="shared" si="17"/>
        <v>86.872896983256808</v>
      </c>
      <c r="O85" s="161">
        <v>1016.75919649</v>
      </c>
      <c r="P85" s="161">
        <v>1049.9283391500001</v>
      </c>
      <c r="Q85" s="161">
        <f t="shared" si="18"/>
        <v>96.840818423202762</v>
      </c>
      <c r="R85" s="161">
        <f t="shared" si="19"/>
        <v>1014.9100181099999</v>
      </c>
      <c r="S85" s="161">
        <f t="shared" si="19"/>
        <v>1042.3055279800001</v>
      </c>
      <c r="T85" s="161">
        <f t="shared" si="20"/>
        <v>97.371643041835057</v>
      </c>
      <c r="U85" s="172"/>
      <c r="V85" s="171"/>
    </row>
    <row r="86" spans="2:22" s="93" customFormat="1" ht="16.5" customHeight="1" x14ac:dyDescent="0.25">
      <c r="E86" s="121"/>
      <c r="F86" s="354" t="s">
        <v>18</v>
      </c>
      <c r="G86" s="355"/>
      <c r="H86" s="158">
        <f t="shared" si="21"/>
        <v>1095.3696456900002</v>
      </c>
      <c r="I86" s="158">
        <f t="shared" si="22"/>
        <v>957.98794616999976</v>
      </c>
      <c r="J86" s="158"/>
      <c r="K86" s="158"/>
      <c r="L86" s="158"/>
      <c r="M86" s="158">
        <f t="shared" si="16"/>
        <v>812.31226576999984</v>
      </c>
      <c r="N86" s="158">
        <f t="shared" si="17"/>
        <v>84.793578981613933</v>
      </c>
      <c r="O86" s="158">
        <v>529.90535569000008</v>
      </c>
      <c r="P86" s="158">
        <v>544.57753011999989</v>
      </c>
      <c r="Q86" s="158">
        <f t="shared" si="18"/>
        <v>97.305769404997903</v>
      </c>
      <c r="R86" s="158">
        <f t="shared" si="19"/>
        <v>387.54673623999997</v>
      </c>
      <c r="S86" s="158">
        <f t="shared" si="19"/>
        <v>402.15420000000006</v>
      </c>
      <c r="T86" s="158">
        <f t="shared" si="20"/>
        <v>96.367695834085509</v>
      </c>
      <c r="U86" s="176"/>
      <c r="V86" s="177"/>
    </row>
    <row r="87" spans="2:22" s="93" customFormat="1" ht="19.5" customHeight="1" x14ac:dyDescent="0.25">
      <c r="E87" s="121"/>
      <c r="F87" s="356" t="s">
        <v>19</v>
      </c>
      <c r="G87" s="357"/>
      <c r="H87" s="159">
        <f t="shared" si="21"/>
        <v>425.81301917999997</v>
      </c>
      <c r="I87" s="159">
        <f t="shared" si="22"/>
        <v>250.48759056999995</v>
      </c>
      <c r="J87" s="159"/>
      <c r="K87" s="159"/>
      <c r="L87" s="159"/>
      <c r="M87" s="159">
        <f t="shared" si="16"/>
        <v>237.52544232999998</v>
      </c>
      <c r="N87" s="159">
        <f t="shared" si="17"/>
        <v>94.825233373635882</v>
      </c>
      <c r="O87" s="159">
        <v>486.85384080000006</v>
      </c>
      <c r="P87" s="159">
        <v>505.35080903000005</v>
      </c>
      <c r="Q87" s="159">
        <f t="shared" si="18"/>
        <v>96.339776666133346</v>
      </c>
      <c r="R87" s="159">
        <f t="shared" si="19"/>
        <v>627.36328186999992</v>
      </c>
      <c r="S87" s="159">
        <f t="shared" si="19"/>
        <v>640.15132798000002</v>
      </c>
      <c r="T87" s="159">
        <f t="shared" si="20"/>
        <v>98.002340141923511</v>
      </c>
      <c r="U87" s="178"/>
      <c r="V87" s="179"/>
    </row>
    <row r="88" spans="2:22" s="93" customFormat="1" ht="19.5" customHeight="1" x14ac:dyDescent="0.25">
      <c r="E88" s="121"/>
      <c r="F88" s="352" t="s">
        <v>20</v>
      </c>
      <c r="G88" s="353"/>
      <c r="H88" s="160">
        <f t="shared" si="21"/>
        <v>0</v>
      </c>
      <c r="I88" s="160">
        <f t="shared" si="22"/>
        <v>0</v>
      </c>
      <c r="J88" s="160"/>
      <c r="K88" s="160"/>
      <c r="L88" s="160"/>
      <c r="M88" s="160">
        <f t="shared" si="16"/>
        <v>0</v>
      </c>
      <c r="N88" s="160">
        <v>0</v>
      </c>
      <c r="O88" s="160">
        <v>0</v>
      </c>
      <c r="P88" s="160">
        <v>0</v>
      </c>
      <c r="Q88" s="160">
        <f t="shared" si="18"/>
        <v>0</v>
      </c>
      <c r="R88" s="160">
        <f t="shared" si="19"/>
        <v>0</v>
      </c>
      <c r="S88" s="160">
        <f t="shared" si="19"/>
        <v>0</v>
      </c>
      <c r="T88" s="160">
        <f t="shared" si="20"/>
        <v>0</v>
      </c>
      <c r="U88" s="180"/>
      <c r="V88" s="181"/>
    </row>
    <row r="89" spans="2:22" s="93" customFormat="1" ht="15.75" customHeight="1" x14ac:dyDescent="0.25">
      <c r="B89" s="115"/>
      <c r="C89" s="114"/>
      <c r="D89" s="115"/>
      <c r="E89" s="121"/>
      <c r="F89" s="358" t="s">
        <v>21</v>
      </c>
      <c r="G89" s="359"/>
      <c r="H89" s="149">
        <f t="shared" si="21"/>
        <v>0</v>
      </c>
      <c r="I89" s="149">
        <f t="shared" si="22"/>
        <v>0</v>
      </c>
      <c r="J89" s="149"/>
      <c r="K89" s="149"/>
      <c r="L89" s="149"/>
      <c r="M89" s="149">
        <f t="shared" si="16"/>
        <v>0</v>
      </c>
      <c r="N89" s="149">
        <v>0</v>
      </c>
      <c r="O89" s="149">
        <v>0</v>
      </c>
      <c r="P89" s="149">
        <v>0</v>
      </c>
      <c r="Q89" s="149">
        <f t="shared" si="18"/>
        <v>0</v>
      </c>
      <c r="R89" s="149">
        <f t="shared" si="19"/>
        <v>0</v>
      </c>
      <c r="S89" s="149">
        <f t="shared" si="19"/>
        <v>0</v>
      </c>
      <c r="T89" s="149">
        <f t="shared" si="20"/>
        <v>0</v>
      </c>
      <c r="U89" s="182"/>
      <c r="V89" s="183"/>
    </row>
    <row r="90" spans="2:22" s="93" customFormat="1" ht="15" customHeight="1" x14ac:dyDescent="0.25">
      <c r="B90" s="115"/>
      <c r="C90" s="114"/>
      <c r="D90" s="115"/>
      <c r="E90" s="121"/>
      <c r="F90" s="360" t="s">
        <v>22</v>
      </c>
      <c r="G90" s="361"/>
      <c r="H90" s="152">
        <f t="shared" si="21"/>
        <v>0</v>
      </c>
      <c r="I90" s="152">
        <f t="shared" si="22"/>
        <v>0</v>
      </c>
      <c r="J90" s="152"/>
      <c r="K90" s="152"/>
      <c r="L90" s="152"/>
      <c r="M90" s="152">
        <f t="shared" si="16"/>
        <v>0</v>
      </c>
      <c r="N90" s="152">
        <v>0</v>
      </c>
      <c r="O90" s="152">
        <v>0</v>
      </c>
      <c r="P90" s="152">
        <v>0</v>
      </c>
      <c r="Q90" s="152">
        <f t="shared" si="18"/>
        <v>0</v>
      </c>
      <c r="R90" s="152">
        <f t="shared" si="19"/>
        <v>0</v>
      </c>
      <c r="S90" s="152">
        <f t="shared" si="19"/>
        <v>0</v>
      </c>
      <c r="T90" s="152">
        <f t="shared" si="20"/>
        <v>0</v>
      </c>
      <c r="U90" s="184"/>
      <c r="V90" s="185"/>
    </row>
    <row r="91" spans="2:22" s="93" customFormat="1" ht="30.75" customHeight="1" x14ac:dyDescent="0.25">
      <c r="E91" s="121"/>
      <c r="F91" s="383" t="s">
        <v>1636</v>
      </c>
      <c r="G91" s="384"/>
      <c r="H91" s="164">
        <f t="shared" ref="H91:H102" si="23">H124+H193+H262+H352+H364+H421+H523+H535</f>
        <v>2823.4280364800002</v>
      </c>
      <c r="I91" s="164">
        <f t="shared" ref="I91:K91" si="24">I124+I193+I262+I352+I364+I421+I523+I535</f>
        <v>2486.8873801699997</v>
      </c>
      <c r="J91" s="164">
        <f t="shared" si="24"/>
        <v>2486.8873801699997</v>
      </c>
      <c r="K91" s="164">
        <f t="shared" si="24"/>
        <v>2182.3435324299999</v>
      </c>
      <c r="L91" s="164">
        <f>K91/J91*100</f>
        <v>87.754015313746066</v>
      </c>
      <c r="M91" s="164">
        <f>M124+M193+M262+M352+M364+M421+M523+M535</f>
        <v>1869.5835075500004</v>
      </c>
      <c r="N91" s="164">
        <f t="shared" si="17"/>
        <v>75.177650683248814</v>
      </c>
      <c r="O91" s="164">
        <v>1187.5017448699998</v>
      </c>
      <c r="P91" s="164">
        <v>2150.1898751299996</v>
      </c>
      <c r="Q91" s="164">
        <f t="shared" si="18"/>
        <v>55.227761910943052</v>
      </c>
      <c r="R91" s="164">
        <f>R124+R193+R262+R352+R364+R421+R523</f>
        <v>1043.1468205899998</v>
      </c>
      <c r="S91" s="164">
        <f>S124+S193+S262+S352+S364+S421+S523</f>
        <v>1072.12002798</v>
      </c>
      <c r="T91" s="164">
        <f t="shared" si="20"/>
        <v>97.297578010496721</v>
      </c>
      <c r="U91" s="186"/>
      <c r="V91" s="186"/>
    </row>
    <row r="92" spans="2:22" s="93" customFormat="1" x14ac:dyDescent="0.25">
      <c r="E92" s="121"/>
      <c r="F92" s="354" t="s">
        <v>18</v>
      </c>
      <c r="G92" s="355"/>
      <c r="H92" s="140">
        <f t="shared" si="23"/>
        <v>1769.0096000000003</v>
      </c>
      <c r="I92" s="140">
        <f t="shared" ref="I92:K102" si="25">I125+I194+I263+I353+I365+I422+I524+I536</f>
        <v>2152.0727744400001</v>
      </c>
      <c r="J92" s="140"/>
      <c r="K92" s="140"/>
      <c r="L92" s="140"/>
      <c r="M92" s="140">
        <f t="shared" ref="M92:M102" si="26">M125+M194+M263+M353+M365+M422+M524+M536</f>
        <v>1561.7698472700004</v>
      </c>
      <c r="N92" s="140">
        <f t="shared" si="17"/>
        <v>72.570494168181426</v>
      </c>
      <c r="O92" s="140">
        <v>650.20742962999998</v>
      </c>
      <c r="P92" s="140">
        <v>1424.1945000000001</v>
      </c>
      <c r="Q92" s="140">
        <f t="shared" si="18"/>
        <v>45.65439830233862</v>
      </c>
      <c r="R92" s="140">
        <f t="shared" ref="R92:R102" si="27">R125+R194+R263+R353+R365+R422+R524+R536</f>
        <v>387.54673623999997</v>
      </c>
      <c r="S92" s="140">
        <f t="shared" ref="S92" si="28">S125+S194+S263+S353+S365+S422+S524+S536</f>
        <v>402.15420000000006</v>
      </c>
      <c r="T92" s="140">
        <f t="shared" si="20"/>
        <v>96.367695834085509</v>
      </c>
      <c r="U92" s="177"/>
      <c r="V92" s="177"/>
    </row>
    <row r="93" spans="2:22" s="93" customFormat="1" x14ac:dyDescent="0.25">
      <c r="E93" s="121"/>
      <c r="F93" s="356" t="s">
        <v>19</v>
      </c>
      <c r="G93" s="357"/>
      <c r="H93" s="143">
        <f t="shared" si="23"/>
        <v>1054.4184364800001</v>
      </c>
      <c r="I93" s="143">
        <f t="shared" si="25"/>
        <v>334.81460572999998</v>
      </c>
      <c r="J93" s="143"/>
      <c r="K93" s="143"/>
      <c r="L93" s="143"/>
      <c r="M93" s="143">
        <f t="shared" si="26"/>
        <v>307.81366027999997</v>
      </c>
      <c r="N93" s="143">
        <f t="shared" si="17"/>
        <v>91.935553291909244</v>
      </c>
      <c r="O93" s="143">
        <v>537.29431524000017</v>
      </c>
      <c r="P93" s="143">
        <v>725.99537512999996</v>
      </c>
      <c r="Q93" s="143">
        <f t="shared" si="18"/>
        <v>74.007952894161321</v>
      </c>
      <c r="R93" s="143">
        <f t="shared" si="27"/>
        <v>655.60008434999997</v>
      </c>
      <c r="S93" s="143">
        <f t="shared" ref="S93:S102" si="29">S126+S195+S264+S354+S366+S423+S525+S537</f>
        <v>669.96582797999997</v>
      </c>
      <c r="T93" s="143">
        <f t="shared" si="20"/>
        <v>97.85574979647636</v>
      </c>
      <c r="U93" s="179"/>
      <c r="V93" s="179"/>
    </row>
    <row r="94" spans="2:22" s="93" customFormat="1" ht="16.5" customHeight="1" x14ac:dyDescent="0.25">
      <c r="E94" s="121"/>
      <c r="F94" s="358" t="s">
        <v>21</v>
      </c>
      <c r="G94" s="359"/>
      <c r="H94" s="149">
        <f t="shared" si="23"/>
        <v>0</v>
      </c>
      <c r="I94" s="149">
        <f t="shared" si="25"/>
        <v>0</v>
      </c>
      <c r="J94" s="149"/>
      <c r="K94" s="149"/>
      <c r="L94" s="149"/>
      <c r="M94" s="149">
        <f t="shared" si="26"/>
        <v>0</v>
      </c>
      <c r="N94" s="149">
        <v>0</v>
      </c>
      <c r="O94" s="149">
        <v>0</v>
      </c>
      <c r="P94" s="149">
        <v>0</v>
      </c>
      <c r="Q94" s="149">
        <f t="shared" si="18"/>
        <v>0</v>
      </c>
      <c r="R94" s="149">
        <f t="shared" si="27"/>
        <v>0</v>
      </c>
      <c r="S94" s="149">
        <f t="shared" si="29"/>
        <v>0</v>
      </c>
      <c r="T94" s="149">
        <f t="shared" si="20"/>
        <v>0</v>
      </c>
      <c r="U94" s="166"/>
      <c r="V94" s="166"/>
    </row>
    <row r="95" spans="2:22" s="93" customFormat="1" ht="34.5" customHeight="1" x14ac:dyDescent="0.25">
      <c r="E95" s="121"/>
      <c r="F95" s="362" t="s">
        <v>23</v>
      </c>
      <c r="G95" s="363"/>
      <c r="H95" s="155">
        <f t="shared" si="23"/>
        <v>1302.2453716100001</v>
      </c>
      <c r="I95" s="155">
        <f t="shared" si="25"/>
        <v>1278.4118434299999</v>
      </c>
      <c r="J95" s="155">
        <f t="shared" si="25"/>
        <v>1278.4118434299999</v>
      </c>
      <c r="K95" s="155">
        <f t="shared" si="25"/>
        <v>1129.0954102400001</v>
      </c>
      <c r="L95" s="155">
        <f>K95/J95*100</f>
        <v>88.320161929243284</v>
      </c>
      <c r="M95" s="155">
        <f t="shared" si="26"/>
        <v>819.74579945000005</v>
      </c>
      <c r="N95" s="155">
        <f t="shared" si="17"/>
        <v>64.122200029890891</v>
      </c>
      <c r="O95" s="155">
        <v>170.74254838000002</v>
      </c>
      <c r="P95" s="155">
        <v>1100.26153598</v>
      </c>
      <c r="Q95" s="155">
        <f t="shared" si="18"/>
        <v>15.518360207686447</v>
      </c>
      <c r="R95" s="155">
        <f t="shared" si="27"/>
        <v>28.236802480000001</v>
      </c>
      <c r="S95" s="155">
        <f t="shared" si="29"/>
        <v>29.814499999999999</v>
      </c>
      <c r="T95" s="155">
        <f t="shared" si="20"/>
        <v>94.708287846517649</v>
      </c>
      <c r="U95" s="170"/>
      <c r="V95" s="169"/>
    </row>
    <row r="96" spans="2:22" s="93" customFormat="1" x14ac:dyDescent="0.25">
      <c r="E96" s="121"/>
      <c r="F96" s="354" t="s">
        <v>18</v>
      </c>
      <c r="G96" s="355"/>
      <c r="H96" s="140">
        <f t="shared" si="23"/>
        <v>673.63995431000012</v>
      </c>
      <c r="I96" s="140">
        <f t="shared" si="25"/>
        <v>1194.0848282699999</v>
      </c>
      <c r="J96" s="140"/>
      <c r="K96" s="140"/>
      <c r="L96" s="140"/>
      <c r="M96" s="140">
        <f t="shared" si="26"/>
        <v>749.45758150000017</v>
      </c>
      <c r="N96" s="140">
        <f t="shared" si="17"/>
        <v>62.764182556931111</v>
      </c>
      <c r="O96" s="140">
        <v>120.30207394</v>
      </c>
      <c r="P96" s="140">
        <v>879.61696987999994</v>
      </c>
      <c r="Q96" s="140">
        <f t="shared" si="18"/>
        <v>13.676643136661173</v>
      </c>
      <c r="R96" s="140">
        <f t="shared" si="27"/>
        <v>0</v>
      </c>
      <c r="S96" s="140">
        <f t="shared" si="29"/>
        <v>0</v>
      </c>
      <c r="T96" s="140">
        <f t="shared" si="20"/>
        <v>0</v>
      </c>
      <c r="U96" s="177"/>
      <c r="V96" s="177"/>
    </row>
    <row r="97" spans="1:23" s="93" customFormat="1" x14ac:dyDescent="0.25">
      <c r="E97" s="121"/>
      <c r="F97" s="356" t="s">
        <v>19</v>
      </c>
      <c r="G97" s="357"/>
      <c r="H97" s="143">
        <f t="shared" si="23"/>
        <v>628.60541730000011</v>
      </c>
      <c r="I97" s="143">
        <f t="shared" si="25"/>
        <v>84.327015160000002</v>
      </c>
      <c r="J97" s="143"/>
      <c r="K97" s="143"/>
      <c r="L97" s="143"/>
      <c r="M97" s="143">
        <f t="shared" si="26"/>
        <v>70.288217949999989</v>
      </c>
      <c r="N97" s="143">
        <f t="shared" si="17"/>
        <v>83.351957633786583</v>
      </c>
      <c r="O97" s="143">
        <v>50.440474440000003</v>
      </c>
      <c r="P97" s="143">
        <v>220.64456609999999</v>
      </c>
      <c r="Q97" s="143">
        <f t="shared" si="18"/>
        <v>22.860510608332632</v>
      </c>
      <c r="R97" s="143">
        <f t="shared" si="27"/>
        <v>28.236802480000001</v>
      </c>
      <c r="S97" s="143">
        <f t="shared" si="29"/>
        <v>29.814499999999999</v>
      </c>
      <c r="T97" s="143">
        <f t="shared" si="20"/>
        <v>94.708287846517649</v>
      </c>
      <c r="U97" s="179"/>
      <c r="V97" s="179"/>
    </row>
    <row r="98" spans="1:23" s="93" customFormat="1" ht="16.5" customHeight="1" x14ac:dyDescent="0.25">
      <c r="E98" s="121"/>
      <c r="F98" s="358" t="s">
        <v>21</v>
      </c>
      <c r="G98" s="359"/>
      <c r="H98" s="149">
        <f t="shared" si="23"/>
        <v>0</v>
      </c>
      <c r="I98" s="149">
        <f t="shared" si="25"/>
        <v>0</v>
      </c>
      <c r="J98" s="149"/>
      <c r="K98" s="149"/>
      <c r="L98" s="149"/>
      <c r="M98" s="149">
        <f t="shared" si="26"/>
        <v>0</v>
      </c>
      <c r="N98" s="149">
        <v>0</v>
      </c>
      <c r="O98" s="149">
        <v>0</v>
      </c>
      <c r="P98" s="149">
        <v>0</v>
      </c>
      <c r="Q98" s="149">
        <f t="shared" si="18"/>
        <v>0</v>
      </c>
      <c r="R98" s="149">
        <f t="shared" si="27"/>
        <v>0</v>
      </c>
      <c r="S98" s="149">
        <f t="shared" si="29"/>
        <v>0</v>
      </c>
      <c r="T98" s="149">
        <f t="shared" si="20"/>
        <v>0</v>
      </c>
      <c r="U98" s="166"/>
      <c r="V98" s="166"/>
    </row>
    <row r="99" spans="1:23" s="93" customFormat="1" ht="33" customHeight="1" x14ac:dyDescent="0.25">
      <c r="E99" s="121"/>
      <c r="F99" s="364" t="s">
        <v>24</v>
      </c>
      <c r="G99" s="365"/>
      <c r="H99" s="161">
        <f t="shared" si="23"/>
        <v>1521.1826648699998</v>
      </c>
      <c r="I99" s="161">
        <f t="shared" si="25"/>
        <v>1208.4755367400001</v>
      </c>
      <c r="J99" s="161">
        <f t="shared" si="25"/>
        <v>1208.4755367400001</v>
      </c>
      <c r="K99" s="161">
        <f t="shared" si="25"/>
        <v>1053.24812219</v>
      </c>
      <c r="L99" s="161">
        <f>K99/J99*100</f>
        <v>87.155104937519582</v>
      </c>
      <c r="M99" s="161">
        <f t="shared" si="26"/>
        <v>1049.8377081000001</v>
      </c>
      <c r="N99" s="161">
        <f t="shared" si="17"/>
        <v>86.872896983256808</v>
      </c>
      <c r="O99" s="161">
        <v>1016.75919649</v>
      </c>
      <c r="P99" s="161">
        <v>1049.9283391500001</v>
      </c>
      <c r="Q99" s="161">
        <f t="shared" si="18"/>
        <v>96.840818423202762</v>
      </c>
      <c r="R99" s="161">
        <f t="shared" si="27"/>
        <v>1014.9100181099999</v>
      </c>
      <c r="S99" s="161">
        <f t="shared" si="29"/>
        <v>1042.3055279800001</v>
      </c>
      <c r="T99" s="161">
        <f t="shared" si="20"/>
        <v>97.371643041835057</v>
      </c>
      <c r="U99" s="172"/>
      <c r="V99" s="171"/>
    </row>
    <row r="100" spans="1:23" s="93" customFormat="1" x14ac:dyDescent="0.25">
      <c r="E100" s="121"/>
      <c r="F100" s="354" t="s">
        <v>18</v>
      </c>
      <c r="G100" s="355"/>
      <c r="H100" s="140">
        <f t="shared" si="23"/>
        <v>1095.3696456900002</v>
      </c>
      <c r="I100" s="140">
        <f t="shared" si="25"/>
        <v>957.98794617000021</v>
      </c>
      <c r="J100" s="140"/>
      <c r="K100" s="140"/>
      <c r="L100" s="140"/>
      <c r="M100" s="140">
        <f t="shared" si="26"/>
        <v>812.31226577000018</v>
      </c>
      <c r="N100" s="140">
        <f t="shared" si="17"/>
        <v>84.793578981613919</v>
      </c>
      <c r="O100" s="140">
        <v>529.90535569000008</v>
      </c>
      <c r="P100" s="140">
        <v>544.57753011999989</v>
      </c>
      <c r="Q100" s="140">
        <f t="shared" si="18"/>
        <v>97.305769404997903</v>
      </c>
      <c r="R100" s="140">
        <f t="shared" si="27"/>
        <v>387.54673623999997</v>
      </c>
      <c r="S100" s="140">
        <f t="shared" si="29"/>
        <v>402.15420000000006</v>
      </c>
      <c r="T100" s="140">
        <f t="shared" si="20"/>
        <v>96.367695834085509</v>
      </c>
      <c r="U100" s="177"/>
      <c r="V100" s="177"/>
    </row>
    <row r="101" spans="1:23" s="93" customFormat="1" x14ac:dyDescent="0.25">
      <c r="E101" s="121"/>
      <c r="F101" s="356" t="s">
        <v>19</v>
      </c>
      <c r="G101" s="357"/>
      <c r="H101" s="143">
        <f t="shared" si="23"/>
        <v>425.81301918000008</v>
      </c>
      <c r="I101" s="143">
        <f t="shared" si="25"/>
        <v>250.48759056999998</v>
      </c>
      <c r="J101" s="143"/>
      <c r="K101" s="143"/>
      <c r="L101" s="143"/>
      <c r="M101" s="143">
        <f t="shared" si="26"/>
        <v>237.52544232999998</v>
      </c>
      <c r="N101" s="143">
        <f t="shared" si="17"/>
        <v>94.825233373635868</v>
      </c>
      <c r="O101" s="143">
        <v>486.85384080000006</v>
      </c>
      <c r="P101" s="143">
        <v>505.35080902999999</v>
      </c>
      <c r="Q101" s="143">
        <f t="shared" si="18"/>
        <v>96.339776666133361</v>
      </c>
      <c r="R101" s="143">
        <f t="shared" si="27"/>
        <v>627.36328186999992</v>
      </c>
      <c r="S101" s="143">
        <f t="shared" si="29"/>
        <v>640.15132798000002</v>
      </c>
      <c r="T101" s="143">
        <f t="shared" si="20"/>
        <v>98.002340141923511</v>
      </c>
      <c r="U101" s="179"/>
      <c r="V101" s="179"/>
    </row>
    <row r="102" spans="1:23" s="93" customFormat="1" ht="16.5" customHeight="1" x14ac:dyDescent="0.25">
      <c r="E102" s="121"/>
      <c r="F102" s="358" t="s">
        <v>21</v>
      </c>
      <c r="G102" s="359"/>
      <c r="H102" s="149">
        <f t="shared" si="23"/>
        <v>0</v>
      </c>
      <c r="I102" s="149">
        <f t="shared" si="25"/>
        <v>0</v>
      </c>
      <c r="J102" s="149"/>
      <c r="K102" s="149"/>
      <c r="L102" s="149"/>
      <c r="M102" s="149">
        <f t="shared" si="26"/>
        <v>0</v>
      </c>
      <c r="N102" s="149">
        <v>0</v>
      </c>
      <c r="O102" s="149">
        <v>0</v>
      </c>
      <c r="P102" s="149">
        <v>0</v>
      </c>
      <c r="Q102" s="149">
        <f t="shared" si="18"/>
        <v>0</v>
      </c>
      <c r="R102" s="149">
        <f t="shared" si="27"/>
        <v>0</v>
      </c>
      <c r="S102" s="149">
        <f t="shared" si="29"/>
        <v>0</v>
      </c>
      <c r="T102" s="149">
        <f t="shared" si="20"/>
        <v>0</v>
      </c>
      <c r="U102" s="166"/>
      <c r="V102" s="166"/>
    </row>
    <row r="103" spans="1:23" s="93" customFormat="1" ht="27.75" customHeight="1" x14ac:dyDescent="0.25">
      <c r="E103" s="121"/>
      <c r="F103" s="393" t="s">
        <v>34</v>
      </c>
      <c r="G103" s="393"/>
      <c r="H103" s="393"/>
      <c r="I103" s="393"/>
      <c r="J103" s="393"/>
      <c r="K103" s="393"/>
      <c r="L103" s="393"/>
      <c r="M103" s="393"/>
      <c r="N103" s="393"/>
      <c r="O103" s="393"/>
      <c r="P103" s="393"/>
      <c r="Q103" s="393"/>
      <c r="R103" s="393"/>
      <c r="S103" s="393"/>
      <c r="T103" s="393"/>
      <c r="U103" s="393"/>
      <c r="V103" s="393"/>
    </row>
    <row r="104" spans="1:23" s="93" customFormat="1" ht="52.5" customHeight="1" x14ac:dyDescent="0.25">
      <c r="E104" s="121"/>
      <c r="F104" s="377" t="s">
        <v>35</v>
      </c>
      <c r="G104" s="392"/>
      <c r="H104" s="190">
        <f>H106</f>
        <v>1195.8535639199999</v>
      </c>
      <c r="I104" s="190">
        <f t="shared" ref="I104:L104" si="30">I106</f>
        <v>789.69474205000006</v>
      </c>
      <c r="J104" s="190">
        <f t="shared" si="30"/>
        <v>789.69474205000006</v>
      </c>
      <c r="K104" s="190">
        <f t="shared" si="30"/>
        <v>634.46837761999996</v>
      </c>
      <c r="L104" s="190">
        <f t="shared" si="30"/>
        <v>80.343497789153091</v>
      </c>
      <c r="M104" s="190">
        <f>M106</f>
        <v>631.05756128000007</v>
      </c>
      <c r="N104" s="190">
        <f>M104/I104*100</f>
        <v>79.911581992025503</v>
      </c>
      <c r="O104" s="190">
        <v>524.62214983000001</v>
      </c>
      <c r="P104" s="190">
        <v>538.26211999999998</v>
      </c>
      <c r="Q104" s="190">
        <f>Q106</f>
        <v>97.465924191358667</v>
      </c>
      <c r="R104" s="190">
        <f t="shared" ref="R104:T104" si="31">R106</f>
        <v>695.58314565000001</v>
      </c>
      <c r="S104" s="190">
        <f t="shared" si="31"/>
        <v>697.52186348999999</v>
      </c>
      <c r="T104" s="190">
        <f t="shared" si="31"/>
        <v>99.722056333790064</v>
      </c>
      <c r="U104" s="191"/>
      <c r="V104" s="192"/>
    </row>
    <row r="105" spans="1:23" s="93" customFormat="1" ht="30" customHeight="1" x14ac:dyDescent="0.25">
      <c r="E105" s="272" t="s">
        <v>203</v>
      </c>
      <c r="F105" s="426" t="s">
        <v>36</v>
      </c>
      <c r="G105" s="426"/>
      <c r="H105" s="426"/>
      <c r="I105" s="426"/>
      <c r="J105" s="426"/>
      <c r="K105" s="426"/>
      <c r="L105" s="426"/>
      <c r="M105" s="426"/>
      <c r="N105" s="426"/>
      <c r="O105" s="426"/>
      <c r="P105" s="426"/>
      <c r="Q105" s="426"/>
      <c r="R105" s="426"/>
      <c r="S105" s="426"/>
      <c r="T105" s="426"/>
      <c r="U105" s="426"/>
      <c r="V105" s="426"/>
    </row>
    <row r="106" spans="1:23" s="93" customFormat="1" ht="39.75" customHeight="1" x14ac:dyDescent="0.25">
      <c r="E106" s="272"/>
      <c r="F106" s="381" t="s">
        <v>37</v>
      </c>
      <c r="G106" s="382"/>
      <c r="H106" s="193">
        <f>SUM(H107:H111)</f>
        <v>1195.8535639199999</v>
      </c>
      <c r="I106" s="193">
        <f>SUM(I107:I111)</f>
        <v>789.69474205000006</v>
      </c>
      <c r="J106" s="193">
        <f>I106</f>
        <v>789.69474205000006</v>
      </c>
      <c r="K106" s="193">
        <v>634.46837761999996</v>
      </c>
      <c r="L106" s="193">
        <f>K106/J106*100</f>
        <v>80.343497789153091</v>
      </c>
      <c r="M106" s="193">
        <f>SUM(M107:M111)</f>
        <v>631.05756128000007</v>
      </c>
      <c r="N106" s="193">
        <f t="shared" ref="N106:N134" si="32">M106/I106*100</f>
        <v>79.911581992025503</v>
      </c>
      <c r="O106" s="193">
        <v>524.62214983000001</v>
      </c>
      <c r="P106" s="193">
        <v>538.26211999999998</v>
      </c>
      <c r="Q106" s="194">
        <f t="shared" ref="Q106:Q135" si="33">IF(P106=0,0,O106/P106)*100</f>
        <v>97.465924191358667</v>
      </c>
      <c r="R106" s="194">
        <f>SUM(R107:R111)</f>
        <v>695.58314565000001</v>
      </c>
      <c r="S106" s="194">
        <f>SUM(S107:S111)</f>
        <v>697.52186348999999</v>
      </c>
      <c r="T106" s="194">
        <f t="shared" ref="T106:T137" si="34">IF(S106=0,0,R106/S106)*100</f>
        <v>99.722056333790064</v>
      </c>
      <c r="U106" s="366" t="s">
        <v>38</v>
      </c>
      <c r="V106" s="366" t="s">
        <v>3436</v>
      </c>
    </row>
    <row r="107" spans="1:23" s="93" customFormat="1" ht="15" customHeight="1" x14ac:dyDescent="0.25">
      <c r="E107" s="121"/>
      <c r="F107" s="195"/>
      <c r="G107" s="196" t="s">
        <v>18</v>
      </c>
      <c r="H107" s="197">
        <f>(SUMIFS('тек.г_сбр+2'!$X$7:$X$1200,'тек.г_сбр+2'!$AC$7:$AC$1200,E105,'тек.г_сбр+2'!$O$7:$O$1200,"1*"))/$W$4</f>
        <v>813.73919999999998</v>
      </c>
      <c r="I107" s="198">
        <f>(SUMIFS('тек.г_сбр+2'!$W$7:$W$1200,'тек.г_сбр+2'!$AC$7:$AC$1200,E105,'тек.г_сбр+2'!$O$7:$O$1200,"1*"))/$W$4</f>
        <v>584.70617444000004</v>
      </c>
      <c r="J107" s="199"/>
      <c r="K107" s="199"/>
      <c r="L107" s="199"/>
      <c r="M107" s="198">
        <f>(SUMIFS('тек.г_сбр+2'!$AA$7:$AA$1200,'тек.г_сбр+2'!$AC$7:$AC$1200,E105,'тек.г_сбр+2'!$O$7:$O$1200,"1*"))/$W$4</f>
        <v>439.03112963000001</v>
      </c>
      <c r="N107" s="198">
        <f t="shared" si="32"/>
        <v>75.085769369629162</v>
      </c>
      <c r="O107" s="198">
        <v>136.75352813000001</v>
      </c>
      <c r="P107" s="198">
        <v>136.95679999999999</v>
      </c>
      <c r="Q107" s="199">
        <f t="shared" si="33"/>
        <v>99.851579571076442</v>
      </c>
      <c r="R107" s="198">
        <f>(SUMIFS(пред_год!$AA$7:$AA$1200,пред_год!$AC$7:$AC$1200,E105,пред_год!$O$7:$O$1200,"1*"))/$W$4</f>
        <v>162.63039759</v>
      </c>
      <c r="S107" s="198">
        <f>(SUMIFS(пред_год!$W$7:$W$1200,пред_год!$AC$7:$AC$1200,E105,пред_год!$O$7:$O$1200,"1*"))/$W$4</f>
        <v>162.63159999999999</v>
      </c>
      <c r="T107" s="199">
        <f t="shared" si="34"/>
        <v>99.999260654141025</v>
      </c>
      <c r="U107" s="367"/>
      <c r="V107" s="367"/>
    </row>
    <row r="108" spans="1:23" s="93" customFormat="1" ht="15" customHeight="1" x14ac:dyDescent="0.25">
      <c r="B108" s="113" t="s">
        <v>1827</v>
      </c>
      <c r="D108" s="113" t="s">
        <v>1828</v>
      </c>
      <c r="E108" s="121"/>
      <c r="F108" s="195"/>
      <c r="G108" s="200" t="s">
        <v>19</v>
      </c>
      <c r="H108" s="201">
        <f>(SUMIFS('тек.г_сбр+2'!$X$7:$X$1200,'тек.г_сбр+2'!$AC$7:$AC$1200,E105,'тек.г_сбр+2'!$O$7:$O$1200,"0*"))/$W$4</f>
        <v>382.11436392000002</v>
      </c>
      <c r="I108" s="202">
        <f>(SUMIFS('тек.г_сбр+2'!$W$7:$W$1200,'тек.г_сбр+2'!$AC$7:$AC$1200,E105,'тек.г_сбр+2'!$O$7:$O$1200,"0*"))/$W$4</f>
        <v>204.98856760999999</v>
      </c>
      <c r="J108" s="203"/>
      <c r="K108" s="203"/>
      <c r="L108" s="203"/>
      <c r="M108" s="202">
        <f>(SUMIFS('тек.г_сбр+2'!$AA$7:$AA$1200,'тек.г_сбр+2'!$AC$7:$AC$1200,E105,'тек.г_сбр+2'!$O$7:$O$1200,"0*"))/$W$4</f>
        <v>192.02643165000001</v>
      </c>
      <c r="N108" s="202">
        <f t="shared" si="32"/>
        <v>93.676654209974757</v>
      </c>
      <c r="O108" s="202">
        <v>387.86862170000001</v>
      </c>
      <c r="P108" s="202">
        <v>401.30531999999999</v>
      </c>
      <c r="Q108" s="203">
        <f t="shared" si="33"/>
        <v>96.651751763470273</v>
      </c>
      <c r="R108" s="202">
        <f>(SUMIFS(пред_год!$AA$7:$AA$1200,пред_год!$AC$7:$AC$1200,E105,пред_год!$O$7:$O$1200,"0*"))/$W$4</f>
        <v>532.95274805999998</v>
      </c>
      <c r="S108" s="202">
        <f>(SUMIFS(пред_год!$W$7:$W$1200,пред_год!$AC$7:$AC$1200,E105,пред_год!$O$7:$O$1200,"0*"))/$W$4</f>
        <v>534.89026349000005</v>
      </c>
      <c r="T108" s="203">
        <f t="shared" si="34"/>
        <v>99.637773285055076</v>
      </c>
      <c r="U108" s="367"/>
      <c r="V108" s="367"/>
      <c r="W108" s="113"/>
    </row>
    <row r="109" spans="1:23" s="93" customFormat="1" ht="15" customHeight="1" x14ac:dyDescent="0.25">
      <c r="A109" s="93">
        <v>1</v>
      </c>
      <c r="B109" s="116"/>
      <c r="C109" s="117"/>
      <c r="D109" s="118"/>
      <c r="E109" s="273"/>
      <c r="F109" s="195"/>
      <c r="G109" s="204" t="s">
        <v>20</v>
      </c>
      <c r="H109" s="205">
        <v>0</v>
      </c>
      <c r="I109" s="205">
        <v>0</v>
      </c>
      <c r="J109" s="205"/>
      <c r="K109" s="205"/>
      <c r="L109" s="205"/>
      <c r="M109" s="205">
        <v>0</v>
      </c>
      <c r="N109" s="205">
        <v>0</v>
      </c>
      <c r="O109" s="205">
        <v>0</v>
      </c>
      <c r="P109" s="205">
        <v>0</v>
      </c>
      <c r="Q109" s="205">
        <f t="shared" si="33"/>
        <v>0</v>
      </c>
      <c r="R109" s="205">
        <v>0</v>
      </c>
      <c r="S109" s="205">
        <v>0</v>
      </c>
      <c r="T109" s="205">
        <f t="shared" si="34"/>
        <v>0</v>
      </c>
      <c r="U109" s="367"/>
      <c r="V109" s="367"/>
    </row>
    <row r="110" spans="1:23" s="93" customFormat="1" ht="15.75" customHeight="1" x14ac:dyDescent="0.25">
      <c r="A110" s="93">
        <v>2</v>
      </c>
      <c r="B110" s="116"/>
      <c r="C110" s="117"/>
      <c r="D110" s="118"/>
      <c r="E110" s="273"/>
      <c r="F110" s="195"/>
      <c r="G110" s="206" t="s">
        <v>21</v>
      </c>
      <c r="H110" s="207">
        <f>(SUMIFS('тек.г_сбр+2'!$X$7:$X$1200,'тек.г_сбр+2'!$AC$7:$AC$1200,E105,'тек.г_сбр+2'!$O$7:$O$1200,"2*"))/$W$4</f>
        <v>0</v>
      </c>
      <c r="I110" s="208">
        <f>(SUMIFS('тек.г_сбр+2'!$W$7:$W$1200,'тек.г_сбр+2'!$AC$7:$AC$1200,E105,'тек.г_сбр+2'!$O$7:$O$1200,"2*"))/$W$4</f>
        <v>0</v>
      </c>
      <c r="J110" s="209"/>
      <c r="K110" s="209"/>
      <c r="L110" s="209"/>
      <c r="M110" s="208">
        <f>(SUMIFS('тек.г_сбр+2'!$AA$7:$AA$1200,'тек.г_сбр+2'!$AC$7:$AC$1200,E105,'тек.г_сбр+2'!$O$7:$O$1200,"2*"))/$W$4</f>
        <v>0</v>
      </c>
      <c r="N110" s="208">
        <v>0</v>
      </c>
      <c r="O110" s="208">
        <v>0</v>
      </c>
      <c r="P110" s="208">
        <v>0</v>
      </c>
      <c r="Q110" s="209">
        <f t="shared" si="33"/>
        <v>0</v>
      </c>
      <c r="R110" s="208">
        <f>(SUMIFS(пред_год!$AA$7:$AA$1200,пред_год!$AC$7:$AC$1200,E105,пред_год!$O$7:$O$1200,"2*"))/$W$4</f>
        <v>0</v>
      </c>
      <c r="S110" s="208">
        <f>(SUMIFS(пред_год!$W$7:$W$1200,пред_год!$AC$7:$AC$1200,E105,пред_год!$O$7:$O$1200,"2*"))/$W$4</f>
        <v>0</v>
      </c>
      <c r="T110" s="209">
        <f t="shared" si="34"/>
        <v>0</v>
      </c>
      <c r="U110" s="367"/>
      <c r="V110" s="367"/>
    </row>
    <row r="111" spans="1:23" s="93" customFormat="1" ht="15" customHeight="1" x14ac:dyDescent="0.25">
      <c r="A111" s="93">
        <v>3</v>
      </c>
      <c r="B111" s="116"/>
      <c r="C111" s="117"/>
      <c r="D111" s="118"/>
      <c r="E111" s="273"/>
      <c r="F111" s="195"/>
      <c r="G111" s="210" t="s">
        <v>22</v>
      </c>
      <c r="H111" s="211">
        <v>0</v>
      </c>
      <c r="I111" s="212">
        <v>0</v>
      </c>
      <c r="J111" s="212"/>
      <c r="K111" s="212"/>
      <c r="L111" s="212"/>
      <c r="M111" s="212">
        <v>0</v>
      </c>
      <c r="N111" s="212">
        <v>0</v>
      </c>
      <c r="O111" s="212">
        <v>0</v>
      </c>
      <c r="P111" s="212">
        <v>0</v>
      </c>
      <c r="Q111" s="212">
        <f t="shared" si="33"/>
        <v>0</v>
      </c>
      <c r="R111" s="212">
        <v>0</v>
      </c>
      <c r="S111" s="212">
        <v>0</v>
      </c>
      <c r="T111" s="212">
        <f t="shared" si="34"/>
        <v>0</v>
      </c>
      <c r="U111" s="367"/>
      <c r="V111" s="367"/>
    </row>
    <row r="112" spans="1:23" s="93" customFormat="1" ht="52.5" customHeight="1" x14ac:dyDescent="0.25">
      <c r="A112" s="93">
        <v>4</v>
      </c>
      <c r="B112" s="116"/>
      <c r="C112" s="117"/>
      <c r="D112" s="118"/>
      <c r="E112" s="273"/>
      <c r="F112" s="195"/>
      <c r="G112" s="213" t="s">
        <v>39</v>
      </c>
      <c r="H112" s="214">
        <f>SUM(H113:H117)</f>
        <v>0</v>
      </c>
      <c r="I112" s="214">
        <f>SUM(I113:I117)</f>
        <v>0</v>
      </c>
      <c r="J112" s="214">
        <f t="shared" ref="J112:K112" si="35">SUM(J113:J117)</f>
        <v>0</v>
      </c>
      <c r="K112" s="214">
        <f t="shared" si="35"/>
        <v>0</v>
      </c>
      <c r="L112" s="215">
        <v>0</v>
      </c>
      <c r="M112" s="214">
        <f>SUM(M113:M117)</f>
        <v>0</v>
      </c>
      <c r="N112" s="214">
        <v>0</v>
      </c>
      <c r="O112" s="214">
        <v>0</v>
      </c>
      <c r="P112" s="214">
        <v>0</v>
      </c>
      <c r="Q112" s="214">
        <f t="shared" si="33"/>
        <v>0</v>
      </c>
      <c r="R112" s="214">
        <f>SUM(R113:R117)</f>
        <v>0</v>
      </c>
      <c r="S112" s="214">
        <f>SUM(S113:S117)</f>
        <v>0</v>
      </c>
      <c r="T112" s="214">
        <f t="shared" si="34"/>
        <v>0</v>
      </c>
      <c r="U112" s="367"/>
      <c r="V112" s="367"/>
    </row>
    <row r="113" spans="1:22" s="93" customFormat="1" ht="16.5" customHeight="1" x14ac:dyDescent="0.25">
      <c r="E113" s="121"/>
      <c r="F113" s="195"/>
      <c r="G113" s="196" t="s">
        <v>18</v>
      </c>
      <c r="H113" s="197">
        <f>(SUMIFS('тек.г_сбр+2'!$X$7:$X$1200,'тек.г_сбр+2'!$AC$7:$AC$1200,E105,'тек.г_сбр+2'!$S$7:$S$1200,"1*",'тек.г_сбр+2'!$O$7:$O$1200,"1*"))/$W$4</f>
        <v>0</v>
      </c>
      <c r="I113" s="198">
        <f>(SUMIFS('тек.г_сбр+2'!$W$7:$W$1200,'тек.г_сбр+2'!$AC$7:$AC$1200,E105,'тек.г_сбр+2'!$S$7:$S$1200,"1*",'тек.г_сбр+2'!$O$7:$O$1200,"1*"))/$W$4</f>
        <v>0</v>
      </c>
      <c r="J113" s="199"/>
      <c r="K113" s="199"/>
      <c r="L113" s="199"/>
      <c r="M113" s="198">
        <f>(SUMIFS('тек.г_сбр+2'!$AA$7:$AA$1200,'тек.г_сбр+2'!$AC$7:$AC$1200,E105,'тек.г_сбр+2'!$S$7:$S$1200,"1*",'тек.г_сбр+2'!$O$7:$O$1200,"1*"))/$W$4</f>
        <v>0</v>
      </c>
      <c r="N113" s="198">
        <v>0</v>
      </c>
      <c r="O113" s="198">
        <v>0</v>
      </c>
      <c r="P113" s="198">
        <v>0</v>
      </c>
      <c r="Q113" s="199">
        <f t="shared" si="33"/>
        <v>0</v>
      </c>
      <c r="R113" s="198">
        <f>(SUMIFS(пред_год!$AA$7:$AA$1200,пред_год!$AC$7:$AC$1200,E105,пред_год!$S$7:$S$1200,"1*",пред_год!$O$7:$O$1200,"1*"))/$W$4</f>
        <v>0</v>
      </c>
      <c r="S113" s="198">
        <f>(SUMIFS(пред_год!$W$7:$W$1200,пред_год!$AC$7:$AC$1200,E105,пред_год!$S$7:$S$1200,"1*",пред_год!$O$7:$O$1200,"1*"))/$W$4</f>
        <v>0</v>
      </c>
      <c r="T113" s="199">
        <f t="shared" si="34"/>
        <v>0</v>
      </c>
      <c r="U113" s="367"/>
      <c r="V113" s="367"/>
    </row>
    <row r="114" spans="1:22" s="93" customFormat="1" ht="19.5" customHeight="1" x14ac:dyDescent="0.25">
      <c r="E114" s="121"/>
      <c r="F114" s="195"/>
      <c r="G114" s="200" t="s">
        <v>19</v>
      </c>
      <c r="H114" s="201">
        <f>(SUMIFS('тек.г_сбр+2'!$X$7:$X$1200,'тек.г_сбр+2'!$AC$7:$AC$1200,E105,'тек.г_сбр+2'!$S$7:$S$1200,"1*",'тек.г_сбр+2'!$O$7:$O$1200,"0*"))/$W$4</f>
        <v>0</v>
      </c>
      <c r="I114" s="202">
        <f>(SUMIFS('тек.г_сбр+2'!$W$7:$W$1200,'тек.г_сбр+2'!$AC$7:$AC$1200,E105,'тек.г_сбр+2'!$S$7:$S$1200,"1*",'тек.г_сбр+2'!$O$7:$O$1200,"0*"))/$W$4</f>
        <v>0</v>
      </c>
      <c r="J114" s="203"/>
      <c r="K114" s="203"/>
      <c r="L114" s="203"/>
      <c r="M114" s="202">
        <f>(SUMIFS('тек.г_сбр+2'!$AA$7:$AA$1200,'тек.г_сбр+2'!$AC$7:$AC$1200,E105,'тек.г_сбр+2'!$S$7:$S$1200,"1*",'тек.г_сбр+2'!$O$7:$O$1200,"0*"))/$W$4</f>
        <v>0</v>
      </c>
      <c r="N114" s="202">
        <v>0</v>
      </c>
      <c r="O114" s="202">
        <v>0</v>
      </c>
      <c r="P114" s="202">
        <v>0</v>
      </c>
      <c r="Q114" s="203">
        <f t="shared" si="33"/>
        <v>0</v>
      </c>
      <c r="R114" s="202">
        <f>(SUMIFS(пред_год!$AA$7:$AA$1200,пред_год!$AC$7:$AC$1200,E105,пред_год!$S$7:$S$1200,"1*",пред_год!$O$7:$O$1200,"0*"))/$W$4</f>
        <v>0</v>
      </c>
      <c r="S114" s="202">
        <f>(SUMIFS(пред_год!$W$7:$W$1200,пред_год!$AC$7:$AC$1200,E105,пред_год!$S$7:$S$1200,"1*",пред_год!$O$7:$O$1200,"0*"))/$W$4</f>
        <v>0</v>
      </c>
      <c r="T114" s="203">
        <f t="shared" si="34"/>
        <v>0</v>
      </c>
      <c r="U114" s="367"/>
      <c r="V114" s="367"/>
    </row>
    <row r="115" spans="1:22" s="93" customFormat="1" ht="19.5" customHeight="1" x14ac:dyDescent="0.25">
      <c r="B115" s="93" t="s">
        <v>2068</v>
      </c>
      <c r="E115" s="121"/>
      <c r="F115" s="195"/>
      <c r="G115" s="204" t="s">
        <v>20</v>
      </c>
      <c r="H115" s="205">
        <v>0</v>
      </c>
      <c r="I115" s="205">
        <v>0</v>
      </c>
      <c r="J115" s="205"/>
      <c r="K115" s="205"/>
      <c r="L115" s="205"/>
      <c r="M115" s="205">
        <v>0</v>
      </c>
      <c r="N115" s="205">
        <v>0</v>
      </c>
      <c r="O115" s="205">
        <v>0</v>
      </c>
      <c r="P115" s="205">
        <v>0</v>
      </c>
      <c r="Q115" s="205">
        <f t="shared" si="33"/>
        <v>0</v>
      </c>
      <c r="R115" s="205">
        <v>0</v>
      </c>
      <c r="S115" s="205">
        <v>0</v>
      </c>
      <c r="T115" s="205">
        <f t="shared" si="34"/>
        <v>0</v>
      </c>
      <c r="U115" s="367"/>
      <c r="V115" s="367"/>
    </row>
    <row r="116" spans="1:22" s="93" customFormat="1" ht="15.75" customHeight="1" x14ac:dyDescent="0.25">
      <c r="A116" s="93">
        <v>1</v>
      </c>
      <c r="B116" s="95" t="str">
        <f>Лист1!F143</f>
        <v>814</v>
      </c>
      <c r="C116" s="95" t="str">
        <f>IF(B116=""," ",VLOOKUP(B116,'тек.г_сбр+2'!A:B,2,FALSE))</f>
        <v>Министерство здравоохранения Камчатского края</v>
      </c>
      <c r="E116" s="121"/>
      <c r="F116" s="195"/>
      <c r="G116" s="206" t="s">
        <v>21</v>
      </c>
      <c r="H116" s="207">
        <f>(SUMIFS('тек.г_сбр+2'!$X$7:$X$1200,'тек.г_сбр+2'!$AC$7:$AC$1200,E105,'тек.г_сбр+2'!$S$7:$S$1200,"1*",'тек.г_сбр+2'!$O$7:$O$1200,"2*"))/$W$4</f>
        <v>0</v>
      </c>
      <c r="I116" s="208">
        <f>(SUMIFS('тек.г_сбр+2'!$W$7:$W$1200,'тек.г_сбр+2'!$AC$7:$AC$1200,E105,'тек.г_сбр+2'!$S$7:$S$1200,"1*",'тек.г_сбр+2'!$O$7:$O$1200,"2*"))/$W$4</f>
        <v>0</v>
      </c>
      <c r="J116" s="209"/>
      <c r="K116" s="209"/>
      <c r="L116" s="209"/>
      <c r="M116" s="208">
        <f>(SUMIFS('тек.г_сбр+2'!$AA$7:$AA$1200,'тек.г_сбр+2'!$AC$7:$AC$1200,E105,'тек.г_сбр+2'!$S$7:$S$1200,"1*",'тек.г_сбр+2'!$O$7:$O$1200,"2*"))/$W$4</f>
        <v>0</v>
      </c>
      <c r="N116" s="208">
        <v>0</v>
      </c>
      <c r="O116" s="208">
        <v>0</v>
      </c>
      <c r="P116" s="208">
        <v>0</v>
      </c>
      <c r="Q116" s="209">
        <f t="shared" si="33"/>
        <v>0</v>
      </c>
      <c r="R116" s="208">
        <f>(SUMIFS(пред_год!$AA$7:$AA$1200,пред_год!$AC$7:$AC$1200,E105,пред_год!$S$7:$S$1200,"1*",пред_год!$O$7:$O$1200,"2*"))/$W$4</f>
        <v>0</v>
      </c>
      <c r="S116" s="208">
        <f>(SUMIFS(пред_год!$W$7:$W$1200,пред_год!$AC$7:$AC$1200,E105,пред_год!$S$7:$S$1200,"1*",пред_год!$O$7:$O$1200,"2*"))/$W$4</f>
        <v>0</v>
      </c>
      <c r="T116" s="209">
        <f t="shared" si="34"/>
        <v>0</v>
      </c>
      <c r="U116" s="367"/>
      <c r="V116" s="367"/>
    </row>
    <row r="117" spans="1:22" s="93" customFormat="1" ht="15" customHeight="1" x14ac:dyDescent="0.25">
      <c r="A117" s="93">
        <v>2</v>
      </c>
      <c r="B117" s="95" t="str">
        <f>Лист1!F144</f>
        <v/>
      </c>
      <c r="C117" s="95" t="str">
        <f>IF(B117=""," ",VLOOKUP(B117,'тек.г_сбр+2'!A:B,2,FALSE))</f>
        <v xml:space="preserve"> </v>
      </c>
      <c r="E117" s="121"/>
      <c r="F117" s="195"/>
      <c r="G117" s="210" t="s">
        <v>22</v>
      </c>
      <c r="H117" s="211">
        <v>0</v>
      </c>
      <c r="I117" s="212">
        <v>0</v>
      </c>
      <c r="J117" s="212"/>
      <c r="K117" s="212"/>
      <c r="L117" s="212"/>
      <c r="M117" s="212">
        <v>0</v>
      </c>
      <c r="N117" s="212">
        <v>0</v>
      </c>
      <c r="O117" s="212">
        <v>0</v>
      </c>
      <c r="P117" s="212">
        <v>0</v>
      </c>
      <c r="Q117" s="212">
        <f t="shared" si="33"/>
        <v>0</v>
      </c>
      <c r="R117" s="212">
        <v>0</v>
      </c>
      <c r="S117" s="212">
        <v>0</v>
      </c>
      <c r="T117" s="212">
        <f t="shared" si="34"/>
        <v>0</v>
      </c>
      <c r="U117" s="367"/>
      <c r="V117" s="367"/>
    </row>
    <row r="118" spans="1:22" s="93" customFormat="1" ht="30.75" customHeight="1" x14ac:dyDescent="0.25">
      <c r="A118" s="93">
        <v>3</v>
      </c>
      <c r="B118" s="95" t="str">
        <f>Лист1!F145</f>
        <v/>
      </c>
      <c r="C118" s="95" t="str">
        <f>IF(B118=""," ",VLOOKUP(B118,'тек.г_сбр+2'!A:B,2,FALSE))</f>
        <v xml:space="preserve"> </v>
      </c>
      <c r="E118" s="121"/>
      <c r="F118" s="195"/>
      <c r="G118" s="216" t="s">
        <v>24</v>
      </c>
      <c r="H118" s="217">
        <f>H106-H112</f>
        <v>1195.8535639199999</v>
      </c>
      <c r="I118" s="217">
        <f>I106-I112</f>
        <v>789.69474205000006</v>
      </c>
      <c r="J118" s="217">
        <f t="shared" ref="J118" si="36">J106-J112</f>
        <v>789.69474205000006</v>
      </c>
      <c r="K118" s="217">
        <f>K106-K112</f>
        <v>634.46837761999996</v>
      </c>
      <c r="L118" s="217">
        <f>K118/J118*100</f>
        <v>80.343497789153091</v>
      </c>
      <c r="M118" s="217">
        <f t="shared" ref="M118:M123" si="37">M106-M112</f>
        <v>631.05756128000007</v>
      </c>
      <c r="N118" s="217">
        <f t="shared" si="32"/>
        <v>79.911581992025503</v>
      </c>
      <c r="O118" s="217">
        <v>524.62214983000001</v>
      </c>
      <c r="P118" s="217">
        <v>538.26211999999998</v>
      </c>
      <c r="Q118" s="217">
        <f t="shared" si="33"/>
        <v>97.465924191358667</v>
      </c>
      <c r="R118" s="217">
        <f t="shared" ref="R118:S118" si="38">R106-R112</f>
        <v>695.58314565000001</v>
      </c>
      <c r="S118" s="217">
        <f t="shared" si="38"/>
        <v>697.52186348999999</v>
      </c>
      <c r="T118" s="217">
        <f t="shared" si="34"/>
        <v>99.722056333790064</v>
      </c>
      <c r="U118" s="368"/>
      <c r="V118" s="368"/>
    </row>
    <row r="119" spans="1:22" s="93" customFormat="1" ht="21" customHeight="1" x14ac:dyDescent="0.25">
      <c r="A119" s="93">
        <v>4</v>
      </c>
      <c r="B119" s="95" t="str">
        <f>Лист1!F146</f>
        <v/>
      </c>
      <c r="C119" s="95" t="str">
        <f>IF(B119=""," ",VLOOKUP(B119,'тек.г_сбр+2'!A:B,2,FALSE))</f>
        <v xml:space="preserve"> </v>
      </c>
      <c r="E119" s="121"/>
      <c r="F119" s="195"/>
      <c r="G119" s="196" t="s">
        <v>18</v>
      </c>
      <c r="H119" s="197">
        <f>H107-H113</f>
        <v>813.73919999999998</v>
      </c>
      <c r="I119" s="197">
        <f t="shared" ref="I119:I123" si="39">I107-I113</f>
        <v>584.70617444000004</v>
      </c>
      <c r="J119" s="218"/>
      <c r="K119" s="218"/>
      <c r="L119" s="218"/>
      <c r="M119" s="197">
        <f t="shared" si="37"/>
        <v>439.03112963000001</v>
      </c>
      <c r="N119" s="197">
        <f t="shared" si="32"/>
        <v>75.085769369629162</v>
      </c>
      <c r="O119" s="197">
        <v>136.75352813000001</v>
      </c>
      <c r="P119" s="197">
        <v>136.95679999999999</v>
      </c>
      <c r="Q119" s="218">
        <f t="shared" si="33"/>
        <v>99.851579571076442</v>
      </c>
      <c r="R119" s="197">
        <f t="shared" ref="R119:S119" si="40">R107-R113</f>
        <v>162.63039759</v>
      </c>
      <c r="S119" s="197">
        <f t="shared" si="40"/>
        <v>162.63159999999999</v>
      </c>
      <c r="T119" s="218">
        <f t="shared" si="34"/>
        <v>99.999260654141025</v>
      </c>
      <c r="U119" s="219"/>
      <c r="V119" s="220"/>
    </row>
    <row r="120" spans="1:22" s="93" customFormat="1" ht="18" customHeight="1" x14ac:dyDescent="0.25">
      <c r="A120" s="93">
        <v>5</v>
      </c>
      <c r="B120" s="95" t="str">
        <f>Лист1!F147</f>
        <v/>
      </c>
      <c r="C120" s="95" t="str">
        <f>IF(B120=""," ",VLOOKUP(B120,'тек.г_сбр+2'!A:B,2,FALSE))</f>
        <v xml:space="preserve"> </v>
      </c>
      <c r="E120" s="121"/>
      <c r="F120" s="195"/>
      <c r="G120" s="200" t="s">
        <v>19</v>
      </c>
      <c r="H120" s="201">
        <f t="shared" ref="H120" si="41">H108-H114</f>
        <v>382.11436392000002</v>
      </c>
      <c r="I120" s="201">
        <f t="shared" si="39"/>
        <v>204.98856760999999</v>
      </c>
      <c r="J120" s="221"/>
      <c r="K120" s="221"/>
      <c r="L120" s="221"/>
      <c r="M120" s="201">
        <f t="shared" si="37"/>
        <v>192.02643165000001</v>
      </c>
      <c r="N120" s="201">
        <f t="shared" si="32"/>
        <v>93.676654209974757</v>
      </c>
      <c r="O120" s="201">
        <v>387.86862170000001</v>
      </c>
      <c r="P120" s="201">
        <v>401.30531999999999</v>
      </c>
      <c r="Q120" s="221">
        <f t="shared" si="33"/>
        <v>96.651751763470273</v>
      </c>
      <c r="R120" s="201">
        <f>R108-R114</f>
        <v>532.95274805999998</v>
      </c>
      <c r="S120" s="201">
        <f t="shared" ref="S120" si="42">S108-S114</f>
        <v>534.89026349000005</v>
      </c>
      <c r="T120" s="221">
        <f t="shared" si="34"/>
        <v>99.637773285055076</v>
      </c>
      <c r="U120" s="219"/>
      <c r="V120" s="220"/>
    </row>
    <row r="121" spans="1:22" s="93" customFormat="1" ht="18.75" customHeight="1" x14ac:dyDescent="0.25">
      <c r="E121" s="121"/>
      <c r="F121" s="195"/>
      <c r="G121" s="204" t="s">
        <v>20</v>
      </c>
      <c r="H121" s="205">
        <f>H109-H115</f>
        <v>0</v>
      </c>
      <c r="I121" s="205">
        <f t="shared" si="39"/>
        <v>0</v>
      </c>
      <c r="J121" s="205"/>
      <c r="K121" s="205"/>
      <c r="L121" s="205"/>
      <c r="M121" s="205">
        <f t="shared" si="37"/>
        <v>0</v>
      </c>
      <c r="N121" s="205">
        <v>0</v>
      </c>
      <c r="O121" s="205">
        <v>0</v>
      </c>
      <c r="P121" s="205">
        <v>0</v>
      </c>
      <c r="Q121" s="205">
        <f t="shared" si="33"/>
        <v>0</v>
      </c>
      <c r="R121" s="205">
        <f t="shared" ref="R121:S121" si="43">R109-R115</f>
        <v>0</v>
      </c>
      <c r="S121" s="205">
        <f t="shared" si="43"/>
        <v>0</v>
      </c>
      <c r="T121" s="205">
        <f t="shared" si="34"/>
        <v>0</v>
      </c>
      <c r="U121" s="219"/>
      <c r="V121" s="220"/>
    </row>
    <row r="122" spans="1:22" s="93" customFormat="1" ht="15.75" customHeight="1" x14ac:dyDescent="0.25">
      <c r="E122" s="121"/>
      <c r="F122" s="195"/>
      <c r="G122" s="206" t="s">
        <v>21</v>
      </c>
      <c r="H122" s="207">
        <f>H110-H116</f>
        <v>0</v>
      </c>
      <c r="I122" s="207">
        <f t="shared" si="39"/>
        <v>0</v>
      </c>
      <c r="J122" s="222"/>
      <c r="K122" s="222"/>
      <c r="L122" s="222"/>
      <c r="M122" s="207">
        <f t="shared" si="37"/>
        <v>0</v>
      </c>
      <c r="N122" s="207">
        <v>0</v>
      </c>
      <c r="O122" s="207">
        <v>0</v>
      </c>
      <c r="P122" s="207">
        <v>0</v>
      </c>
      <c r="Q122" s="222">
        <f t="shared" si="33"/>
        <v>0</v>
      </c>
      <c r="R122" s="207">
        <f t="shared" ref="R122:S122" si="44">R110-R116</f>
        <v>0</v>
      </c>
      <c r="S122" s="207">
        <f t="shared" si="44"/>
        <v>0</v>
      </c>
      <c r="T122" s="222">
        <f t="shared" si="34"/>
        <v>0</v>
      </c>
      <c r="U122" s="219"/>
      <c r="V122" s="220"/>
    </row>
    <row r="123" spans="1:22" s="93" customFormat="1" ht="15" customHeight="1" x14ac:dyDescent="0.25">
      <c r="E123" s="121"/>
      <c r="F123" s="195"/>
      <c r="G123" s="210" t="s">
        <v>22</v>
      </c>
      <c r="H123" s="211">
        <f>H111-H117</f>
        <v>0</v>
      </c>
      <c r="I123" s="211">
        <f t="shared" si="39"/>
        <v>0</v>
      </c>
      <c r="J123" s="211"/>
      <c r="K123" s="211"/>
      <c r="L123" s="211"/>
      <c r="M123" s="211">
        <f t="shared" si="37"/>
        <v>0</v>
      </c>
      <c r="N123" s="211">
        <v>0</v>
      </c>
      <c r="O123" s="211">
        <v>0</v>
      </c>
      <c r="P123" s="211">
        <v>0</v>
      </c>
      <c r="Q123" s="211">
        <f t="shared" si="33"/>
        <v>0</v>
      </c>
      <c r="R123" s="211">
        <f t="shared" ref="R123:S123" si="45">R111-R117</f>
        <v>0</v>
      </c>
      <c r="S123" s="211">
        <f t="shared" si="45"/>
        <v>0</v>
      </c>
      <c r="T123" s="211">
        <f t="shared" si="34"/>
        <v>0</v>
      </c>
      <c r="U123" s="219"/>
      <c r="V123" s="220"/>
    </row>
    <row r="124" spans="1:22" s="93" customFormat="1" ht="52.5" customHeight="1" x14ac:dyDescent="0.25">
      <c r="E124" s="124">
        <v>1</v>
      </c>
      <c r="F124" s="350" t="str">
        <f>CONCATENATE("ГРБС ",C116)</f>
        <v>ГРБС Министерство здравоохранения Камчатского края</v>
      </c>
      <c r="G124" s="351"/>
      <c r="H124" s="223">
        <f>SUM(H125:H127)</f>
        <v>1195.8535639199999</v>
      </c>
      <c r="I124" s="223">
        <f>SUM(I125:I127)</f>
        <v>789.69474205000006</v>
      </c>
      <c r="J124" s="224">
        <f>I124</f>
        <v>789.69474205000006</v>
      </c>
      <c r="K124" s="224">
        <f>K118</f>
        <v>634.46837761999996</v>
      </c>
      <c r="L124" s="224">
        <f>L118</f>
        <v>80.343497789153091</v>
      </c>
      <c r="M124" s="223">
        <f>SUM(M125:M127)</f>
        <v>631.05756128000007</v>
      </c>
      <c r="N124" s="223">
        <f t="shared" si="32"/>
        <v>79.911581992025503</v>
      </c>
      <c r="O124" s="223">
        <v>524.62214983000001</v>
      </c>
      <c r="P124" s="223">
        <v>538.26211999999998</v>
      </c>
      <c r="Q124" s="223">
        <f t="shared" si="33"/>
        <v>97.465924191358667</v>
      </c>
      <c r="R124" s="223">
        <f>SUM(R125:R127)</f>
        <v>695.58314565000001</v>
      </c>
      <c r="S124" s="223">
        <f>SUM(S125:S127)</f>
        <v>697.52186348999999</v>
      </c>
      <c r="T124" s="223">
        <f t="shared" si="34"/>
        <v>99.722056333790064</v>
      </c>
      <c r="U124" s="186"/>
      <c r="V124" s="186"/>
    </row>
    <row r="125" spans="1:22" s="93" customFormat="1" ht="15" customHeight="1" x14ac:dyDescent="0.25">
      <c r="E125" s="121"/>
      <c r="F125" s="225"/>
      <c r="G125" s="196" t="s">
        <v>18</v>
      </c>
      <c r="H125" s="226">
        <f>(SUMIFS('тек.г_сбр+2'!$X$7:$X$1200,'тек.г_сбр+2'!$AC$7:$AC$1200,E105,'тек.г_сбр+2'!$A$7:$A$1200,B116,'тек.г_сбр+2'!$O$7:$O$1200,"1*"))/$W$4</f>
        <v>813.73919999999998</v>
      </c>
      <c r="I125" s="226">
        <f>(SUMIFS('тек.г_сбр+2'!$W$7:$W$1200,'тек.г_сбр+2'!$AC$7:$AC$1200,E105,'тек.г_сбр+2'!$A$7:$A$1200,B116,'тек.г_сбр+2'!$O$7:$O$1200,"1*"))/$W$4</f>
        <v>584.70617444000004</v>
      </c>
      <c r="J125" s="227"/>
      <c r="K125" s="227"/>
      <c r="L125" s="227"/>
      <c r="M125" s="226">
        <f>(SUMIFS('тек.г_сбр+2'!$AA$7:$AA$1200,'тек.г_сбр+2'!$AC$7:$AC$1200,E105,'тек.г_сбр+2'!$A$7:$A$1200,B116,'тек.г_сбр+2'!$O$7:$O$1200,"1*"))/$W$4</f>
        <v>439.03112963000001</v>
      </c>
      <c r="N125" s="226">
        <f t="shared" si="32"/>
        <v>75.085769369629162</v>
      </c>
      <c r="O125" s="226">
        <v>136.75352813000001</v>
      </c>
      <c r="P125" s="226">
        <v>136.95679999999999</v>
      </c>
      <c r="Q125" s="227">
        <f t="shared" si="33"/>
        <v>99.851579571076442</v>
      </c>
      <c r="R125" s="226">
        <f>(SUMIFS(пред_год!$AA$7:$AA$1200,пред_год!$AC$7:$AC$1200,E105,пред_год!$A$7:$A$1200,B116,пред_год!$O$7:$O$1200,"1*"))/$W$4</f>
        <v>162.63039759</v>
      </c>
      <c r="S125" s="226">
        <f>(SUMIFS(пред_год!$W$7:$W$1200,пред_год!$AC$7:$AC$1200,E105,пред_год!$A$7:$A$1200,B116,пред_год!$O$7:$O$1200,"1*"))/$W$4</f>
        <v>162.63159999999999</v>
      </c>
      <c r="T125" s="227">
        <f t="shared" si="34"/>
        <v>99.999260654141025</v>
      </c>
      <c r="U125" s="177"/>
      <c r="V125" s="177"/>
    </row>
    <row r="126" spans="1:22" s="93" customFormat="1" ht="15" customHeight="1" x14ac:dyDescent="0.25">
      <c r="E126" s="121"/>
      <c r="F126" s="225"/>
      <c r="G126" s="200" t="s">
        <v>19</v>
      </c>
      <c r="H126" s="228">
        <f>(SUMIFS('тек.г_сбр+2'!$X$7:$X$1200,'тек.г_сбр+2'!$AC$7:$AC$1200,E105,'тек.г_сбр+2'!$A$7:$A$1200,B116,'тек.г_сбр+2'!$O$7:$O$1200,"0*"))/$W$4</f>
        <v>382.11436392000002</v>
      </c>
      <c r="I126" s="228">
        <f>(SUMIFS('тек.г_сбр+2'!$W$7:$W$1200,'тек.г_сбр+2'!$AC$7:$AC$1200,E105,'тек.г_сбр+2'!$A$7:$A$1200,B116,'тек.г_сбр+2'!$O$7:$O$1200,"0*"))/$W$4</f>
        <v>204.98856760999999</v>
      </c>
      <c r="J126" s="229"/>
      <c r="K126" s="229"/>
      <c r="L126" s="229"/>
      <c r="M126" s="228">
        <f>(SUMIFS('тек.г_сбр+2'!$AA$7:$AA$1200,'тек.г_сбр+2'!$AC$7:$AC$1200,E105,'тек.г_сбр+2'!$A$7:$A$1200,B116,'тек.г_сбр+2'!$O$7:$O$1200,"0*"))/$W$4</f>
        <v>192.02643165000001</v>
      </c>
      <c r="N126" s="228">
        <f t="shared" si="32"/>
        <v>93.676654209974757</v>
      </c>
      <c r="O126" s="228">
        <v>387.86862170000001</v>
      </c>
      <c r="P126" s="228">
        <v>401.30531999999999</v>
      </c>
      <c r="Q126" s="229">
        <f t="shared" si="33"/>
        <v>96.651751763470273</v>
      </c>
      <c r="R126" s="228">
        <f>(SUMIFS(пред_год!$AA$7:$AA$1200,пред_год!$AC$7:$AC$1200,E105,пред_год!$A$7:$A$1200,B116,пред_год!$O$7:$O$1200,"0*"))/$W$4</f>
        <v>532.95274805999998</v>
      </c>
      <c r="S126" s="228">
        <f>(SUMIFS(пред_год!$W$7:$W$1200,пред_год!$AC$7:$AC$1200,E105,пред_год!$A$7:$A$1200,B116,пред_год!$O$7:$O$1200,"0*"))/$W$4</f>
        <v>534.89026349000005</v>
      </c>
      <c r="T126" s="229">
        <f t="shared" si="34"/>
        <v>99.637773285055076</v>
      </c>
      <c r="U126" s="179"/>
      <c r="V126" s="179"/>
    </row>
    <row r="127" spans="1:22" s="93" customFormat="1" ht="16.5" customHeight="1" x14ac:dyDescent="0.25">
      <c r="E127" s="121"/>
      <c r="F127" s="225"/>
      <c r="G127" s="206" t="s">
        <v>21</v>
      </c>
      <c r="H127" s="207">
        <f>ROUND((SUMIFS('тек.г_сбр+2'!$X$7:$X$1200,'тек.г_сбр+2'!$AC$7:$AC$1200,E105,'тек.г_сбр+2'!$A$7:$A$1200,B116,'тек.г_сбр+2'!$O$7:$O$1200,"2*"))/$W$4,2)</f>
        <v>0</v>
      </c>
      <c r="I127" s="230">
        <f>(SUMIFS('тек.г_сбр+2'!$W$7:$W$1200,'тек.г_сбр+2'!$AC$7:$AC$1200,E105,'тек.г_сбр+2'!$A$7:$A$1200,B116,'тек.г_сбр+2'!$O$7:$O$1200,"2*"))/$W$4</f>
        <v>0</v>
      </c>
      <c r="J127" s="231"/>
      <c r="K127" s="231"/>
      <c r="L127" s="231"/>
      <c r="M127" s="230">
        <f>(SUMIFS('тек.г_сбр+2'!$AA$7:$AA$1200,'тек.г_сбр+2'!$AC$7:$AC$1200,E105,'тек.г_сбр+2'!$A$7:$A$1200,B116,'тек.г_сбр+2'!$O$7:$O$1200,"2*"))/$W$4</f>
        <v>0</v>
      </c>
      <c r="N127" s="230">
        <v>0</v>
      </c>
      <c r="O127" s="230">
        <v>0</v>
      </c>
      <c r="P127" s="230">
        <v>0</v>
      </c>
      <c r="Q127" s="231">
        <f t="shared" si="33"/>
        <v>0</v>
      </c>
      <c r="R127" s="230">
        <f>(SUMIFS(пред_год!$AA$7:$AA$1200,пред_год!$AC$7:$AC$1200,E105,пред_год!$A$7:$A$1200,B116,пред_год!$O$7:$O$1200,"2*"))/$W$4</f>
        <v>0</v>
      </c>
      <c r="S127" s="230">
        <f>(SUMIFS(пред_год!$W$7:$W$1200,пред_год!$AC$7:$AC$1200,E105,пред_год!$A$7:$A$1200,B116,пред_год!$O$7:$O$1200,"2*"))/$W$4</f>
        <v>0</v>
      </c>
      <c r="T127" s="231">
        <f t="shared" si="34"/>
        <v>0</v>
      </c>
      <c r="U127" s="166"/>
      <c r="V127" s="166"/>
    </row>
    <row r="128" spans="1:22" s="93" customFormat="1" ht="50.25" customHeight="1" x14ac:dyDescent="0.25">
      <c r="E128" s="121"/>
      <c r="F128" s="225"/>
      <c r="G128" s="213" t="s">
        <v>23</v>
      </c>
      <c r="H128" s="214">
        <f>SUM(H129:H131)</f>
        <v>0</v>
      </c>
      <c r="I128" s="232">
        <f>SUM(I129:I131)</f>
        <v>0</v>
      </c>
      <c r="J128" s="232">
        <f t="shared" ref="J128:L128" si="46">SUM(J129:J131)</f>
        <v>0</v>
      </c>
      <c r="K128" s="232">
        <f t="shared" si="46"/>
        <v>0</v>
      </c>
      <c r="L128" s="232">
        <f t="shared" si="46"/>
        <v>0</v>
      </c>
      <c r="M128" s="232">
        <f>SUM(M129:M131)</f>
        <v>0</v>
      </c>
      <c r="N128" s="232">
        <v>0</v>
      </c>
      <c r="O128" s="232">
        <v>0</v>
      </c>
      <c r="P128" s="232">
        <v>0</v>
      </c>
      <c r="Q128" s="232">
        <f t="shared" si="33"/>
        <v>0</v>
      </c>
      <c r="R128" s="232">
        <f>SUM(R129:R131)</f>
        <v>0</v>
      </c>
      <c r="S128" s="232">
        <f>SUM(S129:S131)</f>
        <v>0</v>
      </c>
      <c r="T128" s="232">
        <f t="shared" si="34"/>
        <v>0</v>
      </c>
      <c r="U128" s="170"/>
      <c r="V128" s="169"/>
    </row>
    <row r="129" spans="5:22" s="93" customFormat="1" ht="15.75" customHeight="1" x14ac:dyDescent="0.25">
      <c r="E129" s="121"/>
      <c r="F129" s="225"/>
      <c r="G129" s="196" t="s">
        <v>18</v>
      </c>
      <c r="H129" s="197">
        <f>(SUMIFS('тек.г_сбр+2'!$X$7:$X$1200,'тек.г_сбр+2'!$AC$7:$AC$1200,E105,'тек.г_сбр+2'!$S$7:$S$1200,"1*",'тек.г_сбр+2'!$A$7:$A$1200,B116,'тек.г_сбр+2'!$O$7:$O$1200,"1*"))/$W$4</f>
        <v>0</v>
      </c>
      <c r="I129" s="198">
        <f>(SUMIFS('тек.г_сбр+2'!$W$7:$W$1200,'тек.г_сбр+2'!$AC$7:$AC$1200,E105,'тек.г_сбр+2'!$S$7:$S$1200,"1*",'тек.г_сбр+2'!$A$7:$A$1200,B116,'тек.г_сбр+2'!$O$7:$O$1200,"1*"))/$W$4</f>
        <v>0</v>
      </c>
      <c r="J129" s="199"/>
      <c r="K129" s="199"/>
      <c r="L129" s="199"/>
      <c r="M129" s="198">
        <f>(SUMIFS('тек.г_сбр+2'!$AA$7:$AA$1200,'тек.г_сбр+2'!$AC$7:$AC$1200,E105,'тек.г_сбр+2'!$S$7:$S$1200,"1*",'тек.г_сбр+2'!$A$7:$A$1200,B116,'тек.г_сбр+2'!$O$7:$O$1200,"1*"))/$W$4</f>
        <v>0</v>
      </c>
      <c r="N129" s="198">
        <v>0</v>
      </c>
      <c r="O129" s="198">
        <v>0</v>
      </c>
      <c r="P129" s="198">
        <v>0</v>
      </c>
      <c r="Q129" s="198">
        <f t="shared" si="33"/>
        <v>0</v>
      </c>
      <c r="R129" s="198">
        <f>(SUMIFS(пред_год!$AA$7:$AA$1200,пред_год!$AC$7:$AC$1200,E105,пред_год!$S$7:$S$1200,"1*",пред_год!$A$7:$A$1200,B116,пред_год!$O$7:$O$1200,"1*"))/$W$4</f>
        <v>0</v>
      </c>
      <c r="S129" s="198">
        <f>(SUMIFS(пред_год!$W$7:$W$1200,пред_год!$AC$7:$AC$1200,E105,пред_год!$S$7:$S$1200,"1*",пред_год!$A$7:$A$1200,B116,пред_год!$O$7:$O$1200,"1*"))/$W$4</f>
        <v>0</v>
      </c>
      <c r="T129" s="198">
        <f t="shared" si="34"/>
        <v>0</v>
      </c>
      <c r="U129" s="177"/>
      <c r="V129" s="177"/>
    </row>
    <row r="130" spans="5:22" s="93" customFormat="1" ht="14.25" customHeight="1" x14ac:dyDescent="0.25">
      <c r="E130" s="121"/>
      <c r="F130" s="225"/>
      <c r="G130" s="200" t="s">
        <v>19</v>
      </c>
      <c r="H130" s="201">
        <f>(SUMIFS('тек.г_сбр+2'!$X$7:$X$1200,'тек.г_сбр+2'!$AC$7:$AC$1200,E105,'тек.г_сбр+2'!$S$7:$S$1200,"1*",'тек.г_сбр+2'!$A$7:$A$1200,B116,'тек.г_сбр+2'!$O$7:$O$1200,"0*"))/$W$4</f>
        <v>0</v>
      </c>
      <c r="I130" s="202">
        <f>(SUMIFS('тек.г_сбр+2'!$W$7:$W$1200,'тек.г_сбр+2'!$AC$7:$AC$1200,E105,'тек.г_сбр+2'!$S$7:$S$1200,"1*",'тек.г_сбр+2'!$A$7:$A$1200,B116,'тек.г_сбр+2'!$O$7:$O$1200,"0*"))/$W$4</f>
        <v>0</v>
      </c>
      <c r="J130" s="203"/>
      <c r="K130" s="203"/>
      <c r="L130" s="203"/>
      <c r="M130" s="202">
        <f>(SUMIFS('тек.г_сбр+2'!$AA$7:$AA$1200,'тек.г_сбр+2'!$AC$7:$AC$1200,E105,'тек.г_сбр+2'!$S$7:$S$1200,"1*",'тек.г_сбр+2'!$A$7:$A$1200,B116,'тек.г_сбр+2'!$O$7:$O$1200,"0*"))/$W$4</f>
        <v>0</v>
      </c>
      <c r="N130" s="202">
        <v>0</v>
      </c>
      <c r="O130" s="202">
        <v>0</v>
      </c>
      <c r="P130" s="202">
        <v>0</v>
      </c>
      <c r="Q130" s="202">
        <f t="shared" si="33"/>
        <v>0</v>
      </c>
      <c r="R130" s="202">
        <f>(SUMIFS(пред_год!$AA$7:$AA$1200,пред_год!$AC$7:$AC$1200,E105,пред_год!$S$7:$S$1200,"1*",пред_год!$A$7:$A$1200,B116,пред_год!$O$7:$O$1200,"0*"))/$W$4</f>
        <v>0</v>
      </c>
      <c r="S130" s="202">
        <f>(SUMIFS(пред_год!$W$7:$W$1200,пред_год!$AC$7:$AC$1200,E105,пред_год!$S$7:$S$1200,"1*",пред_год!$A$7:$A$1200,B116,пред_год!$O$7:$O$1200,"0*"))/$W$4</f>
        <v>0</v>
      </c>
      <c r="T130" s="202">
        <f t="shared" si="34"/>
        <v>0</v>
      </c>
      <c r="U130" s="179"/>
      <c r="V130" s="179"/>
    </row>
    <row r="131" spans="5:22" s="93" customFormat="1" ht="16.5" customHeight="1" x14ac:dyDescent="0.25">
      <c r="E131" s="121"/>
      <c r="F131" s="225"/>
      <c r="G131" s="206" t="s">
        <v>21</v>
      </c>
      <c r="H131" s="207">
        <f>(SUMIFS('тек.г_сбр+2'!$X$7:$X$1200,'тек.г_сбр+2'!$AC$7:$AC$1200,E105,'тек.г_сбр+2'!$S$7:$S$1200,"1*",'тек.г_сбр+2'!$A$7:$A$1200,B116,'тек.г_сбр+2'!$O$7:$O$1200,"2*"))/$W$4</f>
        <v>0</v>
      </c>
      <c r="I131" s="230">
        <f>(SUMIFS('тек.г_сбр+2'!$W$7:$W$1200,'тек.г_сбр+2'!$AC$7:$AC$1200,E105,'тек.г_сбр+2'!$S$7:$S$1200,"1*",'тек.г_сбр+2'!$A$7:$A$1200,B116,'тек.г_сбр+2'!$O$7:$O$1200,"2*"))/$W$4</f>
        <v>0</v>
      </c>
      <c r="J131" s="231"/>
      <c r="K131" s="231"/>
      <c r="L131" s="231"/>
      <c r="M131" s="230">
        <f>(SUMIFS('тек.г_сбр+2'!$AA$7:$AA$1200,'тек.г_сбр+2'!$AC$7:$AC$1200,E105,'тек.г_сбр+2'!$S$7:$S$1200,"1*",'тек.г_сбр+2'!$A$7:$A$1200,B116,'тек.г_сбр+2'!$O$7:$O$1200,"2*"))/$W$4</f>
        <v>0</v>
      </c>
      <c r="N131" s="230">
        <v>0</v>
      </c>
      <c r="O131" s="230">
        <v>0</v>
      </c>
      <c r="P131" s="230">
        <v>0</v>
      </c>
      <c r="Q131" s="230">
        <f t="shared" si="33"/>
        <v>0</v>
      </c>
      <c r="R131" s="230">
        <f>(SUMIFS(пред_год!$AA$7:$AA$1200,пред_год!$AC$7:$AC$1200,E105,пред_год!$S$7:$S$1200,"1*",пред_год!$A$7:$A$1200,B116,пред_год!$O$7:$O$1200,"2*"))/$W$4</f>
        <v>0</v>
      </c>
      <c r="S131" s="230">
        <f>(SUMIFS(пред_год!$W$7:$W$1200,пред_год!$AC$7:$AC$1200,E105,пред_год!$S$7:$S$1200,"1*",пред_год!$A$7:$A$1200,B116,пред_год!$O$7:$O$1200,"2*"))/$W$4</f>
        <v>0</v>
      </c>
      <c r="T131" s="230">
        <f t="shared" si="34"/>
        <v>0</v>
      </c>
      <c r="U131" s="166"/>
      <c r="V131" s="166"/>
    </row>
    <row r="132" spans="5:22" s="93" customFormat="1" ht="29.25" customHeight="1" x14ac:dyDescent="0.25">
      <c r="E132" s="121"/>
      <c r="F132" s="225"/>
      <c r="G132" s="216" t="s">
        <v>24</v>
      </c>
      <c r="H132" s="217">
        <f>H124-H128</f>
        <v>1195.8535639199999</v>
      </c>
      <c r="I132" s="217">
        <f>I124-I128</f>
        <v>789.69474205000006</v>
      </c>
      <c r="J132" s="217">
        <f>J124-J128</f>
        <v>789.69474205000006</v>
      </c>
      <c r="K132" s="217">
        <f>K124-K128</f>
        <v>634.46837761999996</v>
      </c>
      <c r="L132" s="233">
        <f>L124</f>
        <v>80.343497789153091</v>
      </c>
      <c r="M132" s="217">
        <f>M124-M128</f>
        <v>631.05756128000007</v>
      </c>
      <c r="N132" s="217">
        <f t="shared" si="32"/>
        <v>79.911581992025503</v>
      </c>
      <c r="O132" s="217">
        <v>524.62214983000001</v>
      </c>
      <c r="P132" s="217">
        <v>538.26211999999998</v>
      </c>
      <c r="Q132" s="217">
        <f t="shared" si="33"/>
        <v>97.465924191358667</v>
      </c>
      <c r="R132" s="217">
        <f>R124-R128</f>
        <v>695.58314565000001</v>
      </c>
      <c r="S132" s="217">
        <f>S124-S128</f>
        <v>697.52186348999999</v>
      </c>
      <c r="T132" s="217">
        <f t="shared" si="34"/>
        <v>99.722056333790064</v>
      </c>
      <c r="U132" s="172"/>
      <c r="V132" s="171"/>
    </row>
    <row r="133" spans="5:22" s="93" customFormat="1" ht="17.25" customHeight="1" x14ac:dyDescent="0.25">
      <c r="E133" s="121"/>
      <c r="F133" s="225"/>
      <c r="G133" s="196" t="s">
        <v>18</v>
      </c>
      <c r="H133" s="197">
        <f t="shared" ref="H133:I133" si="47">H125-H129</f>
        <v>813.73919999999998</v>
      </c>
      <c r="I133" s="198">
        <f t="shared" si="47"/>
        <v>584.70617444000004</v>
      </c>
      <c r="J133" s="199"/>
      <c r="K133" s="199"/>
      <c r="L133" s="199"/>
      <c r="M133" s="198">
        <f t="shared" ref="M133:M135" si="48">M125-M129</f>
        <v>439.03112963000001</v>
      </c>
      <c r="N133" s="198">
        <f t="shared" si="32"/>
        <v>75.085769369629162</v>
      </c>
      <c r="O133" s="198">
        <v>136.75352813000001</v>
      </c>
      <c r="P133" s="198">
        <v>136.95679999999999</v>
      </c>
      <c r="Q133" s="199">
        <f t="shared" si="33"/>
        <v>99.851579571076442</v>
      </c>
      <c r="R133" s="198">
        <f t="shared" ref="R133:S133" si="49">R125-R129</f>
        <v>162.63039759</v>
      </c>
      <c r="S133" s="198">
        <f t="shared" si="49"/>
        <v>162.63159999999999</v>
      </c>
      <c r="T133" s="199">
        <f t="shared" si="34"/>
        <v>99.999260654141025</v>
      </c>
      <c r="U133" s="177"/>
      <c r="V133" s="177"/>
    </row>
    <row r="134" spans="5:22" s="93" customFormat="1" ht="18" customHeight="1" x14ac:dyDescent="0.25">
      <c r="E134" s="121"/>
      <c r="F134" s="225"/>
      <c r="G134" s="200" t="s">
        <v>19</v>
      </c>
      <c r="H134" s="201">
        <f t="shared" ref="H134:I134" si="50">H126-H130</f>
        <v>382.11436392000002</v>
      </c>
      <c r="I134" s="202">
        <f t="shared" si="50"/>
        <v>204.98856760999999</v>
      </c>
      <c r="J134" s="203"/>
      <c r="K134" s="203"/>
      <c r="L134" s="203"/>
      <c r="M134" s="202">
        <f t="shared" si="48"/>
        <v>192.02643165000001</v>
      </c>
      <c r="N134" s="202">
        <f t="shared" si="32"/>
        <v>93.676654209974757</v>
      </c>
      <c r="O134" s="202">
        <v>387.86862170000001</v>
      </c>
      <c r="P134" s="202">
        <v>401.30531999999999</v>
      </c>
      <c r="Q134" s="203">
        <f t="shared" si="33"/>
        <v>96.651751763470273</v>
      </c>
      <c r="R134" s="202">
        <f t="shared" ref="R134:S134" si="51">R126-R130</f>
        <v>532.95274805999998</v>
      </c>
      <c r="S134" s="202">
        <f t="shared" si="51"/>
        <v>534.89026349000005</v>
      </c>
      <c r="T134" s="203">
        <f t="shared" si="34"/>
        <v>99.637773285055076</v>
      </c>
      <c r="U134" s="179"/>
      <c r="V134" s="179"/>
    </row>
    <row r="135" spans="5:22" s="93" customFormat="1" ht="16.5" customHeight="1" x14ac:dyDescent="0.25">
      <c r="E135" s="121"/>
      <c r="F135" s="225"/>
      <c r="G135" s="206" t="s">
        <v>21</v>
      </c>
      <c r="H135" s="207">
        <f t="shared" ref="H135:I135" si="52">H127-H131</f>
        <v>0</v>
      </c>
      <c r="I135" s="230">
        <f t="shared" si="52"/>
        <v>0</v>
      </c>
      <c r="J135" s="231"/>
      <c r="K135" s="231"/>
      <c r="L135" s="231"/>
      <c r="M135" s="230">
        <f t="shared" si="48"/>
        <v>0</v>
      </c>
      <c r="N135" s="230">
        <v>0</v>
      </c>
      <c r="O135" s="230">
        <v>0</v>
      </c>
      <c r="P135" s="230">
        <v>0</v>
      </c>
      <c r="Q135" s="231">
        <f t="shared" si="33"/>
        <v>0</v>
      </c>
      <c r="R135" s="230">
        <f t="shared" ref="R135:S135" si="53">R127-R131</f>
        <v>0</v>
      </c>
      <c r="S135" s="230">
        <f t="shared" si="53"/>
        <v>0</v>
      </c>
      <c r="T135" s="231">
        <f t="shared" si="34"/>
        <v>0</v>
      </c>
      <c r="U135" s="166"/>
      <c r="V135" s="166"/>
    </row>
    <row r="136" spans="5:22" s="93" customFormat="1" ht="52.5" customHeight="1" x14ac:dyDescent="0.25">
      <c r="E136" s="124">
        <v>2</v>
      </c>
      <c r="F136" s="350" t="str">
        <f>CONCATENATE("ГРБС ",C117)</f>
        <v xml:space="preserve">ГРБС  </v>
      </c>
      <c r="G136" s="351"/>
      <c r="H136" s="234">
        <f>SUM(H137:H139)</f>
        <v>0</v>
      </c>
      <c r="I136" s="234">
        <f>SUM(I137:I139)</f>
        <v>0</v>
      </c>
      <c r="J136" s="224"/>
      <c r="K136" s="224"/>
      <c r="L136" s="224"/>
      <c r="M136" s="234">
        <f>SUM(M137:M139)</f>
        <v>0</v>
      </c>
      <c r="N136" s="234">
        <v>0</v>
      </c>
      <c r="O136" s="234"/>
      <c r="P136" s="234"/>
      <c r="Q136" s="235">
        <f t="shared" ref="Q136:Q171" si="54">IF(I136=0,0,M136/I136)*100</f>
        <v>0</v>
      </c>
      <c r="R136" s="234">
        <f>SUM(R137:R139)</f>
        <v>0</v>
      </c>
      <c r="S136" s="234">
        <f>SUM(S137:S139)</f>
        <v>0</v>
      </c>
      <c r="T136" s="234">
        <f t="shared" si="34"/>
        <v>0</v>
      </c>
      <c r="U136" s="236"/>
      <c r="V136" s="236"/>
    </row>
    <row r="137" spans="5:22" s="93" customFormat="1" ht="15" customHeight="1" x14ac:dyDescent="0.25">
      <c r="E137" s="121"/>
      <c r="F137" s="225"/>
      <c r="G137" s="196" t="s">
        <v>18</v>
      </c>
      <c r="H137" s="140">
        <f>(SUMIFS('тек.г_сбр+2'!$X$7:$X$1200,'тек.г_сбр+2'!$AC$7:$AC$1200,E105,'тек.г_сбр+2'!$A$7:$A$1200,B117,'тек.г_сбр+2'!$O$7:$O$1200,"1*"))/$W$4</f>
        <v>0</v>
      </c>
      <c r="I137" s="140">
        <f>(SUMIFS('тек.г_сбр+2'!$W$7:$W$1200,'тек.г_сбр+2'!$AC$7:$AC$1200,E105,'тек.г_сбр+2'!$A$7:$A$1200,B117,'тек.г_сбр+2'!$O$7:$O$1200,"1*"))/$W$4</f>
        <v>0</v>
      </c>
      <c r="J137" s="310"/>
      <c r="K137" s="310"/>
      <c r="L137" s="310"/>
      <c r="M137" s="140">
        <f>(SUMIFS('тек.г_сбр+2'!$AA$7:$AA$1200,'тек.г_сбр+2'!$AC$7:$AC$1200,E105,'тек.г_сбр+2'!$A$7:$A$1200,B117,'тек.г_сбр+2'!$O$7:$O$1200,"1*"))/$W$4</f>
        <v>0</v>
      </c>
      <c r="N137" s="140">
        <v>0</v>
      </c>
      <c r="O137" s="140"/>
      <c r="P137" s="140"/>
      <c r="Q137" s="277">
        <f t="shared" si="54"/>
        <v>0</v>
      </c>
      <c r="R137" s="140">
        <f>(SUMIFS(пред_год!$AA$7:$AA$1200,пред_год!$AC$7:$AC$1200,E105,пред_год!$A$7:$A$1200,B117,пред_год!$O$7:$O$1200,"1*"))/$W$4</f>
        <v>0</v>
      </c>
      <c r="S137" s="140">
        <f>(SUMIFS(пред_год!$W$7:$W$1200,пред_год!$AC$7:$AC$1200,E105,пред_год!$A$7:$A$1200,B117,пред_год!$O$7:$O$1200,"1*"))/$W$4</f>
        <v>0</v>
      </c>
      <c r="T137" s="277">
        <f t="shared" si="34"/>
        <v>0</v>
      </c>
      <c r="U137" s="177"/>
      <c r="V137" s="177"/>
    </row>
    <row r="138" spans="5:22" s="93" customFormat="1" ht="15" customHeight="1" x14ac:dyDescent="0.25">
      <c r="E138" s="121"/>
      <c r="F138" s="225"/>
      <c r="G138" s="200" t="s">
        <v>19</v>
      </c>
      <c r="H138" s="143">
        <f>(SUMIFS('тек.г_сбр+2'!$X$7:$X$1200,'тек.г_сбр+2'!$AC$7:$AC$1200,E105,'тек.г_сбр+2'!$A$7:$A$1200,B117,'тек.г_сбр+2'!$O$7:$O$1200,"0*"))/$W$4</f>
        <v>0</v>
      </c>
      <c r="I138" s="143">
        <f>(SUMIFS('тек.г_сбр+2'!$W$7:$W$1200,'тек.г_сбр+2'!$AC$7:$AC$1200,E105,'тек.г_сбр+2'!$A$7:$A$1200,B117,'тек.г_сбр+2'!$O$7:$O$1200,"0*"))/$W$4</f>
        <v>0</v>
      </c>
      <c r="J138" s="312"/>
      <c r="K138" s="312"/>
      <c r="L138" s="312"/>
      <c r="M138" s="143">
        <f>(SUMIFS('тек.г_сбр+2'!$AA$7:$AA$1200,'тек.г_сбр+2'!$AC$7:$AC$1200,E105,'тек.г_сбр+2'!$A$7:$A$1200,B117,'тек.г_сбр+2'!$O$7:$O$1200,"0*"))/$W$4</f>
        <v>0</v>
      </c>
      <c r="N138" s="143">
        <v>0</v>
      </c>
      <c r="O138" s="143"/>
      <c r="P138" s="143"/>
      <c r="Q138" s="279">
        <f t="shared" si="54"/>
        <v>0</v>
      </c>
      <c r="R138" s="143">
        <f>(SUMIFS(пред_год!$AA$7:$AA$1200,пред_год!$AC$7:$AC$1200,E105,пред_год!$A$7:$A$1200,B117,пред_год!$O$7:$O$1200,"0*"))/$W$4</f>
        <v>0</v>
      </c>
      <c r="S138" s="143">
        <f>(SUMIFS(пред_год!$W$7:$W$1200,пред_год!$AC$7:$AC$1200,E105,пред_год!$A$7:$A$1200,B117,пред_год!$O$7:$O$1200,"0*"))/$W$4</f>
        <v>0</v>
      </c>
      <c r="T138" s="279">
        <f t="shared" ref="T138:T169" si="55">IF(S138=0,0,R138/S138)*100</f>
        <v>0</v>
      </c>
      <c r="U138" s="179"/>
      <c r="V138" s="179"/>
    </row>
    <row r="139" spans="5:22" s="93" customFormat="1" ht="16.5" customHeight="1" x14ac:dyDescent="0.25">
      <c r="E139" s="121"/>
      <c r="F139" s="225"/>
      <c r="G139" s="206" t="s">
        <v>21</v>
      </c>
      <c r="H139" s="149">
        <f>(SUMIFS('тек.г_сбр+2'!$X$7:$X$1200,'тек.г_сбр+2'!$AC$7:$AC$1200,E105,'тек.г_сбр+2'!$A$7:$A$1200,B117,'тек.г_сбр+2'!$O$7:$O$1200,"2*"))/$W$4</f>
        <v>0</v>
      </c>
      <c r="I139" s="166">
        <f>(SUMIFS('тек.г_сбр+2'!$W$7:$W$1200,'тек.г_сбр+2'!$AC$7:$AC$1200,E105,'тек.г_сбр+2'!$A$7:$A$1200,B117,'тек.г_сбр+2'!$O$7:$O$1200,"2*"))/$W$4</f>
        <v>0</v>
      </c>
      <c r="J139" s="314"/>
      <c r="K139" s="314"/>
      <c r="L139" s="314"/>
      <c r="M139" s="166">
        <f>(SUMIFS('тек.г_сбр+2'!$AA$7:$AA$1200,'тек.г_сбр+2'!$AC$7:$AC$1200,E105,'тек.г_сбр+2'!$A$7:$A$1200,B117,'тек.г_сбр+2'!$O$7:$O$1200,"2*"))/$W$4</f>
        <v>0</v>
      </c>
      <c r="N139" s="166">
        <v>0</v>
      </c>
      <c r="O139" s="166"/>
      <c r="P139" s="166"/>
      <c r="Q139" s="281">
        <f t="shared" si="54"/>
        <v>0</v>
      </c>
      <c r="R139" s="166">
        <f>(SUMIFS(пред_год!$AA$7:$AA$1200,пред_год!$AC$7:$AC$1200,E105,пред_год!$A$7:$A$1200,B117,пред_год!$O$7:$O$1200,"2*"))/$W$4</f>
        <v>0</v>
      </c>
      <c r="S139" s="166">
        <f>(SUMIFS(пред_год!$W$7:$W$1200,пред_год!$AC$7:$AC$1200,E105,пред_год!$A$7:$A$1200,B117,пред_год!$O$7:$O$1200,"2*"))/$W$4</f>
        <v>0</v>
      </c>
      <c r="T139" s="281">
        <f t="shared" si="55"/>
        <v>0</v>
      </c>
      <c r="U139" s="166"/>
      <c r="V139" s="166"/>
    </row>
    <row r="140" spans="5:22" s="93" customFormat="1" ht="30.75" customHeight="1" x14ac:dyDescent="0.25">
      <c r="E140" s="121"/>
      <c r="F140" s="225"/>
      <c r="G140" s="213" t="s">
        <v>23</v>
      </c>
      <c r="H140" s="155">
        <f>SUM(H141:H143)</f>
        <v>0</v>
      </c>
      <c r="I140" s="237">
        <f>SUM(I141:I143)</f>
        <v>0</v>
      </c>
      <c r="J140" s="238"/>
      <c r="K140" s="238"/>
      <c r="L140" s="238"/>
      <c r="M140" s="237">
        <f>SUM(M141:M143)</f>
        <v>0</v>
      </c>
      <c r="N140" s="237">
        <v>0</v>
      </c>
      <c r="O140" s="237"/>
      <c r="P140" s="237"/>
      <c r="Q140" s="237">
        <f t="shared" si="54"/>
        <v>0</v>
      </c>
      <c r="R140" s="237">
        <f>SUM(R141:R143)</f>
        <v>0</v>
      </c>
      <c r="S140" s="237">
        <f>SUM(S141:S143)</f>
        <v>0</v>
      </c>
      <c r="T140" s="237">
        <f t="shared" si="55"/>
        <v>0</v>
      </c>
      <c r="U140" s="170"/>
      <c r="V140" s="169"/>
    </row>
    <row r="141" spans="5:22" s="93" customFormat="1" ht="15.75" customHeight="1" x14ac:dyDescent="0.25">
      <c r="E141" s="121"/>
      <c r="F141" s="225"/>
      <c r="G141" s="196" t="s">
        <v>18</v>
      </c>
      <c r="H141" s="197">
        <f>(SUMIFS('тек.г_сбр+2'!$X$7:$X$1200,'тек.г_сбр+2'!$AC$7:$AC$1200,E105,'тек.г_сбр+2'!$S$7:$S$1200,"1*",'тек.г_сбр+2'!$A$7:$A$1200,B117,'тек.г_сбр+2'!$O$7:$O$1200,"1*"))/$W$4</f>
        <v>0</v>
      </c>
      <c r="I141" s="198">
        <f>(SUMIFS('тек.г_сбр+2'!$W$7:$W$1200,'тек.г_сбр+2'!$AC$7:$AC$1200,E105,'тек.г_сбр+2'!$S$7:$S$1200,"1*",'тек.г_сбр+2'!$A$7:$A$1200,B117,'тек.г_сбр+2'!$O$7:$O$1200,"1*"))/$W$4</f>
        <v>0</v>
      </c>
      <c r="J141" s="199"/>
      <c r="K141" s="199"/>
      <c r="L141" s="199"/>
      <c r="M141" s="198">
        <f>(SUMIFS('тек.г_сбр+2'!$AA$7:$AA$1200,'тек.г_сбр+2'!$AC$7:$AC$1200,E105,'тек.г_сбр+2'!$S$7:$S$1200,"1*",'тек.г_сбр+2'!$A$7:$A$1200,B117,'тек.г_сбр+2'!$O$7:$O$1200,"1*"))/$W$4</f>
        <v>0</v>
      </c>
      <c r="N141" s="198">
        <v>0</v>
      </c>
      <c r="O141" s="198"/>
      <c r="P141" s="198"/>
      <c r="Q141" s="199">
        <f t="shared" si="54"/>
        <v>0</v>
      </c>
      <c r="R141" s="198">
        <f>(SUMIFS(пред_год!$AA$7:$AA$1200,пред_год!$AC$7:$AC$1200,E105,пред_год!$S$7:$S$1200,"1*",пред_год!$A$7:$A$1200,B117,пред_год!$O$7:$O$1200,"1*"))/$W$4</f>
        <v>0</v>
      </c>
      <c r="S141" s="198">
        <f>(SUMIFS(пред_год!$W$7:$W$1200,пред_год!$AC$7:$AC$1200,E105,пред_год!$S$7:$S$1200,"1*",пред_год!$A$7:$A$1200,B117,пред_год!$O$7:$O$1200,"1*"))/$W$4</f>
        <v>0</v>
      </c>
      <c r="T141" s="198">
        <f t="shared" si="55"/>
        <v>0</v>
      </c>
      <c r="U141" s="219"/>
      <c r="V141" s="220"/>
    </row>
    <row r="142" spans="5:22" s="93" customFormat="1" ht="14.25" customHeight="1" x14ac:dyDescent="0.25">
      <c r="E142" s="121"/>
      <c r="F142" s="225"/>
      <c r="G142" s="200" t="s">
        <v>19</v>
      </c>
      <c r="H142" s="201">
        <f>(SUMIFS('тек.г_сбр+2'!$X$7:$X$1200,'тек.г_сбр+2'!$AC$7:$AC$1200,E105,'тек.г_сбр+2'!$S$7:$S$1200,"1*",'тек.г_сбр+2'!$A$7:$A$1200,B117,'тек.г_сбр+2'!$O$7:$O$1200,"0*"))/$W$4</f>
        <v>0</v>
      </c>
      <c r="I142" s="202">
        <f>(SUMIFS('тек.г_сбр+2'!$W$7:$W$1200,'тек.г_сбр+2'!$AC$7:$AC$1200,E105,'тек.г_сбр+2'!$S$7:$S$1200,"1*",'тек.г_сбр+2'!$A$7:$A$1200,B117,'тек.г_сбр+2'!$O$7:$O$1200,"0*"))/$W$4</f>
        <v>0</v>
      </c>
      <c r="J142" s="203"/>
      <c r="K142" s="203"/>
      <c r="L142" s="203"/>
      <c r="M142" s="202">
        <f>(SUMIFS('тек.г_сбр+2'!$AA$7:$AA$1200,'тек.г_сбр+2'!$AC$7:$AC$1200,E105,'тек.г_сбр+2'!$S$7:$S$1200,"1*",'тек.г_сбр+2'!$A$7:$A$1200,B117,'тек.г_сбр+2'!$O$7:$O$1200,"0*"))/$W$4</f>
        <v>0</v>
      </c>
      <c r="N142" s="202">
        <v>0</v>
      </c>
      <c r="O142" s="202"/>
      <c r="P142" s="202"/>
      <c r="Q142" s="203">
        <f t="shared" si="54"/>
        <v>0</v>
      </c>
      <c r="R142" s="202">
        <f>(SUMIFS(пред_год!$AA$7:$AA$1200,пред_год!$AC$7:$AC$1200,E105,пред_год!$S$7:$S$1200,"1*",пред_год!$A$7:$A$1200,B117,пред_год!$O$7:$O$1200,"0*"))/$W$4</f>
        <v>0</v>
      </c>
      <c r="S142" s="202">
        <f>(SUMIFS(пред_год!$W$7:$W$1200,пред_год!$AC$7:$AC$1200,E105,пред_год!$S$7:$S$1200,"1*",пред_год!$A$7:$A$1200,B117,пред_год!$O$7:$O$1200,"0*"))/$W$4</f>
        <v>0</v>
      </c>
      <c r="T142" s="202">
        <f t="shared" si="55"/>
        <v>0</v>
      </c>
      <c r="U142" s="219"/>
      <c r="V142" s="220"/>
    </row>
    <row r="143" spans="5:22" s="93" customFormat="1" ht="16.5" customHeight="1" x14ac:dyDescent="0.25">
      <c r="E143" s="121"/>
      <c r="F143" s="225"/>
      <c r="G143" s="206" t="s">
        <v>21</v>
      </c>
      <c r="H143" s="149">
        <f>(SUMIFS('тек.г_сбр+2'!$X$7:$X$1200,'тек.г_сбр+2'!$AC$7:$AC$1200,E105,'тек.г_сбр+2'!$S$7:$S$1200,"1*",'тек.г_сбр+2'!$A$7:$A$1200,B117,'тек.г_сбр+2'!$O$7:$O$1200,"2*"))/$W$4</f>
        <v>0</v>
      </c>
      <c r="I143" s="166">
        <f>(SUMIFS('тек.г_сбр+2'!$W$7:$W$1200,'тек.г_сбр+2'!$AC$7:$AC$1200,E105,'тек.г_сбр+2'!$S$7:$S$1200,"1*",'тек.г_сбр+2'!$A$7:$A$1200,B117,'тек.г_сбр+2'!$O$7:$O$1200,"2*"))/$W$4</f>
        <v>0</v>
      </c>
      <c r="J143" s="314"/>
      <c r="K143" s="314"/>
      <c r="L143" s="314"/>
      <c r="M143" s="166">
        <f>(SUMIFS('тек.г_сбр+2'!$AA$7:$AA$1200,'тек.г_сбр+2'!$AC$7:$AC$1200,E105,'тек.г_сбр+2'!$S$7:$S$1200,"1*",'тек.г_сбр+2'!$A$7:$A$1200,B117,'тек.г_сбр+2'!$O$7:$O$1200,"2*"))/$W$4</f>
        <v>0</v>
      </c>
      <c r="N143" s="166">
        <v>0</v>
      </c>
      <c r="O143" s="166"/>
      <c r="P143" s="166"/>
      <c r="Q143" s="281">
        <f t="shared" si="54"/>
        <v>0</v>
      </c>
      <c r="R143" s="166">
        <f>(SUMIFS(пред_год!$AA$7:$AA$1200,пред_год!$AC$7:$AC$1200,E105,пред_год!$S$7:$S$1200,"1*",пред_год!$A$7:$A$1200,B117,пред_год!$O$7:$O$1200,"2*"))/$W$4</f>
        <v>0</v>
      </c>
      <c r="S143" s="166">
        <f>(SUMIFS(пред_год!$W$7:$W$1200,пред_год!$AC$7:$AC$1200,E105,пред_год!$S$7:$S$1200,"1*",пред_год!$A$7:$A$1200,B117,пред_год!$O$7:$O$1200,"2*"))/$W$4</f>
        <v>0</v>
      </c>
      <c r="T143" s="166">
        <f t="shared" si="55"/>
        <v>0</v>
      </c>
      <c r="U143" s="166"/>
      <c r="V143" s="166"/>
    </row>
    <row r="144" spans="5:22" s="93" customFormat="1" ht="29.25" customHeight="1" x14ac:dyDescent="0.25">
      <c r="E144" s="121"/>
      <c r="F144" s="225"/>
      <c r="G144" s="216" t="s">
        <v>24</v>
      </c>
      <c r="H144" s="161">
        <f>H136-H140</f>
        <v>0</v>
      </c>
      <c r="I144" s="161">
        <f>I136-I140</f>
        <v>0</v>
      </c>
      <c r="J144" s="239"/>
      <c r="K144" s="239"/>
      <c r="L144" s="239"/>
      <c r="M144" s="161">
        <f>M136-M140</f>
        <v>0</v>
      </c>
      <c r="N144" s="161">
        <v>0</v>
      </c>
      <c r="O144" s="161"/>
      <c r="P144" s="161"/>
      <c r="Q144" s="239">
        <f t="shared" si="54"/>
        <v>0</v>
      </c>
      <c r="R144" s="161">
        <f>R136-R140</f>
        <v>0</v>
      </c>
      <c r="S144" s="161">
        <f>S136-S140</f>
        <v>0</v>
      </c>
      <c r="T144" s="161">
        <f t="shared" si="55"/>
        <v>0</v>
      </c>
      <c r="U144" s="172"/>
      <c r="V144" s="171"/>
    </row>
    <row r="145" spans="5:22" s="93" customFormat="1" ht="17.25" customHeight="1" x14ac:dyDescent="0.25">
      <c r="E145" s="121"/>
      <c r="F145" s="225"/>
      <c r="G145" s="196" t="s">
        <v>18</v>
      </c>
      <c r="H145" s="197">
        <f t="shared" ref="H145:I145" si="56">H137-H141</f>
        <v>0</v>
      </c>
      <c r="I145" s="198">
        <f t="shared" si="56"/>
        <v>0</v>
      </c>
      <c r="J145" s="199"/>
      <c r="K145" s="199"/>
      <c r="L145" s="199"/>
      <c r="M145" s="198">
        <f t="shared" ref="M145:M147" si="57">M137-M141</f>
        <v>0</v>
      </c>
      <c r="N145" s="198">
        <v>0</v>
      </c>
      <c r="O145" s="198"/>
      <c r="P145" s="198"/>
      <c r="Q145" s="199">
        <f t="shared" si="54"/>
        <v>0</v>
      </c>
      <c r="R145" s="198">
        <f t="shared" ref="R145:S145" si="58">R137-R141</f>
        <v>0</v>
      </c>
      <c r="S145" s="198">
        <f t="shared" si="58"/>
        <v>0</v>
      </c>
      <c r="T145" s="199">
        <f t="shared" si="55"/>
        <v>0</v>
      </c>
      <c r="U145" s="219"/>
      <c r="V145" s="220"/>
    </row>
    <row r="146" spans="5:22" s="93" customFormat="1" ht="18" customHeight="1" x14ac:dyDescent="0.25">
      <c r="E146" s="121"/>
      <c r="F146" s="225"/>
      <c r="G146" s="200" t="s">
        <v>19</v>
      </c>
      <c r="H146" s="201">
        <f t="shared" ref="H146:I146" si="59">H138-H142</f>
        <v>0</v>
      </c>
      <c r="I146" s="202">
        <f t="shared" si="59"/>
        <v>0</v>
      </c>
      <c r="J146" s="203"/>
      <c r="K146" s="203"/>
      <c r="L146" s="203"/>
      <c r="M146" s="202">
        <f t="shared" si="57"/>
        <v>0</v>
      </c>
      <c r="N146" s="202">
        <v>0</v>
      </c>
      <c r="O146" s="202"/>
      <c r="P146" s="202"/>
      <c r="Q146" s="203">
        <f t="shared" si="54"/>
        <v>0</v>
      </c>
      <c r="R146" s="202">
        <f t="shared" ref="R146:S146" si="60">R138-R142</f>
        <v>0</v>
      </c>
      <c r="S146" s="202">
        <f t="shared" si="60"/>
        <v>0</v>
      </c>
      <c r="T146" s="203">
        <f t="shared" si="55"/>
        <v>0</v>
      </c>
      <c r="U146" s="219"/>
      <c r="V146" s="220"/>
    </row>
    <row r="147" spans="5:22" s="93" customFormat="1" ht="16.5" customHeight="1" x14ac:dyDescent="0.25">
      <c r="E147" s="121"/>
      <c r="F147" s="225"/>
      <c r="G147" s="206" t="s">
        <v>21</v>
      </c>
      <c r="H147" s="149">
        <f t="shared" ref="H147:I147" si="61">H139-H143</f>
        <v>0</v>
      </c>
      <c r="I147" s="166">
        <f t="shared" si="61"/>
        <v>0</v>
      </c>
      <c r="J147" s="314"/>
      <c r="K147" s="314"/>
      <c r="L147" s="314"/>
      <c r="M147" s="166">
        <f t="shared" si="57"/>
        <v>0</v>
      </c>
      <c r="N147" s="166">
        <v>0</v>
      </c>
      <c r="O147" s="166"/>
      <c r="P147" s="166"/>
      <c r="Q147" s="281">
        <f t="shared" si="54"/>
        <v>0</v>
      </c>
      <c r="R147" s="166">
        <f t="shared" ref="R147:S147" si="62">R139-R143</f>
        <v>0</v>
      </c>
      <c r="S147" s="166">
        <f t="shared" si="62"/>
        <v>0</v>
      </c>
      <c r="T147" s="281">
        <f t="shared" si="55"/>
        <v>0</v>
      </c>
      <c r="U147" s="166"/>
      <c r="V147" s="166"/>
    </row>
    <row r="148" spans="5:22" s="93" customFormat="1" ht="52.5" customHeight="1" x14ac:dyDescent="0.25">
      <c r="E148" s="124">
        <v>3</v>
      </c>
      <c r="F148" s="350" t="str">
        <f>CONCATENATE("ГРБС ",C118)</f>
        <v xml:space="preserve">ГРБС  </v>
      </c>
      <c r="G148" s="351"/>
      <c r="H148" s="234">
        <f>SUM(H149:H151)</f>
        <v>0</v>
      </c>
      <c r="I148" s="234">
        <f>SUM(I149:I151)</f>
        <v>0</v>
      </c>
      <c r="J148" s="224"/>
      <c r="K148" s="224"/>
      <c r="L148" s="224"/>
      <c r="M148" s="234">
        <f>SUM(M149:M151)</f>
        <v>0</v>
      </c>
      <c r="N148" s="234">
        <v>0</v>
      </c>
      <c r="O148" s="234"/>
      <c r="P148" s="234"/>
      <c r="Q148" s="235">
        <f t="shared" si="54"/>
        <v>0</v>
      </c>
      <c r="R148" s="234">
        <f>SUM(R149:R151)</f>
        <v>0</v>
      </c>
      <c r="S148" s="234">
        <f>SUM(S149:S151)</f>
        <v>0</v>
      </c>
      <c r="T148" s="234">
        <f t="shared" si="55"/>
        <v>0</v>
      </c>
      <c r="U148" s="236"/>
      <c r="V148" s="236"/>
    </row>
    <row r="149" spans="5:22" s="93" customFormat="1" ht="15" customHeight="1" x14ac:dyDescent="0.25">
      <c r="E149" s="121"/>
      <c r="F149" s="225"/>
      <c r="G149" s="196" t="s">
        <v>18</v>
      </c>
      <c r="H149" s="140">
        <f>(SUMIFS('тек.г_сбр+2'!$X$7:$X$1200,'тек.г_сбр+2'!$AC$7:$AC$1200,E105,'тек.г_сбр+2'!$A$7:$A$1200,B118,'тек.г_сбр+2'!$O$7:$O$1200,"1*"))/$W$4</f>
        <v>0</v>
      </c>
      <c r="I149" s="140">
        <f>(SUMIFS('тек.г_сбр+2'!$W$7:$W$1200,'тек.г_сбр+2'!$AC$7:$AC$1200,E105,'тек.г_сбр+2'!$A$7:$A$1200,B118,'тек.г_сбр+2'!$O$7:$O$1200,"1*"))/$W$4</f>
        <v>0</v>
      </c>
      <c r="J149" s="310"/>
      <c r="K149" s="310"/>
      <c r="L149" s="310"/>
      <c r="M149" s="140">
        <f>(SUMIFS('тек.г_сбр+2'!$AA$7:$AA$1200,'тек.г_сбр+2'!$AC$7:$AC$1200,E105,'тек.г_сбр+2'!$A$7:$A$1200,B118,'тек.г_сбр+2'!$O$7:$O$1200,"1*"))/$W$4</f>
        <v>0</v>
      </c>
      <c r="N149" s="140">
        <v>0</v>
      </c>
      <c r="O149" s="140"/>
      <c r="P149" s="140"/>
      <c r="Q149" s="277">
        <f t="shared" si="54"/>
        <v>0</v>
      </c>
      <c r="R149" s="140">
        <f>(SUMIFS(пред_год!$AA$7:$AA$1200,пред_год!$AC$7:$AC$1200,E105,пред_год!$A$7:$A$1200,B118,пред_год!$O$7:$O$1200,"1*"))/$W$4</f>
        <v>0</v>
      </c>
      <c r="S149" s="140">
        <f>(SUMIFS(пред_год!$W$7:$W$1200,пред_год!$AC$7:$AC$1200,E105,пред_год!$A$7:$A$1200,B118,пред_год!$O$7:$O$1200,"1*"))/$W$4</f>
        <v>0</v>
      </c>
      <c r="T149" s="277">
        <f t="shared" si="55"/>
        <v>0</v>
      </c>
      <c r="U149" s="177"/>
      <c r="V149" s="177"/>
    </row>
    <row r="150" spans="5:22" s="93" customFormat="1" ht="15" customHeight="1" x14ac:dyDescent="0.25">
      <c r="E150" s="121"/>
      <c r="F150" s="225"/>
      <c r="G150" s="200" t="s">
        <v>19</v>
      </c>
      <c r="H150" s="143">
        <f>(SUMIFS('тек.г_сбр+2'!$X$7:$X$1200,'тек.г_сбр+2'!$AC$7:$AC$1200,E105,'тек.г_сбр+2'!$A$7:$A$1200,B118,'тек.г_сбр+2'!$O$7:$O$1200,"0*"))/$W$4</f>
        <v>0</v>
      </c>
      <c r="I150" s="143">
        <f>(SUMIFS('тек.г_сбр+2'!$W$7:$W$1200,'тек.г_сбр+2'!$AC$7:$AC$1200,E105,'тек.г_сбр+2'!$A$7:$A$1200,B118,'тек.г_сбр+2'!$O$7:$O$1200,"0*"))/$W$4</f>
        <v>0</v>
      </c>
      <c r="J150" s="312"/>
      <c r="K150" s="312"/>
      <c r="L150" s="312"/>
      <c r="M150" s="143">
        <f>(SUMIFS('тек.г_сбр+2'!$AA$7:$AA$1200,'тек.г_сбр+2'!$AC$7:$AC$1200,E105,'тек.г_сбр+2'!$A$7:$A$1200,B118,'тек.г_сбр+2'!$O$7:$O$1200,"0*"))/$W$4</f>
        <v>0</v>
      </c>
      <c r="N150" s="143">
        <v>0</v>
      </c>
      <c r="O150" s="143"/>
      <c r="P150" s="143"/>
      <c r="Q150" s="279">
        <f t="shared" si="54"/>
        <v>0</v>
      </c>
      <c r="R150" s="143">
        <f>(SUMIFS(пред_год!$AA$7:$AA$1200,пред_год!$AC$7:$AC$1200,E105,пред_год!$A$7:$A$1200,B118,пред_год!$O$7:$O$1200,"0*"))/$W$4</f>
        <v>0</v>
      </c>
      <c r="S150" s="143">
        <f>(SUMIFS(пред_год!$W$7:$W$1200,пред_год!$AC$7:$AC$1200,E105,пред_год!$A$7:$A$1200,B118,пред_год!$O$7:$O$1200,"0*"))/$W$4</f>
        <v>0</v>
      </c>
      <c r="T150" s="279">
        <f t="shared" si="55"/>
        <v>0</v>
      </c>
      <c r="U150" s="179"/>
      <c r="V150" s="179"/>
    </row>
    <row r="151" spans="5:22" s="93" customFormat="1" ht="16.5" customHeight="1" x14ac:dyDescent="0.25">
      <c r="E151" s="121"/>
      <c r="F151" s="225"/>
      <c r="G151" s="206" t="s">
        <v>21</v>
      </c>
      <c r="H151" s="149">
        <f>(SUMIFS('тек.г_сбр+2'!$X$7:$X$1200,'тек.г_сбр+2'!$AC$7:$AC$1200,E105,'тек.г_сбр+2'!$A$7:$A$1200,B118,'тек.г_сбр+2'!$O$7:$O$1200,"2*"))/$W$4</f>
        <v>0</v>
      </c>
      <c r="I151" s="166">
        <f>(SUMIFS('тек.г_сбр+2'!$W$7:$W$1200,'тек.г_сбр+2'!$AC$7:$AC$1200,E105,'тек.г_сбр+2'!$A$7:$A$1200,B118,'тек.г_сбр+2'!$O$7:$O$1200,"2*"))/$W$4</f>
        <v>0</v>
      </c>
      <c r="J151" s="314"/>
      <c r="K151" s="314"/>
      <c r="L151" s="314"/>
      <c r="M151" s="166">
        <f>(SUMIFS('тек.г_сбр+2'!$AA$7:$AA$1200,'тек.г_сбр+2'!$AC$7:$AC$1200,E105,'тек.г_сбр+2'!$A$7:$A$1200,B118,'тек.г_сбр+2'!$O$7:$O$1200,"2*"))/$W$4</f>
        <v>0</v>
      </c>
      <c r="N151" s="166">
        <v>0</v>
      </c>
      <c r="O151" s="166"/>
      <c r="P151" s="166"/>
      <c r="Q151" s="281">
        <f t="shared" si="54"/>
        <v>0</v>
      </c>
      <c r="R151" s="166">
        <f>(SUMIFS(пред_год!$AA$7:$AA$1200,пред_год!$AC$7:$AC$1200,E105,пред_год!$A$7:$A$1200,B118,пред_год!$O$7:$O$1200,"2*"))/$W$4</f>
        <v>0</v>
      </c>
      <c r="S151" s="166">
        <f>(SUMIFS(пред_год!$W$7:$W$1200,пред_год!$AC$7:$AC$1200,E105,пред_год!$A$7:$A$1200,B118,пред_год!$O$7:$O$1200,"2*"))/$W$4</f>
        <v>0</v>
      </c>
      <c r="T151" s="281">
        <f t="shared" si="55"/>
        <v>0</v>
      </c>
      <c r="U151" s="166"/>
      <c r="V151" s="166"/>
    </row>
    <row r="152" spans="5:22" s="93" customFormat="1" ht="30.75" customHeight="1" x14ac:dyDescent="0.25">
      <c r="E152" s="121"/>
      <c r="F152" s="225"/>
      <c r="G152" s="213" t="s">
        <v>23</v>
      </c>
      <c r="H152" s="155">
        <f>SUM(H153:H155)</f>
        <v>0</v>
      </c>
      <c r="I152" s="237">
        <f>SUM(I153:I155)</f>
        <v>0</v>
      </c>
      <c r="J152" s="238"/>
      <c r="K152" s="238"/>
      <c r="L152" s="238"/>
      <c r="M152" s="237">
        <f>SUM(M153:M155)</f>
        <v>0</v>
      </c>
      <c r="N152" s="237">
        <v>0</v>
      </c>
      <c r="O152" s="237"/>
      <c r="P152" s="237"/>
      <c r="Q152" s="237">
        <f t="shared" si="54"/>
        <v>0</v>
      </c>
      <c r="R152" s="237">
        <f>SUM(R153:R155)</f>
        <v>0</v>
      </c>
      <c r="S152" s="237">
        <f>SUM(S153:S155)</f>
        <v>0</v>
      </c>
      <c r="T152" s="237">
        <f t="shared" si="55"/>
        <v>0</v>
      </c>
      <c r="U152" s="170"/>
      <c r="V152" s="169"/>
    </row>
    <row r="153" spans="5:22" s="93" customFormat="1" ht="15.75" customHeight="1" x14ac:dyDescent="0.25">
      <c r="E153" s="121"/>
      <c r="F153" s="225"/>
      <c r="G153" s="196" t="s">
        <v>18</v>
      </c>
      <c r="H153" s="197">
        <f>(SUMIFS('тек.г_сбр+2'!$X$7:$X$1200,'тек.г_сбр+2'!$AC$7:$AC$1200,E105,'тек.г_сбр+2'!$S$7:$S$1200,"1*",'тек.г_сбр+2'!$A$7:$A$1200,B118,'тек.г_сбр+2'!$O$7:$O$1200,"1*"))/$W$4</f>
        <v>0</v>
      </c>
      <c r="I153" s="198">
        <f>(SUMIFS('тек.г_сбр+2'!$W$7:$W$1200,'тек.г_сбр+2'!$AC$7:$AC$1200,E105,'тек.г_сбр+2'!$S$7:$S$1200,"1*",'тек.г_сбр+2'!$A$7:$A$1200,B118,'тек.г_сбр+2'!$O$7:$O$1200,"1*"))/$W$4</f>
        <v>0</v>
      </c>
      <c r="J153" s="199"/>
      <c r="K153" s="199"/>
      <c r="L153" s="199"/>
      <c r="M153" s="198">
        <f>(SUMIFS('тек.г_сбр+2'!$AA$7:$AA$1200,'тек.г_сбр+2'!$AC$7:$AC$1200,E105,'тек.г_сбр+2'!$S$7:$S$1200,"1*",'тек.г_сбр+2'!$A$7:$A$1200,B118,'тек.г_сбр+2'!$O$7:$O$1200,"1*"))/$W$4</f>
        <v>0</v>
      </c>
      <c r="N153" s="198">
        <v>0</v>
      </c>
      <c r="O153" s="198"/>
      <c r="P153" s="198"/>
      <c r="Q153" s="199">
        <f t="shared" si="54"/>
        <v>0</v>
      </c>
      <c r="R153" s="198">
        <f>(SUMIFS(пред_год!$AA$7:$AA$1200,пред_год!$AC$7:$AC$1200,E105,пред_год!$S$7:$S$1200,"1*",пред_год!$A$7:$A$1200,B118,пред_год!$O$7:$O$1200,"1*"))/$W$4</f>
        <v>0</v>
      </c>
      <c r="S153" s="198">
        <f>(SUMIFS(пред_год!$W$7:$W$1200,пред_год!$AC$7:$AC$1200,E105,пред_год!$S$7:$S$1200,"1*",пред_год!$A$7:$A$1200,B118,пред_год!$O$7:$O$1200,"1*"))/$W$4</f>
        <v>0</v>
      </c>
      <c r="T153" s="198">
        <f t="shared" si="55"/>
        <v>0</v>
      </c>
      <c r="U153" s="219"/>
      <c r="V153" s="220"/>
    </row>
    <row r="154" spans="5:22" s="93" customFormat="1" ht="14.25" customHeight="1" x14ac:dyDescent="0.25">
      <c r="E154" s="121"/>
      <c r="F154" s="225"/>
      <c r="G154" s="200" t="s">
        <v>19</v>
      </c>
      <c r="H154" s="201">
        <f>(SUMIFS('тек.г_сбр+2'!$X$7:$X$1200,'тек.г_сбр+2'!$AC$7:$AC$1200,E105,'тек.г_сбр+2'!$S$7:$S$1200,"1*",'тек.г_сбр+2'!$A$7:$A$1200,B118,'тек.г_сбр+2'!$O$7:$O$1200,"0*"))/$W$4</f>
        <v>0</v>
      </c>
      <c r="I154" s="202">
        <f>(SUMIFS('тек.г_сбр+2'!$W$7:$W$1200,'тек.г_сбр+2'!$AC$7:$AC$1200,E105,'тек.г_сбр+2'!$S$7:$S$1200,"1*",'тек.г_сбр+2'!$A$7:$A$1200,B118,'тек.г_сбр+2'!$O$7:$O$1200,"0*"))/$W$4</f>
        <v>0</v>
      </c>
      <c r="J154" s="203"/>
      <c r="K154" s="203"/>
      <c r="L154" s="203"/>
      <c r="M154" s="202">
        <f>(SUMIFS('тек.г_сбр+2'!$AA$7:$AA$1200,'тек.г_сбр+2'!$AC$7:$AC$1200,E105,'тек.г_сбр+2'!$S$7:$S$1200,"1*",'тек.г_сбр+2'!$A$7:$A$1200,B118,'тек.г_сбр+2'!$O$7:$O$1200,"0*"))/$W$4</f>
        <v>0</v>
      </c>
      <c r="N154" s="202">
        <v>0</v>
      </c>
      <c r="O154" s="202"/>
      <c r="P154" s="202"/>
      <c r="Q154" s="203">
        <f t="shared" si="54"/>
        <v>0</v>
      </c>
      <c r="R154" s="202">
        <f>(SUMIFS(пред_год!$AA$7:$AA$1200,пред_год!$AC$7:$AC$1200,E105,пред_год!$S$7:$S$1200,"1*",пред_год!$A$7:$A$1200,B118,пред_год!$O$7:$O$1200,"0*"))/$W$4</f>
        <v>0</v>
      </c>
      <c r="S154" s="202">
        <f>(SUMIFS(пред_год!$W$7:$W$1200,пред_год!$AC$7:$AC$1200,E105,пред_год!$S$7:$S$1200,"1*",пред_год!$A$7:$A$1200,B118,пред_год!$O$7:$O$1200,"0*"))/$W$4</f>
        <v>0</v>
      </c>
      <c r="T154" s="202">
        <f t="shared" si="55"/>
        <v>0</v>
      </c>
      <c r="U154" s="219"/>
      <c r="V154" s="220"/>
    </row>
    <row r="155" spans="5:22" s="93" customFormat="1" ht="16.5" customHeight="1" x14ac:dyDescent="0.25">
      <c r="E155" s="121"/>
      <c r="F155" s="225"/>
      <c r="G155" s="206" t="s">
        <v>21</v>
      </c>
      <c r="H155" s="149">
        <f>(SUMIFS('тек.г_сбр+2'!$X$7:$X$1200,'тек.г_сбр+2'!$AC$7:$AC$1200,E105,'тек.г_сбр+2'!$S$7:$S$1200,"1*",'тек.г_сбр+2'!$A$7:$A$1200,B118,'тек.г_сбр+2'!$O$7:$O$1200,"2*"))/$W$4</f>
        <v>0</v>
      </c>
      <c r="I155" s="166">
        <f>(SUMIFS('тек.г_сбр+2'!$W$7:$W$1200,'тек.г_сбр+2'!$AC$7:$AC$1200,E105,'тек.г_сбр+2'!$S$7:$S$1200,"1*",'тек.г_сбр+2'!$A$7:$A$1200,B118,'тек.г_сбр+2'!$O$7:$O$1200,"2*"))/$W$4</f>
        <v>0</v>
      </c>
      <c r="J155" s="314"/>
      <c r="K155" s="314"/>
      <c r="L155" s="314"/>
      <c r="M155" s="166">
        <f>(SUMIFS('тек.г_сбр+2'!$AA$7:$AA$1200,'тек.г_сбр+2'!$AC$7:$AC$1200,E105,'тек.г_сбр+2'!$S$7:$S$1200,"1*",'тек.г_сбр+2'!$A$7:$A$1200,B118,'тек.г_сбр+2'!$O$7:$O$1200,"2*"))/$W$4</f>
        <v>0</v>
      </c>
      <c r="N155" s="166">
        <v>0</v>
      </c>
      <c r="O155" s="166"/>
      <c r="P155" s="166"/>
      <c r="Q155" s="281">
        <f t="shared" si="54"/>
        <v>0</v>
      </c>
      <c r="R155" s="166">
        <f>(SUMIFS(пред_год!$AA$7:$AA$1200,пред_год!$AC$7:$AC$1200,E105,пред_год!$S$7:$S$1200,"1*",пред_год!$A$7:$A$1200,B118,пред_год!$O$7:$O$1200,"2*"))/$W$4</f>
        <v>0</v>
      </c>
      <c r="S155" s="166">
        <f>(SUMIFS(пред_год!$W$7:$W$1200,пред_год!$AC$7:$AC$1200,E105,пред_год!$S$7:$S$1200,"1*",пред_год!$A$7:$A$1200,B118,пред_год!$O$7:$O$1200,"2*"))/$W$4</f>
        <v>0</v>
      </c>
      <c r="T155" s="166">
        <f t="shared" si="55"/>
        <v>0</v>
      </c>
      <c r="U155" s="166"/>
      <c r="V155" s="166"/>
    </row>
    <row r="156" spans="5:22" s="93" customFormat="1" ht="29.25" customHeight="1" x14ac:dyDescent="0.25">
      <c r="E156" s="121"/>
      <c r="F156" s="225"/>
      <c r="G156" s="216" t="s">
        <v>24</v>
      </c>
      <c r="H156" s="161">
        <f>H148-H152</f>
        <v>0</v>
      </c>
      <c r="I156" s="161">
        <f>I148-I152</f>
        <v>0</v>
      </c>
      <c r="J156" s="239"/>
      <c r="K156" s="239"/>
      <c r="L156" s="239"/>
      <c r="M156" s="161">
        <f>M148-M152</f>
        <v>0</v>
      </c>
      <c r="N156" s="161">
        <v>0</v>
      </c>
      <c r="O156" s="161"/>
      <c r="P156" s="161"/>
      <c r="Q156" s="239">
        <f t="shared" si="54"/>
        <v>0</v>
      </c>
      <c r="R156" s="161">
        <f>R148-R152</f>
        <v>0</v>
      </c>
      <c r="S156" s="161">
        <f>S148-S152</f>
        <v>0</v>
      </c>
      <c r="T156" s="161">
        <f t="shared" si="55"/>
        <v>0</v>
      </c>
      <c r="U156" s="172"/>
      <c r="V156" s="171"/>
    </row>
    <row r="157" spans="5:22" s="93" customFormat="1" ht="17.25" customHeight="1" x14ac:dyDescent="0.25">
      <c r="E157" s="121"/>
      <c r="F157" s="225"/>
      <c r="G157" s="196" t="s">
        <v>18</v>
      </c>
      <c r="H157" s="197">
        <f t="shared" ref="H157:I157" si="63">H149-H153</f>
        <v>0</v>
      </c>
      <c r="I157" s="198">
        <f t="shared" si="63"/>
        <v>0</v>
      </c>
      <c r="J157" s="199"/>
      <c r="K157" s="199"/>
      <c r="L157" s="199"/>
      <c r="M157" s="198">
        <f t="shared" ref="M157:M159" si="64">M149-M153</f>
        <v>0</v>
      </c>
      <c r="N157" s="198">
        <v>0</v>
      </c>
      <c r="O157" s="198"/>
      <c r="P157" s="198"/>
      <c r="Q157" s="199">
        <f t="shared" si="54"/>
        <v>0</v>
      </c>
      <c r="R157" s="198">
        <f t="shared" ref="R157:S157" si="65">R149-R153</f>
        <v>0</v>
      </c>
      <c r="S157" s="198">
        <f t="shared" si="65"/>
        <v>0</v>
      </c>
      <c r="T157" s="199">
        <f t="shared" si="55"/>
        <v>0</v>
      </c>
      <c r="U157" s="219"/>
      <c r="V157" s="220"/>
    </row>
    <row r="158" spans="5:22" s="93" customFormat="1" ht="18" customHeight="1" x14ac:dyDescent="0.25">
      <c r="E158" s="121"/>
      <c r="F158" s="225"/>
      <c r="G158" s="200" t="s">
        <v>19</v>
      </c>
      <c r="H158" s="201">
        <f t="shared" ref="H158:I158" si="66">H150-H154</f>
        <v>0</v>
      </c>
      <c r="I158" s="202">
        <f t="shared" si="66"/>
        <v>0</v>
      </c>
      <c r="J158" s="203"/>
      <c r="K158" s="203"/>
      <c r="L158" s="203"/>
      <c r="M158" s="202">
        <f t="shared" si="64"/>
        <v>0</v>
      </c>
      <c r="N158" s="202">
        <v>0</v>
      </c>
      <c r="O158" s="202"/>
      <c r="P158" s="202"/>
      <c r="Q158" s="203">
        <f t="shared" si="54"/>
        <v>0</v>
      </c>
      <c r="R158" s="202">
        <f t="shared" ref="R158:S158" si="67">R150-R154</f>
        <v>0</v>
      </c>
      <c r="S158" s="202">
        <f t="shared" si="67"/>
        <v>0</v>
      </c>
      <c r="T158" s="203">
        <f t="shared" si="55"/>
        <v>0</v>
      </c>
      <c r="U158" s="219"/>
      <c r="V158" s="220"/>
    </row>
    <row r="159" spans="5:22" s="93" customFormat="1" ht="16.5" customHeight="1" x14ac:dyDescent="0.25">
      <c r="E159" s="121"/>
      <c r="F159" s="225"/>
      <c r="G159" s="206" t="s">
        <v>21</v>
      </c>
      <c r="H159" s="149">
        <f t="shared" ref="H159:I159" si="68">H151-H155</f>
        <v>0</v>
      </c>
      <c r="I159" s="166">
        <f t="shared" si="68"/>
        <v>0</v>
      </c>
      <c r="J159" s="314"/>
      <c r="K159" s="314"/>
      <c r="L159" s="314"/>
      <c r="M159" s="166">
        <f t="shared" si="64"/>
        <v>0</v>
      </c>
      <c r="N159" s="166">
        <v>0</v>
      </c>
      <c r="O159" s="166"/>
      <c r="P159" s="166"/>
      <c r="Q159" s="281">
        <f t="shared" si="54"/>
        <v>0</v>
      </c>
      <c r="R159" s="166">
        <f t="shared" ref="R159:S159" si="69">R151-R155</f>
        <v>0</v>
      </c>
      <c r="S159" s="166">
        <f t="shared" si="69"/>
        <v>0</v>
      </c>
      <c r="T159" s="281">
        <f t="shared" si="55"/>
        <v>0</v>
      </c>
      <c r="U159" s="166"/>
      <c r="V159" s="166"/>
    </row>
    <row r="160" spans="5:22" s="93" customFormat="1" ht="52.5" customHeight="1" x14ac:dyDescent="0.25">
      <c r="E160" s="124">
        <v>4</v>
      </c>
      <c r="F160" s="350" t="str">
        <f>CONCATENATE("ГРБС ",C119)</f>
        <v xml:space="preserve">ГРБС  </v>
      </c>
      <c r="G160" s="351"/>
      <c r="H160" s="234">
        <f>SUM(H161:H163)</f>
        <v>0</v>
      </c>
      <c r="I160" s="234">
        <f>SUM(I161:I163)</f>
        <v>0</v>
      </c>
      <c r="J160" s="224"/>
      <c r="K160" s="224"/>
      <c r="L160" s="224"/>
      <c r="M160" s="234">
        <f>SUM(M161:M163)</f>
        <v>0</v>
      </c>
      <c r="N160" s="234">
        <v>0</v>
      </c>
      <c r="O160" s="234"/>
      <c r="P160" s="234"/>
      <c r="Q160" s="235">
        <f t="shared" si="54"/>
        <v>0</v>
      </c>
      <c r="R160" s="234">
        <f>SUM(R161:R163)</f>
        <v>0</v>
      </c>
      <c r="S160" s="234">
        <f>SUM(S161:S163)</f>
        <v>0</v>
      </c>
      <c r="T160" s="234">
        <f t="shared" si="55"/>
        <v>0</v>
      </c>
      <c r="U160" s="236"/>
      <c r="V160" s="236"/>
    </row>
    <row r="161" spans="5:22" s="93" customFormat="1" ht="15" customHeight="1" x14ac:dyDescent="0.25">
      <c r="E161" s="121"/>
      <c r="F161" s="225"/>
      <c r="G161" s="196" t="s">
        <v>18</v>
      </c>
      <c r="H161" s="140">
        <f>(SUMIFS('тек.г_сбр+2'!$X$7:$X$1200,'тек.г_сбр+2'!$AC$7:$AC$1200,E105,'тек.г_сбр+2'!$A$7:$A$1200,B119,'тек.г_сбр+2'!$O$7:$O$1200,"1*"))/$W$4</f>
        <v>0</v>
      </c>
      <c r="I161" s="140">
        <f>(SUMIFS('тек.г_сбр+2'!$W$7:$W$1200,'тек.г_сбр+2'!$AC$7:$AC$1200,E105,'тек.г_сбр+2'!$A$7:$A$1200,B119,'тек.г_сбр+2'!$O$7:$O$1200,"1*"))/$W$4</f>
        <v>0</v>
      </c>
      <c r="J161" s="310"/>
      <c r="K161" s="310"/>
      <c r="L161" s="310"/>
      <c r="M161" s="140">
        <f>(SUMIFS('тек.г_сбр+2'!$AA$7:$AA$1200,'тек.г_сбр+2'!$AC$7:$AC$1200,E105,'тек.г_сбр+2'!$A$7:$A$1200,B119,'тек.г_сбр+2'!$O$7:$O$1200,"1*"))/$W$4</f>
        <v>0</v>
      </c>
      <c r="N161" s="140">
        <v>0</v>
      </c>
      <c r="O161" s="140"/>
      <c r="P161" s="140"/>
      <c r="Q161" s="277">
        <f t="shared" si="54"/>
        <v>0</v>
      </c>
      <c r="R161" s="140">
        <f>(SUMIFS(пред_год!$AA$7:$AA$1200,пред_год!$AC$7:$AC$1200,E105,пред_год!$A$7:$A$1200,B119,пред_год!$O$7:$O$1200,"1*"))/$W$4</f>
        <v>0</v>
      </c>
      <c r="S161" s="140">
        <f>(SUMIFS(пред_год!$W$7:$W$1200,пред_год!$AC$7:$AC$1200,E105,пред_год!$A$7:$A$1200,B119,пред_год!$O$7:$O$1200,"1*"))/$W$4</f>
        <v>0</v>
      </c>
      <c r="T161" s="277">
        <f t="shared" si="55"/>
        <v>0</v>
      </c>
      <c r="U161" s="177"/>
      <c r="V161" s="177"/>
    </row>
    <row r="162" spans="5:22" s="93" customFormat="1" ht="15" customHeight="1" x14ac:dyDescent="0.25">
      <c r="E162" s="121"/>
      <c r="F162" s="225"/>
      <c r="G162" s="200" t="s">
        <v>19</v>
      </c>
      <c r="H162" s="143">
        <f>(SUMIFS('тек.г_сбр+2'!$X$7:$X$1200,'тек.г_сбр+2'!$AC$7:$AC$1200,E105,'тек.г_сбр+2'!$A$7:$A$1200,B119,'тек.г_сбр+2'!$O$7:$O$1200,"0*"))/$W$4</f>
        <v>0</v>
      </c>
      <c r="I162" s="143">
        <f>(SUMIFS('тек.г_сбр+2'!$W$7:$W$1200,'тек.г_сбр+2'!$AC$7:$AC$1200,E105,'тек.г_сбр+2'!$A$7:$A$1200,B119,'тек.г_сбр+2'!$O$7:$O$1200,"0*"))/$W$4</f>
        <v>0</v>
      </c>
      <c r="J162" s="312"/>
      <c r="K162" s="312"/>
      <c r="L162" s="312"/>
      <c r="M162" s="143">
        <f>(SUMIFS('тек.г_сбр+2'!$AA$7:$AA$1200,'тек.г_сбр+2'!$AC$7:$AC$1200,E105,'тек.г_сбр+2'!$A$7:$A$1200,B119,'тек.г_сбр+2'!$O$7:$O$1200,"0*"))/$W$4</f>
        <v>0</v>
      </c>
      <c r="N162" s="143">
        <v>0</v>
      </c>
      <c r="O162" s="143"/>
      <c r="P162" s="143"/>
      <c r="Q162" s="279">
        <f t="shared" si="54"/>
        <v>0</v>
      </c>
      <c r="R162" s="143">
        <f>(SUMIFS(пред_год!$AA$7:$AA$1200,пред_год!$AC$7:$AC$1200,E105,пред_год!$A$7:$A$1200,B119,пред_год!$O$7:$O$1200,"0*"))/$W$4</f>
        <v>0</v>
      </c>
      <c r="S162" s="143">
        <f>(SUMIFS(пред_год!$W$7:$W$1200,пред_год!$AC$7:$AC$1200,E105,пред_год!$A$7:$A$1200,B119,пред_год!$O$7:$O$1200,"0*"))/$W$4</f>
        <v>0</v>
      </c>
      <c r="T162" s="279">
        <f t="shared" si="55"/>
        <v>0</v>
      </c>
      <c r="U162" s="179"/>
      <c r="V162" s="179"/>
    </row>
    <row r="163" spans="5:22" s="93" customFormat="1" ht="16.5" customHeight="1" x14ac:dyDescent="0.25">
      <c r="E163" s="121"/>
      <c r="F163" s="225"/>
      <c r="G163" s="206" t="s">
        <v>21</v>
      </c>
      <c r="H163" s="149">
        <f>(SUMIFS('тек.г_сбр+2'!$X$7:$X$1200,'тек.г_сбр+2'!$AC$7:$AC$1200,E105,'тек.г_сбр+2'!$A$7:$A$1200,B119,'тек.г_сбр+2'!$O$7:$O$1200,"2*"))/$W$4</f>
        <v>0</v>
      </c>
      <c r="I163" s="166">
        <f>(SUMIFS('тек.г_сбр+2'!$W$7:$W$1200,'тек.г_сбр+2'!$AC$7:$AC$1200,E105,'тек.г_сбр+2'!$A$7:$A$1200,B119,'тек.г_сбр+2'!$O$7:$O$1200,"2*"))/$W$4</f>
        <v>0</v>
      </c>
      <c r="J163" s="314"/>
      <c r="K163" s="314"/>
      <c r="L163" s="314"/>
      <c r="M163" s="166">
        <f>(SUMIFS('тек.г_сбр+2'!$AA$7:$AA$1200,'тек.г_сбр+2'!$AC$7:$AC$1200,E105,'тек.г_сбр+2'!$A$7:$A$1200,B119,'тек.г_сбр+2'!$O$7:$O$1200,"2*"))/$W$4</f>
        <v>0</v>
      </c>
      <c r="N163" s="166">
        <v>0</v>
      </c>
      <c r="O163" s="166"/>
      <c r="P163" s="166"/>
      <c r="Q163" s="281">
        <f t="shared" si="54"/>
        <v>0</v>
      </c>
      <c r="R163" s="166">
        <f>(SUMIFS(пред_год!$AA$7:$AA$1200,пред_год!$AC$7:$AC$1200,E105,пред_год!$A$7:$A$1200,B119,пред_год!$O$7:$O$1200,"2*"))/$W$4</f>
        <v>0</v>
      </c>
      <c r="S163" s="166">
        <f>(SUMIFS(пред_год!$W$7:$W$1200,пред_год!$AC$7:$AC$1200,E105,пред_год!$A$7:$A$1200,B119,пред_год!$O$7:$O$1200,"2*"))/$W$4</f>
        <v>0</v>
      </c>
      <c r="T163" s="281">
        <f t="shared" si="55"/>
        <v>0</v>
      </c>
      <c r="U163" s="166"/>
      <c r="V163" s="166"/>
    </row>
    <row r="164" spans="5:22" s="93" customFormat="1" ht="30.75" customHeight="1" x14ac:dyDescent="0.25">
      <c r="E164" s="121"/>
      <c r="F164" s="225"/>
      <c r="G164" s="213" t="s">
        <v>23</v>
      </c>
      <c r="H164" s="155">
        <f>SUM(H165:H167)</f>
        <v>0</v>
      </c>
      <c r="I164" s="237">
        <f>SUM(I165:I167)</f>
        <v>0</v>
      </c>
      <c r="J164" s="238"/>
      <c r="K164" s="238"/>
      <c r="L164" s="238"/>
      <c r="M164" s="237">
        <f>SUM(M165:M167)</f>
        <v>0</v>
      </c>
      <c r="N164" s="237">
        <v>0</v>
      </c>
      <c r="O164" s="237"/>
      <c r="P164" s="237"/>
      <c r="Q164" s="237">
        <f t="shared" si="54"/>
        <v>0</v>
      </c>
      <c r="R164" s="237">
        <f>SUM(R165:R167)</f>
        <v>0</v>
      </c>
      <c r="S164" s="237">
        <f>SUM(S165:S167)</f>
        <v>0</v>
      </c>
      <c r="T164" s="237">
        <f t="shared" si="55"/>
        <v>0</v>
      </c>
      <c r="U164" s="170"/>
      <c r="V164" s="169"/>
    </row>
    <row r="165" spans="5:22" s="93" customFormat="1" ht="15.75" customHeight="1" x14ac:dyDescent="0.25">
      <c r="E165" s="121"/>
      <c r="F165" s="225"/>
      <c r="G165" s="196" t="s">
        <v>18</v>
      </c>
      <c r="H165" s="197">
        <f>(SUMIFS('тек.г_сбр+2'!$X$7:$X$1200,'тек.г_сбр+2'!$AC$7:$AC$1200,E105,'тек.г_сбр+2'!$S$7:$S$1200,"1*",'тек.г_сбр+2'!$A$7:$A$1200,B119,'тек.г_сбр+2'!$O$7:$O$1200,"1*"))/$W$4</f>
        <v>0</v>
      </c>
      <c r="I165" s="198">
        <f>(SUMIFS('тек.г_сбр+2'!$W$7:$W$1200,'тек.г_сбр+2'!$AC$7:$AC$1200,E105,'тек.г_сбр+2'!$S$7:$S$1200,"1*",'тек.г_сбр+2'!$A$7:$A$1200,B119,'тек.г_сбр+2'!$O$7:$O$1200,"1*"))/$W$4</f>
        <v>0</v>
      </c>
      <c r="J165" s="199"/>
      <c r="K165" s="199"/>
      <c r="L165" s="199"/>
      <c r="M165" s="198">
        <f>(SUMIFS('тек.г_сбр+2'!$AA$7:$AA$1200,'тек.г_сбр+2'!$AC$7:$AC$1200,E105,'тек.г_сбр+2'!$S$7:$S$1200,"1*",'тек.г_сбр+2'!$A$7:$A$1200,B119,'тек.г_сбр+2'!$O$7:$O$1200,"1*"))/$W$4</f>
        <v>0</v>
      </c>
      <c r="N165" s="198">
        <v>0</v>
      </c>
      <c r="O165" s="198"/>
      <c r="P165" s="198"/>
      <c r="Q165" s="199">
        <f t="shared" si="54"/>
        <v>0</v>
      </c>
      <c r="R165" s="198">
        <f>(SUMIFS(пред_год!$AA$7:$AA$1200,пред_год!$AC$7:$AC$1200,E105,пред_год!$S$7:$S$1200,"1*",пред_год!$A$7:$A$1200,B119,пред_год!$O$7:$O$1200,"1*"))/$W$4</f>
        <v>0</v>
      </c>
      <c r="S165" s="198">
        <f>(SUMIFS(пред_год!$W$7:$W$1200,пред_год!$AC$7:$AC$1200,E105,пред_год!$S$7:$S$1200,"1*",пред_год!$A$7:$A$1200,B119,пред_год!$O$7:$O$1200,"1*"))/$W$4</f>
        <v>0</v>
      </c>
      <c r="T165" s="198">
        <f t="shared" si="55"/>
        <v>0</v>
      </c>
      <c r="U165" s="219"/>
      <c r="V165" s="220"/>
    </row>
    <row r="166" spans="5:22" s="93" customFormat="1" ht="14.25" customHeight="1" x14ac:dyDescent="0.25">
      <c r="E166" s="121"/>
      <c r="F166" s="225"/>
      <c r="G166" s="200" t="s">
        <v>19</v>
      </c>
      <c r="H166" s="201">
        <f>(SUMIFS('тек.г_сбр+2'!$X$7:$X$1200,'тек.г_сбр+2'!$AC$7:$AC$1200,E105,'тек.г_сбр+2'!$S$7:$S$1200,"1*",'тек.г_сбр+2'!$A$7:$A$1200,B119,'тек.г_сбр+2'!$O$7:$O$1200,"0*"))/$W$4</f>
        <v>0</v>
      </c>
      <c r="I166" s="202">
        <f>(SUMIFS('тек.г_сбр+2'!$W$7:$W$1200,'тек.г_сбр+2'!$AC$7:$AC$1200,E105,'тек.г_сбр+2'!$S$7:$S$1200,"1*",'тек.г_сбр+2'!$A$7:$A$1200,B119,'тек.г_сбр+2'!$O$7:$O$1200,"0*"))/$W$4</f>
        <v>0</v>
      </c>
      <c r="J166" s="203"/>
      <c r="K166" s="203"/>
      <c r="L166" s="203"/>
      <c r="M166" s="202">
        <f>(SUMIFS('тек.г_сбр+2'!$AA$7:$AA$1200,'тек.г_сбр+2'!$AC$7:$AC$1200,E105,'тек.г_сбр+2'!$S$7:$S$1200,"1*",'тек.г_сбр+2'!$A$7:$A$1200,B119,'тек.г_сбр+2'!$O$7:$O$1200,"0*"))/$W$4</f>
        <v>0</v>
      </c>
      <c r="N166" s="202">
        <v>0</v>
      </c>
      <c r="O166" s="202"/>
      <c r="P166" s="202"/>
      <c r="Q166" s="203">
        <f t="shared" si="54"/>
        <v>0</v>
      </c>
      <c r="R166" s="202">
        <f>(SUMIFS(пред_год!$AA$7:$AA$1200,пред_год!$AC$7:$AC$1200,E105,пред_год!$S$7:$S$1200,"1*",пред_год!$A$7:$A$1200,B119,пред_год!$O$7:$O$1200,"0*"))/$W$4</f>
        <v>0</v>
      </c>
      <c r="S166" s="202">
        <f>(SUMIFS(пред_год!$W$7:$W$1200,пред_год!$AC$7:$AC$1200,E105,пред_год!$S$7:$S$1200,"1*",пред_год!$A$7:$A$1200,B119,пред_год!$O$7:$O$1200,"0*"))/$W$4</f>
        <v>0</v>
      </c>
      <c r="T166" s="202">
        <f t="shared" si="55"/>
        <v>0</v>
      </c>
      <c r="U166" s="219"/>
      <c r="V166" s="220"/>
    </row>
    <row r="167" spans="5:22" s="93" customFormat="1" ht="16.5" customHeight="1" x14ac:dyDescent="0.25">
      <c r="E167" s="121"/>
      <c r="F167" s="225"/>
      <c r="G167" s="206" t="s">
        <v>21</v>
      </c>
      <c r="H167" s="149">
        <f>(SUMIFS('тек.г_сбр+2'!$X$7:$X$1200,'тек.г_сбр+2'!$AC$7:$AC$1200,E105,'тек.г_сбр+2'!$S$7:$S$1200,"1*",'тек.г_сбр+2'!$A$7:$A$1200,B119,'тек.г_сбр+2'!$O$7:$O$1200,"2*"))/$W$4</f>
        <v>0</v>
      </c>
      <c r="I167" s="166">
        <f>(SUMIFS('тек.г_сбр+2'!$W$7:$W$1200,'тек.г_сбр+2'!$AC$7:$AC$1200,E105,'тек.г_сбр+2'!$S$7:$S$1200,"1*",'тек.г_сбр+2'!$A$7:$A$1200,B119,'тек.г_сбр+2'!$O$7:$O$1200,"2*"))/$W$4</f>
        <v>0</v>
      </c>
      <c r="J167" s="314"/>
      <c r="K167" s="314"/>
      <c r="L167" s="314"/>
      <c r="M167" s="166">
        <f>(SUMIFS('тек.г_сбр+2'!$AA$7:$AA$1200,'тек.г_сбр+2'!$AC$7:$AC$1200,E105,'тек.г_сбр+2'!$S$7:$S$1200,"1*",'тек.г_сбр+2'!$A$7:$A$1200,B119,'тек.г_сбр+2'!$O$7:$O$1200,"2*"))/$W$4</f>
        <v>0</v>
      </c>
      <c r="N167" s="166">
        <v>0</v>
      </c>
      <c r="O167" s="166"/>
      <c r="P167" s="166"/>
      <c r="Q167" s="281">
        <f t="shared" si="54"/>
        <v>0</v>
      </c>
      <c r="R167" s="166">
        <f>(SUMIFS(пред_год!$AA$7:$AA$1200,пред_год!$AC$7:$AC$1200,E105,пред_год!$S$7:$S$1200,"1*",пред_год!$A$7:$A$1200,B119,пред_год!$O$7:$O$1200,"2*"))/$W$4</f>
        <v>0</v>
      </c>
      <c r="S167" s="166">
        <f>(SUMIFS(пред_год!$W$7:$W$1200,пред_год!$AC$7:$AC$1200,E105,пред_год!$S$7:$S$1200,"1*",пред_год!$A$7:$A$1200,B119,пред_год!$O$7:$O$1200,"2*"))/$W$4</f>
        <v>0</v>
      </c>
      <c r="T167" s="166">
        <f t="shared" si="55"/>
        <v>0</v>
      </c>
      <c r="U167" s="166"/>
      <c r="V167" s="166"/>
    </row>
    <row r="168" spans="5:22" s="93" customFormat="1" ht="29.25" customHeight="1" x14ac:dyDescent="0.25">
      <c r="E168" s="121"/>
      <c r="F168" s="225"/>
      <c r="G168" s="216" t="s">
        <v>24</v>
      </c>
      <c r="H168" s="161">
        <f>H160-H164</f>
        <v>0</v>
      </c>
      <c r="I168" s="161">
        <f>I160-I164</f>
        <v>0</v>
      </c>
      <c r="J168" s="239"/>
      <c r="K168" s="239"/>
      <c r="L168" s="239"/>
      <c r="M168" s="161">
        <f>M160-M164</f>
        <v>0</v>
      </c>
      <c r="N168" s="161">
        <v>0</v>
      </c>
      <c r="O168" s="161"/>
      <c r="P168" s="161"/>
      <c r="Q168" s="239">
        <f t="shared" si="54"/>
        <v>0</v>
      </c>
      <c r="R168" s="161">
        <f>R160-R164</f>
        <v>0</v>
      </c>
      <c r="S168" s="161">
        <f>S160-S164</f>
        <v>0</v>
      </c>
      <c r="T168" s="161">
        <f t="shared" si="55"/>
        <v>0</v>
      </c>
      <c r="U168" s="172"/>
      <c r="V168" s="171"/>
    </row>
    <row r="169" spans="5:22" s="93" customFormat="1" ht="17.25" customHeight="1" x14ac:dyDescent="0.25">
      <c r="E169" s="121"/>
      <c r="F169" s="225"/>
      <c r="G169" s="196" t="s">
        <v>18</v>
      </c>
      <c r="H169" s="197">
        <f t="shared" ref="H169:I169" si="70">H161-H165</f>
        <v>0</v>
      </c>
      <c r="I169" s="198">
        <f t="shared" si="70"/>
        <v>0</v>
      </c>
      <c r="J169" s="199"/>
      <c r="K169" s="199"/>
      <c r="L169" s="199"/>
      <c r="M169" s="198">
        <f t="shared" ref="M169:M171" si="71">M161-M165</f>
        <v>0</v>
      </c>
      <c r="N169" s="198">
        <v>0</v>
      </c>
      <c r="O169" s="198"/>
      <c r="P169" s="198"/>
      <c r="Q169" s="199">
        <f t="shared" si="54"/>
        <v>0</v>
      </c>
      <c r="R169" s="198">
        <f t="shared" ref="R169:S169" si="72">R161-R165</f>
        <v>0</v>
      </c>
      <c r="S169" s="198">
        <f t="shared" si="72"/>
        <v>0</v>
      </c>
      <c r="T169" s="199">
        <f t="shared" si="55"/>
        <v>0</v>
      </c>
      <c r="U169" s="219"/>
      <c r="V169" s="220"/>
    </row>
    <row r="170" spans="5:22" s="93" customFormat="1" ht="18" customHeight="1" x14ac:dyDescent="0.25">
      <c r="E170" s="121"/>
      <c r="F170" s="225"/>
      <c r="G170" s="200" t="s">
        <v>19</v>
      </c>
      <c r="H170" s="201">
        <f t="shared" ref="H170:I170" si="73">H162-H166</f>
        <v>0</v>
      </c>
      <c r="I170" s="202">
        <f t="shared" si="73"/>
        <v>0</v>
      </c>
      <c r="J170" s="203"/>
      <c r="K170" s="203"/>
      <c r="L170" s="203"/>
      <c r="M170" s="202">
        <f t="shared" si="71"/>
        <v>0</v>
      </c>
      <c r="N170" s="202">
        <v>0</v>
      </c>
      <c r="O170" s="202"/>
      <c r="P170" s="202"/>
      <c r="Q170" s="203">
        <f t="shared" si="54"/>
        <v>0</v>
      </c>
      <c r="R170" s="202">
        <f t="shared" ref="R170:S170" si="74">R162-R166</f>
        <v>0</v>
      </c>
      <c r="S170" s="202">
        <f t="shared" si="74"/>
        <v>0</v>
      </c>
      <c r="T170" s="203">
        <f t="shared" ref="T170:T171" si="75">IF(S170=0,0,R170/S170)*100</f>
        <v>0</v>
      </c>
      <c r="U170" s="219"/>
      <c r="V170" s="220"/>
    </row>
    <row r="171" spans="5:22" s="93" customFormat="1" ht="16.5" customHeight="1" x14ac:dyDescent="0.25">
      <c r="E171" s="121"/>
      <c r="F171" s="225"/>
      <c r="G171" s="206" t="s">
        <v>21</v>
      </c>
      <c r="H171" s="149">
        <f t="shared" ref="H171:I171" si="76">H163-H167</f>
        <v>0</v>
      </c>
      <c r="I171" s="166">
        <f t="shared" si="76"/>
        <v>0</v>
      </c>
      <c r="J171" s="314"/>
      <c r="K171" s="314"/>
      <c r="L171" s="314"/>
      <c r="M171" s="166">
        <f t="shared" si="71"/>
        <v>0</v>
      </c>
      <c r="N171" s="166">
        <v>0</v>
      </c>
      <c r="O171" s="166"/>
      <c r="P171" s="166"/>
      <c r="Q171" s="281">
        <f t="shared" si="54"/>
        <v>0</v>
      </c>
      <c r="R171" s="166">
        <f t="shared" ref="R171:S171" si="77">R163-R167</f>
        <v>0</v>
      </c>
      <c r="S171" s="166">
        <f t="shared" si="77"/>
        <v>0</v>
      </c>
      <c r="T171" s="281">
        <f t="shared" si="75"/>
        <v>0</v>
      </c>
      <c r="U171" s="166"/>
      <c r="V171" s="166"/>
    </row>
    <row r="172" spans="5:22" s="93" customFormat="1" ht="20.25" customHeight="1" x14ac:dyDescent="0.25">
      <c r="E172" s="121"/>
      <c r="F172" s="374" t="s">
        <v>40</v>
      </c>
      <c r="G172" s="375"/>
      <c r="H172" s="375"/>
      <c r="I172" s="375"/>
      <c r="J172" s="375"/>
      <c r="K172" s="375"/>
      <c r="L172" s="375"/>
      <c r="M172" s="375"/>
      <c r="N172" s="375"/>
      <c r="O172" s="375"/>
      <c r="P172" s="375"/>
      <c r="Q172" s="375"/>
      <c r="R172" s="375"/>
      <c r="S172" s="375"/>
      <c r="T172" s="375"/>
      <c r="U172" s="375"/>
      <c r="V172" s="376"/>
    </row>
    <row r="173" spans="5:22" s="93" customFormat="1" ht="45" customHeight="1" x14ac:dyDescent="0.25">
      <c r="E173" s="121"/>
      <c r="F173" s="377" t="s">
        <v>35</v>
      </c>
      <c r="G173" s="392"/>
      <c r="H173" s="190">
        <f>H175</f>
        <v>59.034140000000001</v>
      </c>
      <c r="I173" s="190">
        <f t="shared" ref="I173:T173" si="78">I175</f>
        <v>41.337600000000002</v>
      </c>
      <c r="J173" s="190">
        <f>J175</f>
        <v>41.337600000000002</v>
      </c>
      <c r="K173" s="190">
        <f t="shared" si="78"/>
        <v>41.336699029999998</v>
      </c>
      <c r="L173" s="190">
        <f t="shared" si="78"/>
        <v>99.997820458855841</v>
      </c>
      <c r="M173" s="190">
        <f t="shared" si="78"/>
        <v>41.337599579999996</v>
      </c>
      <c r="N173" s="190">
        <f t="shared" ref="N173:N203" si="79">M173/I173*100</f>
        <v>99.999998983975829</v>
      </c>
      <c r="O173" s="190">
        <v>73.710664940000015</v>
      </c>
      <c r="P173" s="190">
        <v>74.640416999999999</v>
      </c>
      <c r="Q173" s="190">
        <f t="shared" si="78"/>
        <v>98.754358432911786</v>
      </c>
      <c r="R173" s="190">
        <f t="shared" si="78"/>
        <v>75.107180420000006</v>
      </c>
      <c r="S173" s="190">
        <f t="shared" si="78"/>
        <v>77.765422489999992</v>
      </c>
      <c r="T173" s="190">
        <f t="shared" si="78"/>
        <v>96.581717188842106</v>
      </c>
      <c r="U173" s="191"/>
      <c r="V173" s="192"/>
    </row>
    <row r="174" spans="5:22" s="93" customFormat="1" ht="33.75" customHeight="1" x14ac:dyDescent="0.25">
      <c r="E174" s="122" t="s">
        <v>204</v>
      </c>
      <c r="F174" s="394" t="s">
        <v>41</v>
      </c>
      <c r="G174" s="395"/>
      <c r="H174" s="395"/>
      <c r="I174" s="395"/>
      <c r="J174" s="395"/>
      <c r="K174" s="395"/>
      <c r="L174" s="395"/>
      <c r="M174" s="395"/>
      <c r="N174" s="395"/>
      <c r="O174" s="395"/>
      <c r="P174" s="395"/>
      <c r="Q174" s="395"/>
      <c r="R174" s="395"/>
      <c r="S174" s="395"/>
      <c r="T174" s="395"/>
      <c r="U174" s="395"/>
      <c r="V174" s="396"/>
    </row>
    <row r="175" spans="5:22" s="93" customFormat="1" ht="39.75" customHeight="1" x14ac:dyDescent="0.25">
      <c r="E175" s="272"/>
      <c r="F175" s="381" t="s">
        <v>37</v>
      </c>
      <c r="G175" s="382"/>
      <c r="H175" s="240">
        <f>SUM(H176:H180)</f>
        <v>59.034140000000001</v>
      </c>
      <c r="I175" s="240">
        <f>SUM(I176:I180)</f>
        <v>41.337600000000002</v>
      </c>
      <c r="J175" s="240">
        <f>I175</f>
        <v>41.337600000000002</v>
      </c>
      <c r="K175" s="240">
        <v>41.336699029999998</v>
      </c>
      <c r="L175" s="240">
        <f>K175/J175*100</f>
        <v>99.997820458855841</v>
      </c>
      <c r="M175" s="240">
        <f>SUM(M176:M180)</f>
        <v>41.337599579999996</v>
      </c>
      <c r="N175" s="240">
        <f t="shared" si="79"/>
        <v>99.999998983975829</v>
      </c>
      <c r="O175" s="240">
        <v>73.710664940000015</v>
      </c>
      <c r="P175" s="240">
        <v>74.640416999999999</v>
      </c>
      <c r="Q175" s="241">
        <f t="shared" ref="Q175:Q204" si="80">IF(P175=0,0,O175/P175)*100</f>
        <v>98.754358432911786</v>
      </c>
      <c r="R175" s="241">
        <f>SUM(R176:R180)</f>
        <v>75.107180420000006</v>
      </c>
      <c r="S175" s="241">
        <f>SUM(S176:S180)</f>
        <v>77.765422489999992</v>
      </c>
      <c r="T175" s="241">
        <f t="shared" ref="T175:T206" si="81">IF(S175=0,0,R175/S175)*100</f>
        <v>96.581717188842106</v>
      </c>
      <c r="U175" s="366" t="s">
        <v>38</v>
      </c>
      <c r="V175" s="366" t="s">
        <v>3436</v>
      </c>
    </row>
    <row r="176" spans="5:22" s="93" customFormat="1" ht="15" customHeight="1" x14ac:dyDescent="0.25">
      <c r="E176" s="121"/>
      <c r="F176" s="195"/>
      <c r="G176" s="196" t="s">
        <v>18</v>
      </c>
      <c r="H176" s="158">
        <f>(SUMIFS('тек.г_сбр+2'!$X$7:$X$1200,'тек.г_сбр+2'!$AC$7:$AC$1200,E174,'тек.г_сбр+2'!$O$7:$O$1200,"1*"))/$W$4</f>
        <v>58.4437</v>
      </c>
      <c r="I176" s="242">
        <f>(SUMIFS('тек.г_сбр+2'!$W$7:$W$1200,'тек.г_сбр+2'!$AC$7:$AC$1200,E174,'тек.г_сбр+2'!$O$7:$O$1200,"1*"))/$W$4</f>
        <v>41.219700000000003</v>
      </c>
      <c r="J176" s="142"/>
      <c r="K176" s="142"/>
      <c r="L176" s="142"/>
      <c r="M176" s="242">
        <f>(SUMIFS('тек.г_сбр+2'!$AA$7:$AA$1200,'тек.г_сбр+2'!$AC$7:$AC$1200,E174,'тек.г_сбр+2'!$O$7:$O$1200,"1*"))/$W$4</f>
        <v>41.219699579999997</v>
      </c>
      <c r="N176" s="242">
        <f t="shared" si="79"/>
        <v>99.999998981069709</v>
      </c>
      <c r="O176" s="242">
        <v>73.544928680000012</v>
      </c>
      <c r="P176" s="242">
        <v>74.465500000000006</v>
      </c>
      <c r="Q176" s="142">
        <f t="shared" si="80"/>
        <v>98.763761312285567</v>
      </c>
      <c r="R176" s="242">
        <f>(SUMIFS(пред_год!$AA$7:$AA$1200,пред_год!$AC$7:$AC$1200,E174,пред_год!$O$7:$O$1200,"1*"))/$W$4</f>
        <v>65.375000310000004</v>
      </c>
      <c r="S176" s="242">
        <f>(SUMIFS(пред_год!$W$7:$W$1200,пред_год!$AC$7:$AC$1200,E174,пред_год!$O$7:$O$1200,"1*"))/$W$4</f>
        <v>66.790499999999994</v>
      </c>
      <c r="T176" s="142">
        <f t="shared" si="81"/>
        <v>97.880687088732699</v>
      </c>
      <c r="U176" s="367"/>
      <c r="V176" s="367"/>
    </row>
    <row r="177" spans="1:23" s="93" customFormat="1" ht="15" customHeight="1" x14ac:dyDescent="0.25">
      <c r="B177" s="113" t="s">
        <v>1827</v>
      </c>
      <c r="D177" s="113" t="s">
        <v>1828</v>
      </c>
      <c r="E177" s="121"/>
      <c r="F177" s="195"/>
      <c r="G177" s="200" t="s">
        <v>19</v>
      </c>
      <c r="H177" s="159">
        <f>(SUMIFS('тек.г_сбр+2'!$X$7:$X$1200,'тек.г_сбр+2'!$AC$7:$AC$1200,E174,'тек.г_сбр+2'!$O$7:$O$1200,"0*"))/$W$4</f>
        <v>0.59043999999999996</v>
      </c>
      <c r="I177" s="243">
        <f>(SUMIFS('тек.г_сбр+2'!$W$7:$W$1200,'тек.г_сбр+2'!$AC$7:$AC$1200,E174,'тек.г_сбр+2'!$O$7:$O$1200,"0*"))/$W$4</f>
        <v>0.1179</v>
      </c>
      <c r="J177" s="145"/>
      <c r="K177" s="145"/>
      <c r="L177" s="145"/>
      <c r="M177" s="243">
        <f>(SUMIFS('тек.г_сбр+2'!$AA$7:$AA$1200,'тек.г_сбр+2'!$AC$7:$AC$1200,E174,'тек.г_сбр+2'!$O$7:$O$1200,"0*"))/$W$4</f>
        <v>0.1179</v>
      </c>
      <c r="N177" s="243">
        <f t="shared" si="79"/>
        <v>100</v>
      </c>
      <c r="O177" s="243">
        <v>0.16573626</v>
      </c>
      <c r="P177" s="243">
        <v>0.17491699999999999</v>
      </c>
      <c r="Q177" s="145">
        <f t="shared" si="80"/>
        <v>94.751373508578368</v>
      </c>
      <c r="R177" s="243">
        <f>(SUMIFS(пред_год!$AA$7:$AA$1200,пред_год!$AC$7:$AC$1200,E174,пред_год!$O$7:$O$1200,"0*"))/$W$4</f>
        <v>9.7321801099999998</v>
      </c>
      <c r="S177" s="243">
        <f>(SUMIFS(пред_год!$W$7:$W$1200,пред_год!$AC$7:$AC$1200,E174,пред_год!$O$7:$O$1200,"0*"))/$W$4</f>
        <v>10.974922490000001</v>
      </c>
      <c r="T177" s="145">
        <f t="shared" si="81"/>
        <v>88.67652704488485</v>
      </c>
      <c r="U177" s="367"/>
      <c r="V177" s="367"/>
      <c r="W177" s="113"/>
    </row>
    <row r="178" spans="1:23" s="93" customFormat="1" ht="15" customHeight="1" x14ac:dyDescent="0.25">
      <c r="A178" s="93">
        <v>1</v>
      </c>
      <c r="B178" s="116"/>
      <c r="C178" s="117"/>
      <c r="D178" s="118"/>
      <c r="E178" s="273"/>
      <c r="F178" s="195"/>
      <c r="G178" s="204" t="s">
        <v>20</v>
      </c>
      <c r="H178" s="148">
        <v>0</v>
      </c>
      <c r="I178" s="148">
        <v>0</v>
      </c>
      <c r="J178" s="148"/>
      <c r="K178" s="148"/>
      <c r="L178" s="148"/>
      <c r="M178" s="148">
        <v>0</v>
      </c>
      <c r="N178" s="148">
        <v>0</v>
      </c>
      <c r="O178" s="148">
        <v>0</v>
      </c>
      <c r="P178" s="148">
        <v>0</v>
      </c>
      <c r="Q178" s="148">
        <f t="shared" si="80"/>
        <v>0</v>
      </c>
      <c r="R178" s="148">
        <v>0</v>
      </c>
      <c r="S178" s="148">
        <v>0</v>
      </c>
      <c r="T178" s="148">
        <f t="shared" si="81"/>
        <v>0</v>
      </c>
      <c r="U178" s="367"/>
      <c r="V178" s="367"/>
    </row>
    <row r="179" spans="1:23" s="93" customFormat="1" ht="15.75" customHeight="1" x14ac:dyDescent="0.25">
      <c r="A179" s="93">
        <v>2</v>
      </c>
      <c r="B179" s="116"/>
      <c r="C179" s="117"/>
      <c r="D179" s="118"/>
      <c r="E179" s="273"/>
      <c r="F179" s="195"/>
      <c r="G179" s="206" t="s">
        <v>21</v>
      </c>
      <c r="H179" s="149">
        <f>(SUMIFS('тек.г_сбр+2'!$X$7:$X$1200,'тек.г_сбр+2'!$AC$7:$AC$1200,E174,'тек.г_сбр+2'!$O$7:$O$1200,"2*"))/$W$4</f>
        <v>0</v>
      </c>
      <c r="I179" s="244">
        <f>(SUMIFS('тек.г_сбр+2'!$W$7:$W$1200,'тек.г_сбр+2'!$AC$7:$AC$1200,E174,'тек.г_сбр+2'!$O$7:$O$1200,"2*"))/$W$4</f>
        <v>0</v>
      </c>
      <c r="J179" s="151"/>
      <c r="K179" s="151"/>
      <c r="L179" s="151"/>
      <c r="M179" s="244">
        <f>(SUMIFS('тек.г_сбр+2'!$AA$7:$AA$1200,'тек.г_сбр+2'!$AC$7:$AC$1200,E174,'тек.г_сбр+2'!$O$7:$O$1200,"2*"))/$W$4</f>
        <v>0</v>
      </c>
      <c r="N179" s="244">
        <v>0</v>
      </c>
      <c r="O179" s="244">
        <v>0</v>
      </c>
      <c r="P179" s="244">
        <v>0</v>
      </c>
      <c r="Q179" s="151">
        <f t="shared" si="80"/>
        <v>0</v>
      </c>
      <c r="R179" s="244">
        <f>(SUMIFS(пред_год!$AA$7:$AA$1200,пред_год!$AC$7:$AC$1200,E174,пред_год!$O$7:$O$1200,"2*"))/$W$4</f>
        <v>0</v>
      </c>
      <c r="S179" s="244">
        <f>(SUMIFS(пред_год!$W$7:$W$1200,пред_год!$AC$7:$AC$1200,E174,пред_год!$O$7:$O$1200,"2*"))/$W$4</f>
        <v>0</v>
      </c>
      <c r="T179" s="151">
        <f t="shared" si="81"/>
        <v>0</v>
      </c>
      <c r="U179" s="367"/>
      <c r="V179" s="367"/>
    </row>
    <row r="180" spans="1:23" s="93" customFormat="1" ht="15" customHeight="1" x14ac:dyDescent="0.25">
      <c r="A180" s="93">
        <v>3</v>
      </c>
      <c r="B180" s="116"/>
      <c r="C180" s="117"/>
      <c r="D180" s="118"/>
      <c r="E180" s="273"/>
      <c r="F180" s="195"/>
      <c r="G180" s="210" t="s">
        <v>22</v>
      </c>
      <c r="H180" s="319">
        <v>0</v>
      </c>
      <c r="I180" s="154">
        <v>0</v>
      </c>
      <c r="J180" s="154"/>
      <c r="K180" s="154"/>
      <c r="L180" s="154"/>
      <c r="M180" s="154">
        <v>0</v>
      </c>
      <c r="N180" s="154">
        <v>0</v>
      </c>
      <c r="O180" s="154">
        <v>0</v>
      </c>
      <c r="P180" s="154">
        <v>0</v>
      </c>
      <c r="Q180" s="154">
        <f t="shared" si="80"/>
        <v>0</v>
      </c>
      <c r="R180" s="154">
        <v>0</v>
      </c>
      <c r="S180" s="154">
        <v>0</v>
      </c>
      <c r="T180" s="154">
        <f t="shared" si="81"/>
        <v>0</v>
      </c>
      <c r="U180" s="367"/>
      <c r="V180" s="367"/>
    </row>
    <row r="181" spans="1:23" s="93" customFormat="1" ht="33" customHeight="1" x14ac:dyDescent="0.25">
      <c r="A181" s="93">
        <v>4</v>
      </c>
      <c r="B181" s="116"/>
      <c r="C181" s="117"/>
      <c r="D181" s="118"/>
      <c r="E181" s="273"/>
      <c r="F181" s="195"/>
      <c r="G181" s="213" t="s">
        <v>39</v>
      </c>
      <c r="H181" s="155">
        <f>SUM(H182:H186)</f>
        <v>0</v>
      </c>
      <c r="I181" s="155">
        <f>SUM(I182:I186)</f>
        <v>0</v>
      </c>
      <c r="J181" s="155">
        <f t="shared" ref="J181:K181" si="82">SUM(J182:J186)</f>
        <v>0</v>
      </c>
      <c r="K181" s="155">
        <f t="shared" si="82"/>
        <v>0</v>
      </c>
      <c r="L181" s="245">
        <v>0</v>
      </c>
      <c r="M181" s="155">
        <f>SUM(M182:M186)</f>
        <v>0</v>
      </c>
      <c r="N181" s="155">
        <v>0</v>
      </c>
      <c r="O181" s="155">
        <v>0</v>
      </c>
      <c r="P181" s="155">
        <v>0</v>
      </c>
      <c r="Q181" s="155">
        <f t="shared" si="80"/>
        <v>0</v>
      </c>
      <c r="R181" s="155">
        <f>SUM(R182:R186)</f>
        <v>0</v>
      </c>
      <c r="S181" s="155">
        <f>SUM(S182:S186)</f>
        <v>0</v>
      </c>
      <c r="T181" s="155">
        <f t="shared" si="81"/>
        <v>0</v>
      </c>
      <c r="U181" s="367"/>
      <c r="V181" s="367"/>
    </row>
    <row r="182" spans="1:23" s="93" customFormat="1" ht="16.5" customHeight="1" x14ac:dyDescent="0.25">
      <c r="E182" s="121"/>
      <c r="F182" s="195"/>
      <c r="G182" s="196" t="s">
        <v>18</v>
      </c>
      <c r="H182" s="158">
        <f>(SUMIFS('тек.г_сбр+2'!$X$7:$X$1200,'тек.г_сбр+2'!$AC$7:$AC$1200,E174,'тек.г_сбр+2'!$S$7:$S$1200,"1*",'тек.г_сбр+2'!$O$7:$O$1200,"1*"))/$W$4</f>
        <v>0</v>
      </c>
      <c r="I182" s="242">
        <f>(SUMIFS('тек.г_сбр+2'!$W$7:$W$1200,'тек.г_сбр+2'!$AC$7:$AC$1200,E174,'тек.г_сбр+2'!$S$7:$S$1200,"1*",'тек.г_сбр+2'!$O$7:$O$1200,"1*"))/$W$4</f>
        <v>0</v>
      </c>
      <c r="J182" s="142"/>
      <c r="K182" s="142"/>
      <c r="L182" s="142"/>
      <c r="M182" s="242">
        <f>(SUMIFS('тек.г_сбр+2'!$AA$7:$AA$1200,'тек.г_сбр+2'!$AC$7:$AC$1200,E174,'тек.г_сбр+2'!$S$7:$S$1200,"1*",'тек.г_сбр+2'!$O$7:$O$1200,"1*"))/$W$4</f>
        <v>0</v>
      </c>
      <c r="N182" s="242">
        <v>0</v>
      </c>
      <c r="O182" s="242">
        <v>0</v>
      </c>
      <c r="P182" s="242">
        <v>0</v>
      </c>
      <c r="Q182" s="142">
        <f t="shared" si="80"/>
        <v>0</v>
      </c>
      <c r="R182" s="242">
        <f>(SUMIFS(пред_год!$AA$7:$AA$1200,пред_год!$AC$7:$AC$1200,E174,пред_год!$S$7:$S$1200,"1*",пред_год!$O$7:$O$1200,"1*"))/$W$4</f>
        <v>0</v>
      </c>
      <c r="S182" s="242">
        <f>(SUMIFS(пред_год!$W$7:$W$1200,пред_год!$AC$7:$AC$1200,E174,пред_год!$S$7:$S$1200,"1*",пред_год!$O$7:$O$1200,"1*"))/$W$4</f>
        <v>0</v>
      </c>
      <c r="T182" s="142">
        <f t="shared" si="81"/>
        <v>0</v>
      </c>
      <c r="U182" s="367"/>
      <c r="V182" s="367"/>
    </row>
    <row r="183" spans="1:23" s="93" customFormat="1" ht="19.5" customHeight="1" x14ac:dyDescent="0.25">
      <c r="E183" s="121"/>
      <c r="F183" s="195"/>
      <c r="G183" s="200" t="s">
        <v>19</v>
      </c>
      <c r="H183" s="159">
        <f>(SUMIFS('тек.г_сбр+2'!$X$7:$X$1200,'тек.г_сбр+2'!$AC$7:$AC$1200,E174,'тек.г_сбр+2'!$S$7:$S$1200,"1*",'тек.г_сбр+2'!$O$7:$O$1200,"0*"))/$W$4</f>
        <v>0</v>
      </c>
      <c r="I183" s="243">
        <f>(SUMIFS('тек.г_сбр+2'!$W$7:$W$1200,'тек.г_сбр+2'!$AC$7:$AC$1200,E174,'тек.г_сбр+2'!$S$7:$S$1200,"1*",'тек.г_сбр+2'!$O$7:$O$1200,"0*"))/$W$4</f>
        <v>0</v>
      </c>
      <c r="J183" s="145"/>
      <c r="K183" s="145"/>
      <c r="L183" s="145"/>
      <c r="M183" s="243">
        <f>(SUMIFS('тек.г_сбр+2'!$AA$7:$AA$1200,'тек.г_сбр+2'!$AC$7:$AC$1200,E174,'тек.г_сбр+2'!$S$7:$S$1200,"1*",'тек.г_сбр+2'!$O$7:$O$1200,"0*"))/$W$4</f>
        <v>0</v>
      </c>
      <c r="N183" s="243">
        <v>0</v>
      </c>
      <c r="O183" s="243">
        <v>0</v>
      </c>
      <c r="P183" s="243">
        <v>0</v>
      </c>
      <c r="Q183" s="145">
        <f t="shared" si="80"/>
        <v>0</v>
      </c>
      <c r="R183" s="243">
        <f>(SUMIFS(пред_год!$AA$7:$AA$1200,пред_год!$AC$7:$AC$1200,E174,пред_год!$S$7:$S$1200,"1*",пред_год!$O$7:$O$1200,"0*"))/$W$4</f>
        <v>0</v>
      </c>
      <c r="S183" s="243">
        <f>(SUMIFS(пред_год!$W$7:$W$1200,пред_год!$AC$7:$AC$1200,E174,пред_год!$S$7:$S$1200,"1*",пред_год!$O$7:$O$1200,"0*"))/$W$4</f>
        <v>0</v>
      </c>
      <c r="T183" s="145">
        <f t="shared" si="81"/>
        <v>0</v>
      </c>
      <c r="U183" s="367"/>
      <c r="V183" s="367"/>
    </row>
    <row r="184" spans="1:23" s="93" customFormat="1" ht="19.5" customHeight="1" x14ac:dyDescent="0.25">
      <c r="B184" s="93" t="s">
        <v>2068</v>
      </c>
      <c r="E184" s="121"/>
      <c r="F184" s="195"/>
      <c r="G184" s="204" t="s">
        <v>20</v>
      </c>
      <c r="H184" s="148">
        <v>0</v>
      </c>
      <c r="I184" s="148">
        <v>0</v>
      </c>
      <c r="J184" s="148"/>
      <c r="K184" s="148"/>
      <c r="L184" s="148"/>
      <c r="M184" s="148">
        <v>0</v>
      </c>
      <c r="N184" s="148">
        <v>0</v>
      </c>
      <c r="O184" s="148">
        <v>0</v>
      </c>
      <c r="P184" s="148">
        <v>0</v>
      </c>
      <c r="Q184" s="148">
        <f t="shared" si="80"/>
        <v>0</v>
      </c>
      <c r="R184" s="148">
        <v>0</v>
      </c>
      <c r="S184" s="148">
        <v>0</v>
      </c>
      <c r="T184" s="148">
        <f t="shared" si="81"/>
        <v>0</v>
      </c>
      <c r="U184" s="367"/>
      <c r="V184" s="367"/>
    </row>
    <row r="185" spans="1:23" s="93" customFormat="1" ht="15.75" customHeight="1" x14ac:dyDescent="0.25">
      <c r="A185" s="93">
        <v>1</v>
      </c>
      <c r="B185" s="95" t="str">
        <f>Лист1!F149</f>
        <v>814</v>
      </c>
      <c r="C185" s="95" t="str">
        <f>IF(B185=""," ",VLOOKUP(B185,'тек.г_сбр+2'!A:B,2,FALSE))</f>
        <v>Министерство здравоохранения Камчатского края</v>
      </c>
      <c r="E185" s="121"/>
      <c r="F185" s="195"/>
      <c r="G185" s="206" t="s">
        <v>21</v>
      </c>
      <c r="H185" s="149">
        <f>(SUMIFS('тек.г_сбр+2'!$X$7:$X$1200,'тек.г_сбр+2'!$AC$7:$AC$1200,E174,'тек.г_сбр+2'!$S$7:$S$1200,"1*",'тек.г_сбр+2'!$O$7:$O$1200,"2*"))/$W$4</f>
        <v>0</v>
      </c>
      <c r="I185" s="244">
        <f>(SUMIFS('тек.г_сбр+2'!$W$7:$W$1200,'тек.г_сбр+2'!$AC$7:$AC$1200,E174,'тек.г_сбр+2'!$S$7:$S$1200,"1*",'тек.г_сбр+2'!$O$7:$O$1200,"2*"))/$W$4</f>
        <v>0</v>
      </c>
      <c r="J185" s="151"/>
      <c r="K185" s="151"/>
      <c r="L185" s="151"/>
      <c r="M185" s="244">
        <f>(SUMIFS('тек.г_сбр+2'!$AA$7:$AA$1200,'тек.г_сбр+2'!$AC$7:$AC$1200,E174,'тек.г_сбр+2'!$S$7:$S$1200,"1*",'тек.г_сбр+2'!$O$7:$O$1200,"2*"))/$W$4</f>
        <v>0</v>
      </c>
      <c r="N185" s="244">
        <v>0</v>
      </c>
      <c r="O185" s="244">
        <v>0</v>
      </c>
      <c r="P185" s="244">
        <v>0</v>
      </c>
      <c r="Q185" s="151">
        <f t="shared" si="80"/>
        <v>0</v>
      </c>
      <c r="R185" s="244">
        <f>(SUMIFS(пред_год!$AA$7:$AA$1200,пред_год!$AC$7:$AC$1200,E174,пред_год!$S$7:$S$1200,"1*",пред_год!$O$7:$O$1200,"2*"))/$W$4</f>
        <v>0</v>
      </c>
      <c r="S185" s="244">
        <f>(SUMIFS(пред_год!$W$7:$W$1200,пред_год!$AC$7:$AC$1200,E174,пред_год!$S$7:$S$1200,"1*",пред_год!$O$7:$O$1200,"2*"))/$W$4</f>
        <v>0</v>
      </c>
      <c r="T185" s="151">
        <f t="shared" si="81"/>
        <v>0</v>
      </c>
      <c r="U185" s="367"/>
      <c r="V185" s="367"/>
    </row>
    <row r="186" spans="1:23" s="93" customFormat="1" ht="15" customHeight="1" x14ac:dyDescent="0.25">
      <c r="A186" s="93">
        <v>2</v>
      </c>
      <c r="B186" s="95" t="str">
        <f>Лист1!F150</f>
        <v/>
      </c>
      <c r="C186" s="95" t="str">
        <f>IF(B186=""," ",VLOOKUP(B186,'тек.г_сбр+2'!A:B,2,FALSE))</f>
        <v xml:space="preserve"> </v>
      </c>
      <c r="E186" s="121"/>
      <c r="F186" s="195"/>
      <c r="G186" s="210" t="s">
        <v>22</v>
      </c>
      <c r="H186" s="319">
        <v>0</v>
      </c>
      <c r="I186" s="154">
        <v>0</v>
      </c>
      <c r="J186" s="154"/>
      <c r="K186" s="154"/>
      <c r="L186" s="154"/>
      <c r="M186" s="154">
        <v>0</v>
      </c>
      <c r="N186" s="154">
        <v>0</v>
      </c>
      <c r="O186" s="154">
        <v>0</v>
      </c>
      <c r="P186" s="154">
        <v>0</v>
      </c>
      <c r="Q186" s="154">
        <f t="shared" si="80"/>
        <v>0</v>
      </c>
      <c r="R186" s="154">
        <v>0</v>
      </c>
      <c r="S186" s="154">
        <v>0</v>
      </c>
      <c r="T186" s="154">
        <f t="shared" si="81"/>
        <v>0</v>
      </c>
      <c r="U186" s="367"/>
      <c r="V186" s="367"/>
    </row>
    <row r="187" spans="1:23" s="93" customFormat="1" ht="30.75" customHeight="1" x14ac:dyDescent="0.25">
      <c r="A187" s="93">
        <v>3</v>
      </c>
      <c r="B187" s="95" t="str">
        <f>Лист1!F151</f>
        <v/>
      </c>
      <c r="C187" s="95" t="str">
        <f>IF(B187=""," ",VLOOKUP(B187,'тек.г_сбр+2'!A:B,2,FALSE))</f>
        <v xml:space="preserve"> </v>
      </c>
      <c r="E187" s="121"/>
      <c r="F187" s="195"/>
      <c r="G187" s="216" t="s">
        <v>24</v>
      </c>
      <c r="H187" s="161">
        <f>H175-H181</f>
        <v>59.034140000000001</v>
      </c>
      <c r="I187" s="161">
        <f>I175-I181</f>
        <v>41.337600000000002</v>
      </c>
      <c r="J187" s="161">
        <f t="shared" ref="J187:K187" si="83">J175-J181</f>
        <v>41.337600000000002</v>
      </c>
      <c r="K187" s="161">
        <f t="shared" si="83"/>
        <v>41.336699029999998</v>
      </c>
      <c r="L187" s="161">
        <f>L175</f>
        <v>99.997820458855841</v>
      </c>
      <c r="M187" s="161">
        <f t="shared" ref="M187:M192" si="84">M175-M181</f>
        <v>41.337599579999996</v>
      </c>
      <c r="N187" s="161">
        <f t="shared" si="79"/>
        <v>99.999998983975829</v>
      </c>
      <c r="O187" s="161">
        <v>73.710664940000015</v>
      </c>
      <c r="P187" s="161">
        <v>74.640416999999999</v>
      </c>
      <c r="Q187" s="161">
        <f t="shared" si="80"/>
        <v>98.754358432911786</v>
      </c>
      <c r="R187" s="161">
        <f t="shared" ref="R187:S187" si="85">R175-R181</f>
        <v>75.107180420000006</v>
      </c>
      <c r="S187" s="161">
        <f t="shared" si="85"/>
        <v>77.765422489999992</v>
      </c>
      <c r="T187" s="161">
        <f t="shared" si="81"/>
        <v>96.581717188842106</v>
      </c>
      <c r="U187" s="368"/>
      <c r="V187" s="368"/>
    </row>
    <row r="188" spans="1:23" s="93" customFormat="1" ht="21" customHeight="1" x14ac:dyDescent="0.25">
      <c r="A188" s="93">
        <v>4</v>
      </c>
      <c r="B188" s="95" t="str">
        <f>Лист1!F152</f>
        <v/>
      </c>
      <c r="C188" s="95" t="str">
        <f>IF(B188=""," ",VLOOKUP(B188,'тек.г_сбр+2'!A:B,2,FALSE))</f>
        <v xml:space="preserve"> </v>
      </c>
      <c r="E188" s="121"/>
      <c r="F188" s="195"/>
      <c r="G188" s="196" t="s">
        <v>18</v>
      </c>
      <c r="H188" s="158">
        <f>H176-H182</f>
        <v>58.4437</v>
      </c>
      <c r="I188" s="158">
        <f t="shared" ref="I188:I192" si="86">I176-I182</f>
        <v>41.219700000000003</v>
      </c>
      <c r="J188" s="311"/>
      <c r="K188" s="311"/>
      <c r="L188" s="311"/>
      <c r="M188" s="158">
        <f t="shared" si="84"/>
        <v>41.219699579999997</v>
      </c>
      <c r="N188" s="158">
        <f t="shared" si="79"/>
        <v>99.999998981069709</v>
      </c>
      <c r="O188" s="158">
        <v>73.544928680000012</v>
      </c>
      <c r="P188" s="158">
        <v>74.465500000000006</v>
      </c>
      <c r="Q188" s="296">
        <f t="shared" si="80"/>
        <v>98.763761312285567</v>
      </c>
      <c r="R188" s="158">
        <f t="shared" ref="R188:S188" si="87">R176-R182</f>
        <v>65.375000310000004</v>
      </c>
      <c r="S188" s="158">
        <f t="shared" si="87"/>
        <v>66.790499999999994</v>
      </c>
      <c r="T188" s="278">
        <f t="shared" si="81"/>
        <v>97.880687088732699</v>
      </c>
      <c r="U188" s="219"/>
      <c r="V188" s="220"/>
    </row>
    <row r="189" spans="1:23" s="93" customFormat="1" ht="18" customHeight="1" x14ac:dyDescent="0.25">
      <c r="A189" s="93">
        <v>5</v>
      </c>
      <c r="B189" s="95" t="str">
        <f>Лист1!F153</f>
        <v/>
      </c>
      <c r="C189" s="95" t="str">
        <f>IF(B189=""," ",VLOOKUP(B189,'тек.г_сбр+2'!A:B,2,FALSE))</f>
        <v xml:space="preserve"> </v>
      </c>
      <c r="E189" s="121"/>
      <c r="F189" s="195"/>
      <c r="G189" s="200" t="s">
        <v>19</v>
      </c>
      <c r="H189" s="159">
        <f t="shared" ref="H189" si="88">H177-H183</f>
        <v>0.59043999999999996</v>
      </c>
      <c r="I189" s="159">
        <f t="shared" si="86"/>
        <v>0.1179</v>
      </c>
      <c r="J189" s="313"/>
      <c r="K189" s="313"/>
      <c r="L189" s="313"/>
      <c r="M189" s="159">
        <f t="shared" si="84"/>
        <v>0.1179</v>
      </c>
      <c r="N189" s="159">
        <f t="shared" si="79"/>
        <v>100</v>
      </c>
      <c r="O189" s="159">
        <v>0.16573626</v>
      </c>
      <c r="P189" s="159">
        <v>0.17491699999999999</v>
      </c>
      <c r="Q189" s="298">
        <f t="shared" si="80"/>
        <v>94.751373508578368</v>
      </c>
      <c r="R189" s="159">
        <f>R177-R183</f>
        <v>9.7321801099999998</v>
      </c>
      <c r="S189" s="159">
        <f t="shared" ref="S189" si="89">S177-S183</f>
        <v>10.974922490000001</v>
      </c>
      <c r="T189" s="280">
        <f t="shared" si="81"/>
        <v>88.67652704488485</v>
      </c>
      <c r="U189" s="219"/>
      <c r="V189" s="220"/>
    </row>
    <row r="190" spans="1:23" s="93" customFormat="1" ht="18.75" customHeight="1" x14ac:dyDescent="0.25">
      <c r="E190" s="121"/>
      <c r="F190" s="195"/>
      <c r="G190" s="204" t="s">
        <v>20</v>
      </c>
      <c r="H190" s="148">
        <f>H178-H184</f>
        <v>0</v>
      </c>
      <c r="I190" s="148">
        <f t="shared" si="86"/>
        <v>0</v>
      </c>
      <c r="J190" s="148"/>
      <c r="K190" s="148"/>
      <c r="L190" s="148"/>
      <c r="M190" s="148">
        <f t="shared" si="84"/>
        <v>0</v>
      </c>
      <c r="N190" s="148">
        <v>0</v>
      </c>
      <c r="O190" s="148">
        <v>0</v>
      </c>
      <c r="P190" s="148">
        <v>0</v>
      </c>
      <c r="Q190" s="148">
        <f t="shared" si="80"/>
        <v>0</v>
      </c>
      <c r="R190" s="148">
        <f t="shared" ref="R190:S190" si="90">R178-R184</f>
        <v>0</v>
      </c>
      <c r="S190" s="148">
        <f t="shared" si="90"/>
        <v>0</v>
      </c>
      <c r="T190" s="148">
        <f t="shared" si="81"/>
        <v>0</v>
      </c>
      <c r="U190" s="219"/>
      <c r="V190" s="220"/>
    </row>
    <row r="191" spans="1:23" s="93" customFormat="1" ht="15.75" customHeight="1" x14ac:dyDescent="0.25">
      <c r="E191" s="121"/>
      <c r="F191" s="195"/>
      <c r="G191" s="206" t="s">
        <v>21</v>
      </c>
      <c r="H191" s="149">
        <f>H179-H185</f>
        <v>0</v>
      </c>
      <c r="I191" s="149">
        <f t="shared" si="86"/>
        <v>0</v>
      </c>
      <c r="J191" s="315"/>
      <c r="K191" s="315"/>
      <c r="L191" s="315"/>
      <c r="M191" s="149">
        <f t="shared" si="84"/>
        <v>0</v>
      </c>
      <c r="N191" s="149">
        <v>0</v>
      </c>
      <c r="O191" s="149">
        <v>0</v>
      </c>
      <c r="P191" s="149">
        <v>0</v>
      </c>
      <c r="Q191" s="300">
        <f t="shared" si="80"/>
        <v>0</v>
      </c>
      <c r="R191" s="149">
        <f t="shared" ref="R191:S191" si="91">R179-R185</f>
        <v>0</v>
      </c>
      <c r="S191" s="149">
        <f t="shared" si="91"/>
        <v>0</v>
      </c>
      <c r="T191" s="282">
        <f t="shared" si="81"/>
        <v>0</v>
      </c>
      <c r="U191" s="219"/>
      <c r="V191" s="220"/>
    </row>
    <row r="192" spans="1:23" s="93" customFormat="1" ht="15" customHeight="1" x14ac:dyDescent="0.25">
      <c r="E192" s="121"/>
      <c r="F192" s="195"/>
      <c r="G192" s="210" t="s">
        <v>22</v>
      </c>
      <c r="H192" s="319">
        <f>H180-H186</f>
        <v>0</v>
      </c>
      <c r="I192" s="319">
        <f t="shared" si="86"/>
        <v>0</v>
      </c>
      <c r="J192" s="319"/>
      <c r="K192" s="319"/>
      <c r="L192" s="319"/>
      <c r="M192" s="319">
        <f t="shared" si="84"/>
        <v>0</v>
      </c>
      <c r="N192" s="319">
        <v>0</v>
      </c>
      <c r="O192" s="319">
        <v>0</v>
      </c>
      <c r="P192" s="301">
        <v>0</v>
      </c>
      <c r="Q192" s="301">
        <f t="shared" si="80"/>
        <v>0</v>
      </c>
      <c r="R192" s="283">
        <f t="shared" ref="R192:S192" si="92">R180-R186</f>
        <v>0</v>
      </c>
      <c r="S192" s="283">
        <f t="shared" si="92"/>
        <v>0</v>
      </c>
      <c r="T192" s="283">
        <f t="shared" si="81"/>
        <v>0</v>
      </c>
      <c r="U192" s="219"/>
      <c r="V192" s="220"/>
    </row>
    <row r="193" spans="5:22" s="93" customFormat="1" ht="52.5" customHeight="1" x14ac:dyDescent="0.25">
      <c r="E193" s="124">
        <v>1</v>
      </c>
      <c r="F193" s="350" t="str">
        <f>CONCATENATE("ГРБС ",C185)</f>
        <v>ГРБС Министерство здравоохранения Камчатского края</v>
      </c>
      <c r="G193" s="351"/>
      <c r="H193" s="234">
        <f>SUM(H194:H196)</f>
        <v>59.034140000000001</v>
      </c>
      <c r="I193" s="234">
        <f>SUM(I194:I196)</f>
        <v>41.337600000000002</v>
      </c>
      <c r="J193" s="235">
        <f>J187</f>
        <v>41.337600000000002</v>
      </c>
      <c r="K193" s="235">
        <f t="shared" ref="K193:L193" si="93">K187</f>
        <v>41.336699029999998</v>
      </c>
      <c r="L193" s="235">
        <f t="shared" si="93"/>
        <v>99.997820458855841</v>
      </c>
      <c r="M193" s="234">
        <f>SUM(M194:M196)</f>
        <v>41.337599579999996</v>
      </c>
      <c r="N193" s="234">
        <f t="shared" si="79"/>
        <v>99.999998983975829</v>
      </c>
      <c r="O193" s="234">
        <v>73.710664940000015</v>
      </c>
      <c r="P193" s="234">
        <v>74.640416999999999</v>
      </c>
      <c r="Q193" s="234">
        <f t="shared" si="80"/>
        <v>98.754358432911786</v>
      </c>
      <c r="R193" s="234">
        <f>SUM(R194:R196)</f>
        <v>75.107180420000006</v>
      </c>
      <c r="S193" s="234">
        <f>SUM(S194:S196)</f>
        <v>77.765422489999992</v>
      </c>
      <c r="T193" s="234">
        <f t="shared" si="81"/>
        <v>96.581717188842106</v>
      </c>
      <c r="U193" s="186"/>
      <c r="V193" s="186"/>
    </row>
    <row r="194" spans="5:22" s="93" customFormat="1" ht="15" customHeight="1" x14ac:dyDescent="0.25">
      <c r="E194" s="121"/>
      <c r="F194" s="225"/>
      <c r="G194" s="196" t="s">
        <v>18</v>
      </c>
      <c r="H194" s="140">
        <f>(SUMIFS('тек.г_сбр+2'!$X$7:$X$1200,'тек.г_сбр+2'!$AC$7:$AC$1200,E174,'тек.г_сбр+2'!$A$7:$A$1200,B185,'тек.г_сбр+2'!$O$7:$O$1200,"1*"))/$W$4</f>
        <v>58.4437</v>
      </c>
      <c r="I194" s="140">
        <f>(SUMIFS('тек.г_сбр+2'!$W$7:$W$1200,'тек.г_сбр+2'!$AC$7:$AC$1200,E174,'тек.г_сбр+2'!$A$7:$A$1200,B185,'тек.г_сбр+2'!$O$7:$O$1200,"1*"))/$W$4</f>
        <v>41.219700000000003</v>
      </c>
      <c r="J194" s="310"/>
      <c r="K194" s="310"/>
      <c r="L194" s="310"/>
      <c r="M194" s="140">
        <f>(SUMIFS('тек.г_сбр+2'!$AA$7:$AA$1200,'тек.г_сбр+2'!$AC$7:$AC$1200,E174,'тек.г_сбр+2'!$A$7:$A$1200,B185,'тек.г_сбр+2'!$O$7:$O$1200,"1*"))/$W$4</f>
        <v>41.219699579999997</v>
      </c>
      <c r="N194" s="140">
        <f t="shared" si="79"/>
        <v>99.999998981069709</v>
      </c>
      <c r="O194" s="140">
        <v>73.544928680000012</v>
      </c>
      <c r="P194" s="140">
        <v>74.465500000000006</v>
      </c>
      <c r="Q194" s="295">
        <f t="shared" si="80"/>
        <v>98.763761312285567</v>
      </c>
      <c r="R194" s="140">
        <f>(SUMIFS(пред_год!$AA$7:$AA$1200,пред_год!$AC$7:$AC$1200,E174,пред_год!$A$7:$A$1200,B185,пред_год!$O$7:$O$1200,"1*"))/$W$4</f>
        <v>65.375000310000004</v>
      </c>
      <c r="S194" s="140">
        <f>(SUMIFS(пред_год!$W$7:$W$1200,пред_год!$AC$7:$AC$1200,E174,пред_год!$A$7:$A$1200,B185,пред_год!$O$7:$O$1200,"1*"))/$W$4</f>
        <v>66.790499999999994</v>
      </c>
      <c r="T194" s="277">
        <f t="shared" si="81"/>
        <v>97.880687088732699</v>
      </c>
      <c r="U194" s="177"/>
      <c r="V194" s="177"/>
    </row>
    <row r="195" spans="5:22" s="93" customFormat="1" ht="15" customHeight="1" x14ac:dyDescent="0.25">
      <c r="E195" s="121"/>
      <c r="F195" s="225"/>
      <c r="G195" s="200" t="s">
        <v>19</v>
      </c>
      <c r="H195" s="143">
        <f>(SUMIFS('тек.г_сбр+2'!$X$7:$X$1200,'тек.г_сбр+2'!$AC$7:$AC$1200,E174,'тек.г_сбр+2'!$A$7:$A$1200,B185,'тек.г_сбр+2'!$O$7:$O$1200,"0*"))/$W$4</f>
        <v>0.59043999999999996</v>
      </c>
      <c r="I195" s="143">
        <f>(SUMIFS('тек.г_сбр+2'!$W$7:$W$1200,'тек.г_сбр+2'!$AC$7:$AC$1200,E174,'тек.г_сбр+2'!$A$7:$A$1200,B185,'тек.г_сбр+2'!$O$7:$O$1200,"0*"))/$W$4</f>
        <v>0.1179</v>
      </c>
      <c r="J195" s="312"/>
      <c r="K195" s="312"/>
      <c r="L195" s="312"/>
      <c r="M195" s="143">
        <f>(SUMIFS('тек.г_сбр+2'!$AA$7:$AA$1200,'тек.г_сбр+2'!$AC$7:$AC$1200,E174,'тек.г_сбр+2'!$A$7:$A$1200,B185,'тек.г_сбр+2'!$O$7:$O$1200,"0*"))/$W$4</f>
        <v>0.1179</v>
      </c>
      <c r="N195" s="143">
        <f t="shared" si="79"/>
        <v>100</v>
      </c>
      <c r="O195" s="143">
        <v>0.16573626</v>
      </c>
      <c r="P195" s="143">
        <v>0.17491699999999999</v>
      </c>
      <c r="Q195" s="297">
        <f t="shared" si="80"/>
        <v>94.751373508578368</v>
      </c>
      <c r="R195" s="143">
        <f>(SUMIFS(пред_год!$AA$7:$AA$1200,пред_год!$AC$7:$AC$1200,E174,пред_год!$A$7:$A$1200,B185,пред_год!$O$7:$O$1200,"0*"))/$W$4</f>
        <v>9.7321801099999998</v>
      </c>
      <c r="S195" s="143">
        <f>(SUMIFS(пред_год!$W$7:$W$1200,пред_год!$AC$7:$AC$1200,E174,пред_год!$A$7:$A$1200,B185,пред_год!$O$7:$O$1200,"0*"))/$W$4</f>
        <v>10.974922490000001</v>
      </c>
      <c r="T195" s="279">
        <f t="shared" si="81"/>
        <v>88.67652704488485</v>
      </c>
      <c r="U195" s="179"/>
      <c r="V195" s="179"/>
    </row>
    <row r="196" spans="5:22" s="93" customFormat="1" ht="16.5" customHeight="1" x14ac:dyDescent="0.25">
      <c r="E196" s="121"/>
      <c r="F196" s="225"/>
      <c r="G196" s="206" t="s">
        <v>21</v>
      </c>
      <c r="H196" s="149">
        <f>ROUND((SUMIFS('тек.г_сбр+2'!$X$7:$X$1200,'тек.г_сбр+2'!$AC$7:$AC$1200,E174,'тек.г_сбр+2'!$A$7:$A$1200,B185,'тек.г_сбр+2'!$O$7:$O$1200,"2*"))/$W$4,2)</f>
        <v>0</v>
      </c>
      <c r="I196" s="166">
        <f>(SUMIFS('тек.г_сбр+2'!$W$7:$W$1200,'тек.г_сбр+2'!$AC$7:$AC$1200,E174,'тек.г_сбр+2'!$A$7:$A$1200,B185,'тек.г_сбр+2'!$O$7:$O$1200,"2*"))/$W$4</f>
        <v>0</v>
      </c>
      <c r="J196" s="314"/>
      <c r="K196" s="314"/>
      <c r="L196" s="314"/>
      <c r="M196" s="166">
        <f>(SUMIFS('тек.г_сбр+2'!$AA$7:$AA$1200,'тек.г_сбр+2'!$AC$7:$AC$1200,E174,'тек.г_сбр+2'!$A$7:$A$1200,B185,'тек.г_сбр+2'!$O$7:$O$1200,"2*"))/$W$4</f>
        <v>0</v>
      </c>
      <c r="N196" s="166">
        <v>0</v>
      </c>
      <c r="O196" s="166">
        <v>0</v>
      </c>
      <c r="P196" s="166">
        <v>0</v>
      </c>
      <c r="Q196" s="299">
        <f t="shared" si="80"/>
        <v>0</v>
      </c>
      <c r="R196" s="166">
        <f>(SUMIFS(пред_год!$AA$7:$AA$1200,пред_год!$AC$7:$AC$1200,E174,пред_год!$A$7:$A$1200,B185,пред_год!$O$7:$O$1200,"2*"))/$W$4</f>
        <v>0</v>
      </c>
      <c r="S196" s="166">
        <f>(SUMIFS(пред_год!$W$7:$W$1200,пред_год!$AC$7:$AC$1200,E174,пред_год!$A$7:$A$1200,B185,пред_год!$O$7:$O$1200,"2*"))/$W$4</f>
        <v>0</v>
      </c>
      <c r="T196" s="281">
        <f t="shared" si="81"/>
        <v>0</v>
      </c>
      <c r="U196" s="166"/>
      <c r="V196" s="166"/>
    </row>
    <row r="197" spans="5:22" s="93" customFormat="1" ht="30.75" customHeight="1" x14ac:dyDescent="0.25">
      <c r="E197" s="121"/>
      <c r="F197" s="225"/>
      <c r="G197" s="213" t="s">
        <v>23</v>
      </c>
      <c r="H197" s="155">
        <f>SUM(H198:H200)</f>
        <v>0</v>
      </c>
      <c r="I197" s="237">
        <f>SUM(I198:I200)</f>
        <v>0</v>
      </c>
      <c r="J197" s="237">
        <f t="shared" ref="J197:L197" si="94">SUM(J198:J200)</f>
        <v>0</v>
      </c>
      <c r="K197" s="237">
        <f t="shared" si="94"/>
        <v>0</v>
      </c>
      <c r="L197" s="237">
        <f t="shared" si="94"/>
        <v>0</v>
      </c>
      <c r="M197" s="237">
        <f>SUM(M198:M200)</f>
        <v>0</v>
      </c>
      <c r="N197" s="237">
        <v>0</v>
      </c>
      <c r="O197" s="237">
        <v>0</v>
      </c>
      <c r="P197" s="237">
        <v>0</v>
      </c>
      <c r="Q197" s="237">
        <f t="shared" si="80"/>
        <v>0</v>
      </c>
      <c r="R197" s="237">
        <f>SUM(R198:R200)</f>
        <v>0</v>
      </c>
      <c r="S197" s="237">
        <f>SUM(S198:S200)</f>
        <v>0</v>
      </c>
      <c r="T197" s="237">
        <f t="shared" si="81"/>
        <v>0</v>
      </c>
      <c r="U197" s="170"/>
      <c r="V197" s="169"/>
    </row>
    <row r="198" spans="5:22" s="93" customFormat="1" ht="15.75" customHeight="1" x14ac:dyDescent="0.25">
      <c r="E198" s="121"/>
      <c r="F198" s="225"/>
      <c r="G198" s="196" t="s">
        <v>18</v>
      </c>
      <c r="H198" s="158">
        <f>(SUMIFS('тек.г_сбр+2'!$X$7:$X$1200,'тек.г_сбр+2'!$AC$7:$AC$1200,E174,'тек.г_сбр+2'!$S$7:$S$1200,"1*",'тек.г_сбр+2'!$A$7:$A$1200,B185,'тек.г_сбр+2'!$O$7:$O$1200,"1*"))/$W$4</f>
        <v>0</v>
      </c>
      <c r="I198" s="242">
        <f>(SUMIFS('тек.г_сбр+2'!$W$7:$W$1200,'тек.г_сбр+2'!$AC$7:$AC$1200,E174,'тек.г_сбр+2'!$S$7:$S$1200,"1*",'тек.г_сбр+2'!$A$7:$A$1200,B185,'тек.г_сбр+2'!$O$7:$O$1200,"1*"))/$W$4</f>
        <v>0</v>
      </c>
      <c r="J198" s="142"/>
      <c r="K198" s="142"/>
      <c r="L198" s="142"/>
      <c r="M198" s="242">
        <f>(SUMIFS('тек.г_сбр+2'!$AA$7:$AA$1200,'тек.г_сбр+2'!$AC$7:$AC$1200,E174,'тек.г_сбр+2'!$S$7:$S$1200,"1*",'тек.г_сбр+2'!$A$7:$A$1200,B185,'тек.г_сбр+2'!$O$7:$O$1200,"1*"))/$W$4</f>
        <v>0</v>
      </c>
      <c r="N198" s="242">
        <v>0</v>
      </c>
      <c r="O198" s="242">
        <v>0</v>
      </c>
      <c r="P198" s="242">
        <v>0</v>
      </c>
      <c r="Q198" s="242">
        <f t="shared" si="80"/>
        <v>0</v>
      </c>
      <c r="R198" s="242">
        <f>(SUMIFS(пред_год!$AA$7:$AA$1200,пред_год!$AC$7:$AC$1200,E174,пред_год!$S$7:$S$1200,"1*",пред_год!$A$7:$A$1200,B185,пред_год!$O$7:$O$1200,"1*"))/$W$4</f>
        <v>0</v>
      </c>
      <c r="S198" s="242">
        <f>(SUMIFS(пред_год!$W$7:$W$1200,пред_год!$AC$7:$AC$1200,E174,пред_год!$S$7:$S$1200,"1*",пред_год!$A$7:$A$1200,B185,пред_год!$O$7:$O$1200,"1*"))/$W$4</f>
        <v>0</v>
      </c>
      <c r="T198" s="242">
        <f t="shared" si="81"/>
        <v>0</v>
      </c>
      <c r="U198" s="177"/>
      <c r="V198" s="177"/>
    </row>
    <row r="199" spans="5:22" s="93" customFormat="1" ht="14.25" customHeight="1" x14ac:dyDescent="0.25">
      <c r="E199" s="121"/>
      <c r="F199" s="225"/>
      <c r="G199" s="200" t="s">
        <v>19</v>
      </c>
      <c r="H199" s="159">
        <f>(SUMIFS('тек.г_сбр+2'!$X$7:$X$1200,'тек.г_сбр+2'!$AC$7:$AC$1200,E174,'тек.г_сбр+2'!$S$7:$S$1200,"1*",'тек.г_сбр+2'!$A$7:$A$1200,B185,'тек.г_сбр+2'!$O$7:$O$1200,"0*"))/$W$4</f>
        <v>0</v>
      </c>
      <c r="I199" s="243">
        <f>(SUMIFS('тек.г_сбр+2'!$W$7:$W$1200,'тек.г_сбр+2'!$AC$7:$AC$1200,E174,'тек.г_сбр+2'!$S$7:$S$1200,"1*",'тек.г_сбр+2'!$A$7:$A$1200,B185,'тек.г_сбр+2'!$O$7:$O$1200,"0*"))/$W$4</f>
        <v>0</v>
      </c>
      <c r="J199" s="145"/>
      <c r="K199" s="145"/>
      <c r="L199" s="145"/>
      <c r="M199" s="243">
        <f>(SUMIFS('тек.г_сбр+2'!$AA$7:$AA$1200,'тек.г_сбр+2'!$AC$7:$AC$1200,E174,'тек.г_сбр+2'!$S$7:$S$1200,"1*",'тек.г_сбр+2'!$A$7:$A$1200,B185,'тек.г_сбр+2'!$O$7:$O$1200,"0*"))/$W$4</f>
        <v>0</v>
      </c>
      <c r="N199" s="243">
        <v>0</v>
      </c>
      <c r="O199" s="243">
        <v>0</v>
      </c>
      <c r="P199" s="243">
        <v>0</v>
      </c>
      <c r="Q199" s="243">
        <f t="shared" si="80"/>
        <v>0</v>
      </c>
      <c r="R199" s="243">
        <f>(SUMIFS(пред_год!$AA$7:$AA$1200,пред_год!$AC$7:$AC$1200,E174,пред_год!$S$7:$S$1200,"1*",пред_год!$A$7:$A$1200,B185,пред_год!$O$7:$O$1200,"0*"))/$W$4</f>
        <v>0</v>
      </c>
      <c r="S199" s="243">
        <f>(SUMIFS(пред_год!$W$7:$W$1200,пред_год!$AC$7:$AC$1200,E174,пред_год!$S$7:$S$1200,"1*",пред_год!$A$7:$A$1200,B185,пред_год!$O$7:$O$1200,"0*"))/$W$4</f>
        <v>0</v>
      </c>
      <c r="T199" s="243">
        <f t="shared" si="81"/>
        <v>0</v>
      </c>
      <c r="U199" s="179"/>
      <c r="V199" s="179"/>
    </row>
    <row r="200" spans="5:22" s="93" customFormat="1" ht="16.5" customHeight="1" x14ac:dyDescent="0.25">
      <c r="E200" s="121"/>
      <c r="F200" s="225"/>
      <c r="G200" s="206" t="s">
        <v>21</v>
      </c>
      <c r="H200" s="149">
        <f>(SUMIFS('тек.г_сбр+2'!$X$7:$X$1200,'тек.г_сбр+2'!$AC$7:$AC$1200,E174,'тек.г_сбр+2'!$S$7:$S$1200,"1*",'тек.г_сбр+2'!$A$7:$A$1200,B185,'тек.г_сбр+2'!$O$7:$O$1200,"2*"))/$W$4</f>
        <v>0</v>
      </c>
      <c r="I200" s="166">
        <f>(SUMIFS('тек.г_сбр+2'!$W$7:$W$1200,'тек.г_сбр+2'!$AC$7:$AC$1200,E174,'тек.г_сбр+2'!$S$7:$S$1200,"1*",'тек.г_сбр+2'!$A$7:$A$1200,B185,'тек.г_сбр+2'!$O$7:$O$1200,"2*"))/$W$4</f>
        <v>0</v>
      </c>
      <c r="J200" s="314"/>
      <c r="K200" s="314"/>
      <c r="L200" s="314"/>
      <c r="M200" s="166">
        <f>(SUMIFS('тек.г_сбр+2'!$AA$7:$AA$1200,'тек.г_сбр+2'!$AC$7:$AC$1200,E174,'тек.г_сбр+2'!$S$7:$S$1200,"1*",'тек.г_сбр+2'!$A$7:$A$1200,B185,'тек.г_сбр+2'!$O$7:$O$1200,"2*"))/$W$4</f>
        <v>0</v>
      </c>
      <c r="N200" s="166">
        <v>0</v>
      </c>
      <c r="O200" s="166">
        <v>0</v>
      </c>
      <c r="P200" s="166">
        <v>0</v>
      </c>
      <c r="Q200" s="166">
        <f t="shared" si="80"/>
        <v>0</v>
      </c>
      <c r="R200" s="166">
        <f>(SUMIFS(пред_год!$AA$7:$AA$1200,пред_год!$AC$7:$AC$1200,E174,пред_год!$S$7:$S$1200,"1*",пред_год!$A$7:$A$1200,B185,пред_год!$O$7:$O$1200,"2*"))/$W$4</f>
        <v>0</v>
      </c>
      <c r="S200" s="166">
        <f>(SUMIFS(пред_год!$W$7:$W$1200,пред_год!$AC$7:$AC$1200,E174,пред_год!$S$7:$S$1200,"1*",пред_год!$A$7:$A$1200,B185,пред_год!$O$7:$O$1200,"2*"))/$W$4</f>
        <v>0</v>
      </c>
      <c r="T200" s="166">
        <f t="shared" si="81"/>
        <v>0</v>
      </c>
      <c r="U200" s="166"/>
      <c r="V200" s="166"/>
    </row>
    <row r="201" spans="5:22" s="93" customFormat="1" ht="29.25" customHeight="1" x14ac:dyDescent="0.25">
      <c r="E201" s="121"/>
      <c r="F201" s="225"/>
      <c r="G201" s="216" t="s">
        <v>24</v>
      </c>
      <c r="H201" s="161">
        <f>H193-H197</f>
        <v>59.034140000000001</v>
      </c>
      <c r="I201" s="161">
        <f>I193-I197</f>
        <v>41.337600000000002</v>
      </c>
      <c r="J201" s="161">
        <f t="shared" ref="J201:L201" si="95">J193-J197</f>
        <v>41.337600000000002</v>
      </c>
      <c r="K201" s="161">
        <f t="shared" si="95"/>
        <v>41.336699029999998</v>
      </c>
      <c r="L201" s="161">
        <f t="shared" si="95"/>
        <v>99.997820458855841</v>
      </c>
      <c r="M201" s="161">
        <f>M193-M197</f>
        <v>41.337599579999996</v>
      </c>
      <c r="N201" s="161">
        <f t="shared" si="79"/>
        <v>99.999998983975829</v>
      </c>
      <c r="O201" s="161">
        <v>73.710664940000015</v>
      </c>
      <c r="P201" s="161">
        <v>74.640416999999999</v>
      </c>
      <c r="Q201" s="161">
        <f t="shared" si="80"/>
        <v>98.754358432911786</v>
      </c>
      <c r="R201" s="161">
        <f>R193-R197</f>
        <v>75.107180420000006</v>
      </c>
      <c r="S201" s="161">
        <f>S193-S197</f>
        <v>77.765422489999992</v>
      </c>
      <c r="T201" s="161">
        <f t="shared" si="81"/>
        <v>96.581717188842106</v>
      </c>
      <c r="U201" s="172"/>
      <c r="V201" s="171"/>
    </row>
    <row r="202" spans="5:22" s="93" customFormat="1" ht="17.25" customHeight="1" x14ac:dyDescent="0.25">
      <c r="E202" s="121"/>
      <c r="F202" s="225"/>
      <c r="G202" s="196" t="s">
        <v>18</v>
      </c>
      <c r="H202" s="158">
        <f t="shared" ref="H202:I202" si="96">H194-H198</f>
        <v>58.4437</v>
      </c>
      <c r="I202" s="242">
        <f t="shared" si="96"/>
        <v>41.219700000000003</v>
      </c>
      <c r="J202" s="142"/>
      <c r="K202" s="142"/>
      <c r="L202" s="142"/>
      <c r="M202" s="242">
        <f t="shared" ref="M202:M204" si="97">M194-M198</f>
        <v>41.219699579999997</v>
      </c>
      <c r="N202" s="242">
        <f t="shared" si="79"/>
        <v>99.999998981069709</v>
      </c>
      <c r="O202" s="242">
        <v>73.544928680000012</v>
      </c>
      <c r="P202" s="242">
        <v>74.465500000000006</v>
      </c>
      <c r="Q202" s="142">
        <f t="shared" si="80"/>
        <v>98.763761312285567</v>
      </c>
      <c r="R202" s="242">
        <f t="shared" ref="R202:S202" si="98">R194-R198</f>
        <v>65.375000310000004</v>
      </c>
      <c r="S202" s="242">
        <f t="shared" si="98"/>
        <v>66.790499999999994</v>
      </c>
      <c r="T202" s="142">
        <f t="shared" si="81"/>
        <v>97.880687088732699</v>
      </c>
      <c r="U202" s="177"/>
      <c r="V202" s="177"/>
    </row>
    <row r="203" spans="5:22" s="93" customFormat="1" ht="18" customHeight="1" x14ac:dyDescent="0.25">
      <c r="E203" s="121"/>
      <c r="F203" s="225"/>
      <c r="G203" s="200" t="s">
        <v>19</v>
      </c>
      <c r="H203" s="159">
        <f t="shared" ref="H203:I203" si="99">H195-H199</f>
        <v>0.59043999999999996</v>
      </c>
      <c r="I203" s="243">
        <f t="shared" si="99"/>
        <v>0.1179</v>
      </c>
      <c r="J203" s="145"/>
      <c r="K203" s="145"/>
      <c r="L203" s="145"/>
      <c r="M203" s="243">
        <f t="shared" si="97"/>
        <v>0.1179</v>
      </c>
      <c r="N203" s="243">
        <f t="shared" si="79"/>
        <v>100</v>
      </c>
      <c r="O203" s="243">
        <v>0.16573626</v>
      </c>
      <c r="P203" s="243">
        <v>0.17491699999999999</v>
      </c>
      <c r="Q203" s="145">
        <f t="shared" si="80"/>
        <v>94.751373508578368</v>
      </c>
      <c r="R203" s="243">
        <f t="shared" ref="R203:S203" si="100">R195-R199</f>
        <v>9.7321801099999998</v>
      </c>
      <c r="S203" s="243">
        <f t="shared" si="100"/>
        <v>10.974922490000001</v>
      </c>
      <c r="T203" s="145">
        <f t="shared" si="81"/>
        <v>88.67652704488485</v>
      </c>
      <c r="U203" s="179"/>
      <c r="V203" s="179"/>
    </row>
    <row r="204" spans="5:22" s="93" customFormat="1" ht="16.5" customHeight="1" x14ac:dyDescent="0.25">
      <c r="E204" s="121"/>
      <c r="F204" s="225"/>
      <c r="G204" s="206" t="s">
        <v>21</v>
      </c>
      <c r="H204" s="149">
        <f t="shared" ref="H204:I204" si="101">H196-H200</f>
        <v>0</v>
      </c>
      <c r="I204" s="166">
        <f t="shared" si="101"/>
        <v>0</v>
      </c>
      <c r="J204" s="314"/>
      <c r="K204" s="314"/>
      <c r="L204" s="314"/>
      <c r="M204" s="166">
        <f t="shared" si="97"/>
        <v>0</v>
      </c>
      <c r="N204" s="166">
        <v>0</v>
      </c>
      <c r="O204" s="166">
        <v>0</v>
      </c>
      <c r="P204" s="166">
        <v>0</v>
      </c>
      <c r="Q204" s="299">
        <f t="shared" si="80"/>
        <v>0</v>
      </c>
      <c r="R204" s="166">
        <f t="shared" ref="R204:S204" si="102">R196-R200</f>
        <v>0</v>
      </c>
      <c r="S204" s="166">
        <f t="shared" si="102"/>
        <v>0</v>
      </c>
      <c r="T204" s="281">
        <f t="shared" si="81"/>
        <v>0</v>
      </c>
      <c r="U204" s="166"/>
      <c r="V204" s="166"/>
    </row>
    <row r="205" spans="5:22" s="93" customFormat="1" ht="52.5" customHeight="1" x14ac:dyDescent="0.25">
      <c r="E205" s="124">
        <v>2</v>
      </c>
      <c r="F205" s="350" t="str">
        <f>CONCATENATE("ГРБС ",C186)</f>
        <v xml:space="preserve">ГРБС  </v>
      </c>
      <c r="G205" s="351"/>
      <c r="H205" s="234">
        <f>SUM(H206:H208)</f>
        <v>0</v>
      </c>
      <c r="I205" s="234">
        <f>SUM(I206:I208)</f>
        <v>0</v>
      </c>
      <c r="J205" s="224"/>
      <c r="K205" s="224"/>
      <c r="L205" s="224"/>
      <c r="M205" s="234">
        <f>SUM(M206:M208)</f>
        <v>0</v>
      </c>
      <c r="N205" s="234">
        <v>0</v>
      </c>
      <c r="O205" s="234"/>
      <c r="P205" s="234"/>
      <c r="Q205" s="235">
        <f t="shared" ref="Q205:Q240" si="103">IF(I205=0,0,M205/I205)*100</f>
        <v>0</v>
      </c>
      <c r="R205" s="234">
        <f>SUM(R206:R208)</f>
        <v>0</v>
      </c>
      <c r="S205" s="234">
        <f>SUM(S206:S208)</f>
        <v>0</v>
      </c>
      <c r="T205" s="234">
        <f t="shared" si="81"/>
        <v>0</v>
      </c>
      <c r="U205" s="236"/>
      <c r="V205" s="236"/>
    </row>
    <row r="206" spans="5:22" s="93" customFormat="1" ht="15" customHeight="1" x14ac:dyDescent="0.25">
      <c r="E206" s="121"/>
      <c r="F206" s="225"/>
      <c r="G206" s="196" t="s">
        <v>18</v>
      </c>
      <c r="H206" s="140">
        <f>(SUMIFS('тек.г_сбр+2'!$X$7:$X$1200,'тек.г_сбр+2'!$AC$7:$AC$1200,E174,'тек.г_сбр+2'!$A$7:$A$1200,B186,'тек.г_сбр+2'!$O$7:$O$1200,"1*"))/$W$4</f>
        <v>0</v>
      </c>
      <c r="I206" s="140">
        <f>(SUMIFS('тек.г_сбр+2'!$W$7:$W$1200,'тек.г_сбр+2'!$AC$7:$AC$1200,E174,'тек.г_сбр+2'!$A$7:$A$1200,B186,'тек.г_сбр+2'!$O$7:$O$1200,"1*"))/$W$4</f>
        <v>0</v>
      </c>
      <c r="J206" s="310"/>
      <c r="K206" s="310"/>
      <c r="L206" s="310"/>
      <c r="M206" s="140">
        <f>(SUMIFS('тек.г_сбр+2'!$AA$7:$AA$1200,'тек.г_сбр+2'!$AC$7:$AC$1200,E174,'тек.г_сбр+2'!$A$7:$A$1200,B186,'тек.г_сбр+2'!$O$7:$O$1200,"1*"))/$W$4</f>
        <v>0</v>
      </c>
      <c r="N206" s="140">
        <v>0</v>
      </c>
      <c r="O206" s="140"/>
      <c r="P206" s="140"/>
      <c r="Q206" s="277">
        <f t="shared" si="103"/>
        <v>0</v>
      </c>
      <c r="R206" s="140">
        <f>(SUMIFS(пред_год!$AA$7:$AA$1200,пред_год!$AC$7:$AC$1200,E174,пред_год!$A$7:$A$1200,B186,пред_год!$O$7:$O$1200,"1*"))/$W$4</f>
        <v>0</v>
      </c>
      <c r="S206" s="140">
        <f>(SUMIFS(пред_год!$W$7:$W$1200,пред_год!$AC$7:$AC$1200,E174,пред_год!$A$7:$A$1200,B186,пред_год!$O$7:$O$1200,"1*"))/$W$4</f>
        <v>0</v>
      </c>
      <c r="T206" s="277">
        <f t="shared" si="81"/>
        <v>0</v>
      </c>
      <c r="U206" s="177"/>
      <c r="V206" s="177"/>
    </row>
    <row r="207" spans="5:22" s="93" customFormat="1" ht="15" customHeight="1" x14ac:dyDescent="0.25">
      <c r="E207" s="121"/>
      <c r="F207" s="225"/>
      <c r="G207" s="200" t="s">
        <v>19</v>
      </c>
      <c r="H207" s="143">
        <f>(SUMIFS('тек.г_сбр+2'!$X$7:$X$1200,'тек.г_сбр+2'!$AC$7:$AC$1200,E174,'тек.г_сбр+2'!$A$7:$A$1200,B186,'тек.г_сбр+2'!$O$7:$O$1200,"0*"))/$W$4</f>
        <v>0</v>
      </c>
      <c r="I207" s="143">
        <f>(SUMIFS('тек.г_сбр+2'!$W$7:$W$1200,'тек.г_сбр+2'!$AC$7:$AC$1200,E174,'тек.г_сбр+2'!$A$7:$A$1200,B186,'тек.г_сбр+2'!$O$7:$O$1200,"0*"))/$W$4</f>
        <v>0</v>
      </c>
      <c r="J207" s="312"/>
      <c r="K207" s="312"/>
      <c r="L207" s="312"/>
      <c r="M207" s="143">
        <f>(SUMIFS('тек.г_сбр+2'!$AA$7:$AA$1200,'тек.г_сбр+2'!$AC$7:$AC$1200,E174,'тек.г_сбр+2'!$A$7:$A$1200,B186,'тек.г_сбр+2'!$O$7:$O$1200,"0*"))/$W$4</f>
        <v>0</v>
      </c>
      <c r="N207" s="143">
        <v>0</v>
      </c>
      <c r="O207" s="143"/>
      <c r="P207" s="143"/>
      <c r="Q207" s="279">
        <f t="shared" si="103"/>
        <v>0</v>
      </c>
      <c r="R207" s="143">
        <f>(SUMIFS(пред_год!$AA$7:$AA$1200,пред_год!$AC$7:$AC$1200,E174,пред_год!$A$7:$A$1200,B186,пред_год!$O$7:$O$1200,"0*"))/$W$4</f>
        <v>0</v>
      </c>
      <c r="S207" s="143">
        <f>(SUMIFS(пред_год!$W$7:$W$1200,пред_год!$AC$7:$AC$1200,E174,пред_год!$A$7:$A$1200,B186,пред_год!$O$7:$O$1200,"0*"))/$W$4</f>
        <v>0</v>
      </c>
      <c r="T207" s="279">
        <f t="shared" ref="T207:T238" si="104">IF(S207=0,0,R207/S207)*100</f>
        <v>0</v>
      </c>
      <c r="U207" s="179"/>
      <c r="V207" s="179"/>
    </row>
    <row r="208" spans="5:22" s="93" customFormat="1" ht="16.5" customHeight="1" x14ac:dyDescent="0.25">
      <c r="E208" s="121"/>
      <c r="F208" s="225"/>
      <c r="G208" s="206" t="s">
        <v>21</v>
      </c>
      <c r="H208" s="149">
        <f>(SUMIFS('тек.г_сбр+2'!$X$7:$X$1200,'тек.г_сбр+2'!$AC$7:$AC$1200,E174,'тек.г_сбр+2'!$A$7:$A$1200,B186,'тек.г_сбр+2'!$O$7:$O$1200,"2*"))/$W$4</f>
        <v>0</v>
      </c>
      <c r="I208" s="166">
        <f>(SUMIFS('тек.г_сбр+2'!$W$7:$W$1200,'тек.г_сбр+2'!$AC$7:$AC$1200,E174,'тек.г_сбр+2'!$A$7:$A$1200,B186,'тек.г_сбр+2'!$O$7:$O$1200,"2*"))/$W$4</f>
        <v>0</v>
      </c>
      <c r="J208" s="314"/>
      <c r="K208" s="314"/>
      <c r="L208" s="314"/>
      <c r="M208" s="166">
        <f>(SUMIFS('тек.г_сбр+2'!$AA$7:$AA$1200,'тек.г_сбр+2'!$AC$7:$AC$1200,E174,'тек.г_сбр+2'!$A$7:$A$1200,B186,'тек.г_сбр+2'!$O$7:$O$1200,"2*"))/$W$4</f>
        <v>0</v>
      </c>
      <c r="N208" s="166">
        <v>0</v>
      </c>
      <c r="O208" s="166"/>
      <c r="P208" s="166"/>
      <c r="Q208" s="281">
        <f t="shared" si="103"/>
        <v>0</v>
      </c>
      <c r="R208" s="166">
        <f>(SUMIFS(пред_год!$AA$7:$AA$1200,пред_год!$AC$7:$AC$1200,E174,пред_год!$A$7:$A$1200,B186,пред_год!$O$7:$O$1200,"2*"))/$W$4</f>
        <v>0</v>
      </c>
      <c r="S208" s="166">
        <f>(SUMIFS(пред_год!$W$7:$W$1200,пред_год!$AC$7:$AC$1200,E174,пред_год!$A$7:$A$1200,B186,пред_год!$O$7:$O$1200,"2*"))/$W$4</f>
        <v>0</v>
      </c>
      <c r="T208" s="281">
        <f t="shared" si="104"/>
        <v>0</v>
      </c>
      <c r="U208" s="166"/>
      <c r="V208" s="166"/>
    </row>
    <row r="209" spans="5:22" s="93" customFormat="1" ht="30.75" customHeight="1" x14ac:dyDescent="0.25">
      <c r="E209" s="121"/>
      <c r="F209" s="225"/>
      <c r="G209" s="213" t="s">
        <v>23</v>
      </c>
      <c r="H209" s="155">
        <f>SUM(H210:H212)</f>
        <v>0</v>
      </c>
      <c r="I209" s="237">
        <f>SUM(I210:I212)</f>
        <v>0</v>
      </c>
      <c r="J209" s="238"/>
      <c r="K209" s="238"/>
      <c r="L209" s="238"/>
      <c r="M209" s="237">
        <f>SUM(M210:M212)</f>
        <v>0</v>
      </c>
      <c r="N209" s="237">
        <v>0</v>
      </c>
      <c r="O209" s="237"/>
      <c r="P209" s="237"/>
      <c r="Q209" s="237">
        <f t="shared" si="103"/>
        <v>0</v>
      </c>
      <c r="R209" s="237">
        <f>SUM(R210:R212)</f>
        <v>0</v>
      </c>
      <c r="S209" s="237">
        <f>SUM(S210:S212)</f>
        <v>0</v>
      </c>
      <c r="T209" s="237">
        <f t="shared" si="104"/>
        <v>0</v>
      </c>
      <c r="U209" s="170"/>
      <c r="V209" s="169"/>
    </row>
    <row r="210" spans="5:22" s="93" customFormat="1" ht="15.75" customHeight="1" x14ac:dyDescent="0.25">
      <c r="E210" s="121"/>
      <c r="F210" s="225"/>
      <c r="G210" s="196" t="s">
        <v>18</v>
      </c>
      <c r="H210" s="197">
        <f>(SUMIFS('тек.г_сбр+2'!$X$7:$X$1200,'тек.г_сбр+2'!$AC$7:$AC$1200,E174,'тек.г_сбр+2'!$S$7:$S$1200,"1*",'тек.г_сбр+2'!$A$7:$A$1200,B186,'тек.г_сбр+2'!$O$7:$O$1200,"1*"))/$W$4</f>
        <v>0</v>
      </c>
      <c r="I210" s="198">
        <f>(SUMIFS('тек.г_сбр+2'!$W$7:$W$1200,'тек.г_сбр+2'!$AC$7:$AC$1200,E174,'тек.г_сбр+2'!$S$7:$S$1200,"1*",'тек.г_сбр+2'!$A$7:$A$1200,B186,'тек.г_сбр+2'!$O$7:$O$1200,"1*"))/$W$4</f>
        <v>0</v>
      </c>
      <c r="J210" s="199"/>
      <c r="K210" s="199"/>
      <c r="L210" s="199"/>
      <c r="M210" s="198">
        <f>(SUMIFS('тек.г_сбр+2'!$AA$7:$AA$1200,'тек.г_сбр+2'!$AC$7:$AC$1200,E174,'тек.г_сбр+2'!$S$7:$S$1200,"1*",'тек.г_сбр+2'!$A$7:$A$1200,B186,'тек.г_сбр+2'!$O$7:$O$1200,"1*"))/$W$4</f>
        <v>0</v>
      </c>
      <c r="N210" s="198">
        <v>0</v>
      </c>
      <c r="O210" s="198"/>
      <c r="P210" s="198"/>
      <c r="Q210" s="199">
        <f t="shared" si="103"/>
        <v>0</v>
      </c>
      <c r="R210" s="198">
        <f>(SUMIFS(пред_год!$AA$7:$AA$1200,пред_год!$AC$7:$AC$1200,E174,пред_год!$S$7:$S$1200,"1*",пред_год!$A$7:$A$1200,B186,пред_год!$O$7:$O$1200,"1*"))/$W$4</f>
        <v>0</v>
      </c>
      <c r="S210" s="198">
        <f>(SUMIFS(пред_год!$W$7:$W$1200,пред_год!$AC$7:$AC$1200,E174,пред_год!$S$7:$S$1200,"1*",пред_год!$A$7:$A$1200,B186,пред_год!$O$7:$O$1200,"1*"))/$W$4</f>
        <v>0</v>
      </c>
      <c r="T210" s="198">
        <f t="shared" si="104"/>
        <v>0</v>
      </c>
      <c r="U210" s="219"/>
      <c r="V210" s="220"/>
    </row>
    <row r="211" spans="5:22" s="93" customFormat="1" ht="14.25" customHeight="1" x14ac:dyDescent="0.25">
      <c r="E211" s="121"/>
      <c r="F211" s="225"/>
      <c r="G211" s="200" t="s">
        <v>19</v>
      </c>
      <c r="H211" s="201">
        <f>(SUMIFS('тек.г_сбр+2'!$X$7:$X$1200,'тек.г_сбр+2'!$AC$7:$AC$1200,E174,'тек.г_сбр+2'!$S$7:$S$1200,"1*",'тек.г_сбр+2'!$A$7:$A$1200,B186,'тек.г_сбр+2'!$O$7:$O$1200,"0*"))/$W$4</f>
        <v>0</v>
      </c>
      <c r="I211" s="202">
        <f>(SUMIFS('тек.г_сбр+2'!$W$7:$W$1200,'тек.г_сбр+2'!$AC$7:$AC$1200,E174,'тек.г_сбр+2'!$S$7:$S$1200,"1*",'тек.г_сбр+2'!$A$7:$A$1200,B186,'тек.г_сбр+2'!$O$7:$O$1200,"0*"))/$W$4</f>
        <v>0</v>
      </c>
      <c r="J211" s="203"/>
      <c r="K211" s="203"/>
      <c r="L211" s="203"/>
      <c r="M211" s="202">
        <f>(SUMIFS('тек.г_сбр+2'!$AA$7:$AA$1200,'тек.г_сбр+2'!$AC$7:$AC$1200,E174,'тек.г_сбр+2'!$S$7:$S$1200,"1*",'тек.г_сбр+2'!$A$7:$A$1200,B186,'тек.г_сбр+2'!$O$7:$O$1200,"0*"))/$W$4</f>
        <v>0</v>
      </c>
      <c r="N211" s="202">
        <v>0</v>
      </c>
      <c r="O211" s="202"/>
      <c r="P211" s="202"/>
      <c r="Q211" s="203">
        <f t="shared" si="103"/>
        <v>0</v>
      </c>
      <c r="R211" s="202">
        <f>(SUMIFS(пред_год!$AA$7:$AA$1200,пред_год!$AC$7:$AC$1200,E174,пред_год!$S$7:$S$1200,"1*",пред_год!$A$7:$A$1200,B186,пред_год!$O$7:$O$1200,"0*"))/$W$4</f>
        <v>0</v>
      </c>
      <c r="S211" s="202">
        <f>(SUMIFS(пред_год!$W$7:$W$1200,пред_год!$AC$7:$AC$1200,E174,пред_год!$S$7:$S$1200,"1*",пред_год!$A$7:$A$1200,B186,пред_год!$O$7:$O$1200,"0*"))/$W$4</f>
        <v>0</v>
      </c>
      <c r="T211" s="202">
        <f t="shared" si="104"/>
        <v>0</v>
      </c>
      <c r="U211" s="219"/>
      <c r="V211" s="220"/>
    </row>
    <row r="212" spans="5:22" s="93" customFormat="1" ht="16.5" customHeight="1" x14ac:dyDescent="0.25">
      <c r="E212" s="121"/>
      <c r="F212" s="225"/>
      <c r="G212" s="206" t="s">
        <v>21</v>
      </c>
      <c r="H212" s="149">
        <f>(SUMIFS('тек.г_сбр+2'!$X$7:$X$1200,'тек.г_сбр+2'!$AC$7:$AC$1200,E174,'тек.г_сбр+2'!$S$7:$S$1200,"1*",'тек.г_сбр+2'!$A$7:$A$1200,B186,'тек.г_сбр+2'!$O$7:$O$1200,"2*"))/$W$4</f>
        <v>0</v>
      </c>
      <c r="I212" s="166">
        <f>(SUMIFS('тек.г_сбр+2'!$W$7:$W$1200,'тек.г_сбр+2'!$AC$7:$AC$1200,E174,'тек.г_сбр+2'!$S$7:$S$1200,"1*",'тек.г_сбр+2'!$A$7:$A$1200,B186,'тек.г_сбр+2'!$O$7:$O$1200,"2*"))/$W$4</f>
        <v>0</v>
      </c>
      <c r="J212" s="314"/>
      <c r="K212" s="314"/>
      <c r="L212" s="314"/>
      <c r="M212" s="166">
        <f>(SUMIFS('тек.г_сбр+2'!$AA$7:$AA$1200,'тек.г_сбр+2'!$AC$7:$AC$1200,E174,'тек.г_сбр+2'!$S$7:$S$1200,"1*",'тек.г_сбр+2'!$A$7:$A$1200,B186,'тек.г_сбр+2'!$O$7:$O$1200,"2*"))/$W$4</f>
        <v>0</v>
      </c>
      <c r="N212" s="166">
        <v>0</v>
      </c>
      <c r="O212" s="166"/>
      <c r="P212" s="166"/>
      <c r="Q212" s="281">
        <f t="shared" si="103"/>
        <v>0</v>
      </c>
      <c r="R212" s="166">
        <f>(SUMIFS(пред_год!$AA$7:$AA$1200,пред_год!$AC$7:$AC$1200,E174,пред_год!$S$7:$S$1200,"1*",пред_год!$A$7:$A$1200,B186,пред_год!$O$7:$O$1200,"2*"))/$W$4</f>
        <v>0</v>
      </c>
      <c r="S212" s="166">
        <f>(SUMIFS(пред_год!$W$7:$W$1200,пред_год!$AC$7:$AC$1200,E174,пред_год!$S$7:$S$1200,"1*",пред_год!$A$7:$A$1200,B186,пред_год!$O$7:$O$1200,"2*"))/$W$4</f>
        <v>0</v>
      </c>
      <c r="T212" s="166">
        <f t="shared" si="104"/>
        <v>0</v>
      </c>
      <c r="U212" s="166"/>
      <c r="V212" s="166"/>
    </row>
    <row r="213" spans="5:22" s="93" customFormat="1" ht="29.25" customHeight="1" x14ac:dyDescent="0.25">
      <c r="E213" s="121"/>
      <c r="F213" s="225"/>
      <c r="G213" s="216" t="s">
        <v>24</v>
      </c>
      <c r="H213" s="161">
        <f>H205-H209</f>
        <v>0</v>
      </c>
      <c r="I213" s="161">
        <f>I205-I209</f>
        <v>0</v>
      </c>
      <c r="J213" s="239"/>
      <c r="K213" s="239"/>
      <c r="L213" s="239"/>
      <c r="M213" s="161">
        <f>M205-M209</f>
        <v>0</v>
      </c>
      <c r="N213" s="161">
        <v>0</v>
      </c>
      <c r="O213" s="161"/>
      <c r="P213" s="161"/>
      <c r="Q213" s="239">
        <f t="shared" si="103"/>
        <v>0</v>
      </c>
      <c r="R213" s="161">
        <f>R205-R209</f>
        <v>0</v>
      </c>
      <c r="S213" s="161">
        <f>S205-S209</f>
        <v>0</v>
      </c>
      <c r="T213" s="161">
        <f t="shared" si="104"/>
        <v>0</v>
      </c>
      <c r="U213" s="172"/>
      <c r="V213" s="171"/>
    </row>
    <row r="214" spans="5:22" s="93" customFormat="1" ht="17.25" customHeight="1" x14ac:dyDescent="0.25">
      <c r="E214" s="121"/>
      <c r="F214" s="225"/>
      <c r="G214" s="196" t="s">
        <v>18</v>
      </c>
      <c r="H214" s="197">
        <f t="shared" ref="H214:I214" si="105">H206-H210</f>
        <v>0</v>
      </c>
      <c r="I214" s="198">
        <f t="shared" si="105"/>
        <v>0</v>
      </c>
      <c r="J214" s="199"/>
      <c r="K214" s="199"/>
      <c r="L214" s="199"/>
      <c r="M214" s="198">
        <f t="shared" ref="M214:M216" si="106">M206-M210</f>
        <v>0</v>
      </c>
      <c r="N214" s="198">
        <v>0</v>
      </c>
      <c r="O214" s="198"/>
      <c r="P214" s="198"/>
      <c r="Q214" s="199">
        <f t="shared" si="103"/>
        <v>0</v>
      </c>
      <c r="R214" s="198">
        <f t="shared" ref="R214:S214" si="107">R206-R210</f>
        <v>0</v>
      </c>
      <c r="S214" s="198">
        <f t="shared" si="107"/>
        <v>0</v>
      </c>
      <c r="T214" s="199">
        <f t="shared" si="104"/>
        <v>0</v>
      </c>
      <c r="U214" s="219"/>
      <c r="V214" s="220"/>
    </row>
    <row r="215" spans="5:22" s="93" customFormat="1" ht="18" customHeight="1" x14ac:dyDescent="0.25">
      <c r="E215" s="121"/>
      <c r="F215" s="225"/>
      <c r="G215" s="200" t="s">
        <v>19</v>
      </c>
      <c r="H215" s="201">
        <f t="shared" ref="H215:I215" si="108">H207-H211</f>
        <v>0</v>
      </c>
      <c r="I215" s="202">
        <f t="shared" si="108"/>
        <v>0</v>
      </c>
      <c r="J215" s="203"/>
      <c r="K215" s="203"/>
      <c r="L215" s="203"/>
      <c r="M215" s="202">
        <f t="shared" si="106"/>
        <v>0</v>
      </c>
      <c r="N215" s="202">
        <v>0</v>
      </c>
      <c r="O215" s="202"/>
      <c r="P215" s="202"/>
      <c r="Q215" s="203">
        <f t="shared" si="103"/>
        <v>0</v>
      </c>
      <c r="R215" s="202">
        <f t="shared" ref="R215:S215" si="109">R207-R211</f>
        <v>0</v>
      </c>
      <c r="S215" s="202">
        <f t="shared" si="109"/>
        <v>0</v>
      </c>
      <c r="T215" s="203">
        <f t="shared" si="104"/>
        <v>0</v>
      </c>
      <c r="U215" s="219"/>
      <c r="V215" s="220"/>
    </row>
    <row r="216" spans="5:22" s="93" customFormat="1" ht="16.5" customHeight="1" x14ac:dyDescent="0.25">
      <c r="E216" s="121"/>
      <c r="F216" s="225"/>
      <c r="G216" s="206" t="s">
        <v>21</v>
      </c>
      <c r="H216" s="149">
        <f t="shared" ref="H216:I216" si="110">H208-H212</f>
        <v>0</v>
      </c>
      <c r="I216" s="166">
        <f t="shared" si="110"/>
        <v>0</v>
      </c>
      <c r="J216" s="314"/>
      <c r="K216" s="314"/>
      <c r="L216" s="314"/>
      <c r="M216" s="166">
        <f t="shared" si="106"/>
        <v>0</v>
      </c>
      <c r="N216" s="166">
        <v>0</v>
      </c>
      <c r="O216" s="166"/>
      <c r="P216" s="166"/>
      <c r="Q216" s="281">
        <f t="shared" si="103"/>
        <v>0</v>
      </c>
      <c r="R216" s="166">
        <f t="shared" ref="R216:S216" si="111">R208-R212</f>
        <v>0</v>
      </c>
      <c r="S216" s="166">
        <f t="shared" si="111"/>
        <v>0</v>
      </c>
      <c r="T216" s="281">
        <f t="shared" si="104"/>
        <v>0</v>
      </c>
      <c r="U216" s="166"/>
      <c r="V216" s="166"/>
    </row>
    <row r="217" spans="5:22" s="93" customFormat="1" ht="52.5" customHeight="1" x14ac:dyDescent="0.25">
      <c r="E217" s="124">
        <v>3</v>
      </c>
      <c r="F217" s="350" t="str">
        <f>CONCATENATE("ГРБС ",C187)</f>
        <v xml:space="preserve">ГРБС  </v>
      </c>
      <c r="G217" s="351"/>
      <c r="H217" s="234">
        <f>SUM(H218:H220)</f>
        <v>0</v>
      </c>
      <c r="I217" s="234">
        <f>SUM(I218:I220)</f>
        <v>0</v>
      </c>
      <c r="J217" s="224"/>
      <c r="K217" s="224"/>
      <c r="L217" s="224"/>
      <c r="M217" s="234">
        <f>SUM(M218:M220)</f>
        <v>0</v>
      </c>
      <c r="N217" s="234">
        <v>0</v>
      </c>
      <c r="O217" s="234"/>
      <c r="P217" s="234"/>
      <c r="Q217" s="235">
        <f t="shared" si="103"/>
        <v>0</v>
      </c>
      <c r="R217" s="234">
        <f>SUM(R218:R220)</f>
        <v>0</v>
      </c>
      <c r="S217" s="234">
        <f>SUM(S218:S220)</f>
        <v>0</v>
      </c>
      <c r="T217" s="234">
        <f t="shared" si="104"/>
        <v>0</v>
      </c>
      <c r="U217" s="236"/>
      <c r="V217" s="236"/>
    </row>
    <row r="218" spans="5:22" s="93" customFormat="1" ht="15" customHeight="1" x14ac:dyDescent="0.25">
      <c r="E218" s="121"/>
      <c r="F218" s="225"/>
      <c r="G218" s="196" t="s">
        <v>18</v>
      </c>
      <c r="H218" s="140">
        <f>(SUMIFS('тек.г_сбр+2'!$X$7:$X$1200,'тек.г_сбр+2'!$AC$7:$AC$1200,E174,'тек.г_сбр+2'!$A$7:$A$1200,B187,'тек.г_сбр+2'!$O$7:$O$1200,"1*"))/$W$4</f>
        <v>0</v>
      </c>
      <c r="I218" s="140">
        <f>(SUMIFS('тек.г_сбр+2'!$W$7:$W$1200,'тек.г_сбр+2'!$AC$7:$AC$1200,E174,'тек.г_сбр+2'!$A$7:$A$1200,B187,'тек.г_сбр+2'!$O$7:$O$1200,"1*"))/$W$4</f>
        <v>0</v>
      </c>
      <c r="J218" s="310"/>
      <c r="K218" s="310"/>
      <c r="L218" s="310"/>
      <c r="M218" s="140">
        <f>(SUMIFS('тек.г_сбр+2'!$AA$7:$AA$1200,'тек.г_сбр+2'!$AC$7:$AC$1200,E174,'тек.г_сбр+2'!$A$7:$A$1200,B187,'тек.г_сбр+2'!$O$7:$O$1200,"1*"))/$W$4</f>
        <v>0</v>
      </c>
      <c r="N218" s="140">
        <v>0</v>
      </c>
      <c r="O218" s="140"/>
      <c r="P218" s="140"/>
      <c r="Q218" s="277">
        <f t="shared" si="103"/>
        <v>0</v>
      </c>
      <c r="R218" s="140">
        <f>(SUMIFS(пред_год!$AA$7:$AA$1200,пред_год!$AC$7:$AC$1200,E174,пред_год!$A$7:$A$1200,B187,пред_год!$O$7:$O$1200,"1*"))/$W$4</f>
        <v>0</v>
      </c>
      <c r="S218" s="140">
        <f>(SUMIFS(пред_год!$W$7:$W$1200,пред_год!$AC$7:$AC$1200,E174,пред_год!$A$7:$A$1200,B187,пред_год!$O$7:$O$1200,"1*"))/$W$4</f>
        <v>0</v>
      </c>
      <c r="T218" s="277">
        <f t="shared" si="104"/>
        <v>0</v>
      </c>
      <c r="U218" s="177"/>
      <c r="V218" s="177"/>
    </row>
    <row r="219" spans="5:22" s="93" customFormat="1" ht="15" customHeight="1" x14ac:dyDescent="0.25">
      <c r="E219" s="121"/>
      <c r="F219" s="225"/>
      <c r="G219" s="200" t="s">
        <v>19</v>
      </c>
      <c r="H219" s="143">
        <f>(SUMIFS('тек.г_сбр+2'!$X$7:$X$1200,'тек.г_сбр+2'!$AC$7:$AC$1200,E174,'тек.г_сбр+2'!$A$7:$A$1200,B187,'тек.г_сбр+2'!$O$7:$O$1200,"0*"))/$W$4</f>
        <v>0</v>
      </c>
      <c r="I219" s="143">
        <f>(SUMIFS('тек.г_сбр+2'!$W$7:$W$1200,'тек.г_сбр+2'!$AC$7:$AC$1200,E174,'тек.г_сбр+2'!$A$7:$A$1200,B187,'тек.г_сбр+2'!$O$7:$O$1200,"0*"))/$W$4</f>
        <v>0</v>
      </c>
      <c r="J219" s="312"/>
      <c r="K219" s="312"/>
      <c r="L219" s="312"/>
      <c r="M219" s="143">
        <f>(SUMIFS('тек.г_сбр+2'!$AA$7:$AA$1200,'тек.г_сбр+2'!$AC$7:$AC$1200,E174,'тек.г_сбр+2'!$A$7:$A$1200,B187,'тек.г_сбр+2'!$O$7:$O$1200,"0*"))/$W$4</f>
        <v>0</v>
      </c>
      <c r="N219" s="143">
        <v>0</v>
      </c>
      <c r="O219" s="143"/>
      <c r="P219" s="143"/>
      <c r="Q219" s="279">
        <f t="shared" si="103"/>
        <v>0</v>
      </c>
      <c r="R219" s="143">
        <f>(SUMIFS(пред_год!$AA$7:$AA$1200,пред_год!$AC$7:$AC$1200,E174,пред_год!$A$7:$A$1200,B187,пред_год!$O$7:$O$1200,"0*"))/$W$4</f>
        <v>0</v>
      </c>
      <c r="S219" s="143">
        <f>(SUMIFS(пред_год!$W$7:$W$1200,пред_год!$AC$7:$AC$1200,E174,пред_год!$A$7:$A$1200,B187,пред_год!$O$7:$O$1200,"0*"))/$W$4</f>
        <v>0</v>
      </c>
      <c r="T219" s="279">
        <f t="shared" si="104"/>
        <v>0</v>
      </c>
      <c r="U219" s="179"/>
      <c r="V219" s="179"/>
    </row>
    <row r="220" spans="5:22" s="93" customFormat="1" ht="16.5" customHeight="1" x14ac:dyDescent="0.25">
      <c r="E220" s="121"/>
      <c r="F220" s="225"/>
      <c r="G220" s="206" t="s">
        <v>21</v>
      </c>
      <c r="H220" s="149">
        <f>(SUMIFS('тек.г_сбр+2'!$X$7:$X$1200,'тек.г_сбр+2'!$AC$7:$AC$1200,E174,'тек.г_сбр+2'!$A$7:$A$1200,B187,'тек.г_сбр+2'!$O$7:$O$1200,"2*"))/$W$4</f>
        <v>0</v>
      </c>
      <c r="I220" s="166">
        <f>(SUMIFS('тек.г_сбр+2'!$W$7:$W$1200,'тек.г_сбр+2'!$AC$7:$AC$1200,E174,'тек.г_сбр+2'!$A$7:$A$1200,B187,'тек.г_сбр+2'!$O$7:$O$1200,"2*"))/$W$4</f>
        <v>0</v>
      </c>
      <c r="J220" s="314"/>
      <c r="K220" s="314"/>
      <c r="L220" s="314"/>
      <c r="M220" s="166">
        <f>(SUMIFS('тек.г_сбр+2'!$AA$7:$AA$1200,'тек.г_сбр+2'!$AC$7:$AC$1200,E174,'тек.г_сбр+2'!$A$7:$A$1200,B187,'тек.г_сбр+2'!$O$7:$O$1200,"2*"))/$W$4</f>
        <v>0</v>
      </c>
      <c r="N220" s="166">
        <v>0</v>
      </c>
      <c r="O220" s="166"/>
      <c r="P220" s="166"/>
      <c r="Q220" s="281">
        <f t="shared" si="103"/>
        <v>0</v>
      </c>
      <c r="R220" s="166">
        <f>(SUMIFS(пред_год!$AA$7:$AA$1200,пред_год!$AC$7:$AC$1200,E174,пред_год!$A$7:$A$1200,B187,пред_год!$O$7:$O$1200,"2*"))/$W$4</f>
        <v>0</v>
      </c>
      <c r="S220" s="166">
        <f>(SUMIFS(пред_год!$W$7:$W$1200,пред_год!$AC$7:$AC$1200,E174,пред_год!$A$7:$A$1200,B187,пред_год!$O$7:$O$1200,"2*"))/$W$4</f>
        <v>0</v>
      </c>
      <c r="T220" s="281">
        <f t="shared" si="104"/>
        <v>0</v>
      </c>
      <c r="U220" s="166"/>
      <c r="V220" s="166"/>
    </row>
    <row r="221" spans="5:22" s="93" customFormat="1" ht="30.75" customHeight="1" x14ac:dyDescent="0.25">
      <c r="E221" s="121"/>
      <c r="F221" s="225"/>
      <c r="G221" s="213" t="s">
        <v>23</v>
      </c>
      <c r="H221" s="155">
        <f>SUM(H222:H224)</f>
        <v>0</v>
      </c>
      <c r="I221" s="237">
        <f>SUM(I222:I224)</f>
        <v>0</v>
      </c>
      <c r="J221" s="238"/>
      <c r="K221" s="238"/>
      <c r="L221" s="238"/>
      <c r="M221" s="237">
        <f>SUM(M222:M224)</f>
        <v>0</v>
      </c>
      <c r="N221" s="237">
        <v>0</v>
      </c>
      <c r="O221" s="237"/>
      <c r="P221" s="237"/>
      <c r="Q221" s="237">
        <f t="shared" si="103"/>
        <v>0</v>
      </c>
      <c r="R221" s="237">
        <f>SUM(R222:R224)</f>
        <v>0</v>
      </c>
      <c r="S221" s="237">
        <f>SUM(S222:S224)</f>
        <v>0</v>
      </c>
      <c r="T221" s="237">
        <f t="shared" si="104"/>
        <v>0</v>
      </c>
      <c r="U221" s="170"/>
      <c r="V221" s="169"/>
    </row>
    <row r="222" spans="5:22" s="93" customFormat="1" ht="15.75" customHeight="1" x14ac:dyDescent="0.25">
      <c r="E222" s="121"/>
      <c r="F222" s="225"/>
      <c r="G222" s="196" t="s">
        <v>18</v>
      </c>
      <c r="H222" s="197">
        <f>(SUMIFS('тек.г_сбр+2'!$X$7:$X$1200,'тек.г_сбр+2'!$AC$7:$AC$1200,E174,'тек.г_сбр+2'!$S$7:$S$1200,"1*",'тек.г_сбр+2'!$A$7:$A$1200,B187,'тек.г_сбр+2'!$O$7:$O$1200,"1*"))/$W$4</f>
        <v>0</v>
      </c>
      <c r="I222" s="198">
        <f>(SUMIFS('тек.г_сбр+2'!$W$7:$W$1200,'тек.г_сбр+2'!$AC$7:$AC$1200,E174,'тек.г_сбр+2'!$S$7:$S$1200,"1*",'тек.г_сбр+2'!$A$7:$A$1200,B187,'тек.г_сбр+2'!$O$7:$O$1200,"1*"))/$W$4</f>
        <v>0</v>
      </c>
      <c r="J222" s="199"/>
      <c r="K222" s="199"/>
      <c r="L222" s="199"/>
      <c r="M222" s="198">
        <f>(SUMIFS('тек.г_сбр+2'!$AA$7:$AA$1200,'тек.г_сбр+2'!$AC$7:$AC$1200,E174,'тек.г_сбр+2'!$S$7:$S$1200,"1*",'тек.г_сбр+2'!$A$7:$A$1200,B187,'тек.г_сбр+2'!$O$7:$O$1200,"1*"))/$W$4</f>
        <v>0</v>
      </c>
      <c r="N222" s="198">
        <v>0</v>
      </c>
      <c r="O222" s="198"/>
      <c r="P222" s="198"/>
      <c r="Q222" s="199">
        <f t="shared" si="103"/>
        <v>0</v>
      </c>
      <c r="R222" s="198">
        <f>(SUMIFS(пред_год!$AA$7:$AA$1200,пред_год!$AC$7:$AC$1200,E174,пред_год!$S$7:$S$1200,"1*",пред_год!$A$7:$A$1200,B187,пред_год!$O$7:$O$1200,"1*"))/$W$4</f>
        <v>0</v>
      </c>
      <c r="S222" s="198">
        <f>(SUMIFS(пред_год!$W$7:$W$1200,пред_год!$AC$7:$AC$1200,E174,пред_год!$S$7:$S$1200,"1*",пред_год!$A$7:$A$1200,B187,пред_год!$O$7:$O$1200,"1*"))/$W$4</f>
        <v>0</v>
      </c>
      <c r="T222" s="198">
        <f t="shared" si="104"/>
        <v>0</v>
      </c>
      <c r="U222" s="219"/>
      <c r="V222" s="220"/>
    </row>
    <row r="223" spans="5:22" s="93" customFormat="1" ht="14.25" customHeight="1" x14ac:dyDescent="0.25">
      <c r="E223" s="121"/>
      <c r="F223" s="225"/>
      <c r="G223" s="200" t="s">
        <v>19</v>
      </c>
      <c r="H223" s="201">
        <f>(SUMIFS('тек.г_сбр+2'!$X$7:$X$1200,'тек.г_сбр+2'!$AC$7:$AC$1200,E174,'тек.г_сбр+2'!$S$7:$S$1200,"1*",'тек.г_сбр+2'!$A$7:$A$1200,B187,'тек.г_сбр+2'!$O$7:$O$1200,"0*"))/$W$4</f>
        <v>0</v>
      </c>
      <c r="I223" s="202">
        <f>(SUMIFS('тек.г_сбр+2'!$W$7:$W$1200,'тек.г_сбр+2'!$AC$7:$AC$1200,E174,'тек.г_сбр+2'!$S$7:$S$1200,"1*",'тек.г_сбр+2'!$A$7:$A$1200,B187,'тек.г_сбр+2'!$O$7:$O$1200,"0*"))/$W$4</f>
        <v>0</v>
      </c>
      <c r="J223" s="203"/>
      <c r="K223" s="203"/>
      <c r="L223" s="203"/>
      <c r="M223" s="202">
        <f>(SUMIFS('тек.г_сбр+2'!$AA$7:$AA$1200,'тек.г_сбр+2'!$AC$7:$AC$1200,E174,'тек.г_сбр+2'!$S$7:$S$1200,"1*",'тек.г_сбр+2'!$A$7:$A$1200,B187,'тек.г_сбр+2'!$O$7:$O$1200,"0*"))/$W$4</f>
        <v>0</v>
      </c>
      <c r="N223" s="202">
        <v>0</v>
      </c>
      <c r="O223" s="202"/>
      <c r="P223" s="202"/>
      <c r="Q223" s="203">
        <f t="shared" si="103"/>
        <v>0</v>
      </c>
      <c r="R223" s="202">
        <f>(SUMIFS(пред_год!$AA$7:$AA$1200,пред_год!$AC$7:$AC$1200,E174,пред_год!$S$7:$S$1200,"1*",пред_год!$A$7:$A$1200,B187,пред_год!$O$7:$O$1200,"0*"))/$W$4</f>
        <v>0</v>
      </c>
      <c r="S223" s="202">
        <f>(SUMIFS(пред_год!$W$7:$W$1200,пред_год!$AC$7:$AC$1200,E174,пред_год!$S$7:$S$1200,"1*",пред_год!$A$7:$A$1200,B187,пред_год!$O$7:$O$1200,"0*"))/$W$4</f>
        <v>0</v>
      </c>
      <c r="T223" s="202">
        <f t="shared" si="104"/>
        <v>0</v>
      </c>
      <c r="U223" s="219"/>
      <c r="V223" s="220"/>
    </row>
    <row r="224" spans="5:22" s="93" customFormat="1" ht="16.5" customHeight="1" x14ac:dyDescent="0.25">
      <c r="E224" s="121"/>
      <c r="F224" s="225"/>
      <c r="G224" s="206" t="s">
        <v>21</v>
      </c>
      <c r="H224" s="149">
        <f>(SUMIFS('тек.г_сбр+2'!$X$7:$X$1200,'тек.г_сбр+2'!$AC$7:$AC$1200,E174,'тек.г_сбр+2'!$S$7:$S$1200,"1*",'тек.г_сбр+2'!$A$7:$A$1200,B187,'тек.г_сбр+2'!$O$7:$O$1200,"2*"))/$W$4</f>
        <v>0</v>
      </c>
      <c r="I224" s="166">
        <f>(SUMIFS('тек.г_сбр+2'!$W$7:$W$1200,'тек.г_сбр+2'!$AC$7:$AC$1200,E174,'тек.г_сбр+2'!$S$7:$S$1200,"1*",'тек.г_сбр+2'!$A$7:$A$1200,B187,'тек.г_сбр+2'!$O$7:$O$1200,"2*"))/$W$4</f>
        <v>0</v>
      </c>
      <c r="J224" s="314"/>
      <c r="K224" s="314"/>
      <c r="L224" s="314"/>
      <c r="M224" s="166">
        <f>(SUMIFS('тек.г_сбр+2'!$AA$7:$AA$1200,'тек.г_сбр+2'!$AC$7:$AC$1200,E174,'тек.г_сбр+2'!$S$7:$S$1200,"1*",'тек.г_сбр+2'!$A$7:$A$1200,B187,'тек.г_сбр+2'!$O$7:$O$1200,"2*"))/$W$4</f>
        <v>0</v>
      </c>
      <c r="N224" s="166">
        <v>0</v>
      </c>
      <c r="O224" s="166"/>
      <c r="P224" s="166"/>
      <c r="Q224" s="281">
        <f t="shared" si="103"/>
        <v>0</v>
      </c>
      <c r="R224" s="166">
        <f>(SUMIFS(пред_год!$AA$7:$AA$1200,пред_год!$AC$7:$AC$1200,E174,пред_год!$S$7:$S$1200,"1*",пред_год!$A$7:$A$1200,B187,пред_год!$O$7:$O$1200,"2*"))/$W$4</f>
        <v>0</v>
      </c>
      <c r="S224" s="166">
        <f>(SUMIFS(пред_год!$W$7:$W$1200,пред_год!$AC$7:$AC$1200,E174,пред_год!$S$7:$S$1200,"1*",пред_год!$A$7:$A$1200,B187,пред_год!$O$7:$O$1200,"2*"))/$W$4</f>
        <v>0</v>
      </c>
      <c r="T224" s="166">
        <f t="shared" si="104"/>
        <v>0</v>
      </c>
      <c r="U224" s="166"/>
      <c r="V224" s="166"/>
    </row>
    <row r="225" spans="5:22" s="93" customFormat="1" ht="29.25" customHeight="1" x14ac:dyDescent="0.25">
      <c r="E225" s="121"/>
      <c r="F225" s="225"/>
      <c r="G225" s="216" t="s">
        <v>24</v>
      </c>
      <c r="H225" s="161">
        <f>H217-H221</f>
        <v>0</v>
      </c>
      <c r="I225" s="161">
        <f>I217-I221</f>
        <v>0</v>
      </c>
      <c r="J225" s="239"/>
      <c r="K225" s="239"/>
      <c r="L225" s="239"/>
      <c r="M225" s="161">
        <f>M217-M221</f>
        <v>0</v>
      </c>
      <c r="N225" s="161">
        <v>0</v>
      </c>
      <c r="O225" s="161"/>
      <c r="P225" s="161"/>
      <c r="Q225" s="239">
        <f t="shared" si="103"/>
        <v>0</v>
      </c>
      <c r="R225" s="161">
        <f>R217-R221</f>
        <v>0</v>
      </c>
      <c r="S225" s="161">
        <f>S217-S221</f>
        <v>0</v>
      </c>
      <c r="T225" s="161">
        <f t="shared" si="104"/>
        <v>0</v>
      </c>
      <c r="U225" s="172"/>
      <c r="V225" s="171"/>
    </row>
    <row r="226" spans="5:22" s="93" customFormat="1" ht="17.25" customHeight="1" x14ac:dyDescent="0.25">
      <c r="E226" s="121"/>
      <c r="F226" s="225"/>
      <c r="G226" s="196" t="s">
        <v>18</v>
      </c>
      <c r="H226" s="197">
        <f t="shared" ref="H226:I226" si="112">H218-H222</f>
        <v>0</v>
      </c>
      <c r="I226" s="198">
        <f t="shared" si="112"/>
        <v>0</v>
      </c>
      <c r="J226" s="199"/>
      <c r="K226" s="199"/>
      <c r="L226" s="199"/>
      <c r="M226" s="198">
        <f t="shared" ref="M226:M228" si="113">M218-M222</f>
        <v>0</v>
      </c>
      <c r="N226" s="198">
        <v>0</v>
      </c>
      <c r="O226" s="198"/>
      <c r="P226" s="198"/>
      <c r="Q226" s="199">
        <f t="shared" si="103"/>
        <v>0</v>
      </c>
      <c r="R226" s="198">
        <f t="shared" ref="R226:S226" si="114">R218-R222</f>
        <v>0</v>
      </c>
      <c r="S226" s="198">
        <f t="shared" si="114"/>
        <v>0</v>
      </c>
      <c r="T226" s="199">
        <f t="shared" si="104"/>
        <v>0</v>
      </c>
      <c r="U226" s="219"/>
      <c r="V226" s="220"/>
    </row>
    <row r="227" spans="5:22" s="93" customFormat="1" ht="18" customHeight="1" x14ac:dyDescent="0.25">
      <c r="E227" s="121"/>
      <c r="F227" s="225"/>
      <c r="G227" s="200" t="s">
        <v>19</v>
      </c>
      <c r="H227" s="201">
        <f t="shared" ref="H227:I227" si="115">H219-H223</f>
        <v>0</v>
      </c>
      <c r="I227" s="202">
        <f t="shared" si="115"/>
        <v>0</v>
      </c>
      <c r="J227" s="203"/>
      <c r="K227" s="203"/>
      <c r="L227" s="203"/>
      <c r="M227" s="202">
        <f t="shared" si="113"/>
        <v>0</v>
      </c>
      <c r="N227" s="202">
        <v>0</v>
      </c>
      <c r="O227" s="202"/>
      <c r="P227" s="202"/>
      <c r="Q227" s="203">
        <f t="shared" si="103"/>
        <v>0</v>
      </c>
      <c r="R227" s="202">
        <f t="shared" ref="R227:S227" si="116">R219-R223</f>
        <v>0</v>
      </c>
      <c r="S227" s="202">
        <f t="shared" si="116"/>
        <v>0</v>
      </c>
      <c r="T227" s="203">
        <f t="shared" si="104"/>
        <v>0</v>
      </c>
      <c r="U227" s="219"/>
      <c r="V227" s="220"/>
    </row>
    <row r="228" spans="5:22" s="93" customFormat="1" ht="16.5" customHeight="1" x14ac:dyDescent="0.25">
      <c r="E228" s="121"/>
      <c r="F228" s="225"/>
      <c r="G228" s="206" t="s">
        <v>21</v>
      </c>
      <c r="H228" s="149">
        <f t="shared" ref="H228:I228" si="117">H220-H224</f>
        <v>0</v>
      </c>
      <c r="I228" s="166">
        <f t="shared" si="117"/>
        <v>0</v>
      </c>
      <c r="J228" s="314"/>
      <c r="K228" s="314"/>
      <c r="L228" s="314"/>
      <c r="M228" s="166">
        <f t="shared" si="113"/>
        <v>0</v>
      </c>
      <c r="N228" s="166">
        <v>0</v>
      </c>
      <c r="O228" s="166"/>
      <c r="P228" s="166"/>
      <c r="Q228" s="281">
        <f t="shared" si="103"/>
        <v>0</v>
      </c>
      <c r="R228" s="166">
        <f t="shared" ref="R228:S228" si="118">R220-R224</f>
        <v>0</v>
      </c>
      <c r="S228" s="166">
        <f t="shared" si="118"/>
        <v>0</v>
      </c>
      <c r="T228" s="281">
        <f t="shared" si="104"/>
        <v>0</v>
      </c>
      <c r="U228" s="166"/>
      <c r="V228" s="166"/>
    </row>
    <row r="229" spans="5:22" s="93" customFormat="1" ht="52.5" customHeight="1" x14ac:dyDescent="0.25">
      <c r="E229" s="124">
        <v>4</v>
      </c>
      <c r="F229" s="350" t="str">
        <f>CONCATENATE("ГРБС ",C188)</f>
        <v xml:space="preserve">ГРБС  </v>
      </c>
      <c r="G229" s="351"/>
      <c r="H229" s="234">
        <f>SUM(H230:H232)</f>
        <v>0</v>
      </c>
      <c r="I229" s="234">
        <f>SUM(I230:I232)</f>
        <v>0</v>
      </c>
      <c r="J229" s="224"/>
      <c r="K229" s="224"/>
      <c r="L229" s="224"/>
      <c r="M229" s="234">
        <f>SUM(M230:M232)</f>
        <v>0</v>
      </c>
      <c r="N229" s="234">
        <v>0</v>
      </c>
      <c r="O229" s="234"/>
      <c r="P229" s="234"/>
      <c r="Q229" s="235">
        <f t="shared" si="103"/>
        <v>0</v>
      </c>
      <c r="R229" s="234">
        <f>SUM(R230:R232)</f>
        <v>0</v>
      </c>
      <c r="S229" s="234">
        <f>SUM(S230:S232)</f>
        <v>0</v>
      </c>
      <c r="T229" s="234">
        <f t="shared" si="104"/>
        <v>0</v>
      </c>
      <c r="U229" s="236"/>
      <c r="V229" s="236"/>
    </row>
    <row r="230" spans="5:22" s="93" customFormat="1" ht="15" customHeight="1" x14ac:dyDescent="0.25">
      <c r="E230" s="121"/>
      <c r="F230" s="225"/>
      <c r="G230" s="196" t="s">
        <v>18</v>
      </c>
      <c r="H230" s="140">
        <f>(SUMIFS('тек.г_сбр+2'!$X$7:$X$1200,'тек.г_сбр+2'!$AC$7:$AC$1200,E174,'тек.г_сбр+2'!$A$7:$A$1200,B188,'тек.г_сбр+2'!$O$7:$O$1200,"1*"))/$W$4</f>
        <v>0</v>
      </c>
      <c r="I230" s="140">
        <f>(SUMIFS('тек.г_сбр+2'!$W$7:$W$1200,'тек.г_сбр+2'!$AC$7:$AC$1200,E174,'тек.г_сбр+2'!$A$7:$A$1200,B188,'тек.г_сбр+2'!$O$7:$O$1200,"1*"))/$W$4</f>
        <v>0</v>
      </c>
      <c r="J230" s="310"/>
      <c r="K230" s="310"/>
      <c r="L230" s="310"/>
      <c r="M230" s="140">
        <f>(SUMIFS('тек.г_сбр+2'!$AA$7:$AA$1200,'тек.г_сбр+2'!$AC$7:$AC$1200,E174,'тек.г_сбр+2'!$A$7:$A$1200,B188,'тек.г_сбр+2'!$O$7:$O$1200,"1*"))/$W$4</f>
        <v>0</v>
      </c>
      <c r="N230" s="140">
        <v>0</v>
      </c>
      <c r="O230" s="140"/>
      <c r="P230" s="140"/>
      <c r="Q230" s="277">
        <f t="shared" si="103"/>
        <v>0</v>
      </c>
      <c r="R230" s="140">
        <f>(SUMIFS(пред_год!$AA$7:$AA$1200,пред_год!$AC$7:$AC$1200,E174,пред_год!$A$7:$A$1200,B188,пред_год!$O$7:$O$1200,"1*"))/$W$4</f>
        <v>0</v>
      </c>
      <c r="S230" s="140">
        <f>(SUMIFS(пред_год!$W$7:$W$1200,пред_год!$AC$7:$AC$1200,E174,пред_год!$A$7:$A$1200,B188,пред_год!$O$7:$O$1200,"1*"))/$W$4</f>
        <v>0</v>
      </c>
      <c r="T230" s="277">
        <f t="shared" si="104"/>
        <v>0</v>
      </c>
      <c r="U230" s="177"/>
      <c r="V230" s="177"/>
    </row>
    <row r="231" spans="5:22" s="93" customFormat="1" ht="15" customHeight="1" x14ac:dyDescent="0.25">
      <c r="E231" s="121"/>
      <c r="F231" s="225"/>
      <c r="G231" s="200" t="s">
        <v>19</v>
      </c>
      <c r="H231" s="143">
        <f>(SUMIFS('тек.г_сбр+2'!$X$7:$X$1200,'тек.г_сбр+2'!$AC$7:$AC$1200,E174,'тек.г_сбр+2'!$A$7:$A$1200,B188,'тек.г_сбр+2'!$O$7:$O$1200,"0*"))/$W$4</f>
        <v>0</v>
      </c>
      <c r="I231" s="143">
        <f>(SUMIFS('тек.г_сбр+2'!$W$7:$W$1200,'тек.г_сбр+2'!$AC$7:$AC$1200,E174,'тек.г_сбр+2'!$A$7:$A$1200,B188,'тек.г_сбр+2'!$O$7:$O$1200,"0*"))/$W$4</f>
        <v>0</v>
      </c>
      <c r="J231" s="312"/>
      <c r="K231" s="312"/>
      <c r="L231" s="312"/>
      <c r="M231" s="143">
        <f>(SUMIFS('тек.г_сбр+2'!$AA$7:$AA$1200,'тек.г_сбр+2'!$AC$7:$AC$1200,E174,'тек.г_сбр+2'!$A$7:$A$1200,B188,'тек.г_сбр+2'!$O$7:$O$1200,"0*"))/$W$4</f>
        <v>0</v>
      </c>
      <c r="N231" s="143">
        <v>0</v>
      </c>
      <c r="O231" s="143"/>
      <c r="P231" s="143"/>
      <c r="Q231" s="279">
        <f t="shared" si="103"/>
        <v>0</v>
      </c>
      <c r="R231" s="143">
        <f>(SUMIFS(пред_год!$AA$7:$AA$1200,пред_год!$AC$7:$AC$1200,E174,пред_год!$A$7:$A$1200,B188,пред_год!$O$7:$O$1200,"0*"))/$W$4</f>
        <v>0</v>
      </c>
      <c r="S231" s="143">
        <f>(SUMIFS(пред_год!$W$7:$W$1200,пред_год!$AC$7:$AC$1200,E174,пред_год!$A$7:$A$1200,B188,пред_год!$O$7:$O$1200,"0*"))/$W$4</f>
        <v>0</v>
      </c>
      <c r="T231" s="279">
        <f t="shared" si="104"/>
        <v>0</v>
      </c>
      <c r="U231" s="179"/>
      <c r="V231" s="179"/>
    </row>
    <row r="232" spans="5:22" s="93" customFormat="1" ht="16.5" customHeight="1" x14ac:dyDescent="0.25">
      <c r="E232" s="121"/>
      <c r="F232" s="225"/>
      <c r="G232" s="206" t="s">
        <v>21</v>
      </c>
      <c r="H232" s="149">
        <f>(SUMIFS('тек.г_сбр+2'!$X$7:$X$1200,'тек.г_сбр+2'!$AC$7:$AC$1200,E174,'тек.г_сбр+2'!$A$7:$A$1200,B188,'тек.г_сбр+2'!$O$7:$O$1200,"2*"))/$W$4</f>
        <v>0</v>
      </c>
      <c r="I232" s="166">
        <f>(SUMIFS('тек.г_сбр+2'!$W$7:$W$1200,'тек.г_сбр+2'!$AC$7:$AC$1200,E174,'тек.г_сбр+2'!$A$7:$A$1200,B188,'тек.г_сбр+2'!$O$7:$O$1200,"2*"))/$W$4</f>
        <v>0</v>
      </c>
      <c r="J232" s="314"/>
      <c r="K232" s="314"/>
      <c r="L232" s="314"/>
      <c r="M232" s="166">
        <f>(SUMIFS('тек.г_сбр+2'!$AA$7:$AA$1200,'тек.г_сбр+2'!$AC$7:$AC$1200,E174,'тек.г_сбр+2'!$A$7:$A$1200,B188,'тек.г_сбр+2'!$O$7:$O$1200,"2*"))/$W$4</f>
        <v>0</v>
      </c>
      <c r="N232" s="166">
        <v>0</v>
      </c>
      <c r="O232" s="166"/>
      <c r="P232" s="166"/>
      <c r="Q232" s="281">
        <f t="shared" si="103"/>
        <v>0</v>
      </c>
      <c r="R232" s="166">
        <f>(SUMIFS(пред_год!$AA$7:$AA$1200,пред_год!$AC$7:$AC$1200,E174,пред_год!$A$7:$A$1200,B188,пред_год!$O$7:$O$1200,"2*"))/$W$4</f>
        <v>0</v>
      </c>
      <c r="S232" s="166">
        <f>(SUMIFS(пред_год!$W$7:$W$1200,пред_год!$AC$7:$AC$1200,E174,пред_год!$A$7:$A$1200,B188,пред_год!$O$7:$O$1200,"2*"))/$W$4</f>
        <v>0</v>
      </c>
      <c r="T232" s="281">
        <f t="shared" si="104"/>
        <v>0</v>
      </c>
      <c r="U232" s="166"/>
      <c r="V232" s="166"/>
    </row>
    <row r="233" spans="5:22" s="93" customFormat="1" ht="30.75" customHeight="1" x14ac:dyDescent="0.25">
      <c r="E233" s="121"/>
      <c r="F233" s="225"/>
      <c r="G233" s="213" t="s">
        <v>23</v>
      </c>
      <c r="H233" s="155">
        <f>SUM(H234:H236)</f>
        <v>0</v>
      </c>
      <c r="I233" s="237">
        <f>SUM(I234:I236)</f>
        <v>0</v>
      </c>
      <c r="J233" s="238"/>
      <c r="K233" s="238"/>
      <c r="L233" s="238"/>
      <c r="M233" s="237">
        <f>SUM(M234:M236)</f>
        <v>0</v>
      </c>
      <c r="N233" s="237">
        <v>0</v>
      </c>
      <c r="O233" s="237"/>
      <c r="P233" s="237"/>
      <c r="Q233" s="237">
        <f t="shared" si="103"/>
        <v>0</v>
      </c>
      <c r="R233" s="237">
        <f>SUM(R234:R236)</f>
        <v>0</v>
      </c>
      <c r="S233" s="237">
        <f>SUM(S234:S236)</f>
        <v>0</v>
      </c>
      <c r="T233" s="237">
        <f t="shared" si="104"/>
        <v>0</v>
      </c>
      <c r="U233" s="170"/>
      <c r="V233" s="169"/>
    </row>
    <row r="234" spans="5:22" s="93" customFormat="1" ht="15.75" customHeight="1" x14ac:dyDescent="0.25">
      <c r="E234" s="121"/>
      <c r="F234" s="225"/>
      <c r="G234" s="196" t="s">
        <v>18</v>
      </c>
      <c r="H234" s="197">
        <f>(SUMIFS('тек.г_сбр+2'!$X$7:$X$1200,'тек.г_сбр+2'!$AC$7:$AC$1200,E174,'тек.г_сбр+2'!$S$7:$S$1200,"1*",'тек.г_сбр+2'!$A$7:$A$1200,B188,'тек.г_сбр+2'!$O$7:$O$1200,"1*"))/$W$4</f>
        <v>0</v>
      </c>
      <c r="I234" s="198">
        <f>(SUMIFS('тек.г_сбр+2'!$W$7:$W$1200,'тек.г_сбр+2'!$AC$7:$AC$1200,E174,'тек.г_сбр+2'!$S$7:$S$1200,"1*",'тек.г_сбр+2'!$A$7:$A$1200,B188,'тек.г_сбр+2'!$O$7:$O$1200,"1*"))/$W$4</f>
        <v>0</v>
      </c>
      <c r="J234" s="199"/>
      <c r="K234" s="199"/>
      <c r="L234" s="199"/>
      <c r="M234" s="198">
        <f>(SUMIFS('тек.г_сбр+2'!$AA$7:$AA$1200,'тек.г_сбр+2'!$AC$7:$AC$1200,E174,'тек.г_сбр+2'!$S$7:$S$1200,"1*",'тек.г_сбр+2'!$A$7:$A$1200,B188,'тек.г_сбр+2'!$O$7:$O$1200,"1*"))/$W$4</f>
        <v>0</v>
      </c>
      <c r="N234" s="198">
        <v>0</v>
      </c>
      <c r="O234" s="198"/>
      <c r="P234" s="198"/>
      <c r="Q234" s="199">
        <f t="shared" si="103"/>
        <v>0</v>
      </c>
      <c r="R234" s="198">
        <f>(SUMIFS(пред_год!$AA$7:$AA$1200,пред_год!$AC$7:$AC$1200,E174,пред_год!$S$7:$S$1200,"1*",пред_год!$A$7:$A$1200,B188,пред_год!$O$7:$O$1200,"1*"))/$W$4</f>
        <v>0</v>
      </c>
      <c r="S234" s="198">
        <f>(SUMIFS(пред_год!$W$7:$W$1200,пред_год!$AC$7:$AC$1200,E174,пред_год!$S$7:$S$1200,"1*",пред_год!$A$7:$A$1200,B188,пред_год!$O$7:$O$1200,"1*"))/$W$4</f>
        <v>0</v>
      </c>
      <c r="T234" s="198">
        <f t="shared" si="104"/>
        <v>0</v>
      </c>
      <c r="U234" s="219"/>
      <c r="V234" s="220"/>
    </row>
    <row r="235" spans="5:22" s="93" customFormat="1" ht="14.25" customHeight="1" x14ac:dyDescent="0.25">
      <c r="E235" s="121"/>
      <c r="F235" s="225"/>
      <c r="G235" s="200" t="s">
        <v>19</v>
      </c>
      <c r="H235" s="201">
        <f>(SUMIFS('тек.г_сбр+2'!$X$7:$X$1200,'тек.г_сбр+2'!$AC$7:$AC$1200,E174,'тек.г_сбр+2'!$S$7:$S$1200,"1*",'тек.г_сбр+2'!$A$7:$A$1200,B188,'тек.г_сбр+2'!$O$7:$O$1200,"0*"))/$W$4</f>
        <v>0</v>
      </c>
      <c r="I235" s="202">
        <f>(SUMIFS('тек.г_сбр+2'!$W$7:$W$1200,'тек.г_сбр+2'!$AC$7:$AC$1200,E174,'тек.г_сбр+2'!$S$7:$S$1200,"1*",'тек.г_сбр+2'!$A$7:$A$1200,B188,'тек.г_сбр+2'!$O$7:$O$1200,"0*"))/$W$4</f>
        <v>0</v>
      </c>
      <c r="J235" s="203"/>
      <c r="K235" s="203"/>
      <c r="L235" s="203"/>
      <c r="M235" s="202">
        <f>(SUMIFS('тек.г_сбр+2'!$AA$7:$AA$1200,'тек.г_сбр+2'!$AC$7:$AC$1200,E174,'тек.г_сбр+2'!$S$7:$S$1200,"1*",'тек.г_сбр+2'!$A$7:$A$1200,B188,'тек.г_сбр+2'!$O$7:$O$1200,"0*"))/$W$4</f>
        <v>0</v>
      </c>
      <c r="N235" s="202">
        <v>0</v>
      </c>
      <c r="O235" s="202"/>
      <c r="P235" s="202"/>
      <c r="Q235" s="203">
        <f t="shared" si="103"/>
        <v>0</v>
      </c>
      <c r="R235" s="202">
        <f>(SUMIFS(пред_год!$AA$7:$AA$1200,пред_год!$AC$7:$AC$1200,E174,пред_год!$S$7:$S$1200,"1*",пред_год!$A$7:$A$1200,B188,пред_год!$O$7:$O$1200,"0*"))/$W$4</f>
        <v>0</v>
      </c>
      <c r="S235" s="202">
        <f>(SUMIFS(пред_год!$W$7:$W$1200,пред_год!$AC$7:$AC$1200,E174,пред_год!$S$7:$S$1200,"1*",пред_год!$A$7:$A$1200,B188,пред_год!$O$7:$O$1200,"0*"))/$W$4</f>
        <v>0</v>
      </c>
      <c r="T235" s="202">
        <f t="shared" si="104"/>
        <v>0</v>
      </c>
      <c r="U235" s="219"/>
      <c r="V235" s="220"/>
    </row>
    <row r="236" spans="5:22" s="93" customFormat="1" ht="16.5" customHeight="1" x14ac:dyDescent="0.25">
      <c r="E236" s="121"/>
      <c r="F236" s="225"/>
      <c r="G236" s="206" t="s">
        <v>21</v>
      </c>
      <c r="H236" s="149">
        <f>(SUMIFS('тек.г_сбр+2'!$X$7:$X$1200,'тек.г_сбр+2'!$AC$7:$AC$1200,E174,'тек.г_сбр+2'!$S$7:$S$1200,"1*",'тек.г_сбр+2'!$A$7:$A$1200,B188,'тек.г_сбр+2'!$O$7:$O$1200,"2*"))/$W$4</f>
        <v>0</v>
      </c>
      <c r="I236" s="166">
        <f>(SUMIFS('тек.г_сбр+2'!$W$7:$W$1200,'тек.г_сбр+2'!$AC$7:$AC$1200,E174,'тек.г_сбр+2'!$S$7:$S$1200,"1*",'тек.г_сбр+2'!$A$7:$A$1200,B188,'тек.г_сбр+2'!$O$7:$O$1200,"2*"))/$W$4</f>
        <v>0</v>
      </c>
      <c r="J236" s="314"/>
      <c r="K236" s="314"/>
      <c r="L236" s="314"/>
      <c r="M236" s="166">
        <f>(SUMIFS('тек.г_сбр+2'!$AA$7:$AA$1200,'тек.г_сбр+2'!$AC$7:$AC$1200,E174,'тек.г_сбр+2'!$S$7:$S$1200,"1*",'тек.г_сбр+2'!$A$7:$A$1200,B188,'тек.г_сбр+2'!$O$7:$O$1200,"2*"))/$W$4</f>
        <v>0</v>
      </c>
      <c r="N236" s="166">
        <v>0</v>
      </c>
      <c r="O236" s="166"/>
      <c r="P236" s="166"/>
      <c r="Q236" s="281">
        <f t="shared" si="103"/>
        <v>0</v>
      </c>
      <c r="R236" s="166">
        <f>(SUMIFS(пред_год!$AA$7:$AA$1200,пред_год!$AC$7:$AC$1200,E174,пред_год!$S$7:$S$1200,"1*",пред_год!$A$7:$A$1200,B188,пред_год!$O$7:$O$1200,"2*"))/$W$4</f>
        <v>0</v>
      </c>
      <c r="S236" s="166">
        <f>(SUMIFS(пред_год!$W$7:$W$1200,пред_год!$AC$7:$AC$1200,E174,пред_год!$S$7:$S$1200,"1*",пред_год!$A$7:$A$1200,B188,пред_год!$O$7:$O$1200,"2*"))/$W$4</f>
        <v>0</v>
      </c>
      <c r="T236" s="166">
        <f t="shared" si="104"/>
        <v>0</v>
      </c>
      <c r="U236" s="166"/>
      <c r="V236" s="166"/>
    </row>
    <row r="237" spans="5:22" s="93" customFormat="1" ht="29.25" customHeight="1" x14ac:dyDescent="0.25">
      <c r="E237" s="121"/>
      <c r="F237" s="225"/>
      <c r="G237" s="216" t="s">
        <v>24</v>
      </c>
      <c r="H237" s="161">
        <f>H229-H233</f>
        <v>0</v>
      </c>
      <c r="I237" s="161">
        <f>I229-I233</f>
        <v>0</v>
      </c>
      <c r="J237" s="239"/>
      <c r="K237" s="239"/>
      <c r="L237" s="239"/>
      <c r="M237" s="161">
        <f>M229-M233</f>
        <v>0</v>
      </c>
      <c r="N237" s="161">
        <v>0</v>
      </c>
      <c r="O237" s="161"/>
      <c r="P237" s="161"/>
      <c r="Q237" s="239">
        <f t="shared" si="103"/>
        <v>0</v>
      </c>
      <c r="R237" s="161">
        <f>R229-R233</f>
        <v>0</v>
      </c>
      <c r="S237" s="161">
        <f>S229-S233</f>
        <v>0</v>
      </c>
      <c r="T237" s="161">
        <f t="shared" si="104"/>
        <v>0</v>
      </c>
      <c r="U237" s="172"/>
      <c r="V237" s="171"/>
    </row>
    <row r="238" spans="5:22" s="93" customFormat="1" ht="17.25" customHeight="1" x14ac:dyDescent="0.25">
      <c r="E238" s="121"/>
      <c r="F238" s="225"/>
      <c r="G238" s="196" t="s">
        <v>18</v>
      </c>
      <c r="H238" s="197">
        <f t="shared" ref="H238:I238" si="119">H230-H234</f>
        <v>0</v>
      </c>
      <c r="I238" s="198">
        <f t="shared" si="119"/>
        <v>0</v>
      </c>
      <c r="J238" s="199"/>
      <c r="K238" s="199"/>
      <c r="L238" s="199"/>
      <c r="M238" s="198">
        <f t="shared" ref="M238:M240" si="120">M230-M234</f>
        <v>0</v>
      </c>
      <c r="N238" s="198">
        <v>0</v>
      </c>
      <c r="O238" s="198"/>
      <c r="P238" s="198"/>
      <c r="Q238" s="199">
        <f t="shared" si="103"/>
        <v>0</v>
      </c>
      <c r="R238" s="198">
        <f t="shared" ref="R238:S238" si="121">R230-R234</f>
        <v>0</v>
      </c>
      <c r="S238" s="198">
        <f t="shared" si="121"/>
        <v>0</v>
      </c>
      <c r="T238" s="199">
        <f t="shared" si="104"/>
        <v>0</v>
      </c>
      <c r="U238" s="219"/>
      <c r="V238" s="220"/>
    </row>
    <row r="239" spans="5:22" s="93" customFormat="1" ht="18" customHeight="1" x14ac:dyDescent="0.25">
      <c r="E239" s="121"/>
      <c r="F239" s="225"/>
      <c r="G239" s="200" t="s">
        <v>19</v>
      </c>
      <c r="H239" s="201">
        <f t="shared" ref="H239:I239" si="122">H231-H235</f>
        <v>0</v>
      </c>
      <c r="I239" s="202">
        <f t="shared" si="122"/>
        <v>0</v>
      </c>
      <c r="J239" s="203"/>
      <c r="K239" s="203"/>
      <c r="L239" s="203"/>
      <c r="M239" s="202">
        <f t="shared" si="120"/>
        <v>0</v>
      </c>
      <c r="N239" s="202">
        <v>0</v>
      </c>
      <c r="O239" s="202"/>
      <c r="P239" s="202"/>
      <c r="Q239" s="203">
        <f t="shared" si="103"/>
        <v>0</v>
      </c>
      <c r="R239" s="202">
        <f t="shared" ref="R239:S239" si="123">R231-R235</f>
        <v>0</v>
      </c>
      <c r="S239" s="202">
        <f t="shared" si="123"/>
        <v>0</v>
      </c>
      <c r="T239" s="203">
        <f t="shared" ref="T239:T240" si="124">IF(S239=0,0,R239/S239)*100</f>
        <v>0</v>
      </c>
      <c r="U239" s="219"/>
      <c r="V239" s="220"/>
    </row>
    <row r="240" spans="5:22" s="93" customFormat="1" ht="16.5" customHeight="1" x14ac:dyDescent="0.25">
      <c r="E240" s="121"/>
      <c r="F240" s="225"/>
      <c r="G240" s="206" t="s">
        <v>21</v>
      </c>
      <c r="H240" s="149">
        <f t="shared" ref="H240:I240" si="125">H232-H236</f>
        <v>0</v>
      </c>
      <c r="I240" s="166">
        <f t="shared" si="125"/>
        <v>0</v>
      </c>
      <c r="J240" s="314"/>
      <c r="K240" s="314"/>
      <c r="L240" s="314"/>
      <c r="M240" s="166">
        <f t="shared" si="120"/>
        <v>0</v>
      </c>
      <c r="N240" s="166">
        <v>0</v>
      </c>
      <c r="O240" s="166"/>
      <c r="P240" s="166"/>
      <c r="Q240" s="281">
        <f t="shared" si="103"/>
        <v>0</v>
      </c>
      <c r="R240" s="166">
        <f t="shared" ref="R240:S240" si="126">R232-R236</f>
        <v>0</v>
      </c>
      <c r="S240" s="166">
        <f t="shared" si="126"/>
        <v>0</v>
      </c>
      <c r="T240" s="281">
        <f t="shared" si="124"/>
        <v>0</v>
      </c>
      <c r="U240" s="166"/>
      <c r="V240" s="166"/>
    </row>
    <row r="241" spans="1:23" s="93" customFormat="1" ht="26.25" customHeight="1" x14ac:dyDescent="0.25">
      <c r="E241" s="121"/>
      <c r="F241" s="393" t="s">
        <v>42</v>
      </c>
      <c r="G241" s="393"/>
      <c r="H241" s="393"/>
      <c r="I241" s="393"/>
      <c r="J241" s="393"/>
      <c r="K241" s="393"/>
      <c r="L241" s="393"/>
      <c r="M241" s="393"/>
      <c r="N241" s="393"/>
      <c r="O241" s="393"/>
      <c r="P241" s="393"/>
      <c r="Q241" s="393"/>
      <c r="R241" s="393"/>
      <c r="S241" s="393"/>
      <c r="T241" s="393"/>
      <c r="U241" s="393"/>
      <c r="V241" s="393"/>
    </row>
    <row r="242" spans="1:23" s="93" customFormat="1" ht="48" customHeight="1" x14ac:dyDescent="0.25">
      <c r="E242" s="121"/>
      <c r="F242" s="377" t="s">
        <v>35</v>
      </c>
      <c r="G242" s="392"/>
      <c r="H242" s="190">
        <f>H244</f>
        <v>21.790209999999998</v>
      </c>
      <c r="I242" s="190">
        <f t="shared" ref="I242:T242" si="127">I244</f>
        <v>23.4787</v>
      </c>
      <c r="J242" s="190">
        <f t="shared" si="127"/>
        <v>23.4787</v>
      </c>
      <c r="K242" s="190">
        <f t="shared" si="127"/>
        <v>23.478657049999999</v>
      </c>
      <c r="L242" s="190">
        <f t="shared" si="127"/>
        <v>99.999817068236311</v>
      </c>
      <c r="M242" s="190">
        <f t="shared" si="127"/>
        <v>23.478657050000002</v>
      </c>
      <c r="N242" s="190">
        <f>M242/I242*100</f>
        <v>99.999817068236325</v>
      </c>
      <c r="O242" s="190">
        <v>104.19299975</v>
      </c>
      <c r="P242" s="190">
        <v>104.1944676</v>
      </c>
      <c r="Q242" s="190">
        <f t="shared" si="127"/>
        <v>99.998591239982503</v>
      </c>
      <c r="R242" s="190">
        <f t="shared" si="127"/>
        <v>83.734864340000001</v>
      </c>
      <c r="S242" s="190">
        <f t="shared" si="127"/>
        <v>83.841399999999993</v>
      </c>
      <c r="T242" s="190">
        <f t="shared" si="127"/>
        <v>99.872931916690334</v>
      </c>
      <c r="U242" s="191"/>
      <c r="V242" s="192"/>
    </row>
    <row r="243" spans="1:23" s="93" customFormat="1" ht="25.5" customHeight="1" x14ac:dyDescent="0.25">
      <c r="E243" s="122" t="s">
        <v>205</v>
      </c>
      <c r="F243" s="394" t="s">
        <v>43</v>
      </c>
      <c r="G243" s="395"/>
      <c r="H243" s="395"/>
      <c r="I243" s="395"/>
      <c r="J243" s="395"/>
      <c r="K243" s="395"/>
      <c r="L243" s="395"/>
      <c r="M243" s="395"/>
      <c r="N243" s="395"/>
      <c r="O243" s="395"/>
      <c r="P243" s="395"/>
      <c r="Q243" s="395"/>
      <c r="R243" s="395"/>
      <c r="S243" s="395"/>
      <c r="T243" s="395"/>
      <c r="U243" s="395"/>
      <c r="V243" s="396"/>
    </row>
    <row r="244" spans="1:23" s="93" customFormat="1" ht="39.75" customHeight="1" x14ac:dyDescent="0.25">
      <c r="E244" s="272"/>
      <c r="F244" s="381" t="s">
        <v>37</v>
      </c>
      <c r="G244" s="382"/>
      <c r="H244" s="240">
        <f>SUM(H245:H249)</f>
        <v>21.790209999999998</v>
      </c>
      <c r="I244" s="240">
        <f t="shared" ref="I244" si="128">SUM(I245:I249)</f>
        <v>23.4787</v>
      </c>
      <c r="J244" s="240">
        <f>I244</f>
        <v>23.4787</v>
      </c>
      <c r="K244" s="240">
        <v>23.478657049999999</v>
      </c>
      <c r="L244" s="240">
        <f>K244/J244*100</f>
        <v>99.999817068236311</v>
      </c>
      <c r="M244" s="240">
        <f>SUM(M245:M249)</f>
        <v>23.478657050000002</v>
      </c>
      <c r="N244" s="240">
        <f t="shared" ref="N244:N271" si="129">M244/I244*100</f>
        <v>99.999817068236325</v>
      </c>
      <c r="O244" s="240">
        <v>104.19299975</v>
      </c>
      <c r="P244" s="240">
        <v>104.1944676</v>
      </c>
      <c r="Q244" s="241">
        <f t="shared" ref="Q244:Q273" si="130">IF(P244=0,0,O244/P244)*100</f>
        <v>99.998591239982503</v>
      </c>
      <c r="R244" s="241">
        <f>SUM(R245:R249)</f>
        <v>83.734864340000001</v>
      </c>
      <c r="S244" s="241">
        <f>SUM(S245:S249)</f>
        <v>83.841399999999993</v>
      </c>
      <c r="T244" s="241">
        <f t="shared" ref="T244:T275" si="131">IF(S244=0,0,R244/S244)*100</f>
        <v>99.872931916690334</v>
      </c>
      <c r="U244" s="366" t="s">
        <v>38</v>
      </c>
      <c r="V244" s="366" t="s">
        <v>3436</v>
      </c>
    </row>
    <row r="245" spans="1:23" s="93" customFormat="1" ht="15" customHeight="1" x14ac:dyDescent="0.25">
      <c r="E245" s="121"/>
      <c r="F245" s="195"/>
      <c r="G245" s="196" t="s">
        <v>18</v>
      </c>
      <c r="H245" s="158">
        <f>(SUMIFS('тек.г_сбр+2'!$X$7:$X$1200,'тек.г_сбр+2'!$AC$7:$AC$1200,E243,'тек.г_сбр+2'!$O$7:$O$1200,"1*"))/$W$4</f>
        <v>21.572299999999998</v>
      </c>
      <c r="I245" s="242">
        <f>(SUMIFS('тек.г_сбр+2'!$W$7:$W$1200,'тек.г_сбр+2'!$AC$7:$AC$1200,E243,'тек.г_сбр+2'!$O$7:$O$1200,"1*"))/$W$4</f>
        <v>23.4787</v>
      </c>
      <c r="J245" s="142"/>
      <c r="K245" s="142"/>
      <c r="L245" s="142"/>
      <c r="M245" s="242">
        <f>(SUMIFS('тек.г_сбр+2'!$AA$7:$AA$1200,'тек.г_сбр+2'!$AC$7:$AC$1200,E243,'тек.г_сбр+2'!$O$7:$O$1200,"1*"))/$W$4</f>
        <v>23.478657050000002</v>
      </c>
      <c r="N245" s="242">
        <f t="shared" si="129"/>
        <v>99.999817068236325</v>
      </c>
      <c r="O245" s="242">
        <v>91.090532150000001</v>
      </c>
      <c r="P245" s="242">
        <v>91.091999999999999</v>
      </c>
      <c r="Q245" s="142">
        <f t="shared" si="130"/>
        <v>99.998388607122465</v>
      </c>
      <c r="R245" s="242">
        <f>(SUMIFS(пред_год!$AA$7:$AA$1200,пред_год!$AC$7:$AC$1200,E243,пред_год!$O$7:$O$1200,"1*"))/$W$4</f>
        <v>83.734864340000001</v>
      </c>
      <c r="S245" s="242">
        <f>(SUMIFS(пред_год!$W$7:$W$1200,пред_год!$AC$7:$AC$1200,E243,пред_год!$O$7:$O$1200,"1*"))/$W$4</f>
        <v>83.841399999999993</v>
      </c>
      <c r="T245" s="142">
        <f t="shared" si="131"/>
        <v>99.872931916690334</v>
      </c>
      <c r="U245" s="367"/>
      <c r="V245" s="367"/>
    </row>
    <row r="246" spans="1:23" s="93" customFormat="1" ht="15" customHeight="1" x14ac:dyDescent="0.25">
      <c r="B246" s="113" t="s">
        <v>1827</v>
      </c>
      <c r="D246" s="113" t="s">
        <v>1828</v>
      </c>
      <c r="E246" s="121"/>
      <c r="F246" s="195"/>
      <c r="G246" s="200" t="s">
        <v>19</v>
      </c>
      <c r="H246" s="159">
        <f>(SUMIFS('тек.г_сбр+2'!$X$7:$X$1200,'тек.г_сбр+2'!$AC$7:$AC$1200,E243,'тек.г_сбр+2'!$O$7:$O$1200,"0*"))/$W$4</f>
        <v>0.21790999999999999</v>
      </c>
      <c r="I246" s="243">
        <f>(SUMIFS('тек.г_сбр+2'!$W$7:$W$1200,'тек.г_сбр+2'!$AC$7:$AC$1200,E243,'тек.г_сбр+2'!$O$7:$O$1200,"0*"))/$W$4</f>
        <v>0</v>
      </c>
      <c r="J246" s="145"/>
      <c r="K246" s="145"/>
      <c r="L246" s="145"/>
      <c r="M246" s="243">
        <f>(SUMIFS('тек.г_сбр+2'!$AA$7:$AA$1200,'тек.г_сбр+2'!$AC$7:$AC$1200,E243,'тек.г_сбр+2'!$O$7:$O$1200,"0*"))/$W$4</f>
        <v>0</v>
      </c>
      <c r="N246" s="243">
        <v>0</v>
      </c>
      <c r="O246" s="243">
        <v>13.102467599999999</v>
      </c>
      <c r="P246" s="243">
        <v>13.102467599999999</v>
      </c>
      <c r="Q246" s="145">
        <f t="shared" si="130"/>
        <v>100</v>
      </c>
      <c r="R246" s="243">
        <f>(SUMIFS(пред_год!$AA$7:$AA$1200,пред_год!$AC$7:$AC$1200,E243,пред_год!$O$7:$O$1200,"0*"))/$W$4</f>
        <v>0</v>
      </c>
      <c r="S246" s="243">
        <f>(SUMIFS(пред_год!$W$7:$W$1200,пред_год!$AC$7:$AC$1200,E243,пред_год!$O$7:$O$1200,"0*"))/$W$4</f>
        <v>0</v>
      </c>
      <c r="T246" s="145">
        <f t="shared" si="131"/>
        <v>0</v>
      </c>
      <c r="U246" s="367"/>
      <c r="V246" s="367"/>
      <c r="W246" s="113"/>
    </row>
    <row r="247" spans="1:23" s="93" customFormat="1" ht="15" customHeight="1" x14ac:dyDescent="0.25">
      <c r="A247" s="93">
        <v>1</v>
      </c>
      <c r="B247" s="116"/>
      <c r="C247" s="117"/>
      <c r="D247" s="118"/>
      <c r="E247" s="273"/>
      <c r="F247" s="195"/>
      <c r="G247" s="204" t="s">
        <v>20</v>
      </c>
      <c r="H247" s="148">
        <v>0</v>
      </c>
      <c r="I247" s="148">
        <v>0</v>
      </c>
      <c r="J247" s="148"/>
      <c r="K247" s="148"/>
      <c r="L247" s="148"/>
      <c r="M247" s="148">
        <v>0</v>
      </c>
      <c r="N247" s="148">
        <v>0</v>
      </c>
      <c r="O247" s="148">
        <v>0</v>
      </c>
      <c r="P247" s="148">
        <v>0</v>
      </c>
      <c r="Q247" s="148">
        <f t="shared" si="130"/>
        <v>0</v>
      </c>
      <c r="R247" s="148">
        <v>0</v>
      </c>
      <c r="S247" s="148">
        <v>0</v>
      </c>
      <c r="T247" s="148">
        <f t="shared" si="131"/>
        <v>0</v>
      </c>
      <c r="U247" s="367"/>
      <c r="V247" s="367"/>
    </row>
    <row r="248" spans="1:23" s="93" customFormat="1" ht="15.75" customHeight="1" x14ac:dyDescent="0.25">
      <c r="A248" s="93">
        <v>2</v>
      </c>
      <c r="B248" s="116"/>
      <c r="C248" s="117"/>
      <c r="D248" s="118"/>
      <c r="E248" s="273"/>
      <c r="F248" s="195"/>
      <c r="G248" s="206" t="s">
        <v>21</v>
      </c>
      <c r="H248" s="149">
        <f>(SUMIFS('тек.г_сбр+2'!$X$7:$X$1200,'тек.г_сбр+2'!$AC$7:$AC$1200,E243,'тек.г_сбр+2'!$O$7:$O$1200,"2*"))/$W$4</f>
        <v>0</v>
      </c>
      <c r="I248" s="244">
        <f>(SUMIFS('тек.г_сбр+2'!$W$7:$W$1200,'тек.г_сбр+2'!$AC$7:$AC$1200,E243,'тек.г_сбр+2'!$O$7:$O$1200,"2*"))/$W$4</f>
        <v>0</v>
      </c>
      <c r="J248" s="151"/>
      <c r="K248" s="151"/>
      <c r="L248" s="151"/>
      <c r="M248" s="244">
        <f>(SUMIFS('тек.г_сбр+2'!$AA$7:$AA$1200,'тек.г_сбр+2'!$AC$7:$AC$1200,E243,'тек.г_сбр+2'!$O$7:$O$1200,"2*"))/$W$4</f>
        <v>0</v>
      </c>
      <c r="N248" s="244">
        <v>0</v>
      </c>
      <c r="O248" s="244">
        <v>0</v>
      </c>
      <c r="P248" s="244">
        <v>0</v>
      </c>
      <c r="Q248" s="151">
        <f t="shared" si="130"/>
        <v>0</v>
      </c>
      <c r="R248" s="244">
        <f>(SUMIFS(пред_год!$AA$7:$AA$1200,пред_год!$AC$7:$AC$1200,E243,пред_год!$O$7:$O$1200,"2*"))/$W$4</f>
        <v>0</v>
      </c>
      <c r="S248" s="244">
        <f>(SUMIFS(пред_год!$W$7:$W$1200,пред_год!$AC$7:$AC$1200,E243,пред_год!$O$7:$O$1200,"2*"))/$W$4</f>
        <v>0</v>
      </c>
      <c r="T248" s="151">
        <f t="shared" si="131"/>
        <v>0</v>
      </c>
      <c r="U248" s="367"/>
      <c r="V248" s="367"/>
    </row>
    <row r="249" spans="1:23" s="93" customFormat="1" ht="15" customHeight="1" x14ac:dyDescent="0.25">
      <c r="A249" s="93">
        <v>3</v>
      </c>
      <c r="B249" s="116"/>
      <c r="C249" s="117"/>
      <c r="D249" s="118"/>
      <c r="E249" s="273"/>
      <c r="F249" s="195"/>
      <c r="G249" s="210" t="s">
        <v>22</v>
      </c>
      <c r="H249" s="319">
        <v>0</v>
      </c>
      <c r="I249" s="154">
        <v>0</v>
      </c>
      <c r="J249" s="154"/>
      <c r="K249" s="154"/>
      <c r="L249" s="154"/>
      <c r="M249" s="154">
        <v>0</v>
      </c>
      <c r="N249" s="154">
        <v>0</v>
      </c>
      <c r="O249" s="154">
        <v>0</v>
      </c>
      <c r="P249" s="154">
        <v>0</v>
      </c>
      <c r="Q249" s="154">
        <f t="shared" si="130"/>
        <v>0</v>
      </c>
      <c r="R249" s="154">
        <v>0</v>
      </c>
      <c r="S249" s="154">
        <v>0</v>
      </c>
      <c r="T249" s="154">
        <f t="shared" si="131"/>
        <v>0</v>
      </c>
      <c r="U249" s="367"/>
      <c r="V249" s="367"/>
    </row>
    <row r="250" spans="1:23" s="93" customFormat="1" ht="33" customHeight="1" x14ac:dyDescent="0.25">
      <c r="A250" s="93">
        <v>4</v>
      </c>
      <c r="B250" s="116"/>
      <c r="C250" s="117"/>
      <c r="D250" s="118"/>
      <c r="E250" s="273"/>
      <c r="F250" s="195"/>
      <c r="G250" s="213" t="s">
        <v>39</v>
      </c>
      <c r="H250" s="155">
        <f>SUM(H251:H255)</f>
        <v>0</v>
      </c>
      <c r="I250" s="155">
        <f>SUM(I251:I255)</f>
        <v>0</v>
      </c>
      <c r="J250" s="155">
        <f t="shared" ref="J250:K250" si="132">SUM(J251:J255)</f>
        <v>0</v>
      </c>
      <c r="K250" s="155">
        <f t="shared" si="132"/>
        <v>0</v>
      </c>
      <c r="L250" s="245">
        <v>0</v>
      </c>
      <c r="M250" s="155">
        <f>SUM(M251:M255)</f>
        <v>0</v>
      </c>
      <c r="N250" s="155">
        <v>0</v>
      </c>
      <c r="O250" s="155">
        <v>0</v>
      </c>
      <c r="P250" s="155">
        <v>0</v>
      </c>
      <c r="Q250" s="155">
        <f t="shared" si="130"/>
        <v>0</v>
      </c>
      <c r="R250" s="155">
        <f>SUM(R251:R255)</f>
        <v>0</v>
      </c>
      <c r="S250" s="155">
        <f>SUM(S251:S255)</f>
        <v>0</v>
      </c>
      <c r="T250" s="155">
        <f t="shared" si="131"/>
        <v>0</v>
      </c>
      <c r="U250" s="367"/>
      <c r="V250" s="367"/>
    </row>
    <row r="251" spans="1:23" s="93" customFormat="1" ht="16.5" customHeight="1" x14ac:dyDescent="0.25">
      <c r="E251" s="121"/>
      <c r="F251" s="195"/>
      <c r="G251" s="196" t="s">
        <v>18</v>
      </c>
      <c r="H251" s="158">
        <f>(SUMIFS('тек.г_сбр+2'!$X$7:$X$1200,'тек.г_сбр+2'!$AC$7:$AC$1200,E243,'тек.г_сбр+2'!$S$7:$S$1200,"1*",'тек.г_сбр+2'!$O$7:$O$1200,"1*"))/$W$4</f>
        <v>0</v>
      </c>
      <c r="I251" s="242">
        <f>(SUMIFS('тек.г_сбр+2'!$W$7:$W$1200,'тек.г_сбр+2'!$AC$7:$AC$1200,E243,'тек.г_сбр+2'!$S$7:$S$1200,"1*",'тек.г_сбр+2'!$O$7:$O$1200,"1*"))/$W$4</f>
        <v>0</v>
      </c>
      <c r="J251" s="142"/>
      <c r="K251" s="142"/>
      <c r="L251" s="142"/>
      <c r="M251" s="242">
        <f>(SUMIFS('тек.г_сбр+2'!$AA$7:$AA$1200,'тек.г_сбр+2'!$AC$7:$AC$1200,E243,'тек.г_сбр+2'!$S$7:$S$1200,"1*",'тек.г_сбр+2'!$O$7:$O$1200,"1*"))/$W$4</f>
        <v>0</v>
      </c>
      <c r="N251" s="242">
        <v>0</v>
      </c>
      <c r="O251" s="242">
        <v>0</v>
      </c>
      <c r="P251" s="242">
        <v>0</v>
      </c>
      <c r="Q251" s="142">
        <f t="shared" si="130"/>
        <v>0</v>
      </c>
      <c r="R251" s="242">
        <f>(SUMIFS(пред_год!$AA$7:$AA$1200,пред_год!$AC$7:$AC$1200,E243,пред_год!$S$7:$S$1200,"1*",пред_год!$O$7:$O$1200,"1*"))/$W$4</f>
        <v>0</v>
      </c>
      <c r="S251" s="242">
        <f>(SUMIFS(пред_год!$W$7:$W$1200,пред_год!$AC$7:$AC$1200,E243,пред_год!$S$7:$S$1200,"1*",пред_год!$O$7:$O$1200,"1*"))/$W$4</f>
        <v>0</v>
      </c>
      <c r="T251" s="142">
        <f t="shared" si="131"/>
        <v>0</v>
      </c>
      <c r="U251" s="367"/>
      <c r="V251" s="367"/>
    </row>
    <row r="252" spans="1:23" s="93" customFormat="1" ht="19.5" customHeight="1" x14ac:dyDescent="0.25">
      <c r="E252" s="121"/>
      <c r="F252" s="195"/>
      <c r="G252" s="200" t="s">
        <v>19</v>
      </c>
      <c r="H252" s="159">
        <f>(SUMIFS('тек.г_сбр+2'!$X$7:$X$1200,'тек.г_сбр+2'!$AC$7:$AC$1200,E243,'тек.г_сбр+2'!$S$7:$S$1200,"1*",'тек.г_сбр+2'!$O$7:$O$1200,"0*"))/$W$4</f>
        <v>0</v>
      </c>
      <c r="I252" s="243">
        <f>(SUMIFS('тек.г_сбр+2'!$W$7:$W$1200,'тек.г_сбр+2'!$AC$7:$AC$1200,E243,'тек.г_сбр+2'!$S$7:$S$1200,"1*",'тек.г_сбр+2'!$O$7:$O$1200,"0*"))/$W$4</f>
        <v>0</v>
      </c>
      <c r="J252" s="145"/>
      <c r="K252" s="145"/>
      <c r="L252" s="145"/>
      <c r="M252" s="243">
        <f>(SUMIFS('тек.г_сбр+2'!$AA$7:$AA$1200,'тек.г_сбр+2'!$AC$7:$AC$1200,E243,'тек.г_сбр+2'!$S$7:$S$1200,"1*",'тек.г_сбр+2'!$O$7:$O$1200,"0*"))/$W$4</f>
        <v>0</v>
      </c>
      <c r="N252" s="243">
        <v>0</v>
      </c>
      <c r="O252" s="243">
        <v>0</v>
      </c>
      <c r="P252" s="243">
        <v>0</v>
      </c>
      <c r="Q252" s="145">
        <f t="shared" si="130"/>
        <v>0</v>
      </c>
      <c r="R252" s="243">
        <f>(SUMIFS(пред_год!$AA$7:$AA$1200,пред_год!$AC$7:$AC$1200,E243,пред_год!$S$7:$S$1200,"1*",пред_год!$O$7:$O$1200,"0*"))/$W$4</f>
        <v>0</v>
      </c>
      <c r="S252" s="243">
        <f>(SUMIFS(пред_год!$W$7:$W$1200,пред_год!$AC$7:$AC$1200,E243,пред_год!$S$7:$S$1200,"1*",пред_год!$O$7:$O$1200,"0*"))/$W$4</f>
        <v>0</v>
      </c>
      <c r="T252" s="145">
        <f t="shared" si="131"/>
        <v>0</v>
      </c>
      <c r="U252" s="367"/>
      <c r="V252" s="367"/>
    </row>
    <row r="253" spans="1:23" s="93" customFormat="1" ht="19.5" customHeight="1" x14ac:dyDescent="0.25">
      <c r="B253" s="93" t="s">
        <v>2068</v>
      </c>
      <c r="E253" s="121"/>
      <c r="F253" s="195"/>
      <c r="G253" s="204" t="s">
        <v>20</v>
      </c>
      <c r="H253" s="148">
        <v>0</v>
      </c>
      <c r="I253" s="148">
        <v>0</v>
      </c>
      <c r="J253" s="148"/>
      <c r="K253" s="148"/>
      <c r="L253" s="148"/>
      <c r="M253" s="148">
        <v>0</v>
      </c>
      <c r="N253" s="148">
        <v>0</v>
      </c>
      <c r="O253" s="148">
        <v>0</v>
      </c>
      <c r="P253" s="148">
        <v>0</v>
      </c>
      <c r="Q253" s="148">
        <f t="shared" si="130"/>
        <v>0</v>
      </c>
      <c r="R253" s="148">
        <v>0</v>
      </c>
      <c r="S253" s="148">
        <v>0</v>
      </c>
      <c r="T253" s="148">
        <f t="shared" si="131"/>
        <v>0</v>
      </c>
      <c r="U253" s="367"/>
      <c r="V253" s="367"/>
    </row>
    <row r="254" spans="1:23" s="93" customFormat="1" ht="15.75" customHeight="1" x14ac:dyDescent="0.25">
      <c r="A254" s="93">
        <v>1</v>
      </c>
      <c r="B254" s="95" t="str">
        <f>Лист1!F155</f>
        <v>814</v>
      </c>
      <c r="C254" s="95" t="str">
        <f>IF(B254=""," ",VLOOKUP(B254,'тек.г_сбр+2'!A:B,2,FALSE))</f>
        <v>Министерство здравоохранения Камчатского края</v>
      </c>
      <c r="E254" s="121"/>
      <c r="F254" s="195"/>
      <c r="G254" s="206" t="s">
        <v>21</v>
      </c>
      <c r="H254" s="149">
        <f>(SUMIFS('тек.г_сбр+2'!$X$7:$X$1200,'тек.г_сбр+2'!$AC$7:$AC$1200,E243,'тек.г_сбр+2'!$S$7:$S$1200,"1*",'тек.г_сбр+2'!$O$7:$O$1200,"2*"))/$W$4</f>
        <v>0</v>
      </c>
      <c r="I254" s="244">
        <f>(SUMIFS('тек.г_сбр+2'!$W$7:$W$1200,'тек.г_сбр+2'!$AC$7:$AC$1200,E243,'тек.г_сбр+2'!$S$7:$S$1200,"1*",'тек.г_сбр+2'!$O$7:$O$1200,"2*"))/$W$4</f>
        <v>0</v>
      </c>
      <c r="J254" s="151"/>
      <c r="K254" s="151"/>
      <c r="L254" s="151"/>
      <c r="M254" s="244">
        <f>(SUMIFS('тек.г_сбр+2'!$AA$7:$AA$1200,'тек.г_сбр+2'!$AC$7:$AC$1200,E243,'тек.г_сбр+2'!$S$7:$S$1200,"1*",'тек.г_сбр+2'!$O$7:$O$1200,"2*"))/$W$4</f>
        <v>0</v>
      </c>
      <c r="N254" s="244">
        <v>0</v>
      </c>
      <c r="O254" s="244">
        <v>0</v>
      </c>
      <c r="P254" s="244">
        <v>0</v>
      </c>
      <c r="Q254" s="151">
        <f t="shared" si="130"/>
        <v>0</v>
      </c>
      <c r="R254" s="244">
        <f>(SUMIFS(пред_год!$AA$7:$AA$1200,пред_год!$AC$7:$AC$1200,E243,пред_год!$S$7:$S$1200,"1*",пред_год!$O$7:$O$1200,"2*"))/$W$4</f>
        <v>0</v>
      </c>
      <c r="S254" s="244">
        <f>(SUMIFS(пред_год!$W$7:$W$1200,пред_год!$AC$7:$AC$1200,E243,пред_год!$S$7:$S$1200,"1*",пред_год!$O$7:$O$1200,"2*"))/$W$4</f>
        <v>0</v>
      </c>
      <c r="T254" s="151">
        <f t="shared" si="131"/>
        <v>0</v>
      </c>
      <c r="U254" s="367"/>
      <c r="V254" s="367"/>
    </row>
    <row r="255" spans="1:23" s="93" customFormat="1" ht="15" customHeight="1" x14ac:dyDescent="0.25">
      <c r="A255" s="93">
        <v>2</v>
      </c>
      <c r="B255" s="95" t="str">
        <f>Лист1!F156</f>
        <v/>
      </c>
      <c r="C255" s="95" t="str">
        <f>IF(B255=""," ",VLOOKUP(B255,'тек.г_сбр+2'!A:B,2,FALSE))</f>
        <v xml:space="preserve"> </v>
      </c>
      <c r="E255" s="121"/>
      <c r="F255" s="195"/>
      <c r="G255" s="210" t="s">
        <v>22</v>
      </c>
      <c r="H255" s="319">
        <v>0</v>
      </c>
      <c r="I255" s="154">
        <v>0</v>
      </c>
      <c r="J255" s="154"/>
      <c r="K255" s="154"/>
      <c r="L255" s="154"/>
      <c r="M255" s="154">
        <v>0</v>
      </c>
      <c r="N255" s="154">
        <v>0</v>
      </c>
      <c r="O255" s="154">
        <v>0</v>
      </c>
      <c r="P255" s="154">
        <v>0</v>
      </c>
      <c r="Q255" s="154">
        <f t="shared" si="130"/>
        <v>0</v>
      </c>
      <c r="R255" s="154">
        <v>0</v>
      </c>
      <c r="S255" s="154">
        <v>0</v>
      </c>
      <c r="T255" s="154">
        <f t="shared" si="131"/>
        <v>0</v>
      </c>
      <c r="U255" s="367"/>
      <c r="V255" s="367"/>
    </row>
    <row r="256" spans="1:23" s="93" customFormat="1" ht="30.75" customHeight="1" x14ac:dyDescent="0.25">
      <c r="A256" s="93">
        <v>3</v>
      </c>
      <c r="B256" s="95" t="str">
        <f>Лист1!F157</f>
        <v/>
      </c>
      <c r="C256" s="95" t="str">
        <f>IF(B256=""," ",VLOOKUP(B256,'тек.г_сбр+2'!A:B,2,FALSE))</f>
        <v xml:space="preserve"> </v>
      </c>
      <c r="E256" s="121"/>
      <c r="F256" s="195"/>
      <c r="G256" s="216" t="s">
        <v>24</v>
      </c>
      <c r="H256" s="161">
        <f>H244-H250</f>
        <v>21.790209999999998</v>
      </c>
      <c r="I256" s="161">
        <f>I244-I250</f>
        <v>23.4787</v>
      </c>
      <c r="J256" s="161">
        <f t="shared" ref="J256:L256" si="133">J244-J250</f>
        <v>23.4787</v>
      </c>
      <c r="K256" s="161">
        <f t="shared" si="133"/>
        <v>23.478657049999999</v>
      </c>
      <c r="L256" s="161">
        <f t="shared" si="133"/>
        <v>99.999817068236311</v>
      </c>
      <c r="M256" s="161">
        <f t="shared" ref="M256:M261" si="134">M244-M250</f>
        <v>23.478657050000002</v>
      </c>
      <c r="N256" s="161">
        <f t="shared" si="129"/>
        <v>99.999817068236325</v>
      </c>
      <c r="O256" s="161">
        <v>104.19299975</v>
      </c>
      <c r="P256" s="161">
        <v>104.1944676</v>
      </c>
      <c r="Q256" s="161">
        <f t="shared" si="130"/>
        <v>99.998591239982503</v>
      </c>
      <c r="R256" s="161">
        <f t="shared" ref="R256:S256" si="135">R244-R250</f>
        <v>83.734864340000001</v>
      </c>
      <c r="S256" s="161">
        <f t="shared" si="135"/>
        <v>83.841399999999993</v>
      </c>
      <c r="T256" s="161">
        <f t="shared" si="131"/>
        <v>99.872931916690334</v>
      </c>
      <c r="U256" s="368"/>
      <c r="V256" s="368"/>
    </row>
    <row r="257" spans="1:22" s="93" customFormat="1" ht="21" customHeight="1" x14ac:dyDescent="0.25">
      <c r="A257" s="93">
        <v>4</v>
      </c>
      <c r="B257" s="95" t="str">
        <f>Лист1!F158</f>
        <v/>
      </c>
      <c r="C257" s="95" t="str">
        <f>IF(B257=""," ",VLOOKUP(B257,'тек.г_сбр+2'!A:B,2,FALSE))</f>
        <v xml:space="preserve"> </v>
      </c>
      <c r="E257" s="121"/>
      <c r="F257" s="195"/>
      <c r="G257" s="196" t="s">
        <v>18</v>
      </c>
      <c r="H257" s="158">
        <f>H245-H251</f>
        <v>21.572299999999998</v>
      </c>
      <c r="I257" s="158">
        <f t="shared" ref="I257:I261" si="136">I245-I251</f>
        <v>23.4787</v>
      </c>
      <c r="J257" s="311"/>
      <c r="K257" s="311"/>
      <c r="L257" s="311"/>
      <c r="M257" s="158">
        <f t="shared" si="134"/>
        <v>23.478657050000002</v>
      </c>
      <c r="N257" s="158">
        <f t="shared" si="129"/>
        <v>99.999817068236325</v>
      </c>
      <c r="O257" s="158">
        <v>91.090532150000001</v>
      </c>
      <c r="P257" s="158">
        <v>91.091999999999999</v>
      </c>
      <c r="Q257" s="296">
        <f t="shared" si="130"/>
        <v>99.998388607122465</v>
      </c>
      <c r="R257" s="158">
        <f t="shared" ref="R257:S257" si="137">R245-R251</f>
        <v>83.734864340000001</v>
      </c>
      <c r="S257" s="158">
        <f t="shared" si="137"/>
        <v>83.841399999999993</v>
      </c>
      <c r="T257" s="278">
        <f t="shared" si="131"/>
        <v>99.872931916690334</v>
      </c>
      <c r="U257" s="219"/>
      <c r="V257" s="220"/>
    </row>
    <row r="258" spans="1:22" s="93" customFormat="1" ht="18" customHeight="1" x14ac:dyDescent="0.25">
      <c r="A258" s="93">
        <v>5</v>
      </c>
      <c r="B258" s="95" t="str">
        <f>Лист1!F159</f>
        <v/>
      </c>
      <c r="C258" s="95" t="str">
        <f>IF(B258=""," ",VLOOKUP(B258,'тек.г_сбр+2'!A:B,2,FALSE))</f>
        <v xml:space="preserve"> </v>
      </c>
      <c r="E258" s="121"/>
      <c r="F258" s="195"/>
      <c r="G258" s="200" t="s">
        <v>19</v>
      </c>
      <c r="H258" s="159">
        <f t="shared" ref="H258" si="138">H246-H252</f>
        <v>0.21790999999999999</v>
      </c>
      <c r="I258" s="159">
        <f t="shared" si="136"/>
        <v>0</v>
      </c>
      <c r="J258" s="313"/>
      <c r="K258" s="313"/>
      <c r="L258" s="313"/>
      <c r="M258" s="159">
        <f t="shared" si="134"/>
        <v>0</v>
      </c>
      <c r="N258" s="159">
        <v>0</v>
      </c>
      <c r="O258" s="159">
        <v>13.102467599999999</v>
      </c>
      <c r="P258" s="159">
        <v>13.102467599999999</v>
      </c>
      <c r="Q258" s="298">
        <f t="shared" si="130"/>
        <v>100</v>
      </c>
      <c r="R258" s="159">
        <f>R246-R252</f>
        <v>0</v>
      </c>
      <c r="S258" s="159">
        <f t="shared" ref="S258" si="139">S246-S252</f>
        <v>0</v>
      </c>
      <c r="T258" s="280">
        <f t="shared" si="131"/>
        <v>0</v>
      </c>
      <c r="U258" s="219"/>
      <c r="V258" s="220"/>
    </row>
    <row r="259" spans="1:22" s="93" customFormat="1" ht="18.75" customHeight="1" x14ac:dyDescent="0.25">
      <c r="E259" s="121"/>
      <c r="F259" s="195"/>
      <c r="G259" s="204" t="s">
        <v>20</v>
      </c>
      <c r="H259" s="148">
        <f>H247-H253</f>
        <v>0</v>
      </c>
      <c r="I259" s="148">
        <f t="shared" si="136"/>
        <v>0</v>
      </c>
      <c r="J259" s="148"/>
      <c r="K259" s="148"/>
      <c r="L259" s="148"/>
      <c r="M259" s="148">
        <f t="shared" si="134"/>
        <v>0</v>
      </c>
      <c r="N259" s="148">
        <v>0</v>
      </c>
      <c r="O259" s="148">
        <v>0</v>
      </c>
      <c r="P259" s="148">
        <v>0</v>
      </c>
      <c r="Q259" s="148">
        <f t="shared" si="130"/>
        <v>0</v>
      </c>
      <c r="R259" s="148">
        <f t="shared" ref="R259:S259" si="140">R247-R253</f>
        <v>0</v>
      </c>
      <c r="S259" s="148">
        <f t="shared" si="140"/>
        <v>0</v>
      </c>
      <c r="T259" s="148">
        <f t="shared" si="131"/>
        <v>0</v>
      </c>
      <c r="U259" s="219"/>
      <c r="V259" s="220"/>
    </row>
    <row r="260" spans="1:22" s="93" customFormat="1" ht="15.75" customHeight="1" x14ac:dyDescent="0.25">
      <c r="E260" s="121"/>
      <c r="F260" s="195"/>
      <c r="G260" s="206" t="s">
        <v>21</v>
      </c>
      <c r="H260" s="149">
        <f>H248-H254</f>
        <v>0</v>
      </c>
      <c r="I260" s="149">
        <f t="shared" si="136"/>
        <v>0</v>
      </c>
      <c r="J260" s="315"/>
      <c r="K260" s="315"/>
      <c r="L260" s="315"/>
      <c r="M260" s="149">
        <f t="shared" si="134"/>
        <v>0</v>
      </c>
      <c r="N260" s="149">
        <v>0</v>
      </c>
      <c r="O260" s="149">
        <v>0</v>
      </c>
      <c r="P260" s="149">
        <v>0</v>
      </c>
      <c r="Q260" s="300">
        <f t="shared" si="130"/>
        <v>0</v>
      </c>
      <c r="R260" s="149">
        <f t="shared" ref="R260:S260" si="141">R248-R254</f>
        <v>0</v>
      </c>
      <c r="S260" s="149">
        <f t="shared" si="141"/>
        <v>0</v>
      </c>
      <c r="T260" s="282">
        <f t="shared" si="131"/>
        <v>0</v>
      </c>
      <c r="U260" s="219"/>
      <c r="V260" s="220"/>
    </row>
    <row r="261" spans="1:22" s="93" customFormat="1" ht="15" customHeight="1" x14ac:dyDescent="0.25">
      <c r="E261" s="121"/>
      <c r="F261" s="195"/>
      <c r="G261" s="210" t="s">
        <v>22</v>
      </c>
      <c r="H261" s="319">
        <f>H249-H255</f>
        <v>0</v>
      </c>
      <c r="I261" s="319">
        <f t="shared" si="136"/>
        <v>0</v>
      </c>
      <c r="J261" s="319"/>
      <c r="K261" s="319"/>
      <c r="L261" s="319"/>
      <c r="M261" s="319">
        <f t="shared" si="134"/>
        <v>0</v>
      </c>
      <c r="N261" s="319">
        <v>0</v>
      </c>
      <c r="O261" s="319">
        <v>0</v>
      </c>
      <c r="P261" s="301">
        <v>0</v>
      </c>
      <c r="Q261" s="301">
        <f t="shared" si="130"/>
        <v>0</v>
      </c>
      <c r="R261" s="283">
        <f t="shared" ref="R261:S261" si="142">R249-R255</f>
        <v>0</v>
      </c>
      <c r="S261" s="283">
        <f t="shared" si="142"/>
        <v>0</v>
      </c>
      <c r="T261" s="283">
        <f t="shared" si="131"/>
        <v>0</v>
      </c>
      <c r="U261" s="219"/>
      <c r="V261" s="220"/>
    </row>
    <row r="262" spans="1:22" s="93" customFormat="1" ht="52.5" customHeight="1" x14ac:dyDescent="0.25">
      <c r="E262" s="124">
        <v>1</v>
      </c>
      <c r="F262" s="350" t="str">
        <f>CONCATENATE("ГРБС ",C254)</f>
        <v>ГРБС Министерство здравоохранения Камчатского края</v>
      </c>
      <c r="G262" s="351"/>
      <c r="H262" s="234">
        <f>SUM(H263:H265)</f>
        <v>21.790209999999998</v>
      </c>
      <c r="I262" s="234">
        <f>SUM(I263:I265)</f>
        <v>23.4787</v>
      </c>
      <c r="J262" s="235">
        <f>J256</f>
        <v>23.4787</v>
      </c>
      <c r="K262" s="235">
        <f t="shared" ref="K262:L262" si="143">K256</f>
        <v>23.478657049999999</v>
      </c>
      <c r="L262" s="235">
        <f t="shared" si="143"/>
        <v>99.999817068236311</v>
      </c>
      <c r="M262" s="234">
        <f>SUM(M263:M265)</f>
        <v>23.478657050000002</v>
      </c>
      <c r="N262" s="234">
        <f t="shared" si="129"/>
        <v>99.999817068236325</v>
      </c>
      <c r="O262" s="234">
        <v>104.19299975</v>
      </c>
      <c r="P262" s="234">
        <v>104.1944676</v>
      </c>
      <c r="Q262" s="234">
        <f t="shared" si="130"/>
        <v>99.998591239982503</v>
      </c>
      <c r="R262" s="234">
        <f>SUM(R263:R265)</f>
        <v>83.734864340000001</v>
      </c>
      <c r="S262" s="234">
        <f>SUM(S263:S265)</f>
        <v>83.841399999999993</v>
      </c>
      <c r="T262" s="234">
        <f t="shared" si="131"/>
        <v>99.872931916690334</v>
      </c>
      <c r="U262" s="186"/>
      <c r="V262" s="186"/>
    </row>
    <row r="263" spans="1:22" s="93" customFormat="1" ht="15" customHeight="1" x14ac:dyDescent="0.25">
      <c r="E263" s="121"/>
      <c r="F263" s="225"/>
      <c r="G263" s="196" t="s">
        <v>18</v>
      </c>
      <c r="H263" s="140">
        <f>(SUMIFS('тек.г_сбр+2'!$X$7:$X$1200,'тек.г_сбр+2'!$AC$7:$AC$1200,E243,'тек.г_сбр+2'!$A$7:$A$1200,B254,'тек.г_сбр+2'!$O$7:$O$1200,"1*"))/$W$4</f>
        <v>21.572299999999998</v>
      </c>
      <c r="I263" s="140">
        <f>(SUMIFS('тек.г_сбр+2'!$W$7:$W$1200,'тек.г_сбр+2'!$AC$7:$AC$1200,E243,'тек.г_сбр+2'!$A$7:$A$1200,B254,'тек.г_сбр+2'!$O$7:$O$1200,"1*"))/$W$4</f>
        <v>23.4787</v>
      </c>
      <c r="J263" s="310"/>
      <c r="K263" s="310"/>
      <c r="L263" s="310"/>
      <c r="M263" s="140">
        <f>(SUMIFS('тек.г_сбр+2'!$AA$7:$AA$1200,'тек.г_сбр+2'!$AC$7:$AC$1200,E243,'тек.г_сбр+2'!$A$7:$A$1200,B254,'тек.г_сбр+2'!$O$7:$O$1200,"1*"))/$W$4</f>
        <v>23.478657050000002</v>
      </c>
      <c r="N263" s="140">
        <f t="shared" si="129"/>
        <v>99.999817068236325</v>
      </c>
      <c r="O263" s="140">
        <v>91.090532150000001</v>
      </c>
      <c r="P263" s="140">
        <v>91.091999999999999</v>
      </c>
      <c r="Q263" s="295">
        <f t="shared" si="130"/>
        <v>99.998388607122465</v>
      </c>
      <c r="R263" s="140">
        <f>(SUMIFS(пред_год!$AA$7:$AA$1200,пред_год!$AC$7:$AC$1200,E243,пред_год!$A$7:$A$1200,B254,пред_год!$O$7:$O$1200,"1*"))/$W$4</f>
        <v>83.734864340000001</v>
      </c>
      <c r="S263" s="140">
        <f>(SUMIFS(пред_год!$W$7:$W$1200,пред_год!$AC$7:$AC$1200,E243,пред_год!$A$7:$A$1200,B254,пред_год!$O$7:$O$1200,"1*"))/$W$4</f>
        <v>83.841399999999993</v>
      </c>
      <c r="T263" s="277">
        <f t="shared" si="131"/>
        <v>99.872931916690334</v>
      </c>
      <c r="U263" s="177"/>
      <c r="V263" s="177"/>
    </row>
    <row r="264" spans="1:22" s="93" customFormat="1" ht="15" customHeight="1" x14ac:dyDescent="0.25">
      <c r="E264" s="121"/>
      <c r="F264" s="225"/>
      <c r="G264" s="200" t="s">
        <v>19</v>
      </c>
      <c r="H264" s="143">
        <f>(SUMIFS('тек.г_сбр+2'!$X$7:$X$1200,'тек.г_сбр+2'!$AC$7:$AC$1200,E243,'тек.г_сбр+2'!$A$7:$A$1200,B254,'тек.г_сбр+2'!$O$7:$O$1200,"0*"))/$W$4</f>
        <v>0.21790999999999999</v>
      </c>
      <c r="I264" s="143">
        <f>(SUMIFS('тек.г_сбр+2'!$W$7:$W$1200,'тек.г_сбр+2'!$AC$7:$AC$1200,E243,'тек.г_сбр+2'!$A$7:$A$1200,B254,'тек.г_сбр+2'!$O$7:$O$1200,"0*"))/$W$4</f>
        <v>0</v>
      </c>
      <c r="J264" s="312"/>
      <c r="K264" s="312"/>
      <c r="L264" s="312"/>
      <c r="M264" s="143">
        <f>(SUMIFS('тек.г_сбр+2'!$AA$7:$AA$1200,'тек.г_сбр+2'!$AC$7:$AC$1200,E243,'тек.г_сбр+2'!$A$7:$A$1200,B254,'тек.г_сбр+2'!$O$7:$O$1200,"0*"))/$W$4</f>
        <v>0</v>
      </c>
      <c r="N264" s="143">
        <v>0</v>
      </c>
      <c r="O264" s="143">
        <v>13.102467599999999</v>
      </c>
      <c r="P264" s="143">
        <v>13.102467599999999</v>
      </c>
      <c r="Q264" s="297">
        <f t="shared" si="130"/>
        <v>100</v>
      </c>
      <c r="R264" s="143">
        <f>(SUMIFS(пред_год!$AA$7:$AA$1200,пред_год!$AC$7:$AC$1200,E243,пред_год!$A$7:$A$1200,B254,пред_год!$O$7:$O$1200,"0*"))/$W$4</f>
        <v>0</v>
      </c>
      <c r="S264" s="143">
        <f>(SUMIFS(пред_год!$W$7:$W$1200,пред_год!$AC$7:$AC$1200,E243,пред_год!$A$7:$A$1200,B254,пред_год!$O$7:$O$1200,"0*"))/$W$4</f>
        <v>0</v>
      </c>
      <c r="T264" s="279">
        <f t="shared" si="131"/>
        <v>0</v>
      </c>
      <c r="U264" s="179"/>
      <c r="V264" s="179"/>
    </row>
    <row r="265" spans="1:22" s="93" customFormat="1" ht="16.5" customHeight="1" x14ac:dyDescent="0.25">
      <c r="E265" s="121"/>
      <c r="F265" s="225"/>
      <c r="G265" s="206" t="s">
        <v>21</v>
      </c>
      <c r="H265" s="149">
        <f>ROUND((SUMIFS('тек.г_сбр+2'!$X$7:$X$1200,'тек.г_сбр+2'!$AC$7:$AC$1200,E243,'тек.г_сбр+2'!$A$7:$A$1200,B254,'тек.г_сбр+2'!$O$7:$O$1200,"2*"))/$W$4,2)</f>
        <v>0</v>
      </c>
      <c r="I265" s="166">
        <f>(SUMIFS('тек.г_сбр+2'!$W$7:$W$1200,'тек.г_сбр+2'!$AC$7:$AC$1200,E243,'тек.г_сбр+2'!$A$7:$A$1200,B254,'тек.г_сбр+2'!$O$7:$O$1200,"2*"))/$W$4</f>
        <v>0</v>
      </c>
      <c r="J265" s="314"/>
      <c r="K265" s="314"/>
      <c r="L265" s="314"/>
      <c r="M265" s="166">
        <f>(SUMIFS('тек.г_сбр+2'!$AA$7:$AA$1200,'тек.г_сбр+2'!$AC$7:$AC$1200,E243,'тек.г_сбр+2'!$A$7:$A$1200,B254,'тек.г_сбр+2'!$O$7:$O$1200,"2*"))/$W$4</f>
        <v>0</v>
      </c>
      <c r="N265" s="166">
        <v>0</v>
      </c>
      <c r="O265" s="166">
        <v>0</v>
      </c>
      <c r="P265" s="166">
        <v>0</v>
      </c>
      <c r="Q265" s="299">
        <f t="shared" si="130"/>
        <v>0</v>
      </c>
      <c r="R265" s="166">
        <f>(SUMIFS(пред_год!$AA$7:$AA$1200,пред_год!$AC$7:$AC$1200,E243,пред_год!$A$7:$A$1200,B254,пред_год!$O$7:$O$1200,"2*"))/$W$4</f>
        <v>0</v>
      </c>
      <c r="S265" s="166">
        <f>(SUMIFS(пред_год!$W$7:$W$1200,пред_год!$AC$7:$AC$1200,E243,пред_год!$A$7:$A$1200,B254,пред_год!$O$7:$O$1200,"2*"))/$W$4</f>
        <v>0</v>
      </c>
      <c r="T265" s="281">
        <f t="shared" si="131"/>
        <v>0</v>
      </c>
      <c r="U265" s="166"/>
      <c r="V265" s="166"/>
    </row>
    <row r="266" spans="1:22" s="93" customFormat="1" ht="30.75" customHeight="1" x14ac:dyDescent="0.25">
      <c r="E266" s="121"/>
      <c r="F266" s="225"/>
      <c r="G266" s="213" t="s">
        <v>23</v>
      </c>
      <c r="H266" s="155">
        <f>SUM(H267:H269)</f>
        <v>0</v>
      </c>
      <c r="I266" s="237">
        <f>SUM(I267:I269)</f>
        <v>0</v>
      </c>
      <c r="J266" s="237">
        <f t="shared" ref="J266:L266" si="144">SUM(J267:J269)</f>
        <v>0</v>
      </c>
      <c r="K266" s="237">
        <f t="shared" si="144"/>
        <v>0</v>
      </c>
      <c r="L266" s="237">
        <f t="shared" si="144"/>
        <v>0</v>
      </c>
      <c r="M266" s="237">
        <f>SUM(M267:M269)</f>
        <v>0</v>
      </c>
      <c r="N266" s="237">
        <v>0</v>
      </c>
      <c r="O266" s="237">
        <v>0</v>
      </c>
      <c r="P266" s="237">
        <v>0</v>
      </c>
      <c r="Q266" s="237">
        <f t="shared" si="130"/>
        <v>0</v>
      </c>
      <c r="R266" s="237">
        <f>SUM(R267:R269)</f>
        <v>0</v>
      </c>
      <c r="S266" s="237">
        <f>SUM(S267:S269)</f>
        <v>0</v>
      </c>
      <c r="T266" s="237">
        <f t="shared" si="131"/>
        <v>0</v>
      </c>
      <c r="U266" s="170"/>
      <c r="V266" s="169"/>
    </row>
    <row r="267" spans="1:22" s="93" customFormat="1" ht="15.75" customHeight="1" x14ac:dyDescent="0.25">
      <c r="E267" s="121"/>
      <c r="F267" s="225"/>
      <c r="G267" s="196" t="s">
        <v>18</v>
      </c>
      <c r="H267" s="158">
        <f>(SUMIFS('тек.г_сбр+2'!$X$7:$X$1200,'тек.г_сбр+2'!$AC$7:$AC$1200,E243,'тек.г_сбр+2'!$S$7:$S$1200,"1*",'тек.г_сбр+2'!$A$7:$A$1200,B254,'тек.г_сбр+2'!$O$7:$O$1200,"1*"))/$W$4</f>
        <v>0</v>
      </c>
      <c r="I267" s="242">
        <f>(SUMIFS('тек.г_сбр+2'!$W$7:$W$1200,'тек.г_сбр+2'!$AC$7:$AC$1200,E243,'тек.г_сбр+2'!$S$7:$S$1200,"1*",'тек.г_сбр+2'!$A$7:$A$1200,B254,'тек.г_сбр+2'!$O$7:$O$1200,"1*"))/$W$4</f>
        <v>0</v>
      </c>
      <c r="J267" s="142"/>
      <c r="K267" s="142"/>
      <c r="L267" s="142"/>
      <c r="M267" s="242">
        <f>(SUMIFS('тек.г_сбр+2'!$AA$7:$AA$1200,'тек.г_сбр+2'!$AC$7:$AC$1200,E243,'тек.г_сбр+2'!$S$7:$S$1200,"1*",'тек.г_сбр+2'!$A$7:$A$1200,B254,'тек.г_сбр+2'!$O$7:$O$1200,"1*"))/$W$4</f>
        <v>0</v>
      </c>
      <c r="N267" s="242">
        <v>0</v>
      </c>
      <c r="O267" s="242">
        <v>0</v>
      </c>
      <c r="P267" s="242">
        <v>0</v>
      </c>
      <c r="Q267" s="242">
        <f t="shared" si="130"/>
        <v>0</v>
      </c>
      <c r="R267" s="242">
        <f>(SUMIFS(пред_год!$AA$7:$AA$1200,пред_год!$AC$7:$AC$1200,E243,пред_год!$S$7:$S$1200,"1*",пред_год!$A$7:$A$1200,B254,пред_год!$O$7:$O$1200,"1*"))/$W$4</f>
        <v>0</v>
      </c>
      <c r="S267" s="242">
        <f>(SUMIFS(пред_год!$W$7:$W$1200,пред_год!$AC$7:$AC$1200,E243,пред_год!$S$7:$S$1200,"1*",пред_год!$A$7:$A$1200,B254,пред_год!$O$7:$O$1200,"1*"))/$W$4</f>
        <v>0</v>
      </c>
      <c r="T267" s="242">
        <f t="shared" si="131"/>
        <v>0</v>
      </c>
      <c r="U267" s="177"/>
      <c r="V267" s="177"/>
    </row>
    <row r="268" spans="1:22" s="93" customFormat="1" ht="14.25" customHeight="1" x14ac:dyDescent="0.25">
      <c r="E268" s="121"/>
      <c r="F268" s="225"/>
      <c r="G268" s="200" t="s">
        <v>19</v>
      </c>
      <c r="H268" s="159">
        <f>(SUMIFS('тек.г_сбр+2'!$X$7:$X$1200,'тек.г_сбр+2'!$AC$7:$AC$1200,E243,'тек.г_сбр+2'!$S$7:$S$1200,"1*",'тек.г_сбр+2'!$A$7:$A$1200,B254,'тек.г_сбр+2'!$O$7:$O$1200,"0*"))/$W$4</f>
        <v>0</v>
      </c>
      <c r="I268" s="243">
        <f>(SUMIFS('тек.г_сбр+2'!$W$7:$W$1200,'тек.г_сбр+2'!$AC$7:$AC$1200,E243,'тек.г_сбр+2'!$S$7:$S$1200,"1*",'тек.г_сбр+2'!$A$7:$A$1200,B254,'тек.г_сбр+2'!$O$7:$O$1200,"0*"))/$W$4</f>
        <v>0</v>
      </c>
      <c r="J268" s="145"/>
      <c r="K268" s="145"/>
      <c r="L268" s="145"/>
      <c r="M268" s="243">
        <f>(SUMIFS('тек.г_сбр+2'!$AA$7:$AA$1200,'тек.г_сбр+2'!$AC$7:$AC$1200,E243,'тек.г_сбр+2'!$S$7:$S$1200,"1*",'тек.г_сбр+2'!$A$7:$A$1200,B254,'тек.г_сбр+2'!$O$7:$O$1200,"0*"))/$W$4</f>
        <v>0</v>
      </c>
      <c r="N268" s="243">
        <v>0</v>
      </c>
      <c r="O268" s="243">
        <v>0</v>
      </c>
      <c r="P268" s="243">
        <v>0</v>
      </c>
      <c r="Q268" s="243">
        <f t="shared" si="130"/>
        <v>0</v>
      </c>
      <c r="R268" s="243">
        <f>(SUMIFS(пред_год!$AA$7:$AA$1200,пред_год!$AC$7:$AC$1200,E243,пред_год!$S$7:$S$1200,"1*",пред_год!$A$7:$A$1200,B254,пред_год!$O$7:$O$1200,"0*"))/$W$4</f>
        <v>0</v>
      </c>
      <c r="S268" s="243">
        <f>(SUMIFS(пред_год!$W$7:$W$1200,пред_год!$AC$7:$AC$1200,E243,пред_год!$S$7:$S$1200,"1*",пред_год!$A$7:$A$1200,B254,пред_год!$O$7:$O$1200,"0*"))/$W$4</f>
        <v>0</v>
      </c>
      <c r="T268" s="243">
        <f t="shared" si="131"/>
        <v>0</v>
      </c>
      <c r="U268" s="179"/>
      <c r="V268" s="179"/>
    </row>
    <row r="269" spans="1:22" s="93" customFormat="1" ht="16.5" customHeight="1" x14ac:dyDescent="0.25">
      <c r="E269" s="121"/>
      <c r="F269" s="225"/>
      <c r="G269" s="206" t="s">
        <v>21</v>
      </c>
      <c r="H269" s="149">
        <f>(SUMIFS('тек.г_сбр+2'!$X$7:$X$1200,'тек.г_сбр+2'!$AC$7:$AC$1200,E243,'тек.г_сбр+2'!$S$7:$S$1200,"1*",'тек.г_сбр+2'!$A$7:$A$1200,B254,'тек.г_сбр+2'!$O$7:$O$1200,"2*"))/$W$4</f>
        <v>0</v>
      </c>
      <c r="I269" s="166">
        <f>(SUMIFS('тек.г_сбр+2'!$W$7:$W$1200,'тек.г_сбр+2'!$AC$7:$AC$1200,E243,'тек.г_сбр+2'!$S$7:$S$1200,"1*",'тек.г_сбр+2'!$A$7:$A$1200,B254,'тек.г_сбр+2'!$O$7:$O$1200,"2*"))/$W$4</f>
        <v>0</v>
      </c>
      <c r="J269" s="314"/>
      <c r="K269" s="314"/>
      <c r="L269" s="314"/>
      <c r="M269" s="166">
        <f>(SUMIFS('тек.г_сбр+2'!$AA$7:$AA$1200,'тек.г_сбр+2'!$AC$7:$AC$1200,E243,'тек.г_сбр+2'!$S$7:$S$1200,"1*",'тек.г_сбр+2'!$A$7:$A$1200,B254,'тек.г_сбр+2'!$O$7:$O$1200,"2*"))/$W$4</f>
        <v>0</v>
      </c>
      <c r="N269" s="166">
        <v>0</v>
      </c>
      <c r="O269" s="166">
        <v>0</v>
      </c>
      <c r="P269" s="166">
        <v>0</v>
      </c>
      <c r="Q269" s="166">
        <f t="shared" si="130"/>
        <v>0</v>
      </c>
      <c r="R269" s="166">
        <f>(SUMIFS(пред_год!$AA$7:$AA$1200,пред_год!$AC$7:$AC$1200,E243,пред_год!$S$7:$S$1200,"1*",пред_год!$A$7:$A$1200,B254,пред_год!$O$7:$O$1200,"2*"))/$W$4</f>
        <v>0</v>
      </c>
      <c r="S269" s="166">
        <f>(SUMIFS(пред_год!$W$7:$W$1200,пред_год!$AC$7:$AC$1200,E243,пред_год!$S$7:$S$1200,"1*",пред_год!$A$7:$A$1200,B254,пред_год!$O$7:$O$1200,"2*"))/$W$4</f>
        <v>0</v>
      </c>
      <c r="T269" s="166">
        <f t="shared" si="131"/>
        <v>0</v>
      </c>
      <c r="U269" s="166"/>
      <c r="V269" s="166"/>
    </row>
    <row r="270" spans="1:22" s="93" customFormat="1" ht="29.25" customHeight="1" x14ac:dyDescent="0.25">
      <c r="E270" s="121"/>
      <c r="F270" s="225"/>
      <c r="G270" s="216" t="s">
        <v>24</v>
      </c>
      <c r="H270" s="161">
        <f>H262-H266</f>
        <v>21.790209999999998</v>
      </c>
      <c r="I270" s="161">
        <f>I262-I266</f>
        <v>23.4787</v>
      </c>
      <c r="J270" s="161">
        <f t="shared" ref="J270:L270" si="145">J262-J266</f>
        <v>23.4787</v>
      </c>
      <c r="K270" s="161">
        <f t="shared" si="145"/>
        <v>23.478657049999999</v>
      </c>
      <c r="L270" s="161">
        <f t="shared" si="145"/>
        <v>99.999817068236311</v>
      </c>
      <c r="M270" s="161">
        <f>M262-M266</f>
        <v>23.478657050000002</v>
      </c>
      <c r="N270" s="161">
        <f t="shared" si="129"/>
        <v>99.999817068236325</v>
      </c>
      <c r="O270" s="161">
        <v>104.19299975</v>
      </c>
      <c r="P270" s="161">
        <v>104.1944676</v>
      </c>
      <c r="Q270" s="161">
        <f t="shared" si="130"/>
        <v>99.998591239982503</v>
      </c>
      <c r="R270" s="161">
        <f>R262-R266</f>
        <v>83.734864340000001</v>
      </c>
      <c r="S270" s="161">
        <f>S262-S266</f>
        <v>83.841399999999993</v>
      </c>
      <c r="T270" s="161">
        <f t="shared" si="131"/>
        <v>99.872931916690334</v>
      </c>
      <c r="U270" s="172"/>
      <c r="V270" s="171"/>
    </row>
    <row r="271" spans="1:22" s="93" customFormat="1" ht="17.25" customHeight="1" x14ac:dyDescent="0.25">
      <c r="E271" s="121"/>
      <c r="F271" s="225"/>
      <c r="G271" s="196" t="s">
        <v>18</v>
      </c>
      <c r="H271" s="158">
        <f t="shared" ref="H271:I271" si="146">H263-H267</f>
        <v>21.572299999999998</v>
      </c>
      <c r="I271" s="242">
        <f t="shared" si="146"/>
        <v>23.4787</v>
      </c>
      <c r="J271" s="142"/>
      <c r="K271" s="142"/>
      <c r="L271" s="142"/>
      <c r="M271" s="242">
        <f t="shared" ref="M271:M273" si="147">M263-M267</f>
        <v>23.478657050000002</v>
      </c>
      <c r="N271" s="242">
        <f t="shared" si="129"/>
        <v>99.999817068236325</v>
      </c>
      <c r="O271" s="242">
        <v>91.090532150000001</v>
      </c>
      <c r="P271" s="242">
        <v>91.091999999999999</v>
      </c>
      <c r="Q271" s="142">
        <f t="shared" si="130"/>
        <v>99.998388607122465</v>
      </c>
      <c r="R271" s="242">
        <f t="shared" ref="R271:S271" si="148">R263-R267</f>
        <v>83.734864340000001</v>
      </c>
      <c r="S271" s="242">
        <f t="shared" si="148"/>
        <v>83.841399999999993</v>
      </c>
      <c r="T271" s="142">
        <f t="shared" si="131"/>
        <v>99.872931916690334</v>
      </c>
      <c r="U271" s="177"/>
      <c r="V271" s="177"/>
    </row>
    <row r="272" spans="1:22" s="93" customFormat="1" ht="18" customHeight="1" x14ac:dyDescent="0.25">
      <c r="E272" s="121"/>
      <c r="F272" s="225"/>
      <c r="G272" s="200" t="s">
        <v>19</v>
      </c>
      <c r="H272" s="159">
        <f t="shared" ref="H272:I272" si="149">H264-H268</f>
        <v>0.21790999999999999</v>
      </c>
      <c r="I272" s="243">
        <f t="shared" si="149"/>
        <v>0</v>
      </c>
      <c r="J272" s="145"/>
      <c r="K272" s="145"/>
      <c r="L272" s="145"/>
      <c r="M272" s="243">
        <f t="shared" si="147"/>
        <v>0</v>
      </c>
      <c r="N272" s="243">
        <v>0</v>
      </c>
      <c r="O272" s="243">
        <v>13.102467599999999</v>
      </c>
      <c r="P272" s="243">
        <v>13.102467599999999</v>
      </c>
      <c r="Q272" s="145">
        <f t="shared" si="130"/>
        <v>100</v>
      </c>
      <c r="R272" s="243">
        <f t="shared" ref="R272:S272" si="150">R264-R268</f>
        <v>0</v>
      </c>
      <c r="S272" s="243">
        <f t="shared" si="150"/>
        <v>0</v>
      </c>
      <c r="T272" s="145">
        <f t="shared" si="131"/>
        <v>0</v>
      </c>
      <c r="U272" s="179"/>
      <c r="V272" s="179"/>
    </row>
    <row r="273" spans="5:22" s="93" customFormat="1" ht="16.5" customHeight="1" x14ac:dyDescent="0.25">
      <c r="E273" s="121"/>
      <c r="F273" s="225"/>
      <c r="G273" s="206" t="s">
        <v>21</v>
      </c>
      <c r="H273" s="149">
        <f t="shared" ref="H273:I273" si="151">H265-H269</f>
        <v>0</v>
      </c>
      <c r="I273" s="166">
        <f t="shared" si="151"/>
        <v>0</v>
      </c>
      <c r="J273" s="314"/>
      <c r="K273" s="314"/>
      <c r="L273" s="314"/>
      <c r="M273" s="166">
        <f t="shared" si="147"/>
        <v>0</v>
      </c>
      <c r="N273" s="166">
        <v>0</v>
      </c>
      <c r="O273" s="166">
        <v>0</v>
      </c>
      <c r="P273" s="166">
        <v>0</v>
      </c>
      <c r="Q273" s="299">
        <f t="shared" si="130"/>
        <v>0</v>
      </c>
      <c r="R273" s="166">
        <f t="shared" ref="R273:S273" si="152">R265-R269</f>
        <v>0</v>
      </c>
      <c r="S273" s="166">
        <f t="shared" si="152"/>
        <v>0</v>
      </c>
      <c r="T273" s="281">
        <f t="shared" si="131"/>
        <v>0</v>
      </c>
      <c r="U273" s="166"/>
      <c r="V273" s="166"/>
    </row>
    <row r="274" spans="5:22" s="93" customFormat="1" ht="52.5" customHeight="1" x14ac:dyDescent="0.25">
      <c r="E274" s="124">
        <v>2</v>
      </c>
      <c r="F274" s="350" t="str">
        <f>CONCATENATE("ГРБС ",C255)</f>
        <v xml:space="preserve">ГРБС  </v>
      </c>
      <c r="G274" s="351"/>
      <c r="H274" s="234">
        <f>SUM(H275:H277)</f>
        <v>0</v>
      </c>
      <c r="I274" s="234">
        <f>SUM(I275:I277)</f>
        <v>0</v>
      </c>
      <c r="J274" s="224"/>
      <c r="K274" s="224"/>
      <c r="L274" s="224"/>
      <c r="M274" s="234">
        <f>SUM(M275:M277)</f>
        <v>0</v>
      </c>
      <c r="N274" s="234">
        <v>0</v>
      </c>
      <c r="O274" s="234"/>
      <c r="P274" s="234"/>
      <c r="Q274" s="235">
        <f t="shared" ref="Q274:Q309" si="153">IF(I274=0,0,M274/I274)*100</f>
        <v>0</v>
      </c>
      <c r="R274" s="234">
        <f>SUM(R275:R277)</f>
        <v>0</v>
      </c>
      <c r="S274" s="234">
        <f>SUM(S275:S277)</f>
        <v>0</v>
      </c>
      <c r="T274" s="234">
        <f t="shared" si="131"/>
        <v>0</v>
      </c>
      <c r="U274" s="236"/>
      <c r="V274" s="236"/>
    </row>
    <row r="275" spans="5:22" s="93" customFormat="1" ht="15" customHeight="1" x14ac:dyDescent="0.25">
      <c r="E275" s="121"/>
      <c r="F275" s="225"/>
      <c r="G275" s="196" t="s">
        <v>18</v>
      </c>
      <c r="H275" s="140">
        <f>(SUMIFS('тек.г_сбр+2'!$X$7:$X$1200,'тек.г_сбр+2'!$AC$7:$AC$1200,E243,'тек.г_сбр+2'!$A$7:$A$1200,B255,'тек.г_сбр+2'!$O$7:$O$1200,"1*"))/$W$4</f>
        <v>0</v>
      </c>
      <c r="I275" s="140">
        <f>(SUMIFS('тек.г_сбр+2'!$W$7:$W$1200,'тек.г_сбр+2'!$AC$7:$AC$1200,E243,'тек.г_сбр+2'!$A$7:$A$1200,B255,'тек.г_сбр+2'!$O$7:$O$1200,"1*"))/$W$4</f>
        <v>0</v>
      </c>
      <c r="J275" s="310"/>
      <c r="K275" s="310"/>
      <c r="L275" s="310"/>
      <c r="M275" s="140">
        <f>(SUMIFS('тек.г_сбр+2'!$AA$7:$AA$1200,'тек.г_сбр+2'!$AC$7:$AC$1200,E243,'тек.г_сбр+2'!$A$7:$A$1200,B255,'тек.г_сбр+2'!$O$7:$O$1200,"1*"))/$W$4</f>
        <v>0</v>
      </c>
      <c r="N275" s="140">
        <v>0</v>
      </c>
      <c r="O275" s="140"/>
      <c r="P275" s="140"/>
      <c r="Q275" s="277">
        <f t="shared" si="153"/>
        <v>0</v>
      </c>
      <c r="R275" s="140">
        <f>(SUMIFS(пред_год!$AA$7:$AA$1200,пред_год!$AC$7:$AC$1200,E243,пред_год!$A$7:$A$1200,B255,пред_год!$O$7:$O$1200,"1*"))/$W$4</f>
        <v>0</v>
      </c>
      <c r="S275" s="140">
        <f>(SUMIFS(пред_год!$W$7:$W$1200,пред_год!$AC$7:$AC$1200,E243,пред_год!$A$7:$A$1200,B255,пред_год!$O$7:$O$1200,"1*"))/$W$4</f>
        <v>0</v>
      </c>
      <c r="T275" s="277">
        <f t="shared" si="131"/>
        <v>0</v>
      </c>
      <c r="U275" s="177"/>
      <c r="V275" s="177"/>
    </row>
    <row r="276" spans="5:22" s="93" customFormat="1" ht="15" customHeight="1" x14ac:dyDescent="0.25">
      <c r="E276" s="121"/>
      <c r="F276" s="225"/>
      <c r="G276" s="200" t="s">
        <v>19</v>
      </c>
      <c r="H276" s="143">
        <f>(SUMIFS('тек.г_сбр+2'!$X$7:$X$1200,'тек.г_сбр+2'!$AC$7:$AC$1200,E243,'тек.г_сбр+2'!$A$7:$A$1200,B255,'тек.г_сбр+2'!$O$7:$O$1200,"0*"))/$W$4</f>
        <v>0</v>
      </c>
      <c r="I276" s="143">
        <f>(SUMIFS('тек.г_сбр+2'!$W$7:$W$1200,'тек.г_сбр+2'!$AC$7:$AC$1200,E243,'тек.г_сбр+2'!$A$7:$A$1200,B255,'тек.г_сбр+2'!$O$7:$O$1200,"0*"))/$W$4</f>
        <v>0</v>
      </c>
      <c r="J276" s="312"/>
      <c r="K276" s="312"/>
      <c r="L276" s="312"/>
      <c r="M276" s="143">
        <f>(SUMIFS('тек.г_сбр+2'!$AA$7:$AA$1200,'тек.г_сбр+2'!$AC$7:$AC$1200,E243,'тек.г_сбр+2'!$A$7:$A$1200,B255,'тек.г_сбр+2'!$O$7:$O$1200,"0*"))/$W$4</f>
        <v>0</v>
      </c>
      <c r="N276" s="143">
        <v>0</v>
      </c>
      <c r="O276" s="143"/>
      <c r="P276" s="143"/>
      <c r="Q276" s="279">
        <f t="shared" si="153"/>
        <v>0</v>
      </c>
      <c r="R276" s="143">
        <f>(SUMIFS(пред_год!$AA$7:$AA$1200,пред_год!$AC$7:$AC$1200,E243,пред_год!$A$7:$A$1200,B255,пред_год!$O$7:$O$1200,"0*"))/$W$4</f>
        <v>0</v>
      </c>
      <c r="S276" s="143">
        <f>(SUMIFS(пред_год!$W$7:$W$1200,пред_год!$AC$7:$AC$1200,E243,пред_год!$A$7:$A$1200,B255,пред_год!$O$7:$O$1200,"0*"))/$W$4</f>
        <v>0</v>
      </c>
      <c r="T276" s="279">
        <f t="shared" ref="T276:T307" si="154">IF(S276=0,0,R276/S276)*100</f>
        <v>0</v>
      </c>
      <c r="U276" s="179"/>
      <c r="V276" s="179"/>
    </row>
    <row r="277" spans="5:22" s="93" customFormat="1" ht="16.5" customHeight="1" x14ac:dyDescent="0.25">
      <c r="E277" s="121"/>
      <c r="F277" s="225"/>
      <c r="G277" s="206" t="s">
        <v>21</v>
      </c>
      <c r="H277" s="149">
        <f>(SUMIFS('тек.г_сбр+2'!$X$7:$X$1200,'тек.г_сбр+2'!$AC$7:$AC$1200,E243,'тек.г_сбр+2'!$A$7:$A$1200,B255,'тек.г_сбр+2'!$O$7:$O$1200,"2*"))/$W$4</f>
        <v>0</v>
      </c>
      <c r="I277" s="166">
        <f>(SUMIFS('тек.г_сбр+2'!$W$7:$W$1200,'тек.г_сбр+2'!$AC$7:$AC$1200,E243,'тек.г_сбр+2'!$A$7:$A$1200,B255,'тек.г_сбр+2'!$O$7:$O$1200,"2*"))/$W$4</f>
        <v>0</v>
      </c>
      <c r="J277" s="314"/>
      <c r="K277" s="314"/>
      <c r="L277" s="314"/>
      <c r="M277" s="166">
        <f>(SUMIFS('тек.г_сбр+2'!$AA$7:$AA$1200,'тек.г_сбр+2'!$AC$7:$AC$1200,E243,'тек.г_сбр+2'!$A$7:$A$1200,B255,'тек.г_сбр+2'!$O$7:$O$1200,"2*"))/$W$4</f>
        <v>0</v>
      </c>
      <c r="N277" s="166">
        <v>0</v>
      </c>
      <c r="O277" s="166"/>
      <c r="P277" s="166"/>
      <c r="Q277" s="281">
        <f t="shared" si="153"/>
        <v>0</v>
      </c>
      <c r="R277" s="166">
        <f>(SUMIFS(пред_год!$AA$7:$AA$1200,пред_год!$AC$7:$AC$1200,E243,пред_год!$A$7:$A$1200,B255,пред_год!$O$7:$O$1200,"2*"))/$W$4</f>
        <v>0</v>
      </c>
      <c r="S277" s="166">
        <f>(SUMIFS(пред_год!$W$7:$W$1200,пред_год!$AC$7:$AC$1200,E243,пред_год!$A$7:$A$1200,B255,пред_год!$O$7:$O$1200,"2*"))/$W$4</f>
        <v>0</v>
      </c>
      <c r="T277" s="281">
        <f t="shared" si="154"/>
        <v>0</v>
      </c>
      <c r="U277" s="166"/>
      <c r="V277" s="166"/>
    </row>
    <row r="278" spans="5:22" s="93" customFormat="1" ht="30.75" customHeight="1" x14ac:dyDescent="0.25">
      <c r="E278" s="121"/>
      <c r="F278" s="225"/>
      <c r="G278" s="213" t="s">
        <v>23</v>
      </c>
      <c r="H278" s="155">
        <f>SUM(H279:H281)</f>
        <v>0</v>
      </c>
      <c r="I278" s="237">
        <f>SUM(I279:I281)</f>
        <v>0</v>
      </c>
      <c r="J278" s="238"/>
      <c r="K278" s="238"/>
      <c r="L278" s="238"/>
      <c r="M278" s="237">
        <f>SUM(M279:M281)</f>
        <v>0</v>
      </c>
      <c r="N278" s="237">
        <v>0</v>
      </c>
      <c r="O278" s="237"/>
      <c r="P278" s="237"/>
      <c r="Q278" s="237">
        <f t="shared" si="153"/>
        <v>0</v>
      </c>
      <c r="R278" s="237">
        <f>SUM(R279:R281)</f>
        <v>0</v>
      </c>
      <c r="S278" s="237">
        <f>SUM(S279:S281)</f>
        <v>0</v>
      </c>
      <c r="T278" s="237">
        <f t="shared" si="154"/>
        <v>0</v>
      </c>
      <c r="U278" s="170"/>
      <c r="V278" s="169"/>
    </row>
    <row r="279" spans="5:22" s="93" customFormat="1" ht="15.75" customHeight="1" x14ac:dyDescent="0.25">
      <c r="E279" s="121"/>
      <c r="F279" s="225"/>
      <c r="G279" s="196" t="s">
        <v>18</v>
      </c>
      <c r="H279" s="197">
        <f>(SUMIFS('тек.г_сбр+2'!$X$7:$X$1200,'тек.г_сбр+2'!$AC$7:$AC$1200,E243,'тек.г_сбр+2'!$S$7:$S$1200,"1*",'тек.г_сбр+2'!$A$7:$A$1200,B255,'тек.г_сбр+2'!$O$7:$O$1200,"1*"))/$W$4</f>
        <v>0</v>
      </c>
      <c r="I279" s="198">
        <f>(SUMIFS('тек.г_сбр+2'!$W$7:$W$1200,'тек.г_сбр+2'!$AC$7:$AC$1200,E243,'тек.г_сбр+2'!$S$7:$S$1200,"1*",'тек.г_сбр+2'!$A$7:$A$1200,B255,'тек.г_сбр+2'!$O$7:$O$1200,"1*"))/$W$4</f>
        <v>0</v>
      </c>
      <c r="J279" s="199"/>
      <c r="K279" s="199"/>
      <c r="L279" s="199"/>
      <c r="M279" s="198">
        <f>(SUMIFS('тек.г_сбр+2'!$AA$7:$AA$1200,'тек.г_сбр+2'!$AC$7:$AC$1200,E243,'тек.г_сбр+2'!$S$7:$S$1200,"1*",'тек.г_сбр+2'!$A$7:$A$1200,B255,'тек.г_сбр+2'!$O$7:$O$1200,"1*"))/$W$4</f>
        <v>0</v>
      </c>
      <c r="N279" s="198">
        <v>0</v>
      </c>
      <c r="O279" s="198"/>
      <c r="P279" s="198"/>
      <c r="Q279" s="199">
        <f t="shared" si="153"/>
        <v>0</v>
      </c>
      <c r="R279" s="198">
        <f>(SUMIFS(пред_год!$AA$7:$AA$1200,пред_год!$AC$7:$AC$1200,E243,пред_год!$S$7:$S$1200,"1*",пред_год!$A$7:$A$1200,B255,пред_год!$O$7:$O$1200,"1*"))/$W$4</f>
        <v>0</v>
      </c>
      <c r="S279" s="198">
        <f>(SUMIFS(пред_год!$W$7:$W$1200,пред_год!$AC$7:$AC$1200,E243,пред_год!$S$7:$S$1200,"1*",пред_год!$A$7:$A$1200,B255,пред_год!$O$7:$O$1200,"1*"))/$W$4</f>
        <v>0</v>
      </c>
      <c r="T279" s="198">
        <f t="shared" si="154"/>
        <v>0</v>
      </c>
      <c r="U279" s="219"/>
      <c r="V279" s="220"/>
    </row>
    <row r="280" spans="5:22" s="93" customFormat="1" ht="14.25" customHeight="1" x14ac:dyDescent="0.25">
      <c r="E280" s="121"/>
      <c r="F280" s="225"/>
      <c r="G280" s="200" t="s">
        <v>19</v>
      </c>
      <c r="H280" s="201">
        <f>(SUMIFS('тек.г_сбр+2'!$X$7:$X$1200,'тек.г_сбр+2'!$AC$7:$AC$1200,E243,'тек.г_сбр+2'!$S$7:$S$1200,"1*",'тек.г_сбр+2'!$A$7:$A$1200,B255,'тек.г_сбр+2'!$O$7:$O$1200,"0*"))/$W$4</f>
        <v>0</v>
      </c>
      <c r="I280" s="202">
        <f>(SUMIFS('тек.г_сбр+2'!$W$7:$W$1200,'тек.г_сбр+2'!$AC$7:$AC$1200,E243,'тек.г_сбр+2'!$S$7:$S$1200,"1*",'тек.г_сбр+2'!$A$7:$A$1200,B255,'тек.г_сбр+2'!$O$7:$O$1200,"0*"))/$W$4</f>
        <v>0</v>
      </c>
      <c r="J280" s="203"/>
      <c r="K280" s="203"/>
      <c r="L280" s="203"/>
      <c r="M280" s="202">
        <f>(SUMIFS('тек.г_сбр+2'!$AA$7:$AA$1200,'тек.г_сбр+2'!$AC$7:$AC$1200,E243,'тек.г_сбр+2'!$S$7:$S$1200,"1*",'тек.г_сбр+2'!$A$7:$A$1200,B255,'тек.г_сбр+2'!$O$7:$O$1200,"0*"))/$W$4</f>
        <v>0</v>
      </c>
      <c r="N280" s="202">
        <v>0</v>
      </c>
      <c r="O280" s="202"/>
      <c r="P280" s="202"/>
      <c r="Q280" s="203">
        <f t="shared" si="153"/>
        <v>0</v>
      </c>
      <c r="R280" s="202">
        <f>(SUMIFS(пред_год!$AA$7:$AA$1200,пред_год!$AC$7:$AC$1200,E243,пред_год!$S$7:$S$1200,"1*",пред_год!$A$7:$A$1200,B255,пред_год!$O$7:$O$1200,"0*"))/$W$4</f>
        <v>0</v>
      </c>
      <c r="S280" s="202">
        <f>(SUMIFS(пред_год!$W$7:$W$1200,пред_год!$AC$7:$AC$1200,E243,пред_год!$S$7:$S$1200,"1*",пред_год!$A$7:$A$1200,B255,пред_год!$O$7:$O$1200,"0*"))/$W$4</f>
        <v>0</v>
      </c>
      <c r="T280" s="202">
        <f t="shared" si="154"/>
        <v>0</v>
      </c>
      <c r="U280" s="219"/>
      <c r="V280" s="220"/>
    </row>
    <row r="281" spans="5:22" s="93" customFormat="1" ht="16.5" customHeight="1" x14ac:dyDescent="0.25">
      <c r="E281" s="121"/>
      <c r="F281" s="225"/>
      <c r="G281" s="206" t="s">
        <v>21</v>
      </c>
      <c r="H281" s="149">
        <f>(SUMIFS('тек.г_сбр+2'!$X$7:$X$1200,'тек.г_сбр+2'!$AC$7:$AC$1200,E243,'тек.г_сбр+2'!$S$7:$S$1200,"1*",'тек.г_сбр+2'!$A$7:$A$1200,B255,'тек.г_сбр+2'!$O$7:$O$1200,"2*"))/$W$4</f>
        <v>0</v>
      </c>
      <c r="I281" s="166">
        <f>(SUMIFS('тек.г_сбр+2'!$W$7:$W$1200,'тек.г_сбр+2'!$AC$7:$AC$1200,E243,'тек.г_сбр+2'!$S$7:$S$1200,"1*",'тек.г_сбр+2'!$A$7:$A$1200,B255,'тек.г_сбр+2'!$O$7:$O$1200,"2*"))/$W$4</f>
        <v>0</v>
      </c>
      <c r="J281" s="314"/>
      <c r="K281" s="314"/>
      <c r="L281" s="314"/>
      <c r="M281" s="166">
        <f>(SUMIFS('тек.г_сбр+2'!$AA$7:$AA$1200,'тек.г_сбр+2'!$AC$7:$AC$1200,E243,'тек.г_сбр+2'!$S$7:$S$1200,"1*",'тек.г_сбр+2'!$A$7:$A$1200,B255,'тек.г_сбр+2'!$O$7:$O$1200,"2*"))/$W$4</f>
        <v>0</v>
      </c>
      <c r="N281" s="166">
        <v>0</v>
      </c>
      <c r="O281" s="166"/>
      <c r="P281" s="166"/>
      <c r="Q281" s="281">
        <f t="shared" si="153"/>
        <v>0</v>
      </c>
      <c r="R281" s="166">
        <f>(SUMIFS(пред_год!$AA$7:$AA$1200,пред_год!$AC$7:$AC$1200,E243,пред_год!$S$7:$S$1200,"1*",пред_год!$A$7:$A$1200,B255,пред_год!$O$7:$O$1200,"2*"))/$W$4</f>
        <v>0</v>
      </c>
      <c r="S281" s="166">
        <f>(SUMIFS(пред_год!$W$7:$W$1200,пред_год!$AC$7:$AC$1200,E243,пред_год!$S$7:$S$1200,"1*",пред_год!$A$7:$A$1200,B255,пред_год!$O$7:$O$1200,"2*"))/$W$4</f>
        <v>0</v>
      </c>
      <c r="T281" s="166">
        <f t="shared" si="154"/>
        <v>0</v>
      </c>
      <c r="U281" s="166"/>
      <c r="V281" s="166"/>
    </row>
    <row r="282" spans="5:22" s="93" customFormat="1" ht="29.25" customHeight="1" x14ac:dyDescent="0.25">
      <c r="E282" s="121"/>
      <c r="F282" s="225"/>
      <c r="G282" s="216" t="s">
        <v>24</v>
      </c>
      <c r="H282" s="161">
        <f>H274-H278</f>
        <v>0</v>
      </c>
      <c r="I282" s="161">
        <f>I274-I278</f>
        <v>0</v>
      </c>
      <c r="J282" s="239"/>
      <c r="K282" s="239"/>
      <c r="L282" s="239"/>
      <c r="M282" s="161">
        <f>M274-M278</f>
        <v>0</v>
      </c>
      <c r="N282" s="161">
        <v>0</v>
      </c>
      <c r="O282" s="161"/>
      <c r="P282" s="161"/>
      <c r="Q282" s="239">
        <f t="shared" si="153"/>
        <v>0</v>
      </c>
      <c r="R282" s="161">
        <f>R274-R278</f>
        <v>0</v>
      </c>
      <c r="S282" s="161">
        <f>S274-S278</f>
        <v>0</v>
      </c>
      <c r="T282" s="161">
        <f t="shared" si="154"/>
        <v>0</v>
      </c>
      <c r="U282" s="172"/>
      <c r="V282" s="171"/>
    </row>
    <row r="283" spans="5:22" s="93" customFormat="1" ht="17.25" customHeight="1" x14ac:dyDescent="0.25">
      <c r="E283" s="121"/>
      <c r="F283" s="225"/>
      <c r="G283" s="196" t="s">
        <v>18</v>
      </c>
      <c r="H283" s="197">
        <f t="shared" ref="H283:I283" si="155">H275-H279</f>
        <v>0</v>
      </c>
      <c r="I283" s="198">
        <f t="shared" si="155"/>
        <v>0</v>
      </c>
      <c r="J283" s="199"/>
      <c r="K283" s="199"/>
      <c r="L283" s="199"/>
      <c r="M283" s="198">
        <f t="shared" ref="M283:M285" si="156">M275-M279</f>
        <v>0</v>
      </c>
      <c r="N283" s="198">
        <v>0</v>
      </c>
      <c r="O283" s="198"/>
      <c r="P283" s="198"/>
      <c r="Q283" s="199">
        <f t="shared" si="153"/>
        <v>0</v>
      </c>
      <c r="R283" s="198">
        <f t="shared" ref="R283:S283" si="157">R275-R279</f>
        <v>0</v>
      </c>
      <c r="S283" s="198">
        <f t="shared" si="157"/>
        <v>0</v>
      </c>
      <c r="T283" s="199">
        <f t="shared" si="154"/>
        <v>0</v>
      </c>
      <c r="U283" s="219"/>
      <c r="V283" s="220"/>
    </row>
    <row r="284" spans="5:22" s="93" customFormat="1" ht="18" customHeight="1" x14ac:dyDescent="0.25">
      <c r="E284" s="121"/>
      <c r="F284" s="225"/>
      <c r="G284" s="200" t="s">
        <v>19</v>
      </c>
      <c r="H284" s="201">
        <f t="shared" ref="H284:I284" si="158">H276-H280</f>
        <v>0</v>
      </c>
      <c r="I284" s="202">
        <f t="shared" si="158"/>
        <v>0</v>
      </c>
      <c r="J284" s="203"/>
      <c r="K284" s="203"/>
      <c r="L284" s="203"/>
      <c r="M284" s="202">
        <f t="shared" si="156"/>
        <v>0</v>
      </c>
      <c r="N284" s="202">
        <v>0</v>
      </c>
      <c r="O284" s="202"/>
      <c r="P284" s="202"/>
      <c r="Q284" s="203">
        <f t="shared" si="153"/>
        <v>0</v>
      </c>
      <c r="R284" s="202">
        <f t="shared" ref="R284:S284" si="159">R276-R280</f>
        <v>0</v>
      </c>
      <c r="S284" s="202">
        <f t="shared" si="159"/>
        <v>0</v>
      </c>
      <c r="T284" s="203">
        <f t="shared" si="154"/>
        <v>0</v>
      </c>
      <c r="U284" s="219"/>
      <c r="V284" s="220"/>
    </row>
    <row r="285" spans="5:22" s="93" customFormat="1" ht="16.5" customHeight="1" x14ac:dyDescent="0.25">
      <c r="E285" s="121"/>
      <c r="F285" s="225"/>
      <c r="G285" s="206" t="s">
        <v>21</v>
      </c>
      <c r="H285" s="149">
        <f t="shared" ref="H285:I285" si="160">H277-H281</f>
        <v>0</v>
      </c>
      <c r="I285" s="166">
        <f t="shared" si="160"/>
        <v>0</v>
      </c>
      <c r="J285" s="314"/>
      <c r="K285" s="314"/>
      <c r="L285" s="314"/>
      <c r="M285" s="166">
        <f t="shared" si="156"/>
        <v>0</v>
      </c>
      <c r="N285" s="166">
        <v>0</v>
      </c>
      <c r="O285" s="166"/>
      <c r="P285" s="166"/>
      <c r="Q285" s="281">
        <f t="shared" si="153"/>
        <v>0</v>
      </c>
      <c r="R285" s="166">
        <f t="shared" ref="R285:S285" si="161">R277-R281</f>
        <v>0</v>
      </c>
      <c r="S285" s="166">
        <f t="shared" si="161"/>
        <v>0</v>
      </c>
      <c r="T285" s="281">
        <f t="shared" si="154"/>
        <v>0</v>
      </c>
      <c r="U285" s="166"/>
      <c r="V285" s="166"/>
    </row>
    <row r="286" spans="5:22" s="93" customFormat="1" ht="52.5" customHeight="1" x14ac:dyDescent="0.25">
      <c r="E286" s="124">
        <v>3</v>
      </c>
      <c r="F286" s="350" t="str">
        <f>CONCATENATE("ГРБС ",C256)</f>
        <v xml:space="preserve">ГРБС  </v>
      </c>
      <c r="G286" s="351"/>
      <c r="H286" s="234">
        <f>SUM(H287:H289)</f>
        <v>0</v>
      </c>
      <c r="I286" s="234">
        <f>SUM(I287:I289)</f>
        <v>0</v>
      </c>
      <c r="J286" s="224"/>
      <c r="K286" s="224"/>
      <c r="L286" s="224"/>
      <c r="M286" s="234">
        <f>SUM(M287:M289)</f>
        <v>0</v>
      </c>
      <c r="N286" s="234">
        <v>0</v>
      </c>
      <c r="O286" s="234"/>
      <c r="P286" s="234"/>
      <c r="Q286" s="235">
        <f t="shared" si="153"/>
        <v>0</v>
      </c>
      <c r="R286" s="234">
        <f>SUM(R287:R289)</f>
        <v>0</v>
      </c>
      <c r="S286" s="234">
        <f>SUM(S287:S289)</f>
        <v>0</v>
      </c>
      <c r="T286" s="234">
        <f t="shared" si="154"/>
        <v>0</v>
      </c>
      <c r="U286" s="236"/>
      <c r="V286" s="236"/>
    </row>
    <row r="287" spans="5:22" s="93" customFormat="1" ht="15" customHeight="1" x14ac:dyDescent="0.25">
      <c r="E287" s="121"/>
      <c r="F287" s="225"/>
      <c r="G287" s="196" t="s">
        <v>18</v>
      </c>
      <c r="H287" s="140">
        <f>(SUMIFS('тек.г_сбр+2'!$X$7:$X$1200,'тек.г_сбр+2'!$AC$7:$AC$1200,E243,'тек.г_сбр+2'!$A$7:$A$1200,B256,'тек.г_сбр+2'!$O$7:$O$1200,"1*"))/$W$4</f>
        <v>0</v>
      </c>
      <c r="I287" s="140">
        <f>(SUMIFS('тек.г_сбр+2'!$W$7:$W$1200,'тек.г_сбр+2'!$AC$7:$AC$1200,E243,'тек.г_сбр+2'!$A$7:$A$1200,B256,'тек.г_сбр+2'!$O$7:$O$1200,"1*"))/$W$4</f>
        <v>0</v>
      </c>
      <c r="J287" s="310"/>
      <c r="K287" s="310"/>
      <c r="L287" s="310"/>
      <c r="M287" s="140">
        <f>(SUMIFS('тек.г_сбр+2'!$AA$7:$AA$1200,'тек.г_сбр+2'!$AC$7:$AC$1200,E243,'тек.г_сбр+2'!$A$7:$A$1200,B256,'тек.г_сбр+2'!$O$7:$O$1200,"1*"))/$W$4</f>
        <v>0</v>
      </c>
      <c r="N287" s="140">
        <v>0</v>
      </c>
      <c r="O287" s="140"/>
      <c r="P287" s="140"/>
      <c r="Q287" s="277">
        <f t="shared" si="153"/>
        <v>0</v>
      </c>
      <c r="R287" s="140">
        <f>(SUMIFS(пред_год!$AA$7:$AA$1200,пред_год!$AC$7:$AC$1200,E243,пред_год!$A$7:$A$1200,B256,пред_год!$O$7:$O$1200,"1*"))/$W$4</f>
        <v>0</v>
      </c>
      <c r="S287" s="140">
        <f>(SUMIFS(пред_год!$W$7:$W$1200,пред_год!$AC$7:$AC$1200,E243,пред_год!$A$7:$A$1200,B256,пред_год!$O$7:$O$1200,"1*"))/$W$4</f>
        <v>0</v>
      </c>
      <c r="T287" s="277">
        <f t="shared" si="154"/>
        <v>0</v>
      </c>
      <c r="U287" s="177"/>
      <c r="V287" s="177"/>
    </row>
    <row r="288" spans="5:22" s="93" customFormat="1" ht="15" customHeight="1" x14ac:dyDescent="0.25">
      <c r="E288" s="121"/>
      <c r="F288" s="225"/>
      <c r="G288" s="200" t="s">
        <v>19</v>
      </c>
      <c r="H288" s="143">
        <f>(SUMIFS('тек.г_сбр+2'!$X$7:$X$1200,'тек.г_сбр+2'!$AC$7:$AC$1200,E243,'тек.г_сбр+2'!$A$7:$A$1200,B256,'тек.г_сбр+2'!$O$7:$O$1200,"0*"))/$W$4</f>
        <v>0</v>
      </c>
      <c r="I288" s="143">
        <f>(SUMIFS('тек.г_сбр+2'!$W$7:$W$1200,'тек.г_сбр+2'!$AC$7:$AC$1200,E243,'тек.г_сбр+2'!$A$7:$A$1200,B256,'тек.г_сбр+2'!$O$7:$O$1200,"0*"))/$W$4</f>
        <v>0</v>
      </c>
      <c r="J288" s="312"/>
      <c r="K288" s="312"/>
      <c r="L288" s="312"/>
      <c r="M288" s="143">
        <f>(SUMIFS('тек.г_сбр+2'!$AA$7:$AA$1200,'тек.г_сбр+2'!$AC$7:$AC$1200,E243,'тек.г_сбр+2'!$A$7:$A$1200,B256,'тек.г_сбр+2'!$O$7:$O$1200,"0*"))/$W$4</f>
        <v>0</v>
      </c>
      <c r="N288" s="143">
        <v>0</v>
      </c>
      <c r="O288" s="143"/>
      <c r="P288" s="143"/>
      <c r="Q288" s="279">
        <f t="shared" si="153"/>
        <v>0</v>
      </c>
      <c r="R288" s="143">
        <f>(SUMIFS(пред_год!$AA$7:$AA$1200,пред_год!$AC$7:$AC$1200,E243,пред_год!$A$7:$A$1200,B256,пред_год!$O$7:$O$1200,"0*"))/$W$4</f>
        <v>0</v>
      </c>
      <c r="S288" s="143">
        <f>(SUMIFS(пред_год!$W$7:$W$1200,пред_год!$AC$7:$AC$1200,E243,пред_год!$A$7:$A$1200,B256,пред_год!$O$7:$O$1200,"0*"))/$W$4</f>
        <v>0</v>
      </c>
      <c r="T288" s="279">
        <f t="shared" si="154"/>
        <v>0</v>
      </c>
      <c r="U288" s="179"/>
      <c r="V288" s="179"/>
    </row>
    <row r="289" spans="5:22" s="93" customFormat="1" ht="16.5" customHeight="1" x14ac:dyDescent="0.25">
      <c r="E289" s="121"/>
      <c r="F289" s="225"/>
      <c r="G289" s="206" t="s">
        <v>21</v>
      </c>
      <c r="H289" s="149">
        <f>(SUMIFS('тек.г_сбр+2'!$X$7:$X$1200,'тек.г_сбр+2'!$AC$7:$AC$1200,E243,'тек.г_сбр+2'!$A$7:$A$1200,B256,'тек.г_сбр+2'!$O$7:$O$1200,"2*"))/$W$4</f>
        <v>0</v>
      </c>
      <c r="I289" s="166">
        <f>(SUMIFS('тек.г_сбр+2'!$W$7:$W$1200,'тек.г_сбр+2'!$AC$7:$AC$1200,E243,'тек.г_сбр+2'!$A$7:$A$1200,B256,'тек.г_сбр+2'!$O$7:$O$1200,"2*"))/$W$4</f>
        <v>0</v>
      </c>
      <c r="J289" s="314"/>
      <c r="K289" s="314"/>
      <c r="L289" s="314"/>
      <c r="M289" s="166">
        <f>(SUMIFS('тек.г_сбр+2'!$AA$7:$AA$1200,'тек.г_сбр+2'!$AC$7:$AC$1200,E243,'тек.г_сбр+2'!$A$7:$A$1200,B256,'тек.г_сбр+2'!$O$7:$O$1200,"2*"))/$W$4</f>
        <v>0</v>
      </c>
      <c r="N289" s="166">
        <v>0</v>
      </c>
      <c r="O289" s="166"/>
      <c r="P289" s="166"/>
      <c r="Q289" s="281">
        <f t="shared" si="153"/>
        <v>0</v>
      </c>
      <c r="R289" s="166">
        <f>(SUMIFS(пред_год!$AA$7:$AA$1200,пред_год!$AC$7:$AC$1200,E243,пред_год!$A$7:$A$1200,B256,пред_год!$O$7:$O$1200,"2*"))/$W$4</f>
        <v>0</v>
      </c>
      <c r="S289" s="166">
        <f>(SUMIFS(пред_год!$W$7:$W$1200,пред_год!$AC$7:$AC$1200,E243,пред_год!$A$7:$A$1200,B256,пред_год!$O$7:$O$1200,"2*"))/$W$4</f>
        <v>0</v>
      </c>
      <c r="T289" s="281">
        <f t="shared" si="154"/>
        <v>0</v>
      </c>
      <c r="U289" s="166"/>
      <c r="V289" s="166"/>
    </row>
    <row r="290" spans="5:22" s="93" customFormat="1" ht="30.75" customHeight="1" x14ac:dyDescent="0.25">
      <c r="E290" s="121"/>
      <c r="F290" s="225"/>
      <c r="G290" s="213" t="s">
        <v>23</v>
      </c>
      <c r="H290" s="155">
        <f>SUM(H291:H293)</f>
        <v>0</v>
      </c>
      <c r="I290" s="237">
        <f>SUM(I291:I293)</f>
        <v>0</v>
      </c>
      <c r="J290" s="238"/>
      <c r="K290" s="238"/>
      <c r="L290" s="238"/>
      <c r="M290" s="237">
        <f>SUM(M291:M293)</f>
        <v>0</v>
      </c>
      <c r="N290" s="237">
        <v>0</v>
      </c>
      <c r="O290" s="237"/>
      <c r="P290" s="237"/>
      <c r="Q290" s="237">
        <f t="shared" si="153"/>
        <v>0</v>
      </c>
      <c r="R290" s="237">
        <f>SUM(R291:R293)</f>
        <v>0</v>
      </c>
      <c r="S290" s="237">
        <f>SUM(S291:S293)</f>
        <v>0</v>
      </c>
      <c r="T290" s="237">
        <f t="shared" si="154"/>
        <v>0</v>
      </c>
      <c r="U290" s="170"/>
      <c r="V290" s="169"/>
    </row>
    <row r="291" spans="5:22" s="93" customFormat="1" ht="15.75" customHeight="1" x14ac:dyDescent="0.25">
      <c r="E291" s="121"/>
      <c r="F291" s="225"/>
      <c r="G291" s="196" t="s">
        <v>18</v>
      </c>
      <c r="H291" s="197">
        <f>(SUMIFS('тек.г_сбр+2'!$X$7:$X$1200,'тек.г_сбр+2'!$AC$7:$AC$1200,E243,'тек.г_сбр+2'!$S$7:$S$1200,"1*",'тек.г_сбр+2'!$A$7:$A$1200,B256,'тек.г_сбр+2'!$O$7:$O$1200,"1*"))/$W$4</f>
        <v>0</v>
      </c>
      <c r="I291" s="198">
        <f>(SUMIFS('тек.г_сбр+2'!$W$7:$W$1200,'тек.г_сбр+2'!$AC$7:$AC$1200,E243,'тек.г_сбр+2'!$S$7:$S$1200,"1*",'тек.г_сбр+2'!$A$7:$A$1200,B256,'тек.г_сбр+2'!$O$7:$O$1200,"1*"))/$W$4</f>
        <v>0</v>
      </c>
      <c r="J291" s="199"/>
      <c r="K291" s="199"/>
      <c r="L291" s="199"/>
      <c r="M291" s="198">
        <f>(SUMIFS('тек.г_сбр+2'!$AA$7:$AA$1200,'тек.г_сбр+2'!$AC$7:$AC$1200,E243,'тек.г_сбр+2'!$S$7:$S$1200,"1*",'тек.г_сбр+2'!$A$7:$A$1200,B256,'тек.г_сбр+2'!$O$7:$O$1200,"1*"))/$W$4</f>
        <v>0</v>
      </c>
      <c r="N291" s="198">
        <v>0</v>
      </c>
      <c r="O291" s="198"/>
      <c r="P291" s="198"/>
      <c r="Q291" s="199">
        <f t="shared" si="153"/>
        <v>0</v>
      </c>
      <c r="R291" s="198">
        <f>(SUMIFS(пред_год!$AA$7:$AA$1200,пред_год!$AC$7:$AC$1200,E243,пред_год!$S$7:$S$1200,"1*",пред_год!$A$7:$A$1200,B256,пред_год!$O$7:$O$1200,"1*"))/$W$4</f>
        <v>0</v>
      </c>
      <c r="S291" s="198">
        <f>(SUMIFS(пред_год!$W$7:$W$1200,пред_год!$AC$7:$AC$1200,E243,пред_год!$S$7:$S$1200,"1*",пред_год!$A$7:$A$1200,B256,пред_год!$O$7:$O$1200,"1*"))/$W$4</f>
        <v>0</v>
      </c>
      <c r="T291" s="198">
        <f t="shared" si="154"/>
        <v>0</v>
      </c>
      <c r="U291" s="219"/>
      <c r="V291" s="220"/>
    </row>
    <row r="292" spans="5:22" s="93" customFormat="1" ht="14.25" customHeight="1" x14ac:dyDescent="0.25">
      <c r="E292" s="121"/>
      <c r="F292" s="225"/>
      <c r="G292" s="200" t="s">
        <v>19</v>
      </c>
      <c r="H292" s="201">
        <f>(SUMIFS('тек.г_сбр+2'!$X$7:$X$1200,'тек.г_сбр+2'!$AC$7:$AC$1200,E243,'тек.г_сбр+2'!$S$7:$S$1200,"1*",'тек.г_сбр+2'!$A$7:$A$1200,B256,'тек.г_сбр+2'!$O$7:$O$1200,"0*"))/$W$4</f>
        <v>0</v>
      </c>
      <c r="I292" s="202">
        <f>(SUMIFS('тек.г_сбр+2'!$W$7:$W$1200,'тек.г_сбр+2'!$AC$7:$AC$1200,E243,'тек.г_сбр+2'!$S$7:$S$1200,"1*",'тек.г_сбр+2'!$A$7:$A$1200,B256,'тек.г_сбр+2'!$O$7:$O$1200,"0*"))/$W$4</f>
        <v>0</v>
      </c>
      <c r="J292" s="203"/>
      <c r="K292" s="203"/>
      <c r="L292" s="203"/>
      <c r="M292" s="202">
        <f>(SUMIFS('тек.г_сбр+2'!$AA$7:$AA$1200,'тек.г_сбр+2'!$AC$7:$AC$1200,E243,'тек.г_сбр+2'!$S$7:$S$1200,"1*",'тек.г_сбр+2'!$A$7:$A$1200,B256,'тек.г_сбр+2'!$O$7:$O$1200,"0*"))/$W$4</f>
        <v>0</v>
      </c>
      <c r="N292" s="202">
        <v>0</v>
      </c>
      <c r="O292" s="202"/>
      <c r="P292" s="202"/>
      <c r="Q292" s="203">
        <f t="shared" si="153"/>
        <v>0</v>
      </c>
      <c r="R292" s="202">
        <f>(SUMIFS(пред_год!$AA$7:$AA$1200,пред_год!$AC$7:$AC$1200,E243,пред_год!$S$7:$S$1200,"1*",пред_год!$A$7:$A$1200,B256,пред_год!$O$7:$O$1200,"0*"))/$W$4</f>
        <v>0</v>
      </c>
      <c r="S292" s="202">
        <f>(SUMIFS(пред_год!$W$7:$W$1200,пред_год!$AC$7:$AC$1200,E243,пред_год!$S$7:$S$1200,"1*",пред_год!$A$7:$A$1200,B256,пред_год!$O$7:$O$1200,"0*"))/$W$4</f>
        <v>0</v>
      </c>
      <c r="T292" s="202">
        <f t="shared" si="154"/>
        <v>0</v>
      </c>
      <c r="U292" s="219"/>
      <c r="V292" s="220"/>
    </row>
    <row r="293" spans="5:22" s="93" customFormat="1" ht="16.5" customHeight="1" x14ac:dyDescent="0.25">
      <c r="E293" s="121"/>
      <c r="F293" s="225"/>
      <c r="G293" s="206" t="s">
        <v>21</v>
      </c>
      <c r="H293" s="149">
        <f>(SUMIFS('тек.г_сбр+2'!$X$7:$X$1200,'тек.г_сбр+2'!$AC$7:$AC$1200,E243,'тек.г_сбр+2'!$S$7:$S$1200,"1*",'тек.г_сбр+2'!$A$7:$A$1200,B256,'тек.г_сбр+2'!$O$7:$O$1200,"2*"))/$W$4</f>
        <v>0</v>
      </c>
      <c r="I293" s="166">
        <f>(SUMIFS('тек.г_сбр+2'!$W$7:$W$1200,'тек.г_сбр+2'!$AC$7:$AC$1200,E243,'тек.г_сбр+2'!$S$7:$S$1200,"1*",'тек.г_сбр+2'!$A$7:$A$1200,B256,'тек.г_сбр+2'!$O$7:$O$1200,"2*"))/$W$4</f>
        <v>0</v>
      </c>
      <c r="J293" s="314"/>
      <c r="K293" s="314"/>
      <c r="L293" s="314"/>
      <c r="M293" s="166">
        <f>(SUMIFS('тек.г_сбр+2'!$AA$7:$AA$1200,'тек.г_сбр+2'!$AC$7:$AC$1200,E243,'тек.г_сбр+2'!$S$7:$S$1200,"1*",'тек.г_сбр+2'!$A$7:$A$1200,B256,'тек.г_сбр+2'!$O$7:$O$1200,"2*"))/$W$4</f>
        <v>0</v>
      </c>
      <c r="N293" s="166">
        <v>0</v>
      </c>
      <c r="O293" s="166"/>
      <c r="P293" s="166"/>
      <c r="Q293" s="281">
        <f t="shared" si="153"/>
        <v>0</v>
      </c>
      <c r="R293" s="166">
        <f>(SUMIFS(пред_год!$AA$7:$AA$1200,пред_год!$AC$7:$AC$1200,E243,пред_год!$S$7:$S$1200,"1*",пред_год!$A$7:$A$1200,B256,пред_год!$O$7:$O$1200,"2*"))/$W$4</f>
        <v>0</v>
      </c>
      <c r="S293" s="166">
        <f>(SUMIFS(пред_год!$W$7:$W$1200,пред_год!$AC$7:$AC$1200,E243,пред_год!$S$7:$S$1200,"1*",пред_год!$A$7:$A$1200,B256,пред_год!$O$7:$O$1200,"2*"))/$W$4</f>
        <v>0</v>
      </c>
      <c r="T293" s="166">
        <f t="shared" si="154"/>
        <v>0</v>
      </c>
      <c r="U293" s="166"/>
      <c r="V293" s="166"/>
    </row>
    <row r="294" spans="5:22" s="93" customFormat="1" ht="29.25" customHeight="1" x14ac:dyDescent="0.25">
      <c r="E294" s="121"/>
      <c r="F294" s="225"/>
      <c r="G294" s="216" t="s">
        <v>24</v>
      </c>
      <c r="H294" s="161">
        <f>H286-H290</f>
        <v>0</v>
      </c>
      <c r="I294" s="161">
        <f>I286-I290</f>
        <v>0</v>
      </c>
      <c r="J294" s="239"/>
      <c r="K294" s="239"/>
      <c r="L294" s="239"/>
      <c r="M294" s="161">
        <f>M286-M290</f>
        <v>0</v>
      </c>
      <c r="N294" s="161">
        <v>0</v>
      </c>
      <c r="O294" s="161"/>
      <c r="P294" s="161"/>
      <c r="Q294" s="239">
        <f t="shared" si="153"/>
        <v>0</v>
      </c>
      <c r="R294" s="161">
        <f>R286-R290</f>
        <v>0</v>
      </c>
      <c r="S294" s="161">
        <f>S286-S290</f>
        <v>0</v>
      </c>
      <c r="T294" s="161">
        <f t="shared" si="154"/>
        <v>0</v>
      </c>
      <c r="U294" s="172"/>
      <c r="V294" s="171"/>
    </row>
    <row r="295" spans="5:22" s="93" customFormat="1" ht="17.25" customHeight="1" x14ac:dyDescent="0.25">
      <c r="E295" s="121"/>
      <c r="F295" s="225"/>
      <c r="G295" s="196" t="s">
        <v>18</v>
      </c>
      <c r="H295" s="197">
        <f t="shared" ref="H295:I295" si="162">H287-H291</f>
        <v>0</v>
      </c>
      <c r="I295" s="198">
        <f t="shared" si="162"/>
        <v>0</v>
      </c>
      <c r="J295" s="199"/>
      <c r="K295" s="199"/>
      <c r="L295" s="199"/>
      <c r="M295" s="198">
        <f t="shared" ref="M295:M297" si="163">M287-M291</f>
        <v>0</v>
      </c>
      <c r="N295" s="198">
        <v>0</v>
      </c>
      <c r="O295" s="198"/>
      <c r="P295" s="198"/>
      <c r="Q295" s="199">
        <f t="shared" si="153"/>
        <v>0</v>
      </c>
      <c r="R295" s="198">
        <f t="shared" ref="R295:S295" si="164">R287-R291</f>
        <v>0</v>
      </c>
      <c r="S295" s="198">
        <f t="shared" si="164"/>
        <v>0</v>
      </c>
      <c r="T295" s="199">
        <f t="shared" si="154"/>
        <v>0</v>
      </c>
      <c r="U295" s="219"/>
      <c r="V295" s="220"/>
    </row>
    <row r="296" spans="5:22" s="93" customFormat="1" ht="18" customHeight="1" x14ac:dyDescent="0.25">
      <c r="E296" s="121"/>
      <c r="F296" s="225"/>
      <c r="G296" s="200" t="s">
        <v>19</v>
      </c>
      <c r="H296" s="201">
        <f t="shared" ref="H296:I296" si="165">H288-H292</f>
        <v>0</v>
      </c>
      <c r="I296" s="202">
        <f t="shared" si="165"/>
        <v>0</v>
      </c>
      <c r="J296" s="203"/>
      <c r="K296" s="203"/>
      <c r="L296" s="203"/>
      <c r="M296" s="202">
        <f t="shared" si="163"/>
        <v>0</v>
      </c>
      <c r="N296" s="202">
        <v>0</v>
      </c>
      <c r="O296" s="202"/>
      <c r="P296" s="202"/>
      <c r="Q296" s="203">
        <f t="shared" si="153"/>
        <v>0</v>
      </c>
      <c r="R296" s="202">
        <f t="shared" ref="R296:S296" si="166">R288-R292</f>
        <v>0</v>
      </c>
      <c r="S296" s="202">
        <f t="shared" si="166"/>
        <v>0</v>
      </c>
      <c r="T296" s="203">
        <f t="shared" si="154"/>
        <v>0</v>
      </c>
      <c r="U296" s="219"/>
      <c r="V296" s="220"/>
    </row>
    <row r="297" spans="5:22" s="93" customFormat="1" ht="16.5" customHeight="1" x14ac:dyDescent="0.25">
      <c r="E297" s="121"/>
      <c r="F297" s="225"/>
      <c r="G297" s="206" t="s">
        <v>21</v>
      </c>
      <c r="H297" s="149">
        <f t="shared" ref="H297:I297" si="167">H289-H293</f>
        <v>0</v>
      </c>
      <c r="I297" s="166">
        <f t="shared" si="167"/>
        <v>0</v>
      </c>
      <c r="J297" s="314"/>
      <c r="K297" s="314"/>
      <c r="L297" s="314"/>
      <c r="M297" s="166">
        <f t="shared" si="163"/>
        <v>0</v>
      </c>
      <c r="N297" s="166">
        <v>0</v>
      </c>
      <c r="O297" s="166"/>
      <c r="P297" s="166"/>
      <c r="Q297" s="281">
        <f t="shared" si="153"/>
        <v>0</v>
      </c>
      <c r="R297" s="166">
        <f t="shared" ref="R297:S297" si="168">R289-R293</f>
        <v>0</v>
      </c>
      <c r="S297" s="166">
        <f t="shared" si="168"/>
        <v>0</v>
      </c>
      <c r="T297" s="281">
        <f t="shared" si="154"/>
        <v>0</v>
      </c>
      <c r="U297" s="166"/>
      <c r="V297" s="166"/>
    </row>
    <row r="298" spans="5:22" s="93" customFormat="1" ht="52.5" customHeight="1" x14ac:dyDescent="0.25">
      <c r="E298" s="124">
        <v>4</v>
      </c>
      <c r="F298" s="350" t="str">
        <f>CONCATENATE("ГРБС ",C257)</f>
        <v xml:space="preserve">ГРБС  </v>
      </c>
      <c r="G298" s="351"/>
      <c r="H298" s="234">
        <f>SUM(H299:H301)</f>
        <v>0</v>
      </c>
      <c r="I298" s="234">
        <f>SUM(I299:I301)</f>
        <v>0</v>
      </c>
      <c r="J298" s="224"/>
      <c r="K298" s="224"/>
      <c r="L298" s="224"/>
      <c r="M298" s="234">
        <f>SUM(M299:M301)</f>
        <v>0</v>
      </c>
      <c r="N298" s="234">
        <v>0</v>
      </c>
      <c r="O298" s="234"/>
      <c r="P298" s="234"/>
      <c r="Q298" s="235">
        <f t="shared" si="153"/>
        <v>0</v>
      </c>
      <c r="R298" s="234">
        <f>SUM(R299:R301)</f>
        <v>0</v>
      </c>
      <c r="S298" s="234">
        <f>SUM(S299:S301)</f>
        <v>0</v>
      </c>
      <c r="T298" s="234">
        <f t="shared" si="154"/>
        <v>0</v>
      </c>
      <c r="U298" s="236"/>
      <c r="V298" s="236"/>
    </row>
    <row r="299" spans="5:22" s="93" customFormat="1" ht="15" customHeight="1" x14ac:dyDescent="0.25">
      <c r="E299" s="121"/>
      <c r="F299" s="225"/>
      <c r="G299" s="196" t="s">
        <v>18</v>
      </c>
      <c r="H299" s="140">
        <f>(SUMIFS('тек.г_сбр+2'!$X$7:$X$1200,'тек.г_сбр+2'!$AC$7:$AC$1200,E243,'тек.г_сбр+2'!$A$7:$A$1200,B257,'тек.г_сбр+2'!$O$7:$O$1200,"1*"))/$W$4</f>
        <v>0</v>
      </c>
      <c r="I299" s="140">
        <f>(SUMIFS('тек.г_сбр+2'!$W$7:$W$1200,'тек.г_сбр+2'!$AC$7:$AC$1200,E243,'тек.г_сбр+2'!$A$7:$A$1200,B257,'тек.г_сбр+2'!$O$7:$O$1200,"1*"))/$W$4</f>
        <v>0</v>
      </c>
      <c r="J299" s="310"/>
      <c r="K299" s="310"/>
      <c r="L299" s="310"/>
      <c r="M299" s="140">
        <f>(SUMIFS('тек.г_сбр+2'!$AA$7:$AA$1200,'тек.г_сбр+2'!$AC$7:$AC$1200,E243,'тек.г_сбр+2'!$A$7:$A$1200,B257,'тек.г_сбр+2'!$O$7:$O$1200,"1*"))/$W$4</f>
        <v>0</v>
      </c>
      <c r="N299" s="140">
        <v>0</v>
      </c>
      <c r="O299" s="140"/>
      <c r="P299" s="140"/>
      <c r="Q299" s="277">
        <f t="shared" si="153"/>
        <v>0</v>
      </c>
      <c r="R299" s="140">
        <f>(SUMIFS(пред_год!$AA$7:$AA$1200,пред_год!$AC$7:$AC$1200,E243,пред_год!$A$7:$A$1200,B257,пред_год!$O$7:$O$1200,"1*"))/$W$4</f>
        <v>0</v>
      </c>
      <c r="S299" s="140">
        <f>(SUMIFS(пред_год!$W$7:$W$1200,пред_год!$AC$7:$AC$1200,E243,пред_год!$A$7:$A$1200,B257,пред_год!$O$7:$O$1200,"1*"))/$W$4</f>
        <v>0</v>
      </c>
      <c r="T299" s="277">
        <f t="shared" si="154"/>
        <v>0</v>
      </c>
      <c r="U299" s="177"/>
      <c r="V299" s="177"/>
    </row>
    <row r="300" spans="5:22" s="93" customFormat="1" ht="15" customHeight="1" x14ac:dyDescent="0.25">
      <c r="E300" s="121"/>
      <c r="F300" s="225"/>
      <c r="G300" s="200" t="s">
        <v>19</v>
      </c>
      <c r="H300" s="143">
        <f>(SUMIFS('тек.г_сбр+2'!$X$7:$X$1200,'тек.г_сбр+2'!$AC$7:$AC$1200,E243,'тек.г_сбр+2'!$A$7:$A$1200,B257,'тек.г_сбр+2'!$O$7:$O$1200,"0*"))/$W$4</f>
        <v>0</v>
      </c>
      <c r="I300" s="143">
        <f>(SUMIFS('тек.г_сбр+2'!$W$7:$W$1200,'тек.г_сбр+2'!$AC$7:$AC$1200,E243,'тек.г_сбр+2'!$A$7:$A$1200,B257,'тек.г_сбр+2'!$O$7:$O$1200,"0*"))/$W$4</f>
        <v>0</v>
      </c>
      <c r="J300" s="312"/>
      <c r="K300" s="312"/>
      <c r="L300" s="312"/>
      <c r="M300" s="143">
        <f>(SUMIFS('тек.г_сбр+2'!$AA$7:$AA$1200,'тек.г_сбр+2'!$AC$7:$AC$1200,E243,'тек.г_сбр+2'!$A$7:$A$1200,B257,'тек.г_сбр+2'!$O$7:$O$1200,"0*"))/$W$4</f>
        <v>0</v>
      </c>
      <c r="N300" s="143">
        <v>0</v>
      </c>
      <c r="O300" s="143"/>
      <c r="P300" s="143"/>
      <c r="Q300" s="279">
        <f t="shared" si="153"/>
        <v>0</v>
      </c>
      <c r="R300" s="143">
        <f>(SUMIFS(пред_год!$AA$7:$AA$1200,пред_год!$AC$7:$AC$1200,E243,пред_год!$A$7:$A$1200,B257,пред_год!$O$7:$O$1200,"0*"))/$W$4</f>
        <v>0</v>
      </c>
      <c r="S300" s="143">
        <f>(SUMIFS(пред_год!$W$7:$W$1200,пред_год!$AC$7:$AC$1200,E243,пред_год!$A$7:$A$1200,B257,пред_год!$O$7:$O$1200,"0*"))/$W$4</f>
        <v>0</v>
      </c>
      <c r="T300" s="279">
        <f t="shared" si="154"/>
        <v>0</v>
      </c>
      <c r="U300" s="179"/>
      <c r="V300" s="179"/>
    </row>
    <row r="301" spans="5:22" s="93" customFormat="1" ht="16.5" customHeight="1" x14ac:dyDescent="0.25">
      <c r="E301" s="121"/>
      <c r="F301" s="225"/>
      <c r="G301" s="206" t="s">
        <v>21</v>
      </c>
      <c r="H301" s="149">
        <f>(SUMIFS('тек.г_сбр+2'!$X$7:$X$1200,'тек.г_сбр+2'!$AC$7:$AC$1200,E243,'тек.г_сбр+2'!$A$7:$A$1200,B257,'тек.г_сбр+2'!$O$7:$O$1200,"2*"))/$W$4</f>
        <v>0</v>
      </c>
      <c r="I301" s="166">
        <f>(SUMIFS('тек.г_сбр+2'!$W$7:$W$1200,'тек.г_сбр+2'!$AC$7:$AC$1200,E243,'тек.г_сбр+2'!$A$7:$A$1200,B257,'тек.г_сбр+2'!$O$7:$O$1200,"2*"))/$W$4</f>
        <v>0</v>
      </c>
      <c r="J301" s="314"/>
      <c r="K301" s="314"/>
      <c r="L301" s="314"/>
      <c r="M301" s="166">
        <f>(SUMIFS('тек.г_сбр+2'!$AA$7:$AA$1200,'тек.г_сбр+2'!$AC$7:$AC$1200,E243,'тек.г_сбр+2'!$A$7:$A$1200,B257,'тек.г_сбр+2'!$O$7:$O$1200,"2*"))/$W$4</f>
        <v>0</v>
      </c>
      <c r="N301" s="166">
        <v>0</v>
      </c>
      <c r="O301" s="166"/>
      <c r="P301" s="166"/>
      <c r="Q301" s="281">
        <f t="shared" si="153"/>
        <v>0</v>
      </c>
      <c r="R301" s="166">
        <f>(SUMIFS(пред_год!$AA$7:$AA$1200,пред_год!$AC$7:$AC$1200,E243,пред_год!$A$7:$A$1200,B257,пред_год!$O$7:$O$1200,"2*"))/$W$4</f>
        <v>0</v>
      </c>
      <c r="S301" s="166">
        <f>(SUMIFS(пред_год!$W$7:$W$1200,пред_год!$AC$7:$AC$1200,E243,пред_год!$A$7:$A$1200,B257,пред_год!$O$7:$O$1200,"2*"))/$W$4</f>
        <v>0</v>
      </c>
      <c r="T301" s="281">
        <f t="shared" si="154"/>
        <v>0</v>
      </c>
      <c r="U301" s="166"/>
      <c r="V301" s="166"/>
    </row>
    <row r="302" spans="5:22" s="93" customFormat="1" ht="30.75" customHeight="1" x14ac:dyDescent="0.25">
      <c r="E302" s="121"/>
      <c r="F302" s="225"/>
      <c r="G302" s="213" t="s">
        <v>23</v>
      </c>
      <c r="H302" s="155">
        <f>SUM(H303:H305)</f>
        <v>0</v>
      </c>
      <c r="I302" s="237">
        <f>SUM(I303:I305)</f>
        <v>0</v>
      </c>
      <c r="J302" s="238"/>
      <c r="K302" s="238"/>
      <c r="L302" s="238"/>
      <c r="M302" s="237">
        <f>SUM(M303:M305)</f>
        <v>0</v>
      </c>
      <c r="N302" s="237">
        <v>0</v>
      </c>
      <c r="O302" s="237"/>
      <c r="P302" s="237"/>
      <c r="Q302" s="237">
        <f t="shared" si="153"/>
        <v>0</v>
      </c>
      <c r="R302" s="237">
        <f>SUM(R303:R305)</f>
        <v>0</v>
      </c>
      <c r="S302" s="237">
        <f>SUM(S303:S305)</f>
        <v>0</v>
      </c>
      <c r="T302" s="237">
        <f t="shared" si="154"/>
        <v>0</v>
      </c>
      <c r="U302" s="170"/>
      <c r="V302" s="169"/>
    </row>
    <row r="303" spans="5:22" s="93" customFormat="1" ht="15.75" customHeight="1" x14ac:dyDescent="0.25">
      <c r="E303" s="121"/>
      <c r="F303" s="225"/>
      <c r="G303" s="196" t="s">
        <v>18</v>
      </c>
      <c r="H303" s="197">
        <f>(SUMIFS('тек.г_сбр+2'!$X$7:$X$1200,'тек.г_сбр+2'!$AC$7:$AC$1200,E243,'тек.г_сбр+2'!$S$7:$S$1200,"1*",'тек.г_сбр+2'!$A$7:$A$1200,B257,'тек.г_сбр+2'!$O$7:$O$1200,"1*"))/$W$4</f>
        <v>0</v>
      </c>
      <c r="I303" s="198">
        <f>(SUMIFS('тек.г_сбр+2'!$W$7:$W$1200,'тек.г_сбр+2'!$AC$7:$AC$1200,E243,'тек.г_сбр+2'!$S$7:$S$1200,"1*",'тек.г_сбр+2'!$A$7:$A$1200,B257,'тек.г_сбр+2'!$O$7:$O$1200,"1*"))/$W$4</f>
        <v>0</v>
      </c>
      <c r="J303" s="199"/>
      <c r="K303" s="199"/>
      <c r="L303" s="199"/>
      <c r="M303" s="198">
        <f>(SUMIFS('тек.г_сбр+2'!$AA$7:$AA$1200,'тек.г_сбр+2'!$AC$7:$AC$1200,E243,'тек.г_сбр+2'!$S$7:$S$1200,"1*",'тек.г_сбр+2'!$A$7:$A$1200,B257,'тек.г_сбр+2'!$O$7:$O$1200,"1*"))/$W$4</f>
        <v>0</v>
      </c>
      <c r="N303" s="198">
        <v>0</v>
      </c>
      <c r="O303" s="198"/>
      <c r="P303" s="198"/>
      <c r="Q303" s="199">
        <f t="shared" si="153"/>
        <v>0</v>
      </c>
      <c r="R303" s="198">
        <f>(SUMIFS(пред_год!$AA$7:$AA$1200,пред_год!$AC$7:$AC$1200,E243,пред_год!$S$7:$S$1200,"1*",пред_год!$A$7:$A$1200,B257,пред_год!$O$7:$O$1200,"1*"))/$W$4</f>
        <v>0</v>
      </c>
      <c r="S303" s="198">
        <f>(SUMIFS(пред_год!$W$7:$W$1200,пред_год!$AC$7:$AC$1200,E243,пред_год!$S$7:$S$1200,"1*",пред_год!$A$7:$A$1200,B257,пред_год!$O$7:$O$1200,"1*"))/$W$4</f>
        <v>0</v>
      </c>
      <c r="T303" s="198">
        <f t="shared" si="154"/>
        <v>0</v>
      </c>
      <c r="U303" s="219"/>
      <c r="V303" s="220"/>
    </row>
    <row r="304" spans="5:22" s="93" customFormat="1" ht="14.25" customHeight="1" x14ac:dyDescent="0.25">
      <c r="E304" s="121"/>
      <c r="F304" s="225"/>
      <c r="G304" s="200" t="s">
        <v>19</v>
      </c>
      <c r="H304" s="201">
        <f>(SUMIFS('тек.г_сбр+2'!$X$7:$X$1200,'тек.г_сбр+2'!$AC$7:$AC$1200,E243,'тек.г_сбр+2'!$S$7:$S$1200,"1*",'тек.г_сбр+2'!$A$7:$A$1200,B257,'тек.г_сбр+2'!$O$7:$O$1200,"0*"))/$W$4</f>
        <v>0</v>
      </c>
      <c r="I304" s="202">
        <f>(SUMIFS('тек.г_сбр+2'!$W$7:$W$1200,'тек.г_сбр+2'!$AC$7:$AC$1200,E243,'тек.г_сбр+2'!$S$7:$S$1200,"1*",'тек.г_сбр+2'!$A$7:$A$1200,B257,'тек.г_сбр+2'!$O$7:$O$1200,"0*"))/$W$4</f>
        <v>0</v>
      </c>
      <c r="J304" s="203"/>
      <c r="K304" s="203"/>
      <c r="L304" s="203"/>
      <c r="M304" s="202">
        <f>(SUMIFS('тек.г_сбр+2'!$AA$7:$AA$1200,'тек.г_сбр+2'!$AC$7:$AC$1200,E243,'тек.г_сбр+2'!$S$7:$S$1200,"1*",'тек.г_сбр+2'!$A$7:$A$1200,B257,'тек.г_сбр+2'!$O$7:$O$1200,"0*"))/$W$4</f>
        <v>0</v>
      </c>
      <c r="N304" s="202">
        <v>0</v>
      </c>
      <c r="O304" s="202"/>
      <c r="P304" s="202"/>
      <c r="Q304" s="203">
        <f t="shared" si="153"/>
        <v>0</v>
      </c>
      <c r="R304" s="202">
        <f>(SUMIFS(пред_год!$AA$7:$AA$1200,пред_год!$AC$7:$AC$1200,E243,пред_год!$S$7:$S$1200,"1*",пред_год!$A$7:$A$1200,B257,пред_год!$O$7:$O$1200,"0*"))/$W$4</f>
        <v>0</v>
      </c>
      <c r="S304" s="202">
        <f>(SUMIFS(пред_год!$W$7:$W$1200,пред_год!$AC$7:$AC$1200,E243,пред_год!$S$7:$S$1200,"1*",пред_год!$A$7:$A$1200,B257,пред_год!$O$7:$O$1200,"0*"))/$W$4</f>
        <v>0</v>
      </c>
      <c r="T304" s="202">
        <f t="shared" si="154"/>
        <v>0</v>
      </c>
      <c r="U304" s="219"/>
      <c r="V304" s="220"/>
    </row>
    <row r="305" spans="2:23" s="93" customFormat="1" ht="16.5" customHeight="1" x14ac:dyDescent="0.25">
      <c r="E305" s="121"/>
      <c r="F305" s="225"/>
      <c r="G305" s="206" t="s">
        <v>21</v>
      </c>
      <c r="H305" s="149">
        <f>(SUMIFS('тек.г_сбр+2'!$X$7:$X$1200,'тек.г_сбр+2'!$AC$7:$AC$1200,E243,'тек.г_сбр+2'!$S$7:$S$1200,"1*",'тек.г_сбр+2'!$A$7:$A$1200,B257,'тек.г_сбр+2'!$O$7:$O$1200,"2*"))/$W$4</f>
        <v>0</v>
      </c>
      <c r="I305" s="166">
        <f>(SUMIFS('тек.г_сбр+2'!$W$7:$W$1200,'тек.г_сбр+2'!$AC$7:$AC$1200,E243,'тек.г_сбр+2'!$S$7:$S$1200,"1*",'тек.г_сбр+2'!$A$7:$A$1200,B257,'тек.г_сбр+2'!$O$7:$O$1200,"2*"))/$W$4</f>
        <v>0</v>
      </c>
      <c r="J305" s="314"/>
      <c r="K305" s="314"/>
      <c r="L305" s="314"/>
      <c r="M305" s="166">
        <f>(SUMIFS('тек.г_сбр+2'!$AA$7:$AA$1200,'тек.г_сбр+2'!$AC$7:$AC$1200,E243,'тек.г_сбр+2'!$S$7:$S$1200,"1*",'тек.г_сбр+2'!$A$7:$A$1200,B257,'тек.г_сбр+2'!$O$7:$O$1200,"2*"))/$W$4</f>
        <v>0</v>
      </c>
      <c r="N305" s="166">
        <v>0</v>
      </c>
      <c r="O305" s="166"/>
      <c r="P305" s="166"/>
      <c r="Q305" s="281">
        <f t="shared" si="153"/>
        <v>0</v>
      </c>
      <c r="R305" s="166">
        <f>(SUMIFS(пред_год!$AA$7:$AA$1200,пред_год!$AC$7:$AC$1200,E243,пред_год!$S$7:$S$1200,"1*",пред_год!$A$7:$A$1200,B257,пред_год!$O$7:$O$1200,"2*"))/$W$4</f>
        <v>0</v>
      </c>
      <c r="S305" s="166">
        <f>(SUMIFS(пред_год!$W$7:$W$1200,пред_год!$AC$7:$AC$1200,E243,пред_год!$S$7:$S$1200,"1*",пред_год!$A$7:$A$1200,B257,пред_год!$O$7:$O$1200,"2*"))/$W$4</f>
        <v>0</v>
      </c>
      <c r="T305" s="166">
        <f t="shared" si="154"/>
        <v>0</v>
      </c>
      <c r="U305" s="166"/>
      <c r="V305" s="166"/>
    </row>
    <row r="306" spans="2:23" s="93" customFormat="1" ht="29.25" customHeight="1" x14ac:dyDescent="0.25">
      <c r="E306" s="121"/>
      <c r="F306" s="225"/>
      <c r="G306" s="216" t="s">
        <v>24</v>
      </c>
      <c r="H306" s="161">
        <f>H298-H302</f>
        <v>0</v>
      </c>
      <c r="I306" s="161">
        <f>I298-I302</f>
        <v>0</v>
      </c>
      <c r="J306" s="239"/>
      <c r="K306" s="239"/>
      <c r="L306" s="239"/>
      <c r="M306" s="161">
        <f>M298-M302</f>
        <v>0</v>
      </c>
      <c r="N306" s="161">
        <v>0</v>
      </c>
      <c r="O306" s="161"/>
      <c r="P306" s="161"/>
      <c r="Q306" s="239">
        <f t="shared" si="153"/>
        <v>0</v>
      </c>
      <c r="R306" s="161">
        <f>R298-R302</f>
        <v>0</v>
      </c>
      <c r="S306" s="161">
        <f>S298-S302</f>
        <v>0</v>
      </c>
      <c r="T306" s="161">
        <f t="shared" si="154"/>
        <v>0</v>
      </c>
      <c r="U306" s="172"/>
      <c r="V306" s="171"/>
    </row>
    <row r="307" spans="2:23" s="93" customFormat="1" ht="17.25" customHeight="1" x14ac:dyDescent="0.25">
      <c r="E307" s="121"/>
      <c r="F307" s="225"/>
      <c r="G307" s="196" t="s">
        <v>18</v>
      </c>
      <c r="H307" s="197">
        <f t="shared" ref="H307:I307" si="169">H299-H303</f>
        <v>0</v>
      </c>
      <c r="I307" s="198">
        <f t="shared" si="169"/>
        <v>0</v>
      </c>
      <c r="J307" s="199"/>
      <c r="K307" s="199"/>
      <c r="L307" s="199"/>
      <c r="M307" s="198">
        <f t="shared" ref="M307:M309" si="170">M299-M303</f>
        <v>0</v>
      </c>
      <c r="N307" s="198">
        <v>0</v>
      </c>
      <c r="O307" s="198"/>
      <c r="P307" s="198"/>
      <c r="Q307" s="199">
        <f t="shared" si="153"/>
        <v>0</v>
      </c>
      <c r="R307" s="198">
        <f t="shared" ref="R307:S307" si="171">R299-R303</f>
        <v>0</v>
      </c>
      <c r="S307" s="198">
        <f t="shared" si="171"/>
        <v>0</v>
      </c>
      <c r="T307" s="199">
        <f t="shared" si="154"/>
        <v>0</v>
      </c>
      <c r="U307" s="219"/>
      <c r="V307" s="220"/>
    </row>
    <row r="308" spans="2:23" s="93" customFormat="1" ht="18" customHeight="1" x14ac:dyDescent="0.25">
      <c r="E308" s="121"/>
      <c r="F308" s="225"/>
      <c r="G308" s="200" t="s">
        <v>19</v>
      </c>
      <c r="H308" s="201">
        <f t="shared" ref="H308:I308" si="172">H300-H304</f>
        <v>0</v>
      </c>
      <c r="I308" s="202">
        <f t="shared" si="172"/>
        <v>0</v>
      </c>
      <c r="J308" s="203"/>
      <c r="K308" s="203"/>
      <c r="L308" s="203"/>
      <c r="M308" s="202">
        <f t="shared" si="170"/>
        <v>0</v>
      </c>
      <c r="N308" s="202">
        <v>0</v>
      </c>
      <c r="O308" s="202"/>
      <c r="P308" s="202"/>
      <c r="Q308" s="203">
        <f t="shared" si="153"/>
        <v>0</v>
      </c>
      <c r="R308" s="202">
        <f t="shared" ref="R308:S308" si="173">R300-R304</f>
        <v>0</v>
      </c>
      <c r="S308" s="202">
        <f t="shared" si="173"/>
        <v>0</v>
      </c>
      <c r="T308" s="203">
        <f t="shared" ref="T308:T309" si="174">IF(S308=0,0,R308/S308)*100</f>
        <v>0</v>
      </c>
      <c r="U308" s="219"/>
      <c r="V308" s="220"/>
    </row>
    <row r="309" spans="2:23" s="93" customFormat="1" ht="16.5" customHeight="1" x14ac:dyDescent="0.25">
      <c r="E309" s="121"/>
      <c r="F309" s="225"/>
      <c r="G309" s="206" t="s">
        <v>21</v>
      </c>
      <c r="H309" s="149">
        <f t="shared" ref="H309:I309" si="175">H301-H305</f>
        <v>0</v>
      </c>
      <c r="I309" s="166">
        <f t="shared" si="175"/>
        <v>0</v>
      </c>
      <c r="J309" s="314"/>
      <c r="K309" s="314"/>
      <c r="L309" s="314"/>
      <c r="M309" s="166">
        <f t="shared" si="170"/>
        <v>0</v>
      </c>
      <c r="N309" s="166">
        <v>0</v>
      </c>
      <c r="O309" s="166"/>
      <c r="P309" s="166"/>
      <c r="Q309" s="281">
        <f t="shared" si="153"/>
        <v>0</v>
      </c>
      <c r="R309" s="166">
        <f t="shared" ref="R309:S309" si="176">R301-R305</f>
        <v>0</v>
      </c>
      <c r="S309" s="166">
        <f t="shared" si="176"/>
        <v>0</v>
      </c>
      <c r="T309" s="281">
        <f t="shared" si="174"/>
        <v>0</v>
      </c>
      <c r="U309" s="166"/>
      <c r="V309" s="166"/>
    </row>
    <row r="310" spans="2:23" s="93" customFormat="1" ht="38.25" customHeight="1" x14ac:dyDescent="0.25">
      <c r="B310" s="119"/>
      <c r="E310" s="121"/>
      <c r="F310" s="393" t="s">
        <v>2104</v>
      </c>
      <c r="G310" s="393"/>
      <c r="H310" s="393"/>
      <c r="I310" s="393"/>
      <c r="J310" s="393"/>
      <c r="K310" s="393"/>
      <c r="L310" s="393"/>
      <c r="M310" s="393"/>
      <c r="N310" s="393"/>
      <c r="O310" s="393"/>
      <c r="P310" s="393"/>
      <c r="Q310" s="393"/>
      <c r="R310" s="393"/>
      <c r="S310" s="393"/>
      <c r="T310" s="393"/>
      <c r="U310" s="393"/>
      <c r="V310" s="393"/>
    </row>
    <row r="311" spans="2:23" s="93" customFormat="1" ht="51" customHeight="1" x14ac:dyDescent="0.25">
      <c r="E311" s="121"/>
      <c r="F311" s="377" t="s">
        <v>35</v>
      </c>
      <c r="G311" s="392"/>
      <c r="H311" s="190">
        <f>H313</f>
        <v>0</v>
      </c>
      <c r="I311" s="190">
        <f t="shared" ref="I311:T311" si="177">I313</f>
        <v>0</v>
      </c>
      <c r="J311" s="190">
        <f t="shared" si="177"/>
        <v>0</v>
      </c>
      <c r="K311" s="190">
        <f t="shared" si="177"/>
        <v>0</v>
      </c>
      <c r="L311" s="190">
        <f t="shared" si="177"/>
        <v>0</v>
      </c>
      <c r="M311" s="190">
        <f t="shared" si="177"/>
        <v>0</v>
      </c>
      <c r="N311" s="190">
        <v>0</v>
      </c>
      <c r="O311" s="190">
        <v>0</v>
      </c>
      <c r="P311" s="190">
        <v>0</v>
      </c>
      <c r="Q311" s="190">
        <f t="shared" si="177"/>
        <v>0</v>
      </c>
      <c r="R311" s="190">
        <f t="shared" si="177"/>
        <v>0</v>
      </c>
      <c r="S311" s="190">
        <f t="shared" si="177"/>
        <v>0</v>
      </c>
      <c r="T311" s="190">
        <f t="shared" si="177"/>
        <v>0</v>
      </c>
      <c r="U311" s="191"/>
      <c r="V311" s="192"/>
    </row>
    <row r="312" spans="2:23" s="93" customFormat="1" ht="42" customHeight="1" x14ac:dyDescent="0.25">
      <c r="E312" s="122" t="s">
        <v>262</v>
      </c>
      <c r="F312" s="394" t="s">
        <v>2105</v>
      </c>
      <c r="G312" s="395"/>
      <c r="H312" s="395"/>
      <c r="I312" s="395"/>
      <c r="J312" s="395"/>
      <c r="K312" s="395"/>
      <c r="L312" s="395"/>
      <c r="M312" s="395"/>
      <c r="N312" s="395"/>
      <c r="O312" s="395"/>
      <c r="P312" s="395"/>
      <c r="Q312" s="395"/>
      <c r="R312" s="395"/>
      <c r="S312" s="395"/>
      <c r="T312" s="395"/>
      <c r="U312" s="395"/>
      <c r="V312" s="396"/>
    </row>
    <row r="313" spans="2:23" s="93" customFormat="1" ht="39.75" customHeight="1" x14ac:dyDescent="0.25">
      <c r="E313" s="272"/>
      <c r="F313" s="381" t="s">
        <v>37</v>
      </c>
      <c r="G313" s="382"/>
      <c r="H313" s="240">
        <f>SUM(H314:H318)</f>
        <v>0</v>
      </c>
      <c r="I313" s="240">
        <f t="shared" ref="I313:L313" si="178">SUM(I314:I318)</f>
        <v>0</v>
      </c>
      <c r="J313" s="240">
        <f t="shared" si="178"/>
        <v>0</v>
      </c>
      <c r="K313" s="240">
        <f t="shared" si="178"/>
        <v>0</v>
      </c>
      <c r="L313" s="240">
        <f t="shared" si="178"/>
        <v>0</v>
      </c>
      <c r="M313" s="240">
        <f>SUM(M314:M318)</f>
        <v>0</v>
      </c>
      <c r="N313" s="240">
        <v>0</v>
      </c>
      <c r="O313" s="240">
        <v>0</v>
      </c>
      <c r="P313" s="240">
        <v>0</v>
      </c>
      <c r="Q313" s="241">
        <f t="shared" ref="Q313:Q330" si="179">IF(P313=0,0,O313/P313)*100</f>
        <v>0</v>
      </c>
      <c r="R313" s="241">
        <f>SUM(R314:R318)</f>
        <v>0</v>
      </c>
      <c r="S313" s="241">
        <f>SUM(S314:S318)</f>
        <v>0</v>
      </c>
      <c r="T313" s="241">
        <f t="shared" ref="T313:T330" si="180">IF(S313=0,0,R313/S313)*100</f>
        <v>0</v>
      </c>
      <c r="U313" s="397" t="s">
        <v>38</v>
      </c>
      <c r="V313" s="366" t="s">
        <v>3436</v>
      </c>
    </row>
    <row r="314" spans="2:23" s="93" customFormat="1" ht="15" customHeight="1" x14ac:dyDescent="0.25">
      <c r="E314" s="121"/>
      <c r="F314" s="195"/>
      <c r="G314" s="196" t="s">
        <v>18</v>
      </c>
      <c r="H314" s="197">
        <f>ROUND((SUMIFS('тек.г_сбр+2'!$X$7:$X$1200,'тек.г_сбр+2'!$AC$7:$AC$1200,E312,'тек.г_сбр+2'!$O$7:$O$1200,"1*"))/$W$4,2)</f>
        <v>0</v>
      </c>
      <c r="I314" s="198">
        <f>ROUND((SUMIFS('тек.г_сбр+2'!$W$7:$W$1200,'тек.г_сбр+2'!$AC$7:$AC$1200,E312,'тек.г_сбр+2'!$O$7:$O$1200,"1*"))/$W$4,2)</f>
        <v>0</v>
      </c>
      <c r="J314" s="199"/>
      <c r="K314" s="199"/>
      <c r="L314" s="199"/>
      <c r="M314" s="198">
        <f>ROUND((SUMIFS('тек.г_сбр+2'!$AA$7:$AA$1200,'тек.г_сбр+2'!$AC$7:$AC$1200,E312,'тек.г_сбр+2'!$O$7:$O$1200,"1*"))/$W$4,2)</f>
        <v>0</v>
      </c>
      <c r="N314" s="198">
        <v>0</v>
      </c>
      <c r="O314" s="198">
        <v>0</v>
      </c>
      <c r="P314" s="198">
        <v>0</v>
      </c>
      <c r="Q314" s="199">
        <f t="shared" si="179"/>
        <v>0</v>
      </c>
      <c r="R314" s="198">
        <f>ROUND((SUMIFS(пред_год!$AA$7:$AA$1200,пред_год!$AC$7:$AC$1200,E312,пред_год!$O$7:$O$1200,"1*"))/$W$4,2)</f>
        <v>0</v>
      </c>
      <c r="S314" s="198">
        <f>ROUND((SUMIFS(пред_год!$W$7:$W$1200,пред_год!$AC$7:$AC$1200,E312,пред_год!$O$7:$O$1200,"1*"))/$W$4,2)</f>
        <v>0</v>
      </c>
      <c r="T314" s="199">
        <f t="shared" si="180"/>
        <v>0</v>
      </c>
      <c r="U314" s="398"/>
      <c r="V314" s="367"/>
    </row>
    <row r="315" spans="2:23" s="93" customFormat="1" ht="15" customHeight="1" x14ac:dyDescent="0.25">
      <c r="B315" s="113"/>
      <c r="D315" s="113"/>
      <c r="E315" s="121"/>
      <c r="F315" s="195"/>
      <c r="G315" s="200" t="s">
        <v>19</v>
      </c>
      <c r="H315" s="201">
        <f>ROUND((SUMIFS('тек.г_сбр+2'!$X$7:$X$1200,'тек.г_сбр+2'!$AC$7:$AC$1200,E312,'тек.г_сбр+2'!$O$7:$O$1200,"0*"))/$W$4,2)</f>
        <v>0</v>
      </c>
      <c r="I315" s="202">
        <f>ROUND((SUMIFS('тек.г_сбр+2'!$W$7:$W$1200,'тек.г_сбр+2'!$AC$7:$AC$1200,E312,'тек.г_сбр+2'!$O$7:$O$1200,"0*"))/$W$4,2)</f>
        <v>0</v>
      </c>
      <c r="J315" s="203"/>
      <c r="K315" s="203"/>
      <c r="L315" s="203"/>
      <c r="M315" s="202">
        <f>ROUND((SUMIFS('тек.г_сбр+2'!$AA$7:$AA$1200,'тек.г_сбр+2'!$AC$7:$AC$1200,E312,'тек.г_сбр+2'!$O$7:$O$1200,"0*"))/$W$4,2)</f>
        <v>0</v>
      </c>
      <c r="N315" s="202">
        <v>0</v>
      </c>
      <c r="O315" s="202">
        <v>0</v>
      </c>
      <c r="P315" s="202">
        <v>0</v>
      </c>
      <c r="Q315" s="203">
        <f t="shared" si="179"/>
        <v>0</v>
      </c>
      <c r="R315" s="202">
        <f>ROUND((SUMIFS(пред_год!$AA$7:$AA$1200,пред_год!$AC$7:$AC$1200,E312,пред_год!$O$7:$O$1200,"0*"))/$W$4,2)</f>
        <v>0</v>
      </c>
      <c r="S315" s="202">
        <f>ROUND((SUMIFS(пред_год!$W$7:$W$1200,пред_год!$AC$7:$AC$1200,E312,пред_год!$O$7:$O$1200,"0*"))/$W$4,2)</f>
        <v>0</v>
      </c>
      <c r="T315" s="203">
        <f t="shared" si="180"/>
        <v>0</v>
      </c>
      <c r="U315" s="398"/>
      <c r="V315" s="367"/>
      <c r="W315" s="113"/>
    </row>
    <row r="316" spans="2:23" s="93" customFormat="1" ht="15" customHeight="1" x14ac:dyDescent="0.25">
      <c r="B316" s="116"/>
      <c r="C316" s="117"/>
      <c r="D316" s="118"/>
      <c r="E316" s="273"/>
      <c r="F316" s="195"/>
      <c r="G316" s="204" t="s">
        <v>20</v>
      </c>
      <c r="H316" s="148">
        <v>0</v>
      </c>
      <c r="I316" s="148">
        <v>0</v>
      </c>
      <c r="J316" s="148"/>
      <c r="K316" s="148"/>
      <c r="L316" s="148"/>
      <c r="M316" s="148">
        <v>0</v>
      </c>
      <c r="N316" s="148">
        <v>0</v>
      </c>
      <c r="O316" s="148">
        <v>0</v>
      </c>
      <c r="P316" s="148">
        <v>0</v>
      </c>
      <c r="Q316" s="148">
        <f t="shared" si="179"/>
        <v>0</v>
      </c>
      <c r="R316" s="148">
        <v>0</v>
      </c>
      <c r="S316" s="148">
        <v>0</v>
      </c>
      <c r="T316" s="148">
        <f t="shared" si="180"/>
        <v>0</v>
      </c>
      <c r="U316" s="398"/>
      <c r="V316" s="367"/>
    </row>
    <row r="317" spans="2:23" s="93" customFormat="1" ht="15.75" customHeight="1" x14ac:dyDescent="0.25">
      <c r="B317" s="116"/>
      <c r="C317" s="117"/>
      <c r="D317" s="118"/>
      <c r="E317" s="273"/>
      <c r="F317" s="195"/>
      <c r="G317" s="206" t="s">
        <v>21</v>
      </c>
      <c r="H317" s="149">
        <f>ROUND((SUMIFS('тек.г_сбр+2'!$X$7:$X$1200,'тек.г_сбр+2'!$AC$7:$AC$1200,E312,'тек.г_сбр+2'!$O$7:$O$1200,"2*"))/$W$4,2)</f>
        <v>0</v>
      </c>
      <c r="I317" s="208">
        <f>ROUND((SUMIFS('тек.г_сбр+2'!$W$7:$W$1200,'тек.г_сбр+2'!$AC$7:$AC$1200,E312,'тек.г_сбр+2'!$O$7:$O$1200,"2*"))/$W$4,2)</f>
        <v>0</v>
      </c>
      <c r="J317" s="209"/>
      <c r="K317" s="209"/>
      <c r="L317" s="209"/>
      <c r="M317" s="208">
        <f>ROUND((SUMIFS('тек.г_сбр+2'!$AA$7:$AA$1200,'тек.г_сбр+2'!$AC$7:$AC$1200,E312,'тек.г_сбр+2'!$O$7:$O$1200,"2*"))/$W$4,2)</f>
        <v>0</v>
      </c>
      <c r="N317" s="208">
        <v>0</v>
      </c>
      <c r="O317" s="208">
        <v>0</v>
      </c>
      <c r="P317" s="208">
        <v>0</v>
      </c>
      <c r="Q317" s="209">
        <f t="shared" si="179"/>
        <v>0</v>
      </c>
      <c r="R317" s="208">
        <f>ROUND((SUMIFS(пред_год!$AA$7:$AA$1200,пред_год!$AC$7:$AC$1200,E312,пред_год!$O$7:$O$1200,"2*"))/$W$4,2)</f>
        <v>0</v>
      </c>
      <c r="S317" s="208">
        <f>ROUND((SUMIFS(пред_год!$W$7:$W$1200,пред_год!$AC$7:$AC$1200,E312,пред_год!$O$7:$O$1200,"2*"))/$W$4,2)</f>
        <v>0</v>
      </c>
      <c r="T317" s="209">
        <f t="shared" si="180"/>
        <v>0</v>
      </c>
      <c r="U317" s="398"/>
      <c r="V317" s="367"/>
    </row>
    <row r="318" spans="2:23" s="93" customFormat="1" ht="15" customHeight="1" x14ac:dyDescent="0.25">
      <c r="B318" s="116"/>
      <c r="C318" s="117"/>
      <c r="D318" s="118"/>
      <c r="E318" s="273"/>
      <c r="F318" s="195"/>
      <c r="G318" s="210" t="s">
        <v>22</v>
      </c>
      <c r="H318" s="319">
        <v>0</v>
      </c>
      <c r="I318" s="212">
        <v>0</v>
      </c>
      <c r="J318" s="212"/>
      <c r="K318" s="212"/>
      <c r="L318" s="212"/>
      <c r="M318" s="212">
        <v>0</v>
      </c>
      <c r="N318" s="212">
        <v>0</v>
      </c>
      <c r="O318" s="212">
        <v>0</v>
      </c>
      <c r="P318" s="212">
        <v>0</v>
      </c>
      <c r="Q318" s="212">
        <f t="shared" si="179"/>
        <v>0</v>
      </c>
      <c r="R318" s="212">
        <v>0</v>
      </c>
      <c r="S318" s="212">
        <v>0</v>
      </c>
      <c r="T318" s="212">
        <f t="shared" si="180"/>
        <v>0</v>
      </c>
      <c r="U318" s="398"/>
      <c r="V318" s="367"/>
    </row>
    <row r="319" spans="2:23" s="93" customFormat="1" ht="33" customHeight="1" x14ac:dyDescent="0.25">
      <c r="B319" s="116"/>
      <c r="C319" s="117"/>
      <c r="D319" s="118"/>
      <c r="E319" s="273"/>
      <c r="F319" s="195"/>
      <c r="G319" s="213" t="s">
        <v>39</v>
      </c>
      <c r="H319" s="155">
        <f>SUM(H320:H324)</f>
        <v>0</v>
      </c>
      <c r="I319" s="155">
        <f>SUM(I320:I324)</f>
        <v>0</v>
      </c>
      <c r="J319" s="155">
        <f t="shared" ref="J319:L319" si="181">SUM(J320:J324)</f>
        <v>0</v>
      </c>
      <c r="K319" s="155">
        <f t="shared" si="181"/>
        <v>0</v>
      </c>
      <c r="L319" s="155">
        <f t="shared" si="181"/>
        <v>0</v>
      </c>
      <c r="M319" s="155">
        <f>SUM(M320:M324)</f>
        <v>0</v>
      </c>
      <c r="N319" s="155">
        <v>0</v>
      </c>
      <c r="O319" s="155">
        <v>0</v>
      </c>
      <c r="P319" s="155">
        <v>0</v>
      </c>
      <c r="Q319" s="155">
        <f t="shared" si="179"/>
        <v>0</v>
      </c>
      <c r="R319" s="155">
        <f>SUM(R320:R324)</f>
        <v>0</v>
      </c>
      <c r="S319" s="155">
        <f>SUM(S320:S324)</f>
        <v>0</v>
      </c>
      <c r="T319" s="155">
        <f t="shared" si="180"/>
        <v>0</v>
      </c>
      <c r="U319" s="398"/>
      <c r="V319" s="367"/>
    </row>
    <row r="320" spans="2:23" s="93" customFormat="1" ht="16.5" customHeight="1" x14ac:dyDescent="0.25">
      <c r="E320" s="121"/>
      <c r="F320" s="195"/>
      <c r="G320" s="196" t="s">
        <v>18</v>
      </c>
      <c r="H320" s="197">
        <f>ROUND((SUMIFS('тек.г_сбр+2'!$X$7:$X$1200,'тек.г_сбр+2'!$AC$7:$AC$1200,E312,'тек.г_сбр+2'!$S$7:$S$1200,"1*",'тек.г_сбр+2'!$O$7:$O$1200,"1*"))/$W$4,2)</f>
        <v>0</v>
      </c>
      <c r="I320" s="198">
        <f>ROUND((SUMIFS('тек.г_сбр+2'!$W$7:$W$1200,'тек.г_сбр+2'!$AC$7:$AC$1200,E312,'тек.г_сбр+2'!$S$7:$S$1200,"1*",'тек.г_сбр+2'!$O$7:$O$1200,"1*"))/$W$4,2)</f>
        <v>0</v>
      </c>
      <c r="J320" s="199"/>
      <c r="K320" s="199"/>
      <c r="L320" s="199"/>
      <c r="M320" s="198">
        <f>ROUND((SUMIFS('тек.г_сбр+2'!$AA$7:$AA$1200,'тек.г_сбр+2'!$AC$7:$AC$1200,E312,'тек.г_сбр+2'!$S$7:$S$1200,"1*",'тек.г_сбр+2'!$O$7:$O$1200,"1*"))/$W$4,2)</f>
        <v>0</v>
      </c>
      <c r="N320" s="198">
        <v>0</v>
      </c>
      <c r="O320" s="198">
        <v>0</v>
      </c>
      <c r="P320" s="198">
        <v>0</v>
      </c>
      <c r="Q320" s="199">
        <f t="shared" si="179"/>
        <v>0</v>
      </c>
      <c r="R320" s="198">
        <f>ROUND((SUMIFS(пред_год!$AA$7:$AA$1200,пред_год!$AC$7:$AC$1200,E312,пред_год!$S$7:$S$1200,"1*",пред_год!$O$7:$O$1200,"1*"))/$W$4,2)</f>
        <v>0</v>
      </c>
      <c r="S320" s="198">
        <f>ROUND((SUMIFS(пред_год!$W$7:$W$1200,пред_год!$AC$7:$AC$1200,E312,пред_год!$S$7:$S$1200,"1*",пред_год!$O$7:$O$1200,"1*"))/$W$4,2)</f>
        <v>0</v>
      </c>
      <c r="T320" s="199">
        <f t="shared" si="180"/>
        <v>0</v>
      </c>
      <c r="U320" s="398"/>
      <c r="V320" s="367"/>
    </row>
    <row r="321" spans="2:23" s="93" customFormat="1" ht="19.5" customHeight="1" x14ac:dyDescent="0.25">
      <c r="E321" s="121"/>
      <c r="F321" s="195"/>
      <c r="G321" s="200" t="s">
        <v>19</v>
      </c>
      <c r="H321" s="201">
        <f>ROUND((SUMIFS('тек.г_сбр+2'!$X$7:$X$1200,'тек.г_сбр+2'!$AC$7:$AC$1200,E312,'тек.г_сбр+2'!$S$7:$S$1200,"1*",'тек.г_сбр+2'!$O$7:$O$1200,"0*"))/$W$4,2)</f>
        <v>0</v>
      </c>
      <c r="I321" s="202">
        <f>ROUND((SUMIFS('тек.г_сбр+2'!$W$7:$W$1200,'тек.г_сбр+2'!$AC$7:$AC$1200,E312,'тек.г_сбр+2'!$S$7:$S$1200,"1*",'тек.г_сбр+2'!$O$7:$O$1200,"0*"))/$W$4,2)</f>
        <v>0</v>
      </c>
      <c r="J321" s="203"/>
      <c r="K321" s="203"/>
      <c r="L321" s="203"/>
      <c r="M321" s="202">
        <f>ROUND((SUMIFS('тек.г_сбр+2'!$AA$7:$AA$1200,'тек.г_сбр+2'!$AC$7:$AC$1200,E312,'тек.г_сбр+2'!$S$7:$S$1200,"1*",'тек.г_сбр+2'!$O$7:$O$1200,"0*"))/$W$4,2)</f>
        <v>0</v>
      </c>
      <c r="N321" s="202">
        <v>0</v>
      </c>
      <c r="O321" s="202">
        <v>0</v>
      </c>
      <c r="P321" s="202">
        <v>0</v>
      </c>
      <c r="Q321" s="203">
        <f t="shared" si="179"/>
        <v>0</v>
      </c>
      <c r="R321" s="202">
        <f>ROUND((SUMIFS(пред_год!$AA$7:$AA$1200,пред_год!$AC$7:$AC$1200,E312,пред_год!$S$7:$S$1200,"1*",пред_год!$O$7:$O$1200,"0*"))/$W$4,2)</f>
        <v>0</v>
      </c>
      <c r="S321" s="202">
        <f>ROUND((SUMIFS(пред_год!$W$7:$W$1200,'тек.г_сбр+2'!$AC$7:$AC$1200,E312,'тек.г_сбр+2'!$S$7:$S$1200,"1*",'тек.г_сбр+2'!$O$7:$O$1200,"0*"))/$W$4,2)</f>
        <v>0</v>
      </c>
      <c r="T321" s="203">
        <f t="shared" si="180"/>
        <v>0</v>
      </c>
      <c r="U321" s="398"/>
      <c r="V321" s="367"/>
    </row>
    <row r="322" spans="2:23" s="93" customFormat="1" ht="19.5" customHeight="1" x14ac:dyDescent="0.25">
      <c r="E322" s="121"/>
      <c r="F322" s="195"/>
      <c r="G322" s="204" t="s">
        <v>20</v>
      </c>
      <c r="H322" s="148">
        <v>0</v>
      </c>
      <c r="I322" s="148">
        <v>0</v>
      </c>
      <c r="J322" s="148"/>
      <c r="K322" s="148"/>
      <c r="L322" s="148"/>
      <c r="M322" s="148">
        <v>0</v>
      </c>
      <c r="N322" s="148">
        <v>0</v>
      </c>
      <c r="O322" s="148">
        <v>0</v>
      </c>
      <c r="P322" s="148">
        <v>0</v>
      </c>
      <c r="Q322" s="148">
        <f t="shared" si="179"/>
        <v>0</v>
      </c>
      <c r="R322" s="148">
        <v>0</v>
      </c>
      <c r="S322" s="148">
        <v>0</v>
      </c>
      <c r="T322" s="148">
        <f t="shared" si="180"/>
        <v>0</v>
      </c>
      <c r="U322" s="398"/>
      <c r="V322" s="367"/>
    </row>
    <row r="323" spans="2:23" s="93" customFormat="1" ht="15.75" customHeight="1" x14ac:dyDescent="0.25">
      <c r="B323" s="115"/>
      <c r="C323" s="114"/>
      <c r="D323" s="115"/>
      <c r="E323" s="121"/>
      <c r="F323" s="195"/>
      <c r="G323" s="206" t="s">
        <v>21</v>
      </c>
      <c r="H323" s="149">
        <f>ROUND((SUMIFS('тек.г_сбр+2'!$X$7:$X$1200,'тек.г_сбр+2'!$AC$7:$AC$1200,E312,'тек.г_сбр+2'!$S$7:$S$1200,"1*",'тек.г_сбр+2'!$O$7:$O$1200,"2*"))/$W$4,2)</f>
        <v>0</v>
      </c>
      <c r="I323" s="208">
        <f>ROUND((SUMIFS('тек.г_сбр+2'!$W$7:$W$1200,'тек.г_сбр+2'!$AC$7:$AC$1200,E312,'тек.г_сбр+2'!$S$7:$S$1200,"1*",'тек.г_сбр+2'!$O$7:$O$1200,"2*"))/$W$4,2)</f>
        <v>0</v>
      </c>
      <c r="J323" s="209"/>
      <c r="K323" s="209"/>
      <c r="L323" s="209"/>
      <c r="M323" s="208">
        <f>ROUND((SUMIFS('тек.г_сбр+2'!$AA$7:$AA$1200,'тек.г_сбр+2'!$AC$7:$AC$1200,E312,'тек.г_сбр+2'!$S$7:$S$1200,"1*",'тек.г_сбр+2'!$O$7:$O$1200,"2*"))/$W$4,2)</f>
        <v>0</v>
      </c>
      <c r="N323" s="208">
        <v>0</v>
      </c>
      <c r="O323" s="208">
        <v>0</v>
      </c>
      <c r="P323" s="208">
        <v>0</v>
      </c>
      <c r="Q323" s="209">
        <f t="shared" si="179"/>
        <v>0</v>
      </c>
      <c r="R323" s="208">
        <f>ROUND((SUMIFS(пред_год!$AA$7:$AA$1200,пред_год!$AC$7:$AC$1200,E312,пред_год!$S$7:$S$1200,"1*",пред_год!$O$7:$O$1200,"2*"))/$W$4,2)</f>
        <v>0</v>
      </c>
      <c r="S323" s="208">
        <f>ROUND((SUMIFS(пред_год!$W$7:$W$1200,пред_год!$AC$7:$AC$1200,E312,пред_год!$S$7:$S$1200,"1*",пред_год!$O$7:$O$1200,"2*"))/$W$4,2)</f>
        <v>0</v>
      </c>
      <c r="T323" s="209">
        <f t="shared" si="180"/>
        <v>0</v>
      </c>
      <c r="U323" s="398"/>
      <c r="V323" s="367"/>
    </row>
    <row r="324" spans="2:23" s="93" customFormat="1" ht="15" customHeight="1" x14ac:dyDescent="0.25">
      <c r="B324" s="115"/>
      <c r="C324" s="114"/>
      <c r="D324" s="115"/>
      <c r="E324" s="121"/>
      <c r="F324" s="195"/>
      <c r="G324" s="210" t="s">
        <v>22</v>
      </c>
      <c r="H324" s="319">
        <v>0</v>
      </c>
      <c r="I324" s="212">
        <v>0</v>
      </c>
      <c r="J324" s="212"/>
      <c r="K324" s="212"/>
      <c r="L324" s="212"/>
      <c r="M324" s="212">
        <v>0</v>
      </c>
      <c r="N324" s="212">
        <v>0</v>
      </c>
      <c r="O324" s="212">
        <v>0</v>
      </c>
      <c r="P324" s="212">
        <v>0</v>
      </c>
      <c r="Q324" s="212">
        <f t="shared" si="179"/>
        <v>0</v>
      </c>
      <c r="R324" s="212">
        <v>0</v>
      </c>
      <c r="S324" s="212">
        <v>0</v>
      </c>
      <c r="T324" s="212">
        <f t="shared" si="180"/>
        <v>0</v>
      </c>
      <c r="U324" s="398"/>
      <c r="V324" s="367"/>
    </row>
    <row r="325" spans="2:23" s="93" customFormat="1" ht="30.75" customHeight="1" x14ac:dyDescent="0.25">
      <c r="E325" s="121"/>
      <c r="F325" s="195"/>
      <c r="G325" s="216" t="s">
        <v>24</v>
      </c>
      <c r="H325" s="161">
        <f>H313-H319</f>
        <v>0</v>
      </c>
      <c r="I325" s="161">
        <f>I313-I319</f>
        <v>0</v>
      </c>
      <c r="J325" s="161">
        <f t="shared" ref="J325:L325" si="182">J313-J319</f>
        <v>0</v>
      </c>
      <c r="K325" s="161">
        <f t="shared" si="182"/>
        <v>0</v>
      </c>
      <c r="L325" s="161">
        <f t="shared" si="182"/>
        <v>0</v>
      </c>
      <c r="M325" s="161">
        <f t="shared" ref="M325:M330" si="183">M313-M319</f>
        <v>0</v>
      </c>
      <c r="N325" s="161">
        <v>0</v>
      </c>
      <c r="O325" s="161">
        <v>0</v>
      </c>
      <c r="P325" s="161">
        <v>0</v>
      </c>
      <c r="Q325" s="161">
        <f t="shared" si="179"/>
        <v>0</v>
      </c>
      <c r="R325" s="161">
        <f t="shared" ref="R325:S325" si="184">R313-R319</f>
        <v>0</v>
      </c>
      <c r="S325" s="161">
        <f t="shared" si="184"/>
        <v>0</v>
      </c>
      <c r="T325" s="161">
        <f t="shared" si="180"/>
        <v>0</v>
      </c>
      <c r="U325" s="399"/>
      <c r="V325" s="368"/>
    </row>
    <row r="326" spans="2:23" s="93" customFormat="1" ht="21" customHeight="1" x14ac:dyDescent="0.25">
      <c r="E326" s="121"/>
      <c r="F326" s="195"/>
      <c r="G326" s="196" t="s">
        <v>18</v>
      </c>
      <c r="H326" s="197">
        <f>H314-H320</f>
        <v>0</v>
      </c>
      <c r="I326" s="197">
        <f t="shared" ref="I326:I330" si="185">I314-I320</f>
        <v>0</v>
      </c>
      <c r="J326" s="218"/>
      <c r="K326" s="218"/>
      <c r="L326" s="218"/>
      <c r="M326" s="197">
        <f t="shared" si="183"/>
        <v>0</v>
      </c>
      <c r="N326" s="197">
        <v>0</v>
      </c>
      <c r="O326" s="197">
        <v>0</v>
      </c>
      <c r="P326" s="197">
        <v>0</v>
      </c>
      <c r="Q326" s="218">
        <f t="shared" si="179"/>
        <v>0</v>
      </c>
      <c r="R326" s="197">
        <f t="shared" ref="R326:S326" si="186">R314-R320</f>
        <v>0</v>
      </c>
      <c r="S326" s="197">
        <f t="shared" si="186"/>
        <v>0</v>
      </c>
      <c r="T326" s="218">
        <f t="shared" si="180"/>
        <v>0</v>
      </c>
      <c r="U326" s="219"/>
      <c r="V326" s="220"/>
    </row>
    <row r="327" spans="2:23" s="93" customFormat="1" ht="18" customHeight="1" x14ac:dyDescent="0.25">
      <c r="E327" s="121"/>
      <c r="F327" s="195"/>
      <c r="G327" s="200" t="s">
        <v>19</v>
      </c>
      <c r="H327" s="201">
        <f t="shared" ref="H327" si="187">H315-H321</f>
        <v>0</v>
      </c>
      <c r="I327" s="201">
        <f t="shared" si="185"/>
        <v>0</v>
      </c>
      <c r="J327" s="221"/>
      <c r="K327" s="221"/>
      <c r="L327" s="221"/>
      <c r="M327" s="201">
        <f t="shared" si="183"/>
        <v>0</v>
      </c>
      <c r="N327" s="201">
        <v>0</v>
      </c>
      <c r="O327" s="201">
        <v>0</v>
      </c>
      <c r="P327" s="201">
        <v>0</v>
      </c>
      <c r="Q327" s="221">
        <f t="shared" si="179"/>
        <v>0</v>
      </c>
      <c r="R327" s="201">
        <f>R315-R321</f>
        <v>0</v>
      </c>
      <c r="S327" s="201">
        <f t="shared" ref="S327" si="188">S315-S321</f>
        <v>0</v>
      </c>
      <c r="T327" s="221">
        <f t="shared" si="180"/>
        <v>0</v>
      </c>
      <c r="U327" s="219"/>
      <c r="V327" s="220"/>
    </row>
    <row r="328" spans="2:23" s="93" customFormat="1" ht="18.75" customHeight="1" x14ac:dyDescent="0.25">
      <c r="E328" s="121"/>
      <c r="F328" s="195"/>
      <c r="G328" s="204" t="s">
        <v>20</v>
      </c>
      <c r="H328" s="148">
        <f>H316-H322</f>
        <v>0</v>
      </c>
      <c r="I328" s="148">
        <f t="shared" si="185"/>
        <v>0</v>
      </c>
      <c r="J328" s="148"/>
      <c r="K328" s="148"/>
      <c r="L328" s="148"/>
      <c r="M328" s="148">
        <f t="shared" si="183"/>
        <v>0</v>
      </c>
      <c r="N328" s="148">
        <v>0</v>
      </c>
      <c r="O328" s="148">
        <v>0</v>
      </c>
      <c r="P328" s="148">
        <v>0</v>
      </c>
      <c r="Q328" s="148">
        <f t="shared" si="179"/>
        <v>0</v>
      </c>
      <c r="R328" s="148">
        <f t="shared" ref="R328:S328" si="189">R316-R322</f>
        <v>0</v>
      </c>
      <c r="S328" s="148">
        <f t="shared" si="189"/>
        <v>0</v>
      </c>
      <c r="T328" s="148">
        <f t="shared" si="180"/>
        <v>0</v>
      </c>
      <c r="U328" s="219"/>
      <c r="V328" s="220"/>
    </row>
    <row r="329" spans="2:23" s="93" customFormat="1" ht="15.75" customHeight="1" x14ac:dyDescent="0.25">
      <c r="B329" s="115"/>
      <c r="C329" s="114"/>
      <c r="D329" s="115"/>
      <c r="E329" s="121"/>
      <c r="F329" s="195"/>
      <c r="G329" s="206" t="s">
        <v>21</v>
      </c>
      <c r="H329" s="149">
        <f>H317-H323</f>
        <v>0</v>
      </c>
      <c r="I329" s="149">
        <f t="shared" si="185"/>
        <v>0</v>
      </c>
      <c r="J329" s="315"/>
      <c r="K329" s="315"/>
      <c r="L329" s="315"/>
      <c r="M329" s="149">
        <f t="shared" si="183"/>
        <v>0</v>
      </c>
      <c r="N329" s="149">
        <v>0</v>
      </c>
      <c r="O329" s="149">
        <v>0</v>
      </c>
      <c r="P329" s="149">
        <v>0</v>
      </c>
      <c r="Q329" s="300">
        <f t="shared" si="179"/>
        <v>0</v>
      </c>
      <c r="R329" s="149">
        <f t="shared" ref="R329:S329" si="190">R317-R323</f>
        <v>0</v>
      </c>
      <c r="S329" s="149">
        <f t="shared" si="190"/>
        <v>0</v>
      </c>
      <c r="T329" s="282">
        <f t="shared" si="180"/>
        <v>0</v>
      </c>
      <c r="U329" s="219"/>
      <c r="V329" s="220"/>
    </row>
    <row r="330" spans="2:23" s="93" customFormat="1" ht="15" customHeight="1" x14ac:dyDescent="0.25">
      <c r="B330" s="115"/>
      <c r="C330" s="114"/>
      <c r="D330" s="115"/>
      <c r="E330" s="121"/>
      <c r="F330" s="195"/>
      <c r="G330" s="210" t="s">
        <v>22</v>
      </c>
      <c r="H330" s="319">
        <f>H318-H324</f>
        <v>0</v>
      </c>
      <c r="I330" s="319">
        <f t="shared" si="185"/>
        <v>0</v>
      </c>
      <c r="J330" s="319"/>
      <c r="K330" s="319"/>
      <c r="L330" s="319"/>
      <c r="M330" s="319">
        <f t="shared" si="183"/>
        <v>0</v>
      </c>
      <c r="N330" s="319">
        <v>0</v>
      </c>
      <c r="O330" s="319">
        <v>0</v>
      </c>
      <c r="P330" s="301">
        <v>0</v>
      </c>
      <c r="Q330" s="301">
        <f t="shared" si="179"/>
        <v>0</v>
      </c>
      <c r="R330" s="283">
        <f t="shared" ref="R330:S330" si="191">R318-R324</f>
        <v>0</v>
      </c>
      <c r="S330" s="283">
        <f t="shared" si="191"/>
        <v>0</v>
      </c>
      <c r="T330" s="283">
        <f t="shared" si="180"/>
        <v>0</v>
      </c>
      <c r="U330" s="219"/>
      <c r="V330" s="220"/>
    </row>
    <row r="331" spans="2:23" s="93" customFormat="1" ht="25.5" customHeight="1" x14ac:dyDescent="0.25">
      <c r="B331" s="119"/>
      <c r="C331" s="114"/>
      <c r="D331" s="114"/>
      <c r="E331" s="121"/>
      <c r="F331" s="393" t="s">
        <v>44</v>
      </c>
      <c r="G331" s="393"/>
      <c r="H331" s="393"/>
      <c r="I331" s="393"/>
      <c r="J331" s="393"/>
      <c r="K331" s="393"/>
      <c r="L331" s="393"/>
      <c r="M331" s="393"/>
      <c r="N331" s="393"/>
      <c r="O331" s="393"/>
      <c r="P331" s="393"/>
      <c r="Q331" s="393"/>
      <c r="R331" s="393"/>
      <c r="S331" s="393"/>
      <c r="T331" s="393"/>
      <c r="U331" s="393"/>
      <c r="V331" s="393"/>
    </row>
    <row r="332" spans="2:23" s="93" customFormat="1" ht="53.25" customHeight="1" x14ac:dyDescent="0.25">
      <c r="E332" s="121"/>
      <c r="F332" s="377" t="s">
        <v>35</v>
      </c>
      <c r="G332" s="392"/>
      <c r="H332" s="190">
        <f>H334</f>
        <v>0</v>
      </c>
      <c r="I332" s="190">
        <f t="shared" ref="I332:T332" si="192">I334</f>
        <v>0</v>
      </c>
      <c r="J332" s="190">
        <f t="shared" si="192"/>
        <v>0</v>
      </c>
      <c r="K332" s="190">
        <f t="shared" si="192"/>
        <v>0</v>
      </c>
      <c r="L332" s="190">
        <v>0</v>
      </c>
      <c r="M332" s="190">
        <f t="shared" si="192"/>
        <v>0</v>
      </c>
      <c r="N332" s="190">
        <v>0</v>
      </c>
      <c r="O332" s="190">
        <v>75.689726530000002</v>
      </c>
      <c r="P332" s="190">
        <v>80.308129500000007</v>
      </c>
      <c r="Q332" s="190">
        <f t="shared" si="192"/>
        <v>94.249146383119282</v>
      </c>
      <c r="R332" s="190">
        <f t="shared" si="192"/>
        <v>114.32010550999999</v>
      </c>
      <c r="S332" s="190">
        <f t="shared" si="192"/>
        <v>121.3995</v>
      </c>
      <c r="T332" s="190">
        <f t="shared" si="192"/>
        <v>94.168514293716186</v>
      </c>
      <c r="U332" s="191"/>
      <c r="V332" s="192"/>
    </row>
    <row r="333" spans="2:23" s="93" customFormat="1" ht="39.75" customHeight="1" x14ac:dyDescent="0.25">
      <c r="E333" s="122" t="s">
        <v>206</v>
      </c>
      <c r="F333" s="394" t="s">
        <v>45</v>
      </c>
      <c r="G333" s="395"/>
      <c r="H333" s="395"/>
      <c r="I333" s="395"/>
      <c r="J333" s="395"/>
      <c r="K333" s="395"/>
      <c r="L333" s="395"/>
      <c r="M333" s="395"/>
      <c r="N333" s="395"/>
      <c r="O333" s="395"/>
      <c r="P333" s="395"/>
      <c r="Q333" s="395"/>
      <c r="R333" s="395"/>
      <c r="S333" s="395"/>
      <c r="T333" s="395"/>
      <c r="U333" s="395"/>
      <c r="V333" s="396"/>
    </row>
    <row r="334" spans="2:23" s="93" customFormat="1" ht="39.75" customHeight="1" x14ac:dyDescent="0.25">
      <c r="E334" s="272"/>
      <c r="F334" s="381" t="s">
        <v>37</v>
      </c>
      <c r="G334" s="382"/>
      <c r="H334" s="240">
        <f>SUM(H335:H339)</f>
        <v>0</v>
      </c>
      <c r="I334" s="240">
        <f t="shared" ref="I334" si="193">SUM(I335:I339)</f>
        <v>0</v>
      </c>
      <c r="J334" s="240">
        <v>0</v>
      </c>
      <c r="K334" s="240">
        <v>0</v>
      </c>
      <c r="L334" s="240">
        <v>0</v>
      </c>
      <c r="M334" s="240">
        <f>SUM(M335:M339)</f>
        <v>0</v>
      </c>
      <c r="N334" s="240">
        <v>0</v>
      </c>
      <c r="O334" s="240">
        <v>75.689726530000002</v>
      </c>
      <c r="P334" s="240">
        <v>80.308129500000007</v>
      </c>
      <c r="Q334" s="241">
        <f t="shared" ref="Q334:Q375" si="194">IF(P334=0,0,O334/P334)*100</f>
        <v>94.249146383119282</v>
      </c>
      <c r="R334" s="241">
        <f>SUM(R335:R339)</f>
        <v>114.32010550999999</v>
      </c>
      <c r="S334" s="241">
        <f>SUM(S335:S339)</f>
        <v>121.3995</v>
      </c>
      <c r="T334" s="241">
        <f t="shared" ref="T334:T365" si="195">IF(S334=0,0,R334/S334)*100</f>
        <v>94.168514293716186</v>
      </c>
      <c r="U334" s="366" t="s">
        <v>38</v>
      </c>
      <c r="V334" s="366" t="s">
        <v>3436</v>
      </c>
    </row>
    <row r="335" spans="2:23" s="93" customFormat="1" ht="15" customHeight="1" x14ac:dyDescent="0.25">
      <c r="E335" s="121"/>
      <c r="F335" s="195"/>
      <c r="G335" s="196" t="s">
        <v>18</v>
      </c>
      <c r="H335" s="158">
        <f>(SUMIFS('тек.г_сбр+2'!$X$7:$X$1200,'тек.г_сбр+2'!$AC$7:$AC$1200,E333,'тек.г_сбр+2'!$O$7:$O$1200,"1*"))/$W$4</f>
        <v>0</v>
      </c>
      <c r="I335" s="242">
        <f>(SUMIFS('тек.г_сбр+2'!$W$7:$W$1200,'тек.г_сбр+2'!$AC$7:$AC$1200,E333,'тек.г_сбр+2'!$O$7:$O$1200,"1*"))/$W$4</f>
        <v>0</v>
      </c>
      <c r="J335" s="142"/>
      <c r="K335" s="142"/>
      <c r="L335" s="142"/>
      <c r="M335" s="242">
        <f>(SUMIFS('тек.г_сбр+2'!$AA$7:$AA$1200,'тек.г_сбр+2'!$AC$7:$AC$1200,E333,'тек.г_сбр+2'!$O$7:$O$1200,"1*"))/$W$4</f>
        <v>0</v>
      </c>
      <c r="N335" s="242">
        <v>0</v>
      </c>
      <c r="O335" s="242">
        <v>0</v>
      </c>
      <c r="P335" s="242">
        <v>0</v>
      </c>
      <c r="Q335" s="142">
        <f t="shared" si="194"/>
        <v>0</v>
      </c>
      <c r="R335" s="242">
        <f>(SUMIFS(пред_год!$AA$7:$AA$1200,пред_год!$AC$7:$AC$1200,E333,пред_год!$O$7:$O$1200,"1*"))/$W$4</f>
        <v>41.8</v>
      </c>
      <c r="S335" s="242">
        <f>(SUMIFS(пред_год!$W$7:$W$1200,пред_год!$AC$7:$AC$1200,E333,пред_год!$O$7:$O$1200,"1*"))/$W$4</f>
        <v>41.8</v>
      </c>
      <c r="T335" s="142">
        <f t="shared" si="195"/>
        <v>100</v>
      </c>
      <c r="U335" s="367"/>
      <c r="V335" s="367"/>
    </row>
    <row r="336" spans="2:23" s="93" customFormat="1" ht="15" customHeight="1" x14ac:dyDescent="0.25">
      <c r="B336" s="113" t="s">
        <v>1827</v>
      </c>
      <c r="D336" s="113" t="s">
        <v>1828</v>
      </c>
      <c r="E336" s="121"/>
      <c r="F336" s="195"/>
      <c r="G336" s="200" t="s">
        <v>19</v>
      </c>
      <c r="H336" s="159">
        <f>(SUMIFS('тек.г_сбр+2'!$X$7:$X$1200,'тек.г_сбр+2'!$AC$7:$AC$1200,E333,'тек.г_сбр+2'!$O$7:$O$1200,"0*"))/$W$4</f>
        <v>0</v>
      </c>
      <c r="I336" s="243">
        <f>(SUMIFS('тек.г_сбр+2'!$W$7:$W$1200,'тек.г_сбр+2'!$AC$7:$AC$1200,E333,'тек.г_сбр+2'!$O$7:$O$1200,"0*"))/$W$4</f>
        <v>0</v>
      </c>
      <c r="J336" s="145"/>
      <c r="K336" s="145"/>
      <c r="L336" s="145"/>
      <c r="M336" s="243">
        <f>(SUMIFS('тек.г_сбр+2'!$AA$7:$AA$1200,'тек.г_сбр+2'!$AC$7:$AC$1200,E333,'тек.г_сбр+2'!$O$7:$O$1200,"0*"))/$W$4</f>
        <v>0</v>
      </c>
      <c r="N336" s="243">
        <v>0</v>
      </c>
      <c r="O336" s="243">
        <v>75.689726530000002</v>
      </c>
      <c r="P336" s="243">
        <v>80.308129500000007</v>
      </c>
      <c r="Q336" s="145">
        <f t="shared" si="194"/>
        <v>94.249146383119282</v>
      </c>
      <c r="R336" s="243">
        <f>(SUMIFS(пред_год!$AA$7:$AA$1200,пред_год!$AC$7:$AC$1200,E333,пред_год!$O$7:$O$1200,"0*"))/$W$4</f>
        <v>72.520105509999993</v>
      </c>
      <c r="S336" s="243">
        <f>(SUMIFS(пред_год!$W$7:$W$1200,пред_год!$AC$7:$AC$1200,E333,пред_год!$O$7:$O$1200,"0*"))/$W$4</f>
        <v>79.599500000000006</v>
      </c>
      <c r="T336" s="145">
        <f t="shared" si="195"/>
        <v>91.106232463771747</v>
      </c>
      <c r="U336" s="367"/>
      <c r="V336" s="367"/>
      <c r="W336" s="113"/>
    </row>
    <row r="337" spans="1:22" s="93" customFormat="1" ht="15" customHeight="1" x14ac:dyDescent="0.25">
      <c r="A337" s="93">
        <v>1</v>
      </c>
      <c r="B337" s="116"/>
      <c r="C337" s="117"/>
      <c r="D337" s="118"/>
      <c r="E337" s="273"/>
      <c r="F337" s="195"/>
      <c r="G337" s="204" t="s">
        <v>20</v>
      </c>
      <c r="H337" s="148">
        <v>0</v>
      </c>
      <c r="I337" s="148">
        <v>0</v>
      </c>
      <c r="J337" s="148"/>
      <c r="K337" s="148"/>
      <c r="L337" s="148"/>
      <c r="M337" s="148">
        <v>0</v>
      </c>
      <c r="N337" s="148">
        <v>0</v>
      </c>
      <c r="O337" s="148">
        <v>0</v>
      </c>
      <c r="P337" s="148">
        <v>0</v>
      </c>
      <c r="Q337" s="148">
        <f t="shared" si="194"/>
        <v>0</v>
      </c>
      <c r="R337" s="148">
        <v>0</v>
      </c>
      <c r="S337" s="148">
        <v>0</v>
      </c>
      <c r="T337" s="148">
        <f t="shared" si="195"/>
        <v>0</v>
      </c>
      <c r="U337" s="367"/>
      <c r="V337" s="367"/>
    </row>
    <row r="338" spans="1:22" s="93" customFormat="1" ht="15.75" customHeight="1" x14ac:dyDescent="0.25">
      <c r="A338" s="93">
        <v>2</v>
      </c>
      <c r="B338" s="116"/>
      <c r="C338" s="117"/>
      <c r="D338" s="118"/>
      <c r="E338" s="273"/>
      <c r="F338" s="195"/>
      <c r="G338" s="206" t="s">
        <v>21</v>
      </c>
      <c r="H338" s="149">
        <f>(SUMIFS('тек.г_сбр+2'!$X$7:$X$1200,'тек.г_сбр+2'!$AC$7:$AC$1200,E333,'тек.г_сбр+2'!$O$7:$O$1200,"2*"))/$W$4</f>
        <v>0</v>
      </c>
      <c r="I338" s="244">
        <f>(SUMIFS('тек.г_сбр+2'!$W$7:$W$1200,'тек.г_сбр+2'!$AC$7:$AC$1200,E333,'тек.г_сбр+2'!$O$7:$O$1200,"2*"))/$W$4</f>
        <v>0</v>
      </c>
      <c r="J338" s="151"/>
      <c r="K338" s="151"/>
      <c r="L338" s="151"/>
      <c r="M338" s="244">
        <f>(SUMIFS('тек.г_сбр+2'!$AA$7:$AA$1200,'тек.г_сбр+2'!$AC$7:$AC$1200,E333,'тек.г_сбр+2'!$O$7:$O$1200,"2*"))/$W$4</f>
        <v>0</v>
      </c>
      <c r="N338" s="244">
        <v>0</v>
      </c>
      <c r="O338" s="244">
        <v>0</v>
      </c>
      <c r="P338" s="244">
        <v>0</v>
      </c>
      <c r="Q338" s="151">
        <f t="shared" si="194"/>
        <v>0</v>
      </c>
      <c r="R338" s="244">
        <f>(SUMIFS(пред_год!$AA$7:$AA$1200,пред_год!$AC$7:$AC$1200,E333,пред_год!$O$7:$O$1200,"2*"))/$W$4</f>
        <v>0</v>
      </c>
      <c r="S338" s="244">
        <f>(SUMIFS(пред_год!$W$7:$W$1200,пред_год!$AC$7:$AC$1200,E333,пред_год!$O$7:$O$1200,"2*"))/$W$4</f>
        <v>0</v>
      </c>
      <c r="T338" s="151">
        <f t="shared" si="195"/>
        <v>0</v>
      </c>
      <c r="U338" s="367"/>
      <c r="V338" s="367"/>
    </row>
    <row r="339" spans="1:22" s="93" customFormat="1" ht="15" customHeight="1" x14ac:dyDescent="0.25">
      <c r="A339" s="93">
        <v>3</v>
      </c>
      <c r="B339" s="116"/>
      <c r="C339" s="117"/>
      <c r="D339" s="118"/>
      <c r="E339" s="273"/>
      <c r="F339" s="195"/>
      <c r="G339" s="210" t="s">
        <v>22</v>
      </c>
      <c r="H339" s="319">
        <v>0</v>
      </c>
      <c r="I339" s="154">
        <v>0</v>
      </c>
      <c r="J339" s="154"/>
      <c r="K339" s="154"/>
      <c r="L339" s="154"/>
      <c r="M339" s="154">
        <v>0</v>
      </c>
      <c r="N339" s="154">
        <v>0</v>
      </c>
      <c r="O339" s="154">
        <v>0</v>
      </c>
      <c r="P339" s="154">
        <v>0</v>
      </c>
      <c r="Q339" s="154">
        <f t="shared" si="194"/>
        <v>0</v>
      </c>
      <c r="R339" s="154">
        <v>0</v>
      </c>
      <c r="S339" s="154">
        <v>0</v>
      </c>
      <c r="T339" s="154">
        <f t="shared" si="195"/>
        <v>0</v>
      </c>
      <c r="U339" s="367"/>
      <c r="V339" s="367"/>
    </row>
    <row r="340" spans="1:22" s="93" customFormat="1" ht="56.25" customHeight="1" x14ac:dyDescent="0.25">
      <c r="A340" s="93">
        <v>4</v>
      </c>
      <c r="B340" s="116"/>
      <c r="C340" s="117"/>
      <c r="D340" s="118"/>
      <c r="E340" s="273"/>
      <c r="F340" s="195"/>
      <c r="G340" s="213" t="s">
        <v>39</v>
      </c>
      <c r="H340" s="155">
        <f>SUM(H341:H345)</f>
        <v>0</v>
      </c>
      <c r="I340" s="155">
        <f>SUM(I341:I345)</f>
        <v>0</v>
      </c>
      <c r="J340" s="155">
        <v>0</v>
      </c>
      <c r="K340" s="155">
        <v>0</v>
      </c>
      <c r="L340" s="155">
        <f>L334</f>
        <v>0</v>
      </c>
      <c r="M340" s="155">
        <f>SUM(M341:M345)</f>
        <v>0</v>
      </c>
      <c r="N340" s="155">
        <v>0</v>
      </c>
      <c r="O340" s="155">
        <v>33.316729500000001</v>
      </c>
      <c r="P340" s="155">
        <v>33.316729500000001</v>
      </c>
      <c r="Q340" s="155">
        <f t="shared" si="194"/>
        <v>100</v>
      </c>
      <c r="R340" s="155">
        <f>SUM(R341:R345)</f>
        <v>28.236802480000001</v>
      </c>
      <c r="S340" s="155">
        <f>SUM(S341:S345)</f>
        <v>29.814499999999999</v>
      </c>
      <c r="T340" s="155">
        <f t="shared" si="195"/>
        <v>94.708287846517649</v>
      </c>
      <c r="U340" s="367"/>
      <c r="V340" s="367"/>
    </row>
    <row r="341" spans="1:22" s="93" customFormat="1" ht="16.5" customHeight="1" x14ac:dyDescent="0.25">
      <c r="E341" s="121"/>
      <c r="F341" s="195"/>
      <c r="G341" s="196" t="s">
        <v>18</v>
      </c>
      <c r="H341" s="158">
        <f>(SUMIFS('тек.г_сбр+2'!$X$7:$X$1200,'тек.г_сбр+2'!$AC$7:$AC$1200,E333,'тек.г_сбр+2'!$S$7:$S$1200,"1*",'тек.г_сбр+2'!$O$7:$O$1200,"1*"))/$W$4</f>
        <v>0</v>
      </c>
      <c r="I341" s="242">
        <f>(SUMIFS('тек.г_сбр+2'!$W$7:$W$1200,'тек.г_сбр+2'!$AC$7:$AC$1200,E333,'тек.г_сбр+2'!$S$7:$S$1200,"1*",'тек.г_сбр+2'!$O$7:$O$1200,"1*"))/$W$4</f>
        <v>0</v>
      </c>
      <c r="J341" s="142"/>
      <c r="K341" s="142"/>
      <c r="L341" s="142"/>
      <c r="M341" s="242">
        <f>(SUMIFS('тек.г_сбр+2'!$AA$7:$AA$1200,'тек.г_сбр+2'!$AC$7:$AC$1200,E333,'тек.г_сбр+2'!$S$7:$S$1200,"1*",'тек.г_сбр+2'!$O$7:$O$1200,"1*"))/$W$4</f>
        <v>0</v>
      </c>
      <c r="N341" s="242">
        <v>0</v>
      </c>
      <c r="O341" s="242">
        <v>0</v>
      </c>
      <c r="P341" s="242">
        <v>0</v>
      </c>
      <c r="Q341" s="142">
        <f t="shared" si="194"/>
        <v>0</v>
      </c>
      <c r="R341" s="242">
        <f>(SUMIFS(пред_год!$AA$7:$AA$1200,пред_год!$AC$7:$AC$1200,E333,пред_год!$S$7:$S$1200,"1*",пред_год!$O$7:$O$1200,"1*"))/$W$4</f>
        <v>0</v>
      </c>
      <c r="S341" s="242">
        <f>(SUMIFS(пред_год!$W$7:$W$1200,пред_год!$AC$7:$AC$1200,E333,пред_год!$S$7:$S$1200,"1*",пред_год!$O$7:$O$1200,"1*"))/$W$4</f>
        <v>0</v>
      </c>
      <c r="T341" s="142">
        <f t="shared" si="195"/>
        <v>0</v>
      </c>
      <c r="U341" s="367"/>
      <c r="V341" s="367"/>
    </row>
    <row r="342" spans="1:22" s="93" customFormat="1" ht="19.5" customHeight="1" x14ac:dyDescent="0.25">
      <c r="E342" s="121"/>
      <c r="F342" s="195"/>
      <c r="G342" s="200" t="s">
        <v>19</v>
      </c>
      <c r="H342" s="159">
        <f>(SUMIFS('тек.г_сбр+2'!$X$7:$X$1200,'тек.г_сбр+2'!$AC$7:$AC$1200,E333,'тек.г_сбр+2'!$S$7:$S$1200,"1*",'тек.г_сбр+2'!$O$7:$O$1200,"0*"))/$W$4</f>
        <v>0</v>
      </c>
      <c r="I342" s="243">
        <f>(SUMIFS('тек.г_сбр+2'!$W$7:$W$1200,'тек.г_сбр+2'!$AC$7:$AC$1200,E333,'тек.г_сбр+2'!$S$7:$S$1200,"1*",'тек.г_сбр+2'!$O$7:$O$1200,"0*"))/$W$4</f>
        <v>0</v>
      </c>
      <c r="J342" s="145"/>
      <c r="K342" s="145"/>
      <c r="L342" s="145"/>
      <c r="M342" s="243">
        <f>(SUMIFS('тек.г_сбр+2'!$AA$7:$AA$1200,'тек.г_сбр+2'!$AC$7:$AC$1200,E333,'тек.г_сбр+2'!$S$7:$S$1200,"1*",'тек.г_сбр+2'!$O$7:$O$1200,"0*"))/$W$4</f>
        <v>0</v>
      </c>
      <c r="N342" s="243">
        <v>0</v>
      </c>
      <c r="O342" s="243">
        <v>33.316729500000001</v>
      </c>
      <c r="P342" s="243">
        <v>33.316729500000001</v>
      </c>
      <c r="Q342" s="145">
        <f t="shared" si="194"/>
        <v>100</v>
      </c>
      <c r="R342" s="243">
        <f>(SUMIFS(пред_год!$AA$7:$AA$1200,пред_год!$AC$7:$AC$1200,E333,пред_год!$S$7:$S$1200,"1*",пред_год!$O$7:$O$1200,"0*"))/$W$4</f>
        <v>28.236802480000001</v>
      </c>
      <c r="S342" s="243">
        <f>(SUMIFS(пред_год!$W$7:$W$1200,пред_год!$AC$7:$AC$1200,E333,пред_год!$S$7:$S$1200,"1*",пред_год!$O$7:$O$1200,"0*"))/$W$4</f>
        <v>29.814499999999999</v>
      </c>
      <c r="T342" s="145">
        <f t="shared" si="195"/>
        <v>94.708287846517649</v>
      </c>
      <c r="U342" s="367"/>
      <c r="V342" s="367"/>
    </row>
    <row r="343" spans="1:22" s="93" customFormat="1" ht="19.5" customHeight="1" x14ac:dyDescent="0.25">
      <c r="B343" s="93" t="s">
        <v>2068</v>
      </c>
      <c r="E343" s="121"/>
      <c r="F343" s="195"/>
      <c r="G343" s="204" t="s">
        <v>20</v>
      </c>
      <c r="H343" s="148">
        <v>0</v>
      </c>
      <c r="I343" s="148">
        <v>0</v>
      </c>
      <c r="J343" s="148"/>
      <c r="K343" s="148"/>
      <c r="L343" s="148"/>
      <c r="M343" s="148">
        <v>0</v>
      </c>
      <c r="N343" s="148">
        <v>0</v>
      </c>
      <c r="O343" s="148">
        <v>0</v>
      </c>
      <c r="P343" s="148">
        <v>0</v>
      </c>
      <c r="Q343" s="148">
        <f t="shared" si="194"/>
        <v>0</v>
      </c>
      <c r="R343" s="148">
        <v>0</v>
      </c>
      <c r="S343" s="148">
        <v>0</v>
      </c>
      <c r="T343" s="148">
        <f t="shared" si="195"/>
        <v>0</v>
      </c>
      <c r="U343" s="367"/>
      <c r="V343" s="367"/>
    </row>
    <row r="344" spans="1:22" s="93" customFormat="1" ht="15.75" customHeight="1" x14ac:dyDescent="0.25">
      <c r="A344" s="93">
        <v>1</v>
      </c>
      <c r="B344" s="95" t="str">
        <f>Лист1!F162</f>
        <v>814</v>
      </c>
      <c r="C344" s="95" t="str">
        <f>IF(B344=""," ",VLOOKUP(B344,'тек.г_сбр+2'!A:B,2,FALSE))</f>
        <v>Министерство здравоохранения Камчатского края</v>
      </c>
      <c r="E344" s="121"/>
      <c r="F344" s="195"/>
      <c r="G344" s="206" t="s">
        <v>21</v>
      </c>
      <c r="H344" s="149">
        <f>(SUMIFS('тек.г_сбр+2'!$X$7:$X$1200,'тек.г_сбр+2'!$AC$7:$AC$1200,E333,'тек.г_сбр+2'!$S$7:$S$1200,"1*",'тек.г_сбр+2'!$O$7:$O$1200,"2*"))/$W$4</f>
        <v>0</v>
      </c>
      <c r="I344" s="244">
        <f>(SUMIFS('тек.г_сбр+2'!$W$7:$W$1200,'тек.г_сбр+2'!$AC$7:$AC$1200,E333,'тек.г_сбр+2'!$S$7:$S$1200,"1*",'тек.г_сбр+2'!$O$7:$O$1200,"2*"))/$W$4</f>
        <v>0</v>
      </c>
      <c r="J344" s="151"/>
      <c r="K344" s="151"/>
      <c r="L344" s="151"/>
      <c r="M344" s="244">
        <f>(SUMIFS('тек.г_сбр+2'!$AA$7:$AA$1200,'тек.г_сбр+2'!$AC$7:$AC$1200,E333,'тек.г_сбр+2'!$S$7:$S$1200,"1*",'тек.г_сбр+2'!$O$7:$O$1200,"2*"))/$W$4</f>
        <v>0</v>
      </c>
      <c r="N344" s="244">
        <v>0</v>
      </c>
      <c r="O344" s="244">
        <v>0</v>
      </c>
      <c r="P344" s="244">
        <v>0</v>
      </c>
      <c r="Q344" s="151">
        <f t="shared" si="194"/>
        <v>0</v>
      </c>
      <c r="R344" s="244">
        <f>(SUMIFS(пред_год!$AA$7:$AA$1200,пред_год!$AC$7:$AC$1200,E333,пред_год!$S$7:$S$1200,"1*",пред_год!$O$7:$O$1200,"2*"))/$W$4</f>
        <v>0</v>
      </c>
      <c r="S344" s="244">
        <f>(SUMIFS(пред_год!$W$7:$W$1200,пред_год!$AC$7:$AC$1200,E333,пред_год!$S$7:$S$1200,"1*",пред_год!$O$7:$O$1200,"2*"))/$W$4</f>
        <v>0</v>
      </c>
      <c r="T344" s="151">
        <f t="shared" si="195"/>
        <v>0</v>
      </c>
      <c r="U344" s="367"/>
      <c r="V344" s="367"/>
    </row>
    <row r="345" spans="1:22" s="93" customFormat="1" ht="15" customHeight="1" x14ac:dyDescent="0.25">
      <c r="A345" s="93">
        <v>2</v>
      </c>
      <c r="B345" s="95" t="str">
        <f>Лист1!F163</f>
        <v>822</v>
      </c>
      <c r="C345" s="95" t="e">
        <f>IF(B345=""," ",VLOOKUP(B345,'тек.г_сбр+2'!A:B,2,FALSE))</f>
        <v>#N/A</v>
      </c>
      <c r="E345" s="121"/>
      <c r="F345" s="195"/>
      <c r="G345" s="210" t="s">
        <v>22</v>
      </c>
      <c r="H345" s="319">
        <v>0</v>
      </c>
      <c r="I345" s="154">
        <v>0</v>
      </c>
      <c r="J345" s="154"/>
      <c r="K345" s="154"/>
      <c r="L345" s="154"/>
      <c r="M345" s="154">
        <v>0</v>
      </c>
      <c r="N345" s="154">
        <v>0</v>
      </c>
      <c r="O345" s="154">
        <v>0</v>
      </c>
      <c r="P345" s="154">
        <v>0</v>
      </c>
      <c r="Q345" s="154">
        <f t="shared" si="194"/>
        <v>0</v>
      </c>
      <c r="R345" s="154">
        <v>0</v>
      </c>
      <c r="S345" s="154">
        <v>0</v>
      </c>
      <c r="T345" s="154">
        <f t="shared" si="195"/>
        <v>0</v>
      </c>
      <c r="U345" s="367"/>
      <c r="V345" s="367"/>
    </row>
    <row r="346" spans="1:22" s="93" customFormat="1" ht="30.75" customHeight="1" x14ac:dyDescent="0.25">
      <c r="A346" s="93">
        <v>3</v>
      </c>
      <c r="B346" s="95" t="str">
        <f>Лист1!F164</f>
        <v/>
      </c>
      <c r="C346" s="95" t="str">
        <f>IF(B346=""," ",VLOOKUP(B346,'тек.г_сбр+2'!A:B,2,FALSE))</f>
        <v xml:space="preserve"> </v>
      </c>
      <c r="E346" s="121"/>
      <c r="F346" s="195"/>
      <c r="G346" s="216" t="s">
        <v>24</v>
      </c>
      <c r="H346" s="161">
        <f>H334-H340</f>
        <v>0</v>
      </c>
      <c r="I346" s="161">
        <f>I334-I340</f>
        <v>0</v>
      </c>
      <c r="J346" s="161">
        <f t="shared" ref="J346:L346" si="196">J334-J340</f>
        <v>0</v>
      </c>
      <c r="K346" s="161">
        <f t="shared" si="196"/>
        <v>0</v>
      </c>
      <c r="L346" s="161">
        <f t="shared" si="196"/>
        <v>0</v>
      </c>
      <c r="M346" s="161">
        <f t="shared" ref="M346:M351" si="197">M334-M340</f>
        <v>0</v>
      </c>
      <c r="N346" s="161">
        <v>0</v>
      </c>
      <c r="O346" s="161">
        <v>42.372997030000001</v>
      </c>
      <c r="P346" s="161">
        <v>46.991400000000006</v>
      </c>
      <c r="Q346" s="161">
        <f t="shared" si="194"/>
        <v>90.171812352898613</v>
      </c>
      <c r="R346" s="161">
        <f t="shared" ref="R346:S346" si="198">R334-R340</f>
        <v>86.083303029999996</v>
      </c>
      <c r="S346" s="161">
        <f t="shared" si="198"/>
        <v>91.585000000000008</v>
      </c>
      <c r="T346" s="161">
        <f t="shared" si="195"/>
        <v>93.992796888136681</v>
      </c>
      <c r="U346" s="368"/>
      <c r="V346" s="368"/>
    </row>
    <row r="347" spans="1:22" s="93" customFormat="1" ht="21" customHeight="1" x14ac:dyDescent="0.25">
      <c r="A347" s="93">
        <v>4</v>
      </c>
      <c r="B347" s="95" t="str">
        <f>Лист1!F165</f>
        <v/>
      </c>
      <c r="C347" s="95" t="str">
        <f>IF(B347=""," ",VLOOKUP(B347,'тек.г_сбр+2'!A:B,2,FALSE))</f>
        <v xml:space="preserve"> </v>
      </c>
      <c r="E347" s="121"/>
      <c r="F347" s="195"/>
      <c r="G347" s="196" t="s">
        <v>18</v>
      </c>
      <c r="H347" s="158">
        <f>H335-H341</f>
        <v>0</v>
      </c>
      <c r="I347" s="158">
        <f t="shared" ref="I347:I351" si="199">I335-I341</f>
        <v>0</v>
      </c>
      <c r="J347" s="311"/>
      <c r="K347" s="311"/>
      <c r="L347" s="311"/>
      <c r="M347" s="158">
        <f t="shared" si="197"/>
        <v>0</v>
      </c>
      <c r="N347" s="158">
        <v>0</v>
      </c>
      <c r="O347" s="158">
        <v>0</v>
      </c>
      <c r="P347" s="158">
        <v>0</v>
      </c>
      <c r="Q347" s="296">
        <f t="shared" si="194"/>
        <v>0</v>
      </c>
      <c r="R347" s="158">
        <f t="shared" ref="R347:S347" si="200">R335-R341</f>
        <v>41.8</v>
      </c>
      <c r="S347" s="158">
        <f t="shared" si="200"/>
        <v>41.8</v>
      </c>
      <c r="T347" s="278">
        <f t="shared" si="195"/>
        <v>100</v>
      </c>
      <c r="U347" s="219"/>
      <c r="V347" s="220"/>
    </row>
    <row r="348" spans="1:22" s="93" customFormat="1" ht="18" customHeight="1" x14ac:dyDescent="0.25">
      <c r="A348" s="93">
        <v>5</v>
      </c>
      <c r="B348" s="95" t="str">
        <f>Лист1!F166</f>
        <v/>
      </c>
      <c r="C348" s="95" t="str">
        <f>IF(B348=""," ",VLOOKUP(B348,'тек.г_сбр+2'!A:B,2,FALSE))</f>
        <v xml:space="preserve"> </v>
      </c>
      <c r="E348" s="121"/>
      <c r="F348" s="195"/>
      <c r="G348" s="200" t="s">
        <v>19</v>
      </c>
      <c r="H348" s="159">
        <f t="shared" ref="H348" si="201">H336-H342</f>
        <v>0</v>
      </c>
      <c r="I348" s="159">
        <f t="shared" si="199"/>
        <v>0</v>
      </c>
      <c r="J348" s="313"/>
      <c r="K348" s="313"/>
      <c r="L348" s="313"/>
      <c r="M348" s="159">
        <f t="shared" si="197"/>
        <v>0</v>
      </c>
      <c r="N348" s="159">
        <v>0</v>
      </c>
      <c r="O348" s="159">
        <v>42.372997030000001</v>
      </c>
      <c r="P348" s="159">
        <v>46.991400000000006</v>
      </c>
      <c r="Q348" s="298">
        <f t="shared" si="194"/>
        <v>90.171812352898613</v>
      </c>
      <c r="R348" s="159">
        <f>R336-R342</f>
        <v>44.283303029999992</v>
      </c>
      <c r="S348" s="159">
        <f t="shared" ref="S348" si="202">S336-S342</f>
        <v>49.785000000000011</v>
      </c>
      <c r="T348" s="280">
        <f t="shared" si="195"/>
        <v>88.94908713467909</v>
      </c>
      <c r="U348" s="219"/>
      <c r="V348" s="220"/>
    </row>
    <row r="349" spans="1:22" s="93" customFormat="1" ht="18.75" customHeight="1" x14ac:dyDescent="0.25">
      <c r="E349" s="121"/>
      <c r="F349" s="195"/>
      <c r="G349" s="204" t="s">
        <v>20</v>
      </c>
      <c r="H349" s="148">
        <f>H337-H343</f>
        <v>0</v>
      </c>
      <c r="I349" s="148">
        <f t="shared" si="199"/>
        <v>0</v>
      </c>
      <c r="J349" s="148"/>
      <c r="K349" s="148"/>
      <c r="L349" s="148"/>
      <c r="M349" s="148">
        <f t="shared" si="197"/>
        <v>0</v>
      </c>
      <c r="N349" s="148">
        <v>0</v>
      </c>
      <c r="O349" s="148">
        <v>0</v>
      </c>
      <c r="P349" s="148">
        <v>0</v>
      </c>
      <c r="Q349" s="148">
        <f t="shared" si="194"/>
        <v>0</v>
      </c>
      <c r="R349" s="148">
        <f t="shared" ref="R349:S349" si="203">R337-R343</f>
        <v>0</v>
      </c>
      <c r="S349" s="148">
        <f t="shared" si="203"/>
        <v>0</v>
      </c>
      <c r="T349" s="148">
        <f t="shared" si="195"/>
        <v>0</v>
      </c>
      <c r="U349" s="219"/>
      <c r="V349" s="220"/>
    </row>
    <row r="350" spans="1:22" s="93" customFormat="1" ht="15.75" customHeight="1" x14ac:dyDescent="0.25">
      <c r="E350" s="121"/>
      <c r="F350" s="195"/>
      <c r="G350" s="206" t="s">
        <v>21</v>
      </c>
      <c r="H350" s="149">
        <f>H338-H344</f>
        <v>0</v>
      </c>
      <c r="I350" s="149">
        <f t="shared" si="199"/>
        <v>0</v>
      </c>
      <c r="J350" s="315"/>
      <c r="K350" s="315"/>
      <c r="L350" s="315"/>
      <c r="M350" s="149">
        <f t="shared" si="197"/>
        <v>0</v>
      </c>
      <c r="N350" s="149">
        <v>0</v>
      </c>
      <c r="O350" s="149">
        <v>0</v>
      </c>
      <c r="P350" s="149">
        <v>0</v>
      </c>
      <c r="Q350" s="300">
        <f t="shared" si="194"/>
        <v>0</v>
      </c>
      <c r="R350" s="149">
        <f t="shared" ref="R350:S350" si="204">R338-R344</f>
        <v>0</v>
      </c>
      <c r="S350" s="149">
        <f t="shared" si="204"/>
        <v>0</v>
      </c>
      <c r="T350" s="282">
        <f t="shared" si="195"/>
        <v>0</v>
      </c>
      <c r="U350" s="219"/>
      <c r="V350" s="220"/>
    </row>
    <row r="351" spans="1:22" s="93" customFormat="1" ht="15" customHeight="1" x14ac:dyDescent="0.25">
      <c r="E351" s="121"/>
      <c r="F351" s="195"/>
      <c r="G351" s="210" t="s">
        <v>22</v>
      </c>
      <c r="H351" s="319">
        <f>H339-H345</f>
        <v>0</v>
      </c>
      <c r="I351" s="319">
        <f t="shared" si="199"/>
        <v>0</v>
      </c>
      <c r="J351" s="319"/>
      <c r="K351" s="319"/>
      <c r="L351" s="319"/>
      <c r="M351" s="319">
        <f t="shared" si="197"/>
        <v>0</v>
      </c>
      <c r="N351" s="319">
        <v>0</v>
      </c>
      <c r="O351" s="319">
        <v>0</v>
      </c>
      <c r="P351" s="301">
        <v>0</v>
      </c>
      <c r="Q351" s="301">
        <f t="shared" si="194"/>
        <v>0</v>
      </c>
      <c r="R351" s="283">
        <f t="shared" ref="R351:S351" si="205">R339-R345</f>
        <v>0</v>
      </c>
      <c r="S351" s="283">
        <f t="shared" si="205"/>
        <v>0</v>
      </c>
      <c r="T351" s="283">
        <f t="shared" si="195"/>
        <v>0</v>
      </c>
      <c r="U351" s="219"/>
      <c r="V351" s="220"/>
    </row>
    <row r="352" spans="1:22" s="93" customFormat="1" ht="52.5" customHeight="1" x14ac:dyDescent="0.25">
      <c r="E352" s="124">
        <v>1</v>
      </c>
      <c r="F352" s="350" t="str">
        <f>CONCATENATE("ГРБС ",C344)</f>
        <v>ГРБС Министерство здравоохранения Камчатского края</v>
      </c>
      <c r="G352" s="351"/>
      <c r="H352" s="234">
        <f>SUM(H353:H355)</f>
        <v>0</v>
      </c>
      <c r="I352" s="234">
        <f>SUM(I353:I355)</f>
        <v>0</v>
      </c>
      <c r="J352" s="235">
        <v>0</v>
      </c>
      <c r="K352" s="235">
        <v>0</v>
      </c>
      <c r="L352" s="235">
        <v>0</v>
      </c>
      <c r="M352" s="234">
        <f>SUM(M353:M355)</f>
        <v>0</v>
      </c>
      <c r="N352" s="234">
        <v>0</v>
      </c>
      <c r="O352" s="234">
        <v>42.372997030000001</v>
      </c>
      <c r="P352" s="234">
        <v>46.991399999999999</v>
      </c>
      <c r="Q352" s="234">
        <f t="shared" si="194"/>
        <v>90.171812352898613</v>
      </c>
      <c r="R352" s="234">
        <f>SUM(R353:R355)</f>
        <v>92.083300329999986</v>
      </c>
      <c r="S352" s="234">
        <f>SUM(S353:S355)</f>
        <v>97.584999999999994</v>
      </c>
      <c r="T352" s="234">
        <f t="shared" si="195"/>
        <v>94.362146159758154</v>
      </c>
      <c r="U352" s="186"/>
      <c r="V352" s="186"/>
    </row>
    <row r="353" spans="5:22" s="93" customFormat="1" ht="15" customHeight="1" x14ac:dyDescent="0.25">
      <c r="E353" s="121"/>
      <c r="F353" s="225"/>
      <c r="G353" s="196" t="s">
        <v>18</v>
      </c>
      <c r="H353" s="140">
        <f>(SUMIFS('тек.г_сбр+2'!$X$7:$X$1200,'тек.г_сбр+2'!$AC$7:$AC$1200,E333,'тек.г_сбр+2'!$A$7:$A$1200,B344,'тек.г_сбр+2'!$O$7:$O$1200,"1*"))/$W$4</f>
        <v>0</v>
      </c>
      <c r="I353" s="140">
        <f>(SUMIFS('тек.г_сбр+2'!$W$7:$W$1200,'тек.г_сбр+2'!$AC$7:$AC$1200,E333,'тек.г_сбр+2'!$A$7:$A$1200,B344,'тек.г_сбр+2'!$O$7:$O$1200,"1*"))/$W$4</f>
        <v>0</v>
      </c>
      <c r="J353" s="310"/>
      <c r="K353" s="310"/>
      <c r="L353" s="310"/>
      <c r="M353" s="140">
        <f>(SUMIFS('тек.г_сбр+2'!$AA$7:$AA$1200,'тек.г_сбр+2'!$AC$7:$AC$1200,E333,'тек.г_сбр+2'!$A$7:$A$1200,B344,'тек.г_сбр+2'!$O$7:$O$1200,"1*"))/$W$4</f>
        <v>0</v>
      </c>
      <c r="N353" s="140">
        <v>0</v>
      </c>
      <c r="O353" s="140">
        <v>0</v>
      </c>
      <c r="P353" s="140">
        <v>0</v>
      </c>
      <c r="Q353" s="295">
        <f t="shared" si="194"/>
        <v>0</v>
      </c>
      <c r="R353" s="140">
        <f>(SUMIFS(пред_год!$AA$7:$AA$1200,пред_год!$AC$7:$AC$1200,E333,пред_год!$A$7:$A$1200,B344,пред_год!$O$7:$O$1200,"1*"))/$W$4</f>
        <v>41.8</v>
      </c>
      <c r="S353" s="140">
        <f>(SUMIFS(пред_год!$W$7:$W$1200,пред_год!$AC$7:$AC$1200,E333,пред_год!$A$7:$A$1200,B344,пред_год!$O$7:$O$1200,"1*"))/$W$4</f>
        <v>41.8</v>
      </c>
      <c r="T353" s="277">
        <f t="shared" si="195"/>
        <v>100</v>
      </c>
      <c r="U353" s="177"/>
      <c r="V353" s="177"/>
    </row>
    <row r="354" spans="5:22" s="93" customFormat="1" ht="15" customHeight="1" x14ac:dyDescent="0.25">
      <c r="E354" s="121"/>
      <c r="F354" s="225"/>
      <c r="G354" s="200" t="s">
        <v>19</v>
      </c>
      <c r="H354" s="143">
        <f>(SUMIFS('тек.г_сбр+2'!$X$7:$X$1200,'тек.г_сбр+2'!$AC$7:$AC$1200,E333,'тек.г_сбр+2'!$A$7:$A$1200,B344,'тек.г_сбр+2'!$O$7:$O$1200,"0*"))/$W$4</f>
        <v>0</v>
      </c>
      <c r="I354" s="143">
        <f>(SUMIFS('тек.г_сбр+2'!$W$7:$W$1200,'тек.г_сбр+2'!$AC$7:$AC$1200,E333,'тек.г_сбр+2'!$A$7:$A$1200,B344,'тек.г_сбр+2'!$O$7:$O$1200,"0*"))/$W$4</f>
        <v>0</v>
      </c>
      <c r="J354" s="312"/>
      <c r="K354" s="312"/>
      <c r="L354" s="312"/>
      <c r="M354" s="143">
        <f>(SUMIFS('тек.г_сбр+2'!$AA$7:$AA$1200,'тек.г_сбр+2'!$AC$7:$AC$1200,E333,'тек.г_сбр+2'!$A$7:$A$1200,B344,'тек.г_сбр+2'!$O$7:$O$1200,"0*"))/$W$4</f>
        <v>0</v>
      </c>
      <c r="N354" s="143">
        <v>0</v>
      </c>
      <c r="O354" s="143">
        <v>42.372997030000001</v>
      </c>
      <c r="P354" s="143">
        <v>46.991399999999999</v>
      </c>
      <c r="Q354" s="297">
        <f t="shared" si="194"/>
        <v>90.171812352898613</v>
      </c>
      <c r="R354" s="143">
        <f>(SUMIFS(пред_год!$AA$7:$AA$1200,пред_год!$AC$7:$AC$1200,E333,пред_год!$A$7:$A$1200,B344,пред_год!$O$7:$O$1200,"0*"))/$W$4</f>
        <v>50.283300329999996</v>
      </c>
      <c r="S354" s="143">
        <f>(SUMIFS(пред_год!$W$7:$W$1200,пред_год!$AC$7:$AC$1200,E333,пред_год!$A$7:$A$1200,B344,пред_год!$O$7:$O$1200,"0*"))/$W$4</f>
        <v>55.784999999999997</v>
      </c>
      <c r="T354" s="279">
        <f t="shared" si="195"/>
        <v>90.137672008604468</v>
      </c>
      <c r="U354" s="179"/>
      <c r="V354" s="179"/>
    </row>
    <row r="355" spans="5:22" s="93" customFormat="1" ht="16.5" customHeight="1" x14ac:dyDescent="0.25">
      <c r="E355" s="121"/>
      <c r="F355" s="225"/>
      <c r="G355" s="206" t="s">
        <v>21</v>
      </c>
      <c r="H355" s="149">
        <f>ROUND((SUMIFS('тек.г_сбр+2'!$X$7:$X$1200,'тек.г_сбр+2'!$AC$7:$AC$1200,E333,'тек.г_сбр+2'!$A$7:$A$1200,B344,'тек.г_сбр+2'!$O$7:$O$1200,"2*"))/$W$4,2)</f>
        <v>0</v>
      </c>
      <c r="I355" s="166">
        <f>(SUMIFS('тек.г_сбр+2'!$W$7:$W$1200,'тек.г_сбр+2'!$AC$7:$AC$1200,E333,'тек.г_сбр+2'!$A$7:$A$1200,B344,'тек.г_сбр+2'!$O$7:$O$1200,"2*"))/$W$4</f>
        <v>0</v>
      </c>
      <c r="J355" s="314"/>
      <c r="K355" s="314"/>
      <c r="L355" s="314"/>
      <c r="M355" s="166">
        <f>(SUMIFS('тек.г_сбр+2'!$AA$7:$AA$1200,'тек.г_сбр+2'!$AC$7:$AC$1200,E333,'тек.г_сбр+2'!$A$7:$A$1200,B344,'тек.г_сбр+2'!$O$7:$O$1200,"2*"))/$W$4</f>
        <v>0</v>
      </c>
      <c r="N355" s="166">
        <v>0</v>
      </c>
      <c r="O355" s="166">
        <v>0</v>
      </c>
      <c r="P355" s="166">
        <v>0</v>
      </c>
      <c r="Q355" s="299">
        <f t="shared" si="194"/>
        <v>0</v>
      </c>
      <c r="R355" s="166">
        <f>(SUMIFS(пред_год!$AA$7:$AA$1200,пред_год!$AC$7:$AC$1200,E333,пред_год!$A$7:$A$1200,B344,пред_год!$O$7:$O$1200,"2*"))/$W$4</f>
        <v>0</v>
      </c>
      <c r="S355" s="166">
        <f>(SUMIFS(пред_год!$W$7:$W$1200,пред_год!$AC$7:$AC$1200,E333,пред_год!$A$7:$A$1200,B344,пред_год!$O$7:$O$1200,"2*"))/$W$4</f>
        <v>0</v>
      </c>
      <c r="T355" s="281">
        <f t="shared" si="195"/>
        <v>0</v>
      </c>
      <c r="U355" s="166"/>
      <c r="V355" s="166"/>
    </row>
    <row r="356" spans="5:22" s="93" customFormat="1" ht="48.75" customHeight="1" x14ac:dyDescent="0.25">
      <c r="E356" s="121"/>
      <c r="F356" s="225"/>
      <c r="G356" s="213" t="s">
        <v>23</v>
      </c>
      <c r="H356" s="155">
        <f>SUM(H357:H359)</f>
        <v>0</v>
      </c>
      <c r="I356" s="237">
        <f>SUM(I357:I359)</f>
        <v>0</v>
      </c>
      <c r="J356" s="237">
        <f t="shared" ref="J356:L356" si="206">SUM(J357:J359)</f>
        <v>0</v>
      </c>
      <c r="K356" s="237">
        <f t="shared" si="206"/>
        <v>0</v>
      </c>
      <c r="L356" s="237">
        <f t="shared" si="206"/>
        <v>0</v>
      </c>
      <c r="M356" s="237">
        <f>SUM(M357:M359)</f>
        <v>0</v>
      </c>
      <c r="N356" s="237">
        <v>0</v>
      </c>
      <c r="O356" s="237">
        <v>0</v>
      </c>
      <c r="P356" s="237">
        <v>0</v>
      </c>
      <c r="Q356" s="237">
        <f t="shared" si="194"/>
        <v>0</v>
      </c>
      <c r="R356" s="237">
        <f>SUM(R357:R359)</f>
        <v>5.9999972999999995</v>
      </c>
      <c r="S356" s="237">
        <f>SUM(S357:S359)</f>
        <v>6</v>
      </c>
      <c r="T356" s="237">
        <f t="shared" si="195"/>
        <v>99.999955</v>
      </c>
      <c r="U356" s="170"/>
      <c r="V356" s="169"/>
    </row>
    <row r="357" spans="5:22" s="93" customFormat="1" ht="15.75" customHeight="1" x14ac:dyDescent="0.25">
      <c r="E357" s="121"/>
      <c r="F357" s="225"/>
      <c r="G357" s="196" t="s">
        <v>18</v>
      </c>
      <c r="H357" s="158">
        <f>(SUMIFS('тек.г_сбр+2'!$X$7:$X$1200,'тек.г_сбр+2'!$AC$7:$AC$1200,E333,'тек.г_сбр+2'!$S$7:$S$1200,"1*",'тек.г_сбр+2'!$A$7:$A$1200,B344,'тек.г_сбр+2'!$O$7:$O$1200,"1*"))/$W$4</f>
        <v>0</v>
      </c>
      <c r="I357" s="242">
        <f>(SUMIFS('тек.г_сбр+2'!$W$7:$W$1200,'тек.г_сбр+2'!$AC$7:$AC$1200,E333,'тек.г_сбр+2'!$S$7:$S$1200,"1*",'тек.г_сбр+2'!$A$7:$A$1200,B344,'тек.г_сбр+2'!$O$7:$O$1200,"1*"))/$W$4</f>
        <v>0</v>
      </c>
      <c r="J357" s="142"/>
      <c r="K357" s="142"/>
      <c r="L357" s="142"/>
      <c r="M357" s="242">
        <f>(SUMIFS('тек.г_сбр+2'!$AA$7:$AA$1200,'тек.г_сбр+2'!$AC$7:$AC$1200,E333,'тек.г_сбр+2'!$S$7:$S$1200,"1*",'тек.г_сбр+2'!$A$7:$A$1200,B344,'тек.г_сбр+2'!$O$7:$O$1200,"1*"))/$W$4</f>
        <v>0</v>
      </c>
      <c r="N357" s="242">
        <v>0</v>
      </c>
      <c r="O357" s="242">
        <v>0</v>
      </c>
      <c r="P357" s="242">
        <v>0</v>
      </c>
      <c r="Q357" s="242">
        <f t="shared" si="194"/>
        <v>0</v>
      </c>
      <c r="R357" s="242">
        <f>(SUMIFS(пред_год!$AA$7:$AA$1200,пред_год!$AC$7:$AC$1200,E333,пред_год!$S$7:$S$1200,"1*",пред_год!$A$7:$A$1200,B344,пред_год!$O$7:$O$1200,"1*"))/$W$4</f>
        <v>0</v>
      </c>
      <c r="S357" s="242">
        <f>(SUMIFS(пред_год!$W$7:$W$1200,пред_год!$AC$7:$AC$1200,E333,пред_год!$S$7:$S$1200,"1*",пред_год!$A$7:$A$1200,B344,пред_год!$O$7:$O$1200,"1*"))/$W$4</f>
        <v>0</v>
      </c>
      <c r="T357" s="242">
        <f t="shared" si="195"/>
        <v>0</v>
      </c>
      <c r="U357" s="177"/>
      <c r="V357" s="177"/>
    </row>
    <row r="358" spans="5:22" s="93" customFormat="1" ht="14.25" customHeight="1" x14ac:dyDescent="0.25">
      <c r="E358" s="121"/>
      <c r="F358" s="225"/>
      <c r="G358" s="200" t="s">
        <v>19</v>
      </c>
      <c r="H358" s="159">
        <f>(SUMIFS('тек.г_сбр+2'!$X$7:$X$1200,'тек.г_сбр+2'!$AC$7:$AC$1200,E333,'тек.г_сбр+2'!$S$7:$S$1200,"1*",'тек.г_сбр+2'!$A$7:$A$1200,B344,'тек.г_сбр+2'!$O$7:$O$1200,"0*"))/$W$4</f>
        <v>0</v>
      </c>
      <c r="I358" s="243">
        <f>(SUMIFS('тек.г_сбр+2'!$W$7:$W$1200,'тек.г_сбр+2'!$AC$7:$AC$1200,E333,'тек.г_сбр+2'!$S$7:$S$1200,"1*",'тек.г_сбр+2'!$A$7:$A$1200,B344,'тек.г_сбр+2'!$O$7:$O$1200,"0*"))/$W$4</f>
        <v>0</v>
      </c>
      <c r="J358" s="145"/>
      <c r="K358" s="145"/>
      <c r="L358" s="145"/>
      <c r="M358" s="243">
        <f>(SUMIFS('тек.г_сбр+2'!$AA$7:$AA$1200,'тек.г_сбр+2'!$AC$7:$AC$1200,E333,'тек.г_сбр+2'!$S$7:$S$1200,"1*",'тек.г_сбр+2'!$A$7:$A$1200,B344,'тек.г_сбр+2'!$O$7:$O$1200,"0*"))/$W$4</f>
        <v>0</v>
      </c>
      <c r="N358" s="243">
        <v>0</v>
      </c>
      <c r="O358" s="243">
        <v>0</v>
      </c>
      <c r="P358" s="243">
        <v>0</v>
      </c>
      <c r="Q358" s="243">
        <f t="shared" si="194"/>
        <v>0</v>
      </c>
      <c r="R358" s="243">
        <f>(SUMIFS(пред_год!$AA$7:$AA$1200,пред_год!$AC$7:$AC$1200,E333,пред_год!$S$7:$S$1200,"1*",пред_год!$A$7:$A$1200,B344,пред_год!$O$7:$O$1200,"0*"))/$W$4</f>
        <v>5.9999972999999995</v>
      </c>
      <c r="S358" s="243">
        <f>(SUMIFS(пред_год!$W$7:$W$1200,пред_год!$AC$7:$AC$1200,E333,пред_год!$S$7:$S$1200,"1*",пред_год!$A$7:$A$1200,B344,пред_год!$O$7:$O$1200,"0*"))/$W$4</f>
        <v>6</v>
      </c>
      <c r="T358" s="243">
        <f t="shared" si="195"/>
        <v>99.999955</v>
      </c>
      <c r="U358" s="179"/>
      <c r="V358" s="179"/>
    </row>
    <row r="359" spans="5:22" s="93" customFormat="1" ht="16.5" customHeight="1" x14ac:dyDescent="0.25">
      <c r="E359" s="121"/>
      <c r="F359" s="225"/>
      <c r="G359" s="206" t="s">
        <v>21</v>
      </c>
      <c r="H359" s="149">
        <f>(SUMIFS('тек.г_сбр+2'!$X$7:$X$1200,'тек.г_сбр+2'!$AC$7:$AC$1200,E333,'тек.г_сбр+2'!$S$7:$S$1200,"1*",'тек.г_сбр+2'!$A$7:$A$1200,B344,'тек.г_сбр+2'!$O$7:$O$1200,"2*"))/$W$4</f>
        <v>0</v>
      </c>
      <c r="I359" s="166">
        <f>(SUMIFS('тек.г_сбр+2'!$W$7:$W$1200,'тек.г_сбр+2'!$AC$7:$AC$1200,E333,'тек.г_сбр+2'!$S$7:$S$1200,"1*",'тек.г_сбр+2'!$A$7:$A$1200,B344,'тек.г_сбр+2'!$O$7:$O$1200,"2*"))/$W$4</f>
        <v>0</v>
      </c>
      <c r="J359" s="314"/>
      <c r="K359" s="314"/>
      <c r="L359" s="314"/>
      <c r="M359" s="166">
        <f>(SUMIFS('тек.г_сбр+2'!$AA$7:$AA$1200,'тек.г_сбр+2'!$AC$7:$AC$1200,E333,'тек.г_сбр+2'!$S$7:$S$1200,"1*",'тек.г_сбр+2'!$A$7:$A$1200,B344,'тек.г_сбр+2'!$O$7:$O$1200,"2*"))/$W$4</f>
        <v>0</v>
      </c>
      <c r="N359" s="166">
        <v>0</v>
      </c>
      <c r="O359" s="166">
        <v>0</v>
      </c>
      <c r="P359" s="166">
        <v>0</v>
      </c>
      <c r="Q359" s="166">
        <f t="shared" si="194"/>
        <v>0</v>
      </c>
      <c r="R359" s="166">
        <f>(SUMIFS(пред_год!$AA$7:$AA$1200,пред_год!$AC$7:$AC$1200,E333,пред_год!$S$7:$S$1200,"1*",пред_год!$A$7:$A$1200,B344,пред_год!$O$7:$O$1200,"2*"))/$W$4</f>
        <v>0</v>
      </c>
      <c r="S359" s="166">
        <f>(SUMIFS(пред_год!$W$7:$W$1200,пред_год!$AC$7:$AC$1200,E333,пред_год!$S$7:$S$1200,"1*",пред_год!$A$7:$A$1200,B344,пред_год!$O$7:$O$1200,"2*"))/$W$4</f>
        <v>0</v>
      </c>
      <c r="T359" s="166">
        <f t="shared" si="195"/>
        <v>0</v>
      </c>
      <c r="U359" s="166"/>
      <c r="V359" s="166"/>
    </row>
    <row r="360" spans="5:22" s="93" customFormat="1" ht="29.25" customHeight="1" x14ac:dyDescent="0.25">
      <c r="E360" s="121"/>
      <c r="F360" s="225"/>
      <c r="G360" s="216" t="s">
        <v>24</v>
      </c>
      <c r="H360" s="161">
        <f>H352-H356</f>
        <v>0</v>
      </c>
      <c r="I360" s="161">
        <f>I352-I356</f>
        <v>0</v>
      </c>
      <c r="J360" s="239">
        <v>0</v>
      </c>
      <c r="K360" s="239">
        <v>0</v>
      </c>
      <c r="L360" s="239">
        <v>0</v>
      </c>
      <c r="M360" s="161">
        <f>M352-M356</f>
        <v>0</v>
      </c>
      <c r="N360" s="161">
        <v>0</v>
      </c>
      <c r="O360" s="161">
        <v>42.372997030000001</v>
      </c>
      <c r="P360" s="161">
        <v>46.991399999999999</v>
      </c>
      <c r="Q360" s="161">
        <f t="shared" si="194"/>
        <v>90.171812352898613</v>
      </c>
      <c r="R360" s="161">
        <f>R352-R356</f>
        <v>86.083303029999982</v>
      </c>
      <c r="S360" s="161">
        <f>S352-S356</f>
        <v>91.584999999999994</v>
      </c>
      <c r="T360" s="161">
        <f t="shared" si="195"/>
        <v>93.992796888136681</v>
      </c>
      <c r="U360" s="172"/>
      <c r="V360" s="171"/>
    </row>
    <row r="361" spans="5:22" s="93" customFormat="1" ht="17.25" customHeight="1" x14ac:dyDescent="0.25">
      <c r="E361" s="121"/>
      <c r="F361" s="225"/>
      <c r="G361" s="196" t="s">
        <v>18</v>
      </c>
      <c r="H361" s="158">
        <f t="shared" ref="H361:I361" si="207">H353-H357</f>
        <v>0</v>
      </c>
      <c r="I361" s="242">
        <f t="shared" si="207"/>
        <v>0</v>
      </c>
      <c r="J361" s="142"/>
      <c r="K361" s="142"/>
      <c r="L361" s="142"/>
      <c r="M361" s="242">
        <f t="shared" ref="M361:M363" si="208">M353-M357</f>
        <v>0</v>
      </c>
      <c r="N361" s="242">
        <v>0</v>
      </c>
      <c r="O361" s="242">
        <v>0</v>
      </c>
      <c r="P361" s="242">
        <v>0</v>
      </c>
      <c r="Q361" s="142">
        <f t="shared" si="194"/>
        <v>0</v>
      </c>
      <c r="R361" s="242">
        <f t="shared" ref="R361:S361" si="209">R353-R357</f>
        <v>41.8</v>
      </c>
      <c r="S361" s="242">
        <f t="shared" si="209"/>
        <v>41.8</v>
      </c>
      <c r="T361" s="142">
        <f t="shared" si="195"/>
        <v>100</v>
      </c>
      <c r="U361" s="177"/>
      <c r="V361" s="177"/>
    </row>
    <row r="362" spans="5:22" s="93" customFormat="1" ht="18" customHeight="1" x14ac:dyDescent="0.25">
      <c r="E362" s="121"/>
      <c r="F362" s="225"/>
      <c r="G362" s="200" t="s">
        <v>19</v>
      </c>
      <c r="H362" s="159">
        <f t="shared" ref="H362:I362" si="210">H354-H358</f>
        <v>0</v>
      </c>
      <c r="I362" s="243">
        <f t="shared" si="210"/>
        <v>0</v>
      </c>
      <c r="J362" s="145"/>
      <c r="K362" s="145"/>
      <c r="L362" s="145"/>
      <c r="M362" s="243">
        <f t="shared" si="208"/>
        <v>0</v>
      </c>
      <c r="N362" s="243">
        <v>0</v>
      </c>
      <c r="O362" s="243">
        <v>42.372997030000001</v>
      </c>
      <c r="P362" s="243">
        <v>46.991399999999999</v>
      </c>
      <c r="Q362" s="145">
        <f t="shared" si="194"/>
        <v>90.171812352898613</v>
      </c>
      <c r="R362" s="243">
        <f t="shared" ref="R362:S362" si="211">R354-R358</f>
        <v>44.283303029999999</v>
      </c>
      <c r="S362" s="243">
        <f t="shared" si="211"/>
        <v>49.784999999999997</v>
      </c>
      <c r="T362" s="145">
        <f t="shared" si="195"/>
        <v>88.949087134679132</v>
      </c>
      <c r="U362" s="179"/>
      <c r="V362" s="179"/>
    </row>
    <row r="363" spans="5:22" s="93" customFormat="1" ht="16.5" customHeight="1" x14ac:dyDescent="0.25">
      <c r="E363" s="121"/>
      <c r="F363" s="225"/>
      <c r="G363" s="206" t="s">
        <v>21</v>
      </c>
      <c r="H363" s="149">
        <f t="shared" ref="H363:I363" si="212">H355-H359</f>
        <v>0</v>
      </c>
      <c r="I363" s="166">
        <f t="shared" si="212"/>
        <v>0</v>
      </c>
      <c r="J363" s="314"/>
      <c r="K363" s="314"/>
      <c r="L363" s="314"/>
      <c r="M363" s="166">
        <f t="shared" si="208"/>
        <v>0</v>
      </c>
      <c r="N363" s="166">
        <v>0</v>
      </c>
      <c r="O363" s="166">
        <v>0</v>
      </c>
      <c r="P363" s="166">
        <v>0</v>
      </c>
      <c r="Q363" s="299">
        <f t="shared" si="194"/>
        <v>0</v>
      </c>
      <c r="R363" s="166">
        <f t="shared" ref="R363:S363" si="213">R355-R359</f>
        <v>0</v>
      </c>
      <c r="S363" s="166">
        <f t="shared" si="213"/>
        <v>0</v>
      </c>
      <c r="T363" s="281">
        <f t="shared" si="195"/>
        <v>0</v>
      </c>
      <c r="U363" s="166"/>
      <c r="V363" s="166"/>
    </row>
    <row r="364" spans="5:22" s="93" customFormat="1" ht="72" customHeight="1" x14ac:dyDescent="0.25">
      <c r="E364" s="124">
        <v>2</v>
      </c>
      <c r="F364" s="350" t="s">
        <v>3433</v>
      </c>
      <c r="G364" s="351"/>
      <c r="H364" s="234">
        <f>SUM(H365:H367)</f>
        <v>0</v>
      </c>
      <c r="I364" s="234">
        <f>SUM(I365:I367)</f>
        <v>0</v>
      </c>
      <c r="J364" s="235">
        <f>J340</f>
        <v>0</v>
      </c>
      <c r="K364" s="235">
        <f t="shared" ref="K364:L364" si="214">K340</f>
        <v>0</v>
      </c>
      <c r="L364" s="235">
        <f t="shared" si="214"/>
        <v>0</v>
      </c>
      <c r="M364" s="234">
        <f>SUM(M365:M367)</f>
        <v>0</v>
      </c>
      <c r="N364" s="234">
        <v>0</v>
      </c>
      <c r="O364" s="234">
        <v>33.316729500000001</v>
      </c>
      <c r="P364" s="234">
        <v>33.316729500000001</v>
      </c>
      <c r="Q364" s="234">
        <f t="shared" si="194"/>
        <v>100</v>
      </c>
      <c r="R364" s="234">
        <f>SUM(R365:R367)</f>
        <v>22.236805180000001</v>
      </c>
      <c r="S364" s="234">
        <f>SUM(S365:S367)</f>
        <v>23.814499999999999</v>
      </c>
      <c r="T364" s="234">
        <f t="shared" si="195"/>
        <v>93.375066367129278</v>
      </c>
      <c r="U364" s="186"/>
      <c r="V364" s="186"/>
    </row>
    <row r="365" spans="5:22" s="93" customFormat="1" ht="15" customHeight="1" x14ac:dyDescent="0.25">
      <c r="E365" s="121"/>
      <c r="F365" s="225"/>
      <c r="G365" s="196" t="s">
        <v>18</v>
      </c>
      <c r="H365" s="140">
        <f>(SUMIFS('тек.г_сбр+2'!$X$7:$X$1200,'тек.г_сбр+2'!$AC$7:$AC$1200,E333,'тек.г_сбр+2'!$A$7:$A$1200,B345,'тек.г_сбр+2'!$O$7:$O$1200,"1*"))/$W$4</f>
        <v>0</v>
      </c>
      <c r="I365" s="140">
        <f>(SUMIFS('тек.г_сбр+2'!$W$7:$W$1200,'тек.г_сбр+2'!$AC$7:$AC$1200,E333,'тек.г_сбр+2'!$A$7:$A$1200,B345,'тек.г_сбр+2'!$O$7:$O$1200,"1*"))/$W$4</f>
        <v>0</v>
      </c>
      <c r="J365" s="310"/>
      <c r="K365" s="310"/>
      <c r="L365" s="310"/>
      <c r="M365" s="140">
        <f>(SUMIFS('тек.г_сбр+2'!$AA$7:$AA$1200,'тек.г_сбр+2'!$AC$7:$AC$1200,E333,'тек.г_сбр+2'!$A$7:$A$1200,B345,'тек.г_сбр+2'!$O$7:$O$1200,"1*"))/$W$4</f>
        <v>0</v>
      </c>
      <c r="N365" s="140">
        <v>0</v>
      </c>
      <c r="O365" s="140">
        <v>0</v>
      </c>
      <c r="P365" s="140">
        <v>0</v>
      </c>
      <c r="Q365" s="295">
        <f t="shared" si="194"/>
        <v>0</v>
      </c>
      <c r="R365" s="140">
        <f>(SUMIFS(пред_год!$AA$7:$AA$1200,пред_год!$AC$7:$AC$1200,E333,пред_год!$A$7:$A$1200,B345,пред_год!$O$7:$O$1200,"1*"))/$W$4</f>
        <v>0</v>
      </c>
      <c r="S365" s="140">
        <f>(SUMIFS(пред_год!$W$7:$W$1200,пред_год!$AC$7:$AC$1200,E333,пред_год!$A$7:$A$1200,B345,пред_год!$O$7:$O$1200,"1*"))/$W$4</f>
        <v>0</v>
      </c>
      <c r="T365" s="277">
        <f t="shared" si="195"/>
        <v>0</v>
      </c>
      <c r="U365" s="177"/>
      <c r="V365" s="177"/>
    </row>
    <row r="366" spans="5:22" s="93" customFormat="1" ht="15" customHeight="1" x14ac:dyDescent="0.25">
      <c r="E366" s="121"/>
      <c r="F366" s="225"/>
      <c r="G366" s="200" t="s">
        <v>19</v>
      </c>
      <c r="H366" s="143">
        <f>(SUMIFS('тек.г_сбр+2'!$X$7:$X$1200,'тек.г_сбр+2'!$AC$7:$AC$1200,E333,'тек.г_сбр+2'!$A$7:$A$1200,B345,'тек.г_сбр+2'!$O$7:$O$1200,"0*"))/$W$4</f>
        <v>0</v>
      </c>
      <c r="I366" s="143">
        <f>(SUMIFS('тек.г_сбр+2'!$W$7:$W$1200,'тек.г_сбр+2'!$AC$7:$AC$1200,E333,'тек.г_сбр+2'!$A$7:$A$1200,B345,'тек.г_сбр+2'!$O$7:$O$1200,"0*"))/$W$4</f>
        <v>0</v>
      </c>
      <c r="J366" s="312"/>
      <c r="K366" s="312"/>
      <c r="L366" s="312"/>
      <c r="M366" s="143">
        <f>(SUMIFS('тек.г_сбр+2'!$AA$7:$AA$1200,'тек.г_сбр+2'!$AC$7:$AC$1200,E333,'тек.г_сбр+2'!$A$7:$A$1200,B345,'тек.г_сбр+2'!$O$7:$O$1200,"0*"))/$W$4</f>
        <v>0</v>
      </c>
      <c r="N366" s="143">
        <v>0</v>
      </c>
      <c r="O366" s="143">
        <v>33.316729500000001</v>
      </c>
      <c r="P366" s="143">
        <v>33.316729500000001</v>
      </c>
      <c r="Q366" s="297">
        <f t="shared" si="194"/>
        <v>100</v>
      </c>
      <c r="R366" s="143">
        <f>(SUMIFS(пред_год!$AA$7:$AA$1200,пред_год!$AC$7:$AC$1200,E333,пред_год!$A$7:$A$1200,B345,пред_год!$O$7:$O$1200,"0*"))/$W$4</f>
        <v>22.236805180000001</v>
      </c>
      <c r="S366" s="143">
        <f>(SUMIFS(пред_год!$W$7:$W$1200,пред_год!$AC$7:$AC$1200,E333,пред_год!$A$7:$A$1200,B345,пред_год!$O$7:$O$1200,"0*"))/$W$4</f>
        <v>23.814499999999999</v>
      </c>
      <c r="T366" s="279">
        <f t="shared" ref="T366:T397" si="215">IF(S366=0,0,R366/S366)*100</f>
        <v>93.375066367129278</v>
      </c>
      <c r="U366" s="179"/>
      <c r="V366" s="179"/>
    </row>
    <row r="367" spans="5:22" s="93" customFormat="1" ht="16.5" customHeight="1" x14ac:dyDescent="0.25">
      <c r="E367" s="121"/>
      <c r="F367" s="225"/>
      <c r="G367" s="206" t="s">
        <v>21</v>
      </c>
      <c r="H367" s="149">
        <f>(SUMIFS('тек.г_сбр+2'!$X$7:$X$1200,'тек.г_сбр+2'!$AC$7:$AC$1200,E333,'тек.г_сбр+2'!$A$7:$A$1200,B345,'тек.г_сбр+2'!$O$7:$O$1200,"2*"))/$W$4</f>
        <v>0</v>
      </c>
      <c r="I367" s="166">
        <f>(SUMIFS('тек.г_сбр+2'!$W$7:$W$1200,'тек.г_сбр+2'!$AC$7:$AC$1200,E333,'тек.г_сбр+2'!$A$7:$A$1200,B345,'тек.г_сбр+2'!$O$7:$O$1200,"2*"))/$W$4</f>
        <v>0</v>
      </c>
      <c r="J367" s="314"/>
      <c r="K367" s="314"/>
      <c r="L367" s="314"/>
      <c r="M367" s="166">
        <f>(SUMIFS('тек.г_сбр+2'!$AA$7:$AA$1200,'тек.г_сбр+2'!$AC$7:$AC$1200,E333,'тек.г_сбр+2'!$A$7:$A$1200,B345,'тек.г_сбр+2'!$O$7:$O$1200,"2*"))/$W$4</f>
        <v>0</v>
      </c>
      <c r="N367" s="166">
        <v>0</v>
      </c>
      <c r="O367" s="166">
        <v>0</v>
      </c>
      <c r="P367" s="166">
        <v>0</v>
      </c>
      <c r="Q367" s="299">
        <f t="shared" si="194"/>
        <v>0</v>
      </c>
      <c r="R367" s="166">
        <f>(SUMIFS(пред_год!$AA$7:$AA$1200,пред_год!$AC$7:$AC$1200,E333,пред_год!$A$7:$A$1200,B345,пред_год!$O$7:$O$1200,"2*"))/$W$4</f>
        <v>0</v>
      </c>
      <c r="S367" s="166">
        <f>(SUMIFS(пред_год!$W$7:$W$1200,пред_год!$AC$7:$AC$1200,E333,пред_год!$A$7:$A$1200,B345,пред_год!$O$7:$O$1200,"2*"))/$W$4</f>
        <v>0</v>
      </c>
      <c r="T367" s="281">
        <f t="shared" si="215"/>
        <v>0</v>
      </c>
      <c r="U367" s="166"/>
      <c r="V367" s="166"/>
    </row>
    <row r="368" spans="5:22" s="93" customFormat="1" ht="45.75" customHeight="1" x14ac:dyDescent="0.25">
      <c r="E368" s="121"/>
      <c r="F368" s="225"/>
      <c r="G368" s="213" t="s">
        <v>23</v>
      </c>
      <c r="H368" s="155">
        <f>SUM(H369:H371)</f>
        <v>0</v>
      </c>
      <c r="I368" s="237">
        <f>SUM(I369:I371)</f>
        <v>0</v>
      </c>
      <c r="J368" s="237">
        <f>J364</f>
        <v>0</v>
      </c>
      <c r="K368" s="237">
        <f>K364</f>
        <v>0</v>
      </c>
      <c r="L368" s="237">
        <f>L364</f>
        <v>0</v>
      </c>
      <c r="M368" s="237">
        <f>SUM(M369:M371)</f>
        <v>0</v>
      </c>
      <c r="N368" s="237">
        <v>0</v>
      </c>
      <c r="O368" s="237">
        <v>33.316729500000001</v>
      </c>
      <c r="P368" s="237">
        <v>33.316729500000001</v>
      </c>
      <c r="Q368" s="237">
        <f t="shared" si="194"/>
        <v>100</v>
      </c>
      <c r="R368" s="237">
        <f>SUM(R369:R371)</f>
        <v>22.236805180000001</v>
      </c>
      <c r="S368" s="237">
        <f>SUM(S369:S371)</f>
        <v>23.814499999999999</v>
      </c>
      <c r="T368" s="237">
        <f t="shared" si="215"/>
        <v>93.375066367129278</v>
      </c>
      <c r="U368" s="170"/>
      <c r="V368" s="169"/>
    </row>
    <row r="369" spans="5:22" s="93" customFormat="1" ht="15.75" customHeight="1" x14ac:dyDescent="0.25">
      <c r="E369" s="121"/>
      <c r="F369" s="225"/>
      <c r="G369" s="196" t="s">
        <v>18</v>
      </c>
      <c r="H369" s="158">
        <f>(SUMIFS('тек.г_сбр+2'!$X$7:$X$1200,'тек.г_сбр+2'!$AC$7:$AC$1200,E333,'тек.г_сбр+2'!$S$7:$S$1200,"1*",'тек.г_сбр+2'!$A$7:$A$1200,B345,'тек.г_сбр+2'!$O$7:$O$1200,"1*"))/$W$4</f>
        <v>0</v>
      </c>
      <c r="I369" s="242">
        <f>(SUMIFS('тек.г_сбр+2'!$W$7:$W$1200,'тек.г_сбр+2'!$AC$7:$AC$1200,E333,'тек.г_сбр+2'!$S$7:$S$1200,"1*",'тек.г_сбр+2'!$A$7:$A$1200,B345,'тек.г_сбр+2'!$O$7:$O$1200,"1*"))/$W$4</f>
        <v>0</v>
      </c>
      <c r="J369" s="142"/>
      <c r="K369" s="142"/>
      <c r="L369" s="142"/>
      <c r="M369" s="242">
        <f>(SUMIFS('тек.г_сбр+2'!$AA$7:$AA$1200,'тек.г_сбр+2'!$AC$7:$AC$1200,E333,'тек.г_сбр+2'!$S$7:$S$1200,"1*",'тек.г_сбр+2'!$A$7:$A$1200,B345,'тек.г_сбр+2'!$O$7:$O$1200,"1*"))/$W$4</f>
        <v>0</v>
      </c>
      <c r="N369" s="242">
        <v>0</v>
      </c>
      <c r="O369" s="242">
        <v>0</v>
      </c>
      <c r="P369" s="242">
        <v>0</v>
      </c>
      <c r="Q369" s="242">
        <f t="shared" si="194"/>
        <v>0</v>
      </c>
      <c r="R369" s="242">
        <f>(SUMIFS(пред_год!$AA$7:$AA$1200,пред_год!$AC$7:$AC$1200,E333,пред_год!$S$7:$S$1200,"1*",пред_год!$A$7:$A$1200,B345,пред_год!$O$7:$O$1200,"1*"))/$W$4</f>
        <v>0</v>
      </c>
      <c r="S369" s="242">
        <f>(SUMIFS(пред_год!$W$7:$W$1200,пред_год!$AC$7:$AC$1200,E333,пред_год!$S$7:$S$1200,"1*",пред_год!$A$7:$A$1200,B345,пред_год!$O$7:$O$1200,"1*"))/$W$4</f>
        <v>0</v>
      </c>
      <c r="T369" s="242">
        <f t="shared" si="215"/>
        <v>0</v>
      </c>
      <c r="U369" s="177"/>
      <c r="V369" s="177"/>
    </row>
    <row r="370" spans="5:22" s="93" customFormat="1" ht="14.25" customHeight="1" x14ac:dyDescent="0.25">
      <c r="E370" s="121"/>
      <c r="F370" s="225"/>
      <c r="G370" s="200" t="s">
        <v>19</v>
      </c>
      <c r="H370" s="159">
        <f>(SUMIFS('тек.г_сбр+2'!$X$7:$X$1200,'тек.г_сбр+2'!$AC$7:$AC$1200,E333,'тек.г_сбр+2'!$S$7:$S$1200,"1*",'тек.г_сбр+2'!$A$7:$A$1200,B345,'тек.г_сбр+2'!$O$7:$O$1200,"0*"))/$W$4</f>
        <v>0</v>
      </c>
      <c r="I370" s="243">
        <f>(SUMIFS('тек.г_сбр+2'!$W$7:$W$1200,'тек.г_сбр+2'!$AC$7:$AC$1200,E333,'тек.г_сбр+2'!$S$7:$S$1200,"1*",'тек.г_сбр+2'!$A$7:$A$1200,B345,'тек.г_сбр+2'!$O$7:$O$1200,"0*"))/$W$4</f>
        <v>0</v>
      </c>
      <c r="J370" s="145"/>
      <c r="K370" s="145"/>
      <c r="L370" s="145"/>
      <c r="M370" s="243">
        <f>(SUMIFS('тек.г_сбр+2'!$AA$7:$AA$1200,'тек.г_сбр+2'!$AC$7:$AC$1200,E333,'тек.г_сбр+2'!$S$7:$S$1200,"1*",'тек.г_сбр+2'!$A$7:$A$1200,B345,'тек.г_сбр+2'!$O$7:$O$1200,"0*"))/$W$4</f>
        <v>0</v>
      </c>
      <c r="N370" s="243">
        <v>0</v>
      </c>
      <c r="O370" s="243">
        <v>33.316729500000001</v>
      </c>
      <c r="P370" s="243">
        <v>33.316729500000001</v>
      </c>
      <c r="Q370" s="243">
        <f t="shared" si="194"/>
        <v>100</v>
      </c>
      <c r="R370" s="243">
        <f>(SUMIFS(пред_год!$AA$7:$AA$1200,пред_год!$AC$7:$AC$1200,E333,пред_год!$S$7:$S$1200,"1*",пред_год!$A$7:$A$1200,B345,пред_год!$O$7:$O$1200,"0*"))/$W$4</f>
        <v>22.236805180000001</v>
      </c>
      <c r="S370" s="243">
        <f>(SUMIFS(пред_год!$W$7:$W$1200,пред_год!$AC$7:$AC$1200,E333,пред_год!$S$7:$S$1200,"1*",пред_год!$A$7:$A$1200,B345,пред_год!$O$7:$O$1200,"0*"))/$W$4</f>
        <v>23.814499999999999</v>
      </c>
      <c r="T370" s="243">
        <f t="shared" si="215"/>
        <v>93.375066367129278</v>
      </c>
      <c r="U370" s="179"/>
      <c r="V370" s="179"/>
    </row>
    <row r="371" spans="5:22" s="93" customFormat="1" ht="16.5" customHeight="1" x14ac:dyDescent="0.25">
      <c r="E371" s="121"/>
      <c r="F371" s="225"/>
      <c r="G371" s="206" t="s">
        <v>21</v>
      </c>
      <c r="H371" s="149">
        <f>(SUMIFS('тек.г_сбр+2'!$X$7:$X$1200,'тек.г_сбр+2'!$AC$7:$AC$1200,E333,'тек.г_сбр+2'!$S$7:$S$1200,"1*",'тек.г_сбр+2'!$A$7:$A$1200,B345,'тек.г_сбр+2'!$O$7:$O$1200,"2*"))/$W$4</f>
        <v>0</v>
      </c>
      <c r="I371" s="166">
        <f>(SUMIFS('тек.г_сбр+2'!$W$7:$W$1200,'тек.г_сбр+2'!$AC$7:$AC$1200,E333,'тек.г_сбр+2'!$S$7:$S$1200,"1*",'тек.г_сбр+2'!$A$7:$A$1200,B345,'тек.г_сбр+2'!$O$7:$O$1200,"2*"))/$W$4</f>
        <v>0</v>
      </c>
      <c r="J371" s="314"/>
      <c r="K371" s="314"/>
      <c r="L371" s="314"/>
      <c r="M371" s="166">
        <f>(SUMIFS('тек.г_сбр+2'!$AA$7:$AA$1200,'тек.г_сбр+2'!$AC$7:$AC$1200,E333,'тек.г_сбр+2'!$S$7:$S$1200,"1*",'тек.г_сбр+2'!$A$7:$A$1200,B345,'тек.г_сбр+2'!$O$7:$O$1200,"2*"))/$W$4</f>
        <v>0</v>
      </c>
      <c r="N371" s="166">
        <v>0</v>
      </c>
      <c r="O371" s="166">
        <v>0</v>
      </c>
      <c r="P371" s="166">
        <v>0</v>
      </c>
      <c r="Q371" s="166">
        <f t="shared" si="194"/>
        <v>0</v>
      </c>
      <c r="R371" s="166">
        <f>(SUMIFS(пред_год!$AA$7:$AA$1200,пред_год!$AC$7:$AC$1200,E333,пред_год!$S$7:$S$1200,"1*",пред_год!$A$7:$A$1200,B345,пред_год!$O$7:$O$1200,"2*"))/$W$4</f>
        <v>0</v>
      </c>
      <c r="S371" s="166">
        <f>(SUMIFS(пред_год!$W$7:$W$1200,пред_год!$AC$7:$AC$1200,E333,пред_год!$S$7:$S$1200,"1*",пред_год!$A$7:$A$1200,B345,пред_год!$O$7:$O$1200,"2*"))/$W$4</f>
        <v>0</v>
      </c>
      <c r="T371" s="166">
        <f t="shared" si="215"/>
        <v>0</v>
      </c>
      <c r="U371" s="166"/>
      <c r="V371" s="166"/>
    </row>
    <row r="372" spans="5:22" s="93" customFormat="1" ht="29.25" customHeight="1" x14ac:dyDescent="0.25">
      <c r="E372" s="121"/>
      <c r="F372" s="225"/>
      <c r="G372" s="216" t="s">
        <v>24</v>
      </c>
      <c r="H372" s="161">
        <f>H364-H368</f>
        <v>0</v>
      </c>
      <c r="I372" s="161">
        <f>I364-I368</f>
        <v>0</v>
      </c>
      <c r="J372" s="161">
        <f t="shared" ref="J372:L372" si="216">J364-J368</f>
        <v>0</v>
      </c>
      <c r="K372" s="161">
        <f t="shared" si="216"/>
        <v>0</v>
      </c>
      <c r="L372" s="161">
        <f t="shared" si="216"/>
        <v>0</v>
      </c>
      <c r="M372" s="161">
        <f>M364-M368</f>
        <v>0</v>
      </c>
      <c r="N372" s="161">
        <v>0</v>
      </c>
      <c r="O372" s="161">
        <v>0</v>
      </c>
      <c r="P372" s="161">
        <v>0</v>
      </c>
      <c r="Q372" s="161">
        <f t="shared" si="194"/>
        <v>0</v>
      </c>
      <c r="R372" s="161">
        <f>R364-R368</f>
        <v>0</v>
      </c>
      <c r="S372" s="161">
        <f>S364-S368</f>
        <v>0</v>
      </c>
      <c r="T372" s="161">
        <f t="shared" si="215"/>
        <v>0</v>
      </c>
      <c r="U372" s="172"/>
      <c r="V372" s="171"/>
    </row>
    <row r="373" spans="5:22" s="93" customFormat="1" ht="17.25" customHeight="1" x14ac:dyDescent="0.25">
      <c r="E373" s="121"/>
      <c r="F373" s="225"/>
      <c r="G373" s="196" t="s">
        <v>18</v>
      </c>
      <c r="H373" s="158">
        <f t="shared" ref="H373:I373" si="217">H365-H369</f>
        <v>0</v>
      </c>
      <c r="I373" s="242">
        <f t="shared" si="217"/>
        <v>0</v>
      </c>
      <c r="J373" s="142"/>
      <c r="K373" s="142"/>
      <c r="L373" s="142"/>
      <c r="M373" s="242">
        <f t="shared" ref="M373:M375" si="218">M365-M369</f>
        <v>0</v>
      </c>
      <c r="N373" s="242">
        <v>0</v>
      </c>
      <c r="O373" s="242">
        <v>0</v>
      </c>
      <c r="P373" s="242">
        <v>0</v>
      </c>
      <c r="Q373" s="142">
        <f t="shared" si="194"/>
        <v>0</v>
      </c>
      <c r="R373" s="242">
        <f t="shared" ref="R373:S373" si="219">R365-R369</f>
        <v>0</v>
      </c>
      <c r="S373" s="242">
        <f t="shared" si="219"/>
        <v>0</v>
      </c>
      <c r="T373" s="142">
        <f t="shared" si="215"/>
        <v>0</v>
      </c>
      <c r="U373" s="177"/>
      <c r="V373" s="177"/>
    </row>
    <row r="374" spans="5:22" s="93" customFormat="1" ht="18" customHeight="1" x14ac:dyDescent="0.25">
      <c r="E374" s="121"/>
      <c r="F374" s="225"/>
      <c r="G374" s="200" t="s">
        <v>19</v>
      </c>
      <c r="H374" s="159">
        <f t="shared" ref="H374:I374" si="220">H366-H370</f>
        <v>0</v>
      </c>
      <c r="I374" s="243">
        <f t="shared" si="220"/>
        <v>0</v>
      </c>
      <c r="J374" s="145"/>
      <c r="K374" s="145"/>
      <c r="L374" s="145"/>
      <c r="M374" s="243">
        <f t="shared" si="218"/>
        <v>0</v>
      </c>
      <c r="N374" s="243">
        <v>0</v>
      </c>
      <c r="O374" s="243">
        <v>0</v>
      </c>
      <c r="P374" s="243">
        <v>0</v>
      </c>
      <c r="Q374" s="145">
        <f t="shared" si="194"/>
        <v>0</v>
      </c>
      <c r="R374" s="243">
        <f t="shared" ref="R374:S374" si="221">R366-R370</f>
        <v>0</v>
      </c>
      <c r="S374" s="243">
        <f t="shared" si="221"/>
        <v>0</v>
      </c>
      <c r="T374" s="145">
        <f t="shared" si="215"/>
        <v>0</v>
      </c>
      <c r="U374" s="179"/>
      <c r="V374" s="179"/>
    </row>
    <row r="375" spans="5:22" s="93" customFormat="1" ht="16.5" customHeight="1" x14ac:dyDescent="0.25">
      <c r="E375" s="121"/>
      <c r="F375" s="225"/>
      <c r="G375" s="206" t="s">
        <v>21</v>
      </c>
      <c r="H375" s="149">
        <f t="shared" ref="H375:I375" si="222">H367-H371</f>
        <v>0</v>
      </c>
      <c r="I375" s="166">
        <f t="shared" si="222"/>
        <v>0</v>
      </c>
      <c r="J375" s="314"/>
      <c r="K375" s="314"/>
      <c r="L375" s="314"/>
      <c r="M375" s="166">
        <f t="shared" si="218"/>
        <v>0</v>
      </c>
      <c r="N375" s="166">
        <v>0</v>
      </c>
      <c r="O375" s="166">
        <v>0</v>
      </c>
      <c r="P375" s="166">
        <v>0</v>
      </c>
      <c r="Q375" s="299">
        <f t="shared" si="194"/>
        <v>0</v>
      </c>
      <c r="R375" s="166">
        <f t="shared" ref="R375:S375" si="223">R367-R371</f>
        <v>0</v>
      </c>
      <c r="S375" s="166">
        <f t="shared" si="223"/>
        <v>0</v>
      </c>
      <c r="T375" s="281">
        <f t="shared" si="215"/>
        <v>0</v>
      </c>
      <c r="U375" s="166"/>
      <c r="V375" s="166"/>
    </row>
    <row r="376" spans="5:22" s="93" customFormat="1" ht="52.5" customHeight="1" x14ac:dyDescent="0.25">
      <c r="E376" s="124">
        <v>3</v>
      </c>
      <c r="F376" s="350" t="str">
        <f>CONCATENATE("ГРБС ",C346)</f>
        <v xml:space="preserve">ГРБС  </v>
      </c>
      <c r="G376" s="351"/>
      <c r="H376" s="234">
        <f>SUM(H377:H379)</f>
        <v>0</v>
      </c>
      <c r="I376" s="234">
        <f>SUM(I377:I379)</f>
        <v>0</v>
      </c>
      <c r="J376" s="224"/>
      <c r="K376" s="224"/>
      <c r="L376" s="224"/>
      <c r="M376" s="234">
        <f>SUM(M377:M379)</f>
        <v>0</v>
      </c>
      <c r="N376" s="234">
        <v>0</v>
      </c>
      <c r="O376" s="234"/>
      <c r="P376" s="234"/>
      <c r="Q376" s="235">
        <f t="shared" ref="Q376:Q399" si="224">IF(I376=0,0,M376/I376)*100</f>
        <v>0</v>
      </c>
      <c r="R376" s="234">
        <f>SUM(R377:R379)</f>
        <v>0</v>
      </c>
      <c r="S376" s="234">
        <f>SUM(S377:S379)</f>
        <v>0</v>
      </c>
      <c r="T376" s="234">
        <f t="shared" si="215"/>
        <v>0</v>
      </c>
      <c r="U376" s="236"/>
      <c r="V376" s="236"/>
    </row>
    <row r="377" spans="5:22" s="93" customFormat="1" ht="15" customHeight="1" x14ac:dyDescent="0.25">
      <c r="E377" s="121"/>
      <c r="F377" s="225"/>
      <c r="G377" s="196" t="s">
        <v>18</v>
      </c>
      <c r="H377" s="140">
        <f>(SUMIFS('тек.г_сбр+2'!$X$7:$X$1200,'тек.г_сбр+2'!$AC$7:$AC$1200,E333,'тек.г_сбр+2'!$A$7:$A$1200,B346,'тек.г_сбр+2'!$O$7:$O$1200,"1*"))/$W$4</f>
        <v>0</v>
      </c>
      <c r="I377" s="140">
        <f>(SUMIFS('тек.г_сбр+2'!$W$7:$W$1200,'тек.г_сбр+2'!$AC$7:$AC$1200,E333,'тек.г_сбр+2'!$A$7:$A$1200,B346,'тек.г_сбр+2'!$O$7:$O$1200,"1*"))/$W$4</f>
        <v>0</v>
      </c>
      <c r="J377" s="310"/>
      <c r="K377" s="310"/>
      <c r="L377" s="310"/>
      <c r="M377" s="140">
        <f>(SUMIFS('тек.г_сбр+2'!$AA$7:$AA$1200,'тек.г_сбр+2'!$AC$7:$AC$1200,E333,'тек.г_сбр+2'!$A$7:$A$1200,B346,'тек.г_сбр+2'!$O$7:$O$1200,"1*"))/$W$4</f>
        <v>0</v>
      </c>
      <c r="N377" s="140">
        <v>0</v>
      </c>
      <c r="O377" s="140"/>
      <c r="P377" s="140"/>
      <c r="Q377" s="277">
        <f t="shared" si="224"/>
        <v>0</v>
      </c>
      <c r="R377" s="140">
        <f>(SUMIFS(пред_год!$AA$7:$AA$1200,пред_год!$AC$7:$AC$1200,E333,пред_год!$A$7:$A$1200,B346,пред_год!$O$7:$O$1200,"1*"))/$W$4</f>
        <v>0</v>
      </c>
      <c r="S377" s="140">
        <f>(SUMIFS(пред_год!$W$7:$W$1200,пред_год!$AC$7:$AC$1200,E333,пред_год!$A$7:$A$1200,B346,пред_год!$O$7:$O$1200,"1*"))/$W$4</f>
        <v>0</v>
      </c>
      <c r="T377" s="277">
        <f t="shared" si="215"/>
        <v>0</v>
      </c>
      <c r="U377" s="177"/>
      <c r="V377" s="177"/>
    </row>
    <row r="378" spans="5:22" s="93" customFormat="1" ht="15" customHeight="1" x14ac:dyDescent="0.25">
      <c r="E378" s="121"/>
      <c r="F378" s="225"/>
      <c r="G378" s="200" t="s">
        <v>19</v>
      </c>
      <c r="H378" s="143">
        <f>(SUMIFS('тек.г_сбр+2'!$X$7:$X$1200,'тек.г_сбр+2'!$AC$7:$AC$1200,E333,'тек.г_сбр+2'!$A$7:$A$1200,B346,'тек.г_сбр+2'!$O$7:$O$1200,"0*"))/$W$4</f>
        <v>0</v>
      </c>
      <c r="I378" s="143">
        <f>(SUMIFS('тек.г_сбр+2'!$W$7:$W$1200,'тек.г_сбр+2'!$AC$7:$AC$1200,E333,'тек.г_сбр+2'!$A$7:$A$1200,B346,'тек.г_сбр+2'!$O$7:$O$1200,"0*"))/$W$4</f>
        <v>0</v>
      </c>
      <c r="J378" s="312"/>
      <c r="K378" s="312"/>
      <c r="L378" s="312"/>
      <c r="M378" s="143">
        <f>(SUMIFS('тек.г_сбр+2'!$AA$7:$AA$1200,'тек.г_сбр+2'!$AC$7:$AC$1200,E333,'тек.г_сбр+2'!$A$7:$A$1200,B346,'тек.г_сбр+2'!$O$7:$O$1200,"0*"))/$W$4</f>
        <v>0</v>
      </c>
      <c r="N378" s="143">
        <v>0</v>
      </c>
      <c r="O378" s="143"/>
      <c r="P378" s="143"/>
      <c r="Q378" s="279">
        <f t="shared" si="224"/>
        <v>0</v>
      </c>
      <c r="R378" s="143">
        <f>(SUMIFS(пред_год!$AA$7:$AA$1200,пред_год!$AC$7:$AC$1200,E333,пред_год!$A$7:$A$1200,B346,пред_год!$O$7:$O$1200,"0*"))/$W$4</f>
        <v>0</v>
      </c>
      <c r="S378" s="143">
        <f>(SUMIFS(пред_год!$W$7:$W$1200,пред_год!$AC$7:$AC$1200,E333,пред_год!$A$7:$A$1200,B346,пред_год!$O$7:$O$1200,"0*"))/$W$4</f>
        <v>0</v>
      </c>
      <c r="T378" s="279">
        <f t="shared" si="215"/>
        <v>0</v>
      </c>
      <c r="U378" s="179"/>
      <c r="V378" s="179"/>
    </row>
    <row r="379" spans="5:22" s="93" customFormat="1" ht="16.5" customHeight="1" x14ac:dyDescent="0.25">
      <c r="E379" s="121"/>
      <c r="F379" s="225"/>
      <c r="G379" s="206" t="s">
        <v>21</v>
      </c>
      <c r="H379" s="149">
        <f>(SUMIFS('тек.г_сбр+2'!$X$7:$X$1200,'тек.г_сбр+2'!$AC$7:$AC$1200,E333,'тек.г_сбр+2'!$A$7:$A$1200,B346,'тек.г_сбр+2'!$O$7:$O$1200,"2*"))/$W$4</f>
        <v>0</v>
      </c>
      <c r="I379" s="166">
        <f>(SUMIFS('тек.г_сбр+2'!$W$7:$W$1200,'тек.г_сбр+2'!$AC$7:$AC$1200,E333,'тек.г_сбр+2'!$A$7:$A$1200,B346,'тек.г_сбр+2'!$O$7:$O$1200,"2*"))/$W$4</f>
        <v>0</v>
      </c>
      <c r="J379" s="314"/>
      <c r="K379" s="314"/>
      <c r="L379" s="314"/>
      <c r="M379" s="166">
        <f>(SUMIFS('тек.г_сбр+2'!$AA$7:$AA$1200,'тек.г_сбр+2'!$AC$7:$AC$1200,E333,'тек.г_сбр+2'!$A$7:$A$1200,B346,'тек.г_сбр+2'!$O$7:$O$1200,"2*"))/$W$4</f>
        <v>0</v>
      </c>
      <c r="N379" s="166">
        <v>0</v>
      </c>
      <c r="O379" s="166"/>
      <c r="P379" s="166"/>
      <c r="Q379" s="281">
        <f t="shared" si="224"/>
        <v>0</v>
      </c>
      <c r="R379" s="166">
        <f>(SUMIFS(пред_год!$AA$7:$AA$1200,пред_год!$AC$7:$AC$1200,E333,пред_год!$A$7:$A$1200,B346,пред_год!$O$7:$O$1200,"2*"))/$W$4</f>
        <v>0</v>
      </c>
      <c r="S379" s="166">
        <f>(SUMIFS(пред_год!$W$7:$W$1200,пред_год!$AC$7:$AC$1200,E333,пред_год!$A$7:$A$1200,B346,пред_год!$O$7:$O$1200,"2*"))/$W$4</f>
        <v>0</v>
      </c>
      <c r="T379" s="281">
        <f t="shared" si="215"/>
        <v>0</v>
      </c>
      <c r="U379" s="166"/>
      <c r="V379" s="166"/>
    </row>
    <row r="380" spans="5:22" s="93" customFormat="1" ht="30.75" customHeight="1" x14ac:dyDescent="0.25">
      <c r="E380" s="121"/>
      <c r="F380" s="225"/>
      <c r="G380" s="213" t="s">
        <v>23</v>
      </c>
      <c r="H380" s="155">
        <f>SUM(H381:H383)</f>
        <v>0</v>
      </c>
      <c r="I380" s="237">
        <f>SUM(I381:I383)</f>
        <v>0</v>
      </c>
      <c r="J380" s="238"/>
      <c r="K380" s="238"/>
      <c r="L380" s="238"/>
      <c r="M380" s="237">
        <f>SUM(M381:M383)</f>
        <v>0</v>
      </c>
      <c r="N380" s="237">
        <v>0</v>
      </c>
      <c r="O380" s="237"/>
      <c r="P380" s="237"/>
      <c r="Q380" s="237">
        <f t="shared" si="224"/>
        <v>0</v>
      </c>
      <c r="R380" s="237">
        <f>SUM(R381:R383)</f>
        <v>0</v>
      </c>
      <c r="S380" s="237">
        <f>SUM(S381:S383)</f>
        <v>0</v>
      </c>
      <c r="T380" s="237">
        <f t="shared" si="215"/>
        <v>0</v>
      </c>
      <c r="U380" s="170"/>
      <c r="V380" s="169"/>
    </row>
    <row r="381" spans="5:22" s="93" customFormat="1" ht="15.75" customHeight="1" x14ac:dyDescent="0.25">
      <c r="E381" s="121"/>
      <c r="F381" s="225"/>
      <c r="G381" s="196" t="s">
        <v>18</v>
      </c>
      <c r="H381" s="197">
        <f>(SUMIFS('тек.г_сбр+2'!$X$7:$X$1200,'тек.г_сбр+2'!$AC$7:$AC$1200,E333,'тек.г_сбр+2'!$S$7:$S$1200,"1*",'тек.г_сбр+2'!$A$7:$A$1200,B346,'тек.г_сбр+2'!$O$7:$O$1200,"1*"))/$W$4</f>
        <v>0</v>
      </c>
      <c r="I381" s="198">
        <f>(SUMIFS('тек.г_сбр+2'!$W$7:$W$1200,'тек.г_сбр+2'!$AC$7:$AC$1200,E333,'тек.г_сбр+2'!$S$7:$S$1200,"1*",'тек.г_сбр+2'!$A$7:$A$1200,B346,'тек.г_сбр+2'!$O$7:$O$1200,"1*"))/$W$4</f>
        <v>0</v>
      </c>
      <c r="J381" s="199"/>
      <c r="K381" s="199"/>
      <c r="L381" s="199"/>
      <c r="M381" s="198">
        <f>(SUMIFS('тек.г_сбр+2'!$AA$7:$AA$1200,'тек.г_сбр+2'!$AC$7:$AC$1200,E333,'тек.г_сбр+2'!$S$7:$S$1200,"1*",'тек.г_сбр+2'!$A$7:$A$1200,B346,'тек.г_сбр+2'!$O$7:$O$1200,"1*"))/$W$4</f>
        <v>0</v>
      </c>
      <c r="N381" s="198">
        <v>0</v>
      </c>
      <c r="O381" s="198"/>
      <c r="P381" s="198"/>
      <c r="Q381" s="199">
        <f t="shared" si="224"/>
        <v>0</v>
      </c>
      <c r="R381" s="198">
        <f>(SUMIFS(пред_год!$AA$7:$AA$1200,пред_год!$AC$7:$AC$1200,E333,пред_год!$S$7:$S$1200,"1*",пред_год!$A$7:$A$1200,B346,пред_год!$O$7:$O$1200,"1*"))/$W$4</f>
        <v>0</v>
      </c>
      <c r="S381" s="198">
        <f>(SUMIFS(пред_год!$W$7:$W$1200,пред_год!$AC$7:$AC$1200,E333,пред_год!$S$7:$S$1200,"1*",пред_год!$A$7:$A$1200,B346,пред_год!$O$7:$O$1200,"1*"))/$W$4</f>
        <v>0</v>
      </c>
      <c r="T381" s="198">
        <f t="shared" si="215"/>
        <v>0</v>
      </c>
      <c r="U381" s="219"/>
      <c r="V381" s="220"/>
    </row>
    <row r="382" spans="5:22" s="93" customFormat="1" ht="14.25" customHeight="1" x14ac:dyDescent="0.25">
      <c r="E382" s="121"/>
      <c r="F382" s="225"/>
      <c r="G382" s="200" t="s">
        <v>19</v>
      </c>
      <c r="H382" s="201">
        <f>(SUMIFS('тек.г_сбр+2'!$X$7:$X$1200,'тек.г_сбр+2'!$AC$7:$AC$1200,E333,'тек.г_сбр+2'!$S$7:$S$1200,"1*",'тек.г_сбр+2'!$A$7:$A$1200,B346,'тек.г_сбр+2'!$O$7:$O$1200,"0*"))/$W$4</f>
        <v>0</v>
      </c>
      <c r="I382" s="202">
        <f>(SUMIFS('тек.г_сбр+2'!$W$7:$W$1200,'тек.г_сбр+2'!$AC$7:$AC$1200,E333,'тек.г_сбр+2'!$S$7:$S$1200,"1*",'тек.г_сбр+2'!$A$7:$A$1200,B346,'тек.г_сбр+2'!$O$7:$O$1200,"0*"))/$W$4</f>
        <v>0</v>
      </c>
      <c r="J382" s="203"/>
      <c r="K382" s="203"/>
      <c r="L382" s="203"/>
      <c r="M382" s="202">
        <f>(SUMIFS('тек.г_сбр+2'!$AA$7:$AA$1200,'тек.г_сбр+2'!$AC$7:$AC$1200,E333,'тек.г_сбр+2'!$S$7:$S$1200,"1*",'тек.г_сбр+2'!$A$7:$A$1200,B346,'тек.г_сбр+2'!$O$7:$O$1200,"0*"))/$W$4</f>
        <v>0</v>
      </c>
      <c r="N382" s="202">
        <v>0</v>
      </c>
      <c r="O382" s="202"/>
      <c r="P382" s="202"/>
      <c r="Q382" s="203">
        <f t="shared" si="224"/>
        <v>0</v>
      </c>
      <c r="R382" s="202">
        <f>(SUMIFS(пред_год!$AA$7:$AA$1200,пред_год!$AC$7:$AC$1200,E333,пред_год!$S$7:$S$1200,"1*",пред_год!$A$7:$A$1200,B346,пред_год!$O$7:$O$1200,"0*"))/$W$4</f>
        <v>0</v>
      </c>
      <c r="S382" s="202">
        <f>(SUMIFS(пред_год!$W$7:$W$1200,пред_год!$AC$7:$AC$1200,E333,пред_год!$S$7:$S$1200,"1*",пред_год!$A$7:$A$1200,B346,пред_год!$O$7:$O$1200,"0*"))/$W$4</f>
        <v>0</v>
      </c>
      <c r="T382" s="202">
        <f t="shared" si="215"/>
        <v>0</v>
      </c>
      <c r="U382" s="219"/>
      <c r="V382" s="220"/>
    </row>
    <row r="383" spans="5:22" s="93" customFormat="1" ht="16.5" customHeight="1" x14ac:dyDescent="0.25">
      <c r="E383" s="121"/>
      <c r="F383" s="225"/>
      <c r="G383" s="206" t="s">
        <v>21</v>
      </c>
      <c r="H383" s="149">
        <f>(SUMIFS('тек.г_сбр+2'!$X$7:$X$1200,'тек.г_сбр+2'!$AC$7:$AC$1200,E333,'тек.г_сбр+2'!$S$7:$S$1200,"1*",'тек.г_сбр+2'!$A$7:$A$1200,B346,'тек.г_сбр+2'!$O$7:$O$1200,"2*"))/$W$4</f>
        <v>0</v>
      </c>
      <c r="I383" s="166">
        <f>(SUMIFS('тек.г_сбр+2'!$W$7:$W$1200,'тек.г_сбр+2'!$AC$7:$AC$1200,E333,'тек.г_сбр+2'!$S$7:$S$1200,"1*",'тек.г_сбр+2'!$A$7:$A$1200,B346,'тек.г_сбр+2'!$O$7:$O$1200,"2*"))/$W$4</f>
        <v>0</v>
      </c>
      <c r="J383" s="314"/>
      <c r="K383" s="314"/>
      <c r="L383" s="314"/>
      <c r="M383" s="166">
        <f>(SUMIFS('тек.г_сбр+2'!$AA$7:$AA$1200,'тек.г_сбр+2'!$AC$7:$AC$1200,E333,'тек.г_сбр+2'!$S$7:$S$1200,"1*",'тек.г_сбр+2'!$A$7:$A$1200,B346,'тек.г_сбр+2'!$O$7:$O$1200,"2*"))/$W$4</f>
        <v>0</v>
      </c>
      <c r="N383" s="166">
        <v>0</v>
      </c>
      <c r="O383" s="166"/>
      <c r="P383" s="166"/>
      <c r="Q383" s="281">
        <f t="shared" si="224"/>
        <v>0</v>
      </c>
      <c r="R383" s="166">
        <f>(SUMIFS(пред_год!$AA$7:$AA$1200,пред_год!$AC$7:$AC$1200,E333,пред_год!$S$7:$S$1200,"1*",пред_год!$A$7:$A$1200,B346,пред_год!$O$7:$O$1200,"2*"))/$W$4</f>
        <v>0</v>
      </c>
      <c r="S383" s="166">
        <f>(SUMIFS(пред_год!$W$7:$W$1200,пред_год!$AC$7:$AC$1200,E333,пред_год!$S$7:$S$1200,"1*",пред_год!$A$7:$A$1200,B346,пред_год!$O$7:$O$1200,"2*"))/$W$4</f>
        <v>0</v>
      </c>
      <c r="T383" s="166">
        <f t="shared" si="215"/>
        <v>0</v>
      </c>
      <c r="U383" s="166"/>
      <c r="V383" s="166"/>
    </row>
    <row r="384" spans="5:22" s="93" customFormat="1" ht="29.25" customHeight="1" x14ac:dyDescent="0.25">
      <c r="E384" s="121"/>
      <c r="F384" s="225"/>
      <c r="G384" s="216" t="s">
        <v>24</v>
      </c>
      <c r="H384" s="161">
        <f>H376-H380</f>
        <v>0</v>
      </c>
      <c r="I384" s="161">
        <f>I376-I380</f>
        <v>0</v>
      </c>
      <c r="J384" s="239"/>
      <c r="K384" s="239"/>
      <c r="L384" s="239"/>
      <c r="M384" s="161">
        <f>M376-M380</f>
        <v>0</v>
      </c>
      <c r="N384" s="161">
        <v>0</v>
      </c>
      <c r="O384" s="161"/>
      <c r="P384" s="161"/>
      <c r="Q384" s="239">
        <f t="shared" si="224"/>
        <v>0</v>
      </c>
      <c r="R384" s="161">
        <f>R376-R380</f>
        <v>0</v>
      </c>
      <c r="S384" s="161">
        <f>S376-S380</f>
        <v>0</v>
      </c>
      <c r="T384" s="161">
        <f t="shared" si="215"/>
        <v>0</v>
      </c>
      <c r="U384" s="172"/>
      <c r="V384" s="171"/>
    </row>
    <row r="385" spans="5:22" s="93" customFormat="1" ht="17.25" customHeight="1" x14ac:dyDescent="0.25">
      <c r="E385" s="121"/>
      <c r="F385" s="225"/>
      <c r="G385" s="196" t="s">
        <v>18</v>
      </c>
      <c r="H385" s="197">
        <f t="shared" ref="H385:I385" si="225">H377-H381</f>
        <v>0</v>
      </c>
      <c r="I385" s="198">
        <f t="shared" si="225"/>
        <v>0</v>
      </c>
      <c r="J385" s="199"/>
      <c r="K385" s="199"/>
      <c r="L385" s="199"/>
      <c r="M385" s="198">
        <f t="shared" ref="M385:M387" si="226">M377-M381</f>
        <v>0</v>
      </c>
      <c r="N385" s="198">
        <v>0</v>
      </c>
      <c r="O385" s="198"/>
      <c r="P385" s="198"/>
      <c r="Q385" s="199">
        <f t="shared" si="224"/>
        <v>0</v>
      </c>
      <c r="R385" s="198">
        <f t="shared" ref="R385:S385" si="227">R377-R381</f>
        <v>0</v>
      </c>
      <c r="S385" s="198">
        <f t="shared" si="227"/>
        <v>0</v>
      </c>
      <c r="T385" s="199">
        <f t="shared" si="215"/>
        <v>0</v>
      </c>
      <c r="U385" s="219"/>
      <c r="V385" s="220"/>
    </row>
    <row r="386" spans="5:22" s="93" customFormat="1" ht="18" customHeight="1" x14ac:dyDescent="0.25">
      <c r="E386" s="121"/>
      <c r="F386" s="225"/>
      <c r="G386" s="200" t="s">
        <v>19</v>
      </c>
      <c r="H386" s="201">
        <f t="shared" ref="H386:I386" si="228">H378-H382</f>
        <v>0</v>
      </c>
      <c r="I386" s="202">
        <f t="shared" si="228"/>
        <v>0</v>
      </c>
      <c r="J386" s="203"/>
      <c r="K386" s="203"/>
      <c r="L386" s="203"/>
      <c r="M386" s="202">
        <f t="shared" si="226"/>
        <v>0</v>
      </c>
      <c r="N386" s="202">
        <v>0</v>
      </c>
      <c r="O386" s="202"/>
      <c r="P386" s="202"/>
      <c r="Q386" s="203">
        <f t="shared" si="224"/>
        <v>0</v>
      </c>
      <c r="R386" s="202">
        <f t="shared" ref="R386:S386" si="229">R378-R382</f>
        <v>0</v>
      </c>
      <c r="S386" s="202">
        <f t="shared" si="229"/>
        <v>0</v>
      </c>
      <c r="T386" s="203">
        <f t="shared" si="215"/>
        <v>0</v>
      </c>
      <c r="U386" s="219"/>
      <c r="V386" s="220"/>
    </row>
    <row r="387" spans="5:22" s="93" customFormat="1" ht="16.5" customHeight="1" x14ac:dyDescent="0.25">
      <c r="E387" s="121"/>
      <c r="F387" s="225"/>
      <c r="G387" s="206" t="s">
        <v>21</v>
      </c>
      <c r="H387" s="149">
        <f t="shared" ref="H387:I387" si="230">H379-H383</f>
        <v>0</v>
      </c>
      <c r="I387" s="166">
        <f t="shared" si="230"/>
        <v>0</v>
      </c>
      <c r="J387" s="314"/>
      <c r="K387" s="314"/>
      <c r="L387" s="314"/>
      <c r="M387" s="166">
        <f t="shared" si="226"/>
        <v>0</v>
      </c>
      <c r="N387" s="166">
        <v>0</v>
      </c>
      <c r="O387" s="166"/>
      <c r="P387" s="166"/>
      <c r="Q387" s="281">
        <f t="shared" si="224"/>
        <v>0</v>
      </c>
      <c r="R387" s="166">
        <f t="shared" ref="R387:S387" si="231">R379-R383</f>
        <v>0</v>
      </c>
      <c r="S387" s="166">
        <f t="shared" si="231"/>
        <v>0</v>
      </c>
      <c r="T387" s="281">
        <f t="shared" si="215"/>
        <v>0</v>
      </c>
      <c r="U387" s="166"/>
      <c r="V387" s="166"/>
    </row>
    <row r="388" spans="5:22" s="93" customFormat="1" ht="52.5" customHeight="1" x14ac:dyDescent="0.25">
      <c r="E388" s="124">
        <v>4</v>
      </c>
      <c r="F388" s="350" t="str">
        <f>CONCATENATE("ГРБС ",C347)</f>
        <v xml:space="preserve">ГРБС  </v>
      </c>
      <c r="G388" s="351"/>
      <c r="H388" s="234">
        <f>SUM(H389:H391)</f>
        <v>0</v>
      </c>
      <c r="I388" s="234">
        <f>SUM(I389:I391)</f>
        <v>0</v>
      </c>
      <c r="J388" s="224"/>
      <c r="K388" s="224"/>
      <c r="L388" s="224"/>
      <c r="M388" s="234">
        <f>SUM(M389:M391)</f>
        <v>0</v>
      </c>
      <c r="N388" s="234">
        <v>0</v>
      </c>
      <c r="O388" s="234"/>
      <c r="P388" s="234"/>
      <c r="Q388" s="235">
        <f t="shared" si="224"/>
        <v>0</v>
      </c>
      <c r="R388" s="234">
        <f>SUM(R389:R391)</f>
        <v>0</v>
      </c>
      <c r="S388" s="234">
        <f>SUM(S389:S391)</f>
        <v>0</v>
      </c>
      <c r="T388" s="234">
        <f t="shared" si="215"/>
        <v>0</v>
      </c>
      <c r="U388" s="236"/>
      <c r="V388" s="236"/>
    </row>
    <row r="389" spans="5:22" s="93" customFormat="1" ht="15" customHeight="1" x14ac:dyDescent="0.25">
      <c r="E389" s="121"/>
      <c r="F389" s="225"/>
      <c r="G389" s="196" t="s">
        <v>18</v>
      </c>
      <c r="H389" s="140">
        <f>(SUMIFS('тек.г_сбр+2'!$X$7:$X$1200,'тек.г_сбр+2'!$AC$7:$AC$1200,E333,'тек.г_сбр+2'!$A$7:$A$1200,B347,'тек.г_сбр+2'!$O$7:$O$1200,"1*"))/$W$4</f>
        <v>0</v>
      </c>
      <c r="I389" s="140">
        <f>(SUMIFS('тек.г_сбр+2'!$W$7:$W$1200,'тек.г_сбр+2'!$AC$7:$AC$1200,E333,'тек.г_сбр+2'!$A$7:$A$1200,B347,'тек.г_сбр+2'!$O$7:$O$1200,"1*"))/$W$4</f>
        <v>0</v>
      </c>
      <c r="J389" s="310"/>
      <c r="K389" s="310"/>
      <c r="L389" s="310"/>
      <c r="M389" s="140">
        <f>(SUMIFS('тек.г_сбр+2'!$AA$7:$AA$1200,'тек.г_сбр+2'!$AC$7:$AC$1200,E333,'тек.г_сбр+2'!$A$7:$A$1200,B347,'тек.г_сбр+2'!$O$7:$O$1200,"1*"))/$W$4</f>
        <v>0</v>
      </c>
      <c r="N389" s="140">
        <v>0</v>
      </c>
      <c r="O389" s="140"/>
      <c r="P389" s="140"/>
      <c r="Q389" s="277">
        <f t="shared" si="224"/>
        <v>0</v>
      </c>
      <c r="R389" s="140">
        <f>(SUMIFS(пред_год!$AA$7:$AA$1200,пред_год!$AC$7:$AC$1200,E333,пред_год!$A$7:$A$1200,B347,пред_год!$O$7:$O$1200,"1*"))/$W$4</f>
        <v>0</v>
      </c>
      <c r="S389" s="140">
        <f>(SUMIFS(пред_год!$W$7:$W$1200,пред_год!$AC$7:$AC$1200,E333,пред_год!$A$7:$A$1200,B347,пред_год!$O$7:$O$1200,"1*"))/$W$4</f>
        <v>0</v>
      </c>
      <c r="T389" s="277">
        <f t="shared" si="215"/>
        <v>0</v>
      </c>
      <c r="U389" s="177"/>
      <c r="V389" s="177"/>
    </row>
    <row r="390" spans="5:22" s="93" customFormat="1" ht="15" customHeight="1" x14ac:dyDescent="0.25">
      <c r="E390" s="121"/>
      <c r="F390" s="225"/>
      <c r="G390" s="200" t="s">
        <v>19</v>
      </c>
      <c r="H390" s="143">
        <f>(SUMIFS('тек.г_сбр+2'!$X$7:$X$1200,'тек.г_сбр+2'!$AC$7:$AC$1200,E333,'тек.г_сбр+2'!$A$7:$A$1200,B347,'тек.г_сбр+2'!$O$7:$O$1200,"0*"))/$W$4</f>
        <v>0</v>
      </c>
      <c r="I390" s="143">
        <f>(SUMIFS('тек.г_сбр+2'!$W$7:$W$1200,'тек.г_сбр+2'!$AC$7:$AC$1200,E333,'тек.г_сбр+2'!$A$7:$A$1200,B347,'тек.г_сбр+2'!$O$7:$O$1200,"0*"))/$W$4</f>
        <v>0</v>
      </c>
      <c r="J390" s="312"/>
      <c r="K390" s="312"/>
      <c r="L390" s="312"/>
      <c r="M390" s="143">
        <f>(SUMIFS('тек.г_сбр+2'!$AA$7:$AA$1200,'тек.г_сбр+2'!$AC$7:$AC$1200,E333,'тек.г_сбр+2'!$A$7:$A$1200,B347,'тек.г_сбр+2'!$O$7:$O$1200,"0*"))/$W$4</f>
        <v>0</v>
      </c>
      <c r="N390" s="143">
        <v>0</v>
      </c>
      <c r="O390" s="143"/>
      <c r="P390" s="143"/>
      <c r="Q390" s="279">
        <f t="shared" si="224"/>
        <v>0</v>
      </c>
      <c r="R390" s="143">
        <f>(SUMIFS(пред_год!$AA$7:$AA$1200,пред_год!$AC$7:$AC$1200,E333,пред_год!$A$7:$A$1200,B347,пред_год!$O$7:$O$1200,"0*"))/$W$4</f>
        <v>0</v>
      </c>
      <c r="S390" s="143">
        <f>(SUMIFS(пред_год!$W$7:$W$1200,пред_год!$AC$7:$AC$1200,E333,пред_год!$A$7:$A$1200,B347,пред_год!$O$7:$O$1200,"0*"))/$W$4</f>
        <v>0</v>
      </c>
      <c r="T390" s="279">
        <f t="shared" si="215"/>
        <v>0</v>
      </c>
      <c r="U390" s="179"/>
      <c r="V390" s="179"/>
    </row>
    <row r="391" spans="5:22" s="93" customFormat="1" ht="16.5" customHeight="1" x14ac:dyDescent="0.25">
      <c r="E391" s="121"/>
      <c r="F391" s="225"/>
      <c r="G391" s="206" t="s">
        <v>21</v>
      </c>
      <c r="H391" s="149">
        <f>(SUMIFS('тек.г_сбр+2'!$X$7:$X$1200,'тек.г_сбр+2'!$AC$7:$AC$1200,E333,'тек.г_сбр+2'!$A$7:$A$1200,B347,'тек.г_сбр+2'!$O$7:$O$1200,"2*"))/$W$4</f>
        <v>0</v>
      </c>
      <c r="I391" s="166">
        <f>(SUMIFS('тек.г_сбр+2'!$W$7:$W$1200,'тек.г_сбр+2'!$AC$7:$AC$1200,E333,'тек.г_сбр+2'!$A$7:$A$1200,B347,'тек.г_сбр+2'!$O$7:$O$1200,"2*"))/$W$4</f>
        <v>0</v>
      </c>
      <c r="J391" s="314"/>
      <c r="K391" s="314"/>
      <c r="L391" s="314"/>
      <c r="M391" s="166">
        <f>(SUMIFS('тек.г_сбр+2'!$AA$7:$AA$1200,'тек.г_сбр+2'!$AC$7:$AC$1200,E333,'тек.г_сбр+2'!$A$7:$A$1200,B347,'тек.г_сбр+2'!$O$7:$O$1200,"2*"))/$W$4</f>
        <v>0</v>
      </c>
      <c r="N391" s="166">
        <v>0</v>
      </c>
      <c r="O391" s="166"/>
      <c r="P391" s="166"/>
      <c r="Q391" s="281">
        <f t="shared" si="224"/>
        <v>0</v>
      </c>
      <c r="R391" s="166">
        <f>(SUMIFS(пред_год!$AA$7:$AA$1200,пред_год!$AC$7:$AC$1200,E333,пред_год!$A$7:$A$1200,B347,пред_год!$O$7:$O$1200,"2*"))/$W$4</f>
        <v>0</v>
      </c>
      <c r="S391" s="166">
        <f>(SUMIFS(пред_год!$W$7:$W$1200,пред_год!$AC$7:$AC$1200,E333,пред_год!$A$7:$A$1200,B347,пред_год!$O$7:$O$1200,"2*"))/$W$4</f>
        <v>0</v>
      </c>
      <c r="T391" s="281">
        <f t="shared" si="215"/>
        <v>0</v>
      </c>
      <c r="U391" s="166"/>
      <c r="V391" s="166"/>
    </row>
    <row r="392" spans="5:22" s="93" customFormat="1" ht="30.75" customHeight="1" x14ac:dyDescent="0.25">
      <c r="E392" s="121"/>
      <c r="F392" s="225"/>
      <c r="G392" s="213" t="s">
        <v>23</v>
      </c>
      <c r="H392" s="155">
        <f>SUM(H393:H395)</f>
        <v>0</v>
      </c>
      <c r="I392" s="237">
        <f>SUM(I393:I395)</f>
        <v>0</v>
      </c>
      <c r="J392" s="238"/>
      <c r="K392" s="238"/>
      <c r="L392" s="238"/>
      <c r="M392" s="237">
        <f>SUM(M393:M395)</f>
        <v>0</v>
      </c>
      <c r="N392" s="237">
        <v>0</v>
      </c>
      <c r="O392" s="237"/>
      <c r="P392" s="237"/>
      <c r="Q392" s="237">
        <f t="shared" si="224"/>
        <v>0</v>
      </c>
      <c r="R392" s="237">
        <f>SUM(R393:R395)</f>
        <v>0</v>
      </c>
      <c r="S392" s="237">
        <f>SUM(S393:S395)</f>
        <v>0</v>
      </c>
      <c r="T392" s="237">
        <f t="shared" si="215"/>
        <v>0</v>
      </c>
      <c r="U392" s="170"/>
      <c r="V392" s="169"/>
    </row>
    <row r="393" spans="5:22" s="93" customFormat="1" ht="15.75" customHeight="1" x14ac:dyDescent="0.25">
      <c r="E393" s="121"/>
      <c r="F393" s="225"/>
      <c r="G393" s="196" t="s">
        <v>18</v>
      </c>
      <c r="H393" s="197">
        <f>(SUMIFS('тек.г_сбр+2'!$X$7:$X$1200,'тек.г_сбр+2'!$AC$7:$AC$1200,E333,'тек.г_сбр+2'!$S$7:$S$1200,"1*",'тек.г_сбр+2'!$A$7:$A$1200,B347,'тек.г_сбр+2'!$O$7:$O$1200,"1*"))/$W$4</f>
        <v>0</v>
      </c>
      <c r="I393" s="198">
        <f>(SUMIFS('тек.г_сбр+2'!$W$7:$W$1200,'тек.г_сбр+2'!$AC$7:$AC$1200,E333,'тек.г_сбр+2'!$S$7:$S$1200,"1*",'тек.г_сбр+2'!$A$7:$A$1200,B347,'тек.г_сбр+2'!$O$7:$O$1200,"1*"))/$W$4</f>
        <v>0</v>
      </c>
      <c r="J393" s="199"/>
      <c r="K393" s="199"/>
      <c r="L393" s="199"/>
      <c r="M393" s="198">
        <f>(SUMIFS('тек.г_сбр+2'!$AA$7:$AA$1200,'тек.г_сбр+2'!$AC$7:$AC$1200,E333,'тек.г_сбр+2'!$S$7:$S$1200,"1*",'тек.г_сбр+2'!$A$7:$A$1200,B347,'тек.г_сбр+2'!$O$7:$O$1200,"1*"))/$W$4</f>
        <v>0</v>
      </c>
      <c r="N393" s="198">
        <v>0</v>
      </c>
      <c r="O393" s="198"/>
      <c r="P393" s="198"/>
      <c r="Q393" s="199">
        <f t="shared" si="224"/>
        <v>0</v>
      </c>
      <c r="R393" s="198">
        <f>(SUMIFS(пред_год!$AA$7:$AA$1200,пред_год!$AC$7:$AC$1200,E333,пред_год!$S$7:$S$1200,"1*",пред_год!$A$7:$A$1200,B347,пред_год!$O$7:$O$1200,"1*"))/$W$4</f>
        <v>0</v>
      </c>
      <c r="S393" s="198">
        <f>(SUMIFS(пред_год!$W$7:$W$1200,пред_год!$AC$7:$AC$1200,E333,пред_год!$S$7:$S$1200,"1*",пред_год!$A$7:$A$1200,B347,пред_год!$O$7:$O$1200,"1*"))/$W$4</f>
        <v>0</v>
      </c>
      <c r="T393" s="198">
        <f t="shared" si="215"/>
        <v>0</v>
      </c>
      <c r="U393" s="219"/>
      <c r="V393" s="220"/>
    </row>
    <row r="394" spans="5:22" s="93" customFormat="1" ht="14.25" customHeight="1" x14ac:dyDescent="0.25">
      <c r="E394" s="121"/>
      <c r="F394" s="225"/>
      <c r="G394" s="200" t="s">
        <v>19</v>
      </c>
      <c r="H394" s="201">
        <f>(SUMIFS('тек.г_сбр+2'!$X$7:$X$1200,'тек.г_сбр+2'!$AC$7:$AC$1200,E333,'тек.г_сбр+2'!$S$7:$S$1200,"1*",'тек.г_сбр+2'!$A$7:$A$1200,B347,'тек.г_сбр+2'!$O$7:$O$1200,"0*"))/$W$4</f>
        <v>0</v>
      </c>
      <c r="I394" s="202">
        <f>(SUMIFS('тек.г_сбр+2'!$W$7:$W$1200,'тек.г_сбр+2'!$AC$7:$AC$1200,E333,'тек.г_сбр+2'!$S$7:$S$1200,"1*",'тек.г_сбр+2'!$A$7:$A$1200,B347,'тек.г_сбр+2'!$O$7:$O$1200,"0*"))/$W$4</f>
        <v>0</v>
      </c>
      <c r="J394" s="203"/>
      <c r="K394" s="203"/>
      <c r="L394" s="203"/>
      <c r="M394" s="202">
        <f>(SUMIFS('тек.г_сбр+2'!$AA$7:$AA$1200,'тек.г_сбр+2'!$AC$7:$AC$1200,E333,'тек.г_сбр+2'!$S$7:$S$1200,"1*",'тек.г_сбр+2'!$A$7:$A$1200,B347,'тек.г_сбр+2'!$O$7:$O$1200,"0*"))/$W$4</f>
        <v>0</v>
      </c>
      <c r="N394" s="202">
        <v>0</v>
      </c>
      <c r="O394" s="202"/>
      <c r="P394" s="202"/>
      <c r="Q394" s="203">
        <f t="shared" si="224"/>
        <v>0</v>
      </c>
      <c r="R394" s="202">
        <f>(SUMIFS(пред_год!$AA$7:$AA$1200,пред_год!$AC$7:$AC$1200,E333,пред_год!$S$7:$S$1200,"1*",пред_год!$A$7:$A$1200,B347,пред_год!$O$7:$O$1200,"0*"))/$W$4</f>
        <v>0</v>
      </c>
      <c r="S394" s="202">
        <f>(SUMIFS(пред_год!$W$7:$W$1200,пред_год!$AC$7:$AC$1200,E333,пред_год!$S$7:$S$1200,"1*",пред_год!$A$7:$A$1200,B347,пред_год!$O$7:$O$1200,"0*"))/$W$4</f>
        <v>0</v>
      </c>
      <c r="T394" s="202">
        <f t="shared" si="215"/>
        <v>0</v>
      </c>
      <c r="U394" s="219"/>
      <c r="V394" s="220"/>
    </row>
    <row r="395" spans="5:22" s="93" customFormat="1" ht="16.5" customHeight="1" x14ac:dyDescent="0.25">
      <c r="E395" s="121"/>
      <c r="F395" s="225"/>
      <c r="G395" s="206" t="s">
        <v>21</v>
      </c>
      <c r="H395" s="149">
        <f>(SUMIFS('тек.г_сбр+2'!$X$7:$X$1200,'тек.г_сбр+2'!$AC$7:$AC$1200,E333,'тек.г_сбр+2'!$S$7:$S$1200,"1*",'тек.г_сбр+2'!$A$7:$A$1200,B347,'тек.г_сбр+2'!$O$7:$O$1200,"2*"))/$W$4</f>
        <v>0</v>
      </c>
      <c r="I395" s="166">
        <f>(SUMIFS('тек.г_сбр+2'!$W$7:$W$1200,'тек.г_сбр+2'!$AC$7:$AC$1200,E333,'тек.г_сбр+2'!$S$7:$S$1200,"1*",'тек.г_сбр+2'!$A$7:$A$1200,B347,'тек.г_сбр+2'!$O$7:$O$1200,"2*"))/$W$4</f>
        <v>0</v>
      </c>
      <c r="J395" s="314"/>
      <c r="K395" s="314"/>
      <c r="L395" s="314"/>
      <c r="M395" s="166">
        <f>(SUMIFS('тек.г_сбр+2'!$AA$7:$AA$1200,'тек.г_сбр+2'!$AC$7:$AC$1200,E333,'тек.г_сбр+2'!$S$7:$S$1200,"1*",'тек.г_сбр+2'!$A$7:$A$1200,B347,'тек.г_сбр+2'!$O$7:$O$1200,"2*"))/$W$4</f>
        <v>0</v>
      </c>
      <c r="N395" s="166">
        <v>0</v>
      </c>
      <c r="O395" s="166"/>
      <c r="P395" s="166"/>
      <c r="Q395" s="281">
        <f t="shared" si="224"/>
        <v>0</v>
      </c>
      <c r="R395" s="166">
        <f>(SUMIFS(пред_год!$AA$7:$AA$1200,пред_год!$AC$7:$AC$1200,E333,пред_год!$S$7:$S$1200,"1*",пред_год!$A$7:$A$1200,B347,пред_год!$O$7:$O$1200,"2*"))/$W$4</f>
        <v>0</v>
      </c>
      <c r="S395" s="166">
        <f>(SUMIFS(пред_год!$W$7:$W$1200,пред_год!$AC$7:$AC$1200,E333,пред_год!$S$7:$S$1200,"1*",пред_год!$A$7:$A$1200,B347,пред_год!$O$7:$O$1200,"2*"))/$W$4</f>
        <v>0</v>
      </c>
      <c r="T395" s="166">
        <f t="shared" si="215"/>
        <v>0</v>
      </c>
      <c r="U395" s="166"/>
      <c r="V395" s="166"/>
    </row>
    <row r="396" spans="5:22" s="93" customFormat="1" ht="29.25" customHeight="1" x14ac:dyDescent="0.25">
      <c r="E396" s="121"/>
      <c r="F396" s="225"/>
      <c r="G396" s="216" t="s">
        <v>24</v>
      </c>
      <c r="H396" s="161">
        <f>H388-H392</f>
        <v>0</v>
      </c>
      <c r="I396" s="161">
        <f>I388-I392</f>
        <v>0</v>
      </c>
      <c r="J396" s="239"/>
      <c r="K396" s="239"/>
      <c r="L396" s="239"/>
      <c r="M396" s="161">
        <f>M388-M392</f>
        <v>0</v>
      </c>
      <c r="N396" s="161">
        <v>0</v>
      </c>
      <c r="O396" s="161"/>
      <c r="P396" s="161"/>
      <c r="Q396" s="239">
        <f t="shared" si="224"/>
        <v>0</v>
      </c>
      <c r="R396" s="161">
        <f>R388-R392</f>
        <v>0</v>
      </c>
      <c r="S396" s="161">
        <f>S388-S392</f>
        <v>0</v>
      </c>
      <c r="T396" s="161">
        <f t="shared" si="215"/>
        <v>0</v>
      </c>
      <c r="U396" s="172"/>
      <c r="V396" s="171"/>
    </row>
    <row r="397" spans="5:22" s="93" customFormat="1" ht="17.25" customHeight="1" x14ac:dyDescent="0.25">
      <c r="E397" s="121"/>
      <c r="F397" s="225"/>
      <c r="G397" s="196" t="s">
        <v>18</v>
      </c>
      <c r="H397" s="197">
        <f t="shared" ref="H397:I397" si="232">H389-H393</f>
        <v>0</v>
      </c>
      <c r="I397" s="198">
        <f t="shared" si="232"/>
        <v>0</v>
      </c>
      <c r="J397" s="199"/>
      <c r="K397" s="199"/>
      <c r="L397" s="199"/>
      <c r="M397" s="198">
        <f t="shared" ref="M397:M399" si="233">M389-M393</f>
        <v>0</v>
      </c>
      <c r="N397" s="198">
        <v>0</v>
      </c>
      <c r="O397" s="198"/>
      <c r="P397" s="198"/>
      <c r="Q397" s="199">
        <f t="shared" si="224"/>
        <v>0</v>
      </c>
      <c r="R397" s="198">
        <f t="shared" ref="R397:S397" si="234">R389-R393</f>
        <v>0</v>
      </c>
      <c r="S397" s="198">
        <f t="shared" si="234"/>
        <v>0</v>
      </c>
      <c r="T397" s="199">
        <f t="shared" si="215"/>
        <v>0</v>
      </c>
      <c r="U397" s="219"/>
      <c r="V397" s="220"/>
    </row>
    <row r="398" spans="5:22" s="93" customFormat="1" ht="18" customHeight="1" x14ac:dyDescent="0.25">
      <c r="E398" s="121"/>
      <c r="F398" s="225"/>
      <c r="G398" s="200" t="s">
        <v>19</v>
      </c>
      <c r="H398" s="201">
        <f t="shared" ref="H398:I398" si="235">H390-H394</f>
        <v>0</v>
      </c>
      <c r="I398" s="202">
        <f t="shared" si="235"/>
        <v>0</v>
      </c>
      <c r="J398" s="203"/>
      <c r="K398" s="203"/>
      <c r="L398" s="203"/>
      <c r="M398" s="202">
        <f t="shared" si="233"/>
        <v>0</v>
      </c>
      <c r="N398" s="202">
        <v>0</v>
      </c>
      <c r="O398" s="202"/>
      <c r="P398" s="202"/>
      <c r="Q398" s="203">
        <f t="shared" si="224"/>
        <v>0</v>
      </c>
      <c r="R398" s="202">
        <f t="shared" ref="R398:S398" si="236">R390-R394</f>
        <v>0</v>
      </c>
      <c r="S398" s="202">
        <f t="shared" si="236"/>
        <v>0</v>
      </c>
      <c r="T398" s="203">
        <f t="shared" ref="T398:T399" si="237">IF(S398=0,0,R398/S398)*100</f>
        <v>0</v>
      </c>
      <c r="U398" s="219"/>
      <c r="V398" s="220"/>
    </row>
    <row r="399" spans="5:22" s="93" customFormat="1" ht="16.5" customHeight="1" x14ac:dyDescent="0.25">
      <c r="E399" s="121"/>
      <c r="F399" s="225"/>
      <c r="G399" s="206" t="s">
        <v>21</v>
      </c>
      <c r="H399" s="149">
        <f t="shared" ref="H399:I399" si="238">H391-H395</f>
        <v>0</v>
      </c>
      <c r="I399" s="166">
        <f t="shared" si="238"/>
        <v>0</v>
      </c>
      <c r="J399" s="314"/>
      <c r="K399" s="314"/>
      <c r="L399" s="314"/>
      <c r="M399" s="166">
        <f t="shared" si="233"/>
        <v>0</v>
      </c>
      <c r="N399" s="166">
        <v>0</v>
      </c>
      <c r="O399" s="166"/>
      <c r="P399" s="166"/>
      <c r="Q399" s="281">
        <f t="shared" si="224"/>
        <v>0</v>
      </c>
      <c r="R399" s="166">
        <f t="shared" ref="R399:S399" si="239">R391-R395</f>
        <v>0</v>
      </c>
      <c r="S399" s="166">
        <f t="shared" si="239"/>
        <v>0</v>
      </c>
      <c r="T399" s="281">
        <f t="shared" si="237"/>
        <v>0</v>
      </c>
      <c r="U399" s="166"/>
      <c r="V399" s="166"/>
    </row>
    <row r="400" spans="5:22" s="93" customFormat="1" ht="50.25" customHeight="1" x14ac:dyDescent="0.25">
      <c r="E400" s="121"/>
      <c r="F400" s="393" t="s">
        <v>46</v>
      </c>
      <c r="G400" s="393"/>
      <c r="H400" s="393"/>
      <c r="I400" s="393"/>
      <c r="J400" s="393"/>
      <c r="K400" s="393"/>
      <c r="L400" s="393"/>
      <c r="M400" s="393"/>
      <c r="N400" s="393"/>
      <c r="O400" s="393"/>
      <c r="P400" s="393"/>
      <c r="Q400" s="393"/>
      <c r="R400" s="393"/>
      <c r="S400" s="393"/>
      <c r="T400" s="393"/>
      <c r="U400" s="393"/>
      <c r="V400" s="393"/>
    </row>
    <row r="401" spans="1:23" s="93" customFormat="1" ht="47.25" customHeight="1" x14ac:dyDescent="0.25">
      <c r="E401" s="121"/>
      <c r="F401" s="377" t="s">
        <v>35</v>
      </c>
      <c r="G401" s="392"/>
      <c r="H401" s="190">
        <f>H403</f>
        <v>66.378590950000003</v>
      </c>
      <c r="I401" s="190">
        <f t="shared" ref="I401:T401" si="240">I403</f>
        <v>64.374752200000003</v>
      </c>
      <c r="J401" s="190">
        <f t="shared" si="240"/>
        <v>64.374752200000003</v>
      </c>
      <c r="K401" s="190">
        <f t="shared" si="240"/>
        <v>64.374645999999998</v>
      </c>
      <c r="L401" s="190">
        <f t="shared" si="240"/>
        <v>99.999835028491177</v>
      </c>
      <c r="M401" s="190">
        <f t="shared" si="240"/>
        <v>64.374645999999998</v>
      </c>
      <c r="N401" s="190">
        <f>M401/I401*100</f>
        <v>99.999835028491177</v>
      </c>
      <c r="O401" s="190">
        <v>66.94884067000001</v>
      </c>
      <c r="P401" s="190">
        <v>69.9488889</v>
      </c>
      <c r="Q401" s="190">
        <f t="shared" si="240"/>
        <v>95.711085226401664</v>
      </c>
      <c r="R401" s="190">
        <f t="shared" si="240"/>
        <v>74.401524670000001</v>
      </c>
      <c r="S401" s="190">
        <f t="shared" si="240"/>
        <v>91.591842</v>
      </c>
      <c r="T401" s="190">
        <f t="shared" si="240"/>
        <v>81.231606489582347</v>
      </c>
      <c r="U401" s="190"/>
      <c r="V401" s="190"/>
    </row>
    <row r="402" spans="1:23" s="93" customFormat="1" ht="44.25" customHeight="1" x14ac:dyDescent="0.25">
      <c r="E402" s="122" t="s">
        <v>207</v>
      </c>
      <c r="F402" s="394" t="s">
        <v>47</v>
      </c>
      <c r="G402" s="395"/>
      <c r="H402" s="395"/>
      <c r="I402" s="395"/>
      <c r="J402" s="395"/>
      <c r="K402" s="395"/>
      <c r="L402" s="395"/>
      <c r="M402" s="395"/>
      <c r="N402" s="395"/>
      <c r="O402" s="395"/>
      <c r="P402" s="395"/>
      <c r="Q402" s="395"/>
      <c r="R402" s="395"/>
      <c r="S402" s="395"/>
      <c r="T402" s="395"/>
      <c r="U402" s="395"/>
      <c r="V402" s="396"/>
    </row>
    <row r="403" spans="1:23" s="93" customFormat="1" ht="39.75" customHeight="1" x14ac:dyDescent="0.25">
      <c r="E403" s="272"/>
      <c r="F403" s="381" t="s">
        <v>37</v>
      </c>
      <c r="G403" s="382"/>
      <c r="H403" s="240">
        <f>SUM(H404:H408)</f>
        <v>66.378590950000003</v>
      </c>
      <c r="I403" s="240">
        <f t="shared" ref="I403" si="241">SUM(I404:I408)</f>
        <v>64.374752200000003</v>
      </c>
      <c r="J403" s="240">
        <f>I403</f>
        <v>64.374752200000003</v>
      </c>
      <c r="K403" s="240">
        <v>64.374645999999998</v>
      </c>
      <c r="L403" s="240">
        <f>K403/J403*100</f>
        <v>99.999835028491177</v>
      </c>
      <c r="M403" s="240">
        <f>SUM(M404:M408)</f>
        <v>64.374645999999998</v>
      </c>
      <c r="N403" s="240">
        <f t="shared" ref="N403:N431" si="242">M403/I403*100</f>
        <v>99.999835028491177</v>
      </c>
      <c r="O403" s="240">
        <v>66.94884067000001</v>
      </c>
      <c r="P403" s="240">
        <v>69.9488889</v>
      </c>
      <c r="Q403" s="241">
        <f t="shared" ref="Q403:Q432" si="243">IF(P403=0,0,O403/P403)*100</f>
        <v>95.711085226401664</v>
      </c>
      <c r="R403" s="241">
        <f>SUM(R404:R408)</f>
        <v>74.401524670000001</v>
      </c>
      <c r="S403" s="241">
        <f>SUM(S404:S408)</f>
        <v>91.591842</v>
      </c>
      <c r="T403" s="241">
        <f t="shared" ref="T403:T434" si="244">IF(S403=0,0,R403/S403)*100</f>
        <v>81.231606489582347</v>
      </c>
      <c r="U403" s="366" t="s">
        <v>38</v>
      </c>
      <c r="V403" s="366" t="s">
        <v>3436</v>
      </c>
    </row>
    <row r="404" spans="1:23" s="93" customFormat="1" ht="15" customHeight="1" x14ac:dyDescent="0.25">
      <c r="E404" s="121"/>
      <c r="F404" s="195"/>
      <c r="G404" s="196" t="s">
        <v>18</v>
      </c>
      <c r="H404" s="158">
        <f>(SUMIFS('тек.г_сбр+2'!$X$7:$X$1200,'тек.г_сбр+2'!$AC$7:$AC$1200,E402,'тек.г_сбр+2'!$O$7:$O$1200,"1*"))/$W$4</f>
        <v>27.500800000000002</v>
      </c>
      <c r="I404" s="242">
        <f>(SUMIFS('тек.г_сбр+2'!$W$7:$W$1200,'тек.г_сбр+2'!$AC$7:$AC$1200,E402,'тек.г_сбр+2'!$O$7:$O$1200,"1*"))/$W$4</f>
        <v>25.516999999999999</v>
      </c>
      <c r="J404" s="142"/>
      <c r="K404" s="142"/>
      <c r="L404" s="142"/>
      <c r="M404" s="242">
        <f>(SUMIFS('тек.г_сбр+2'!$AA$7:$AA$1200,'тек.г_сбр+2'!$AC$7:$AC$1200,E402,'тек.г_сбр+2'!$O$7:$O$1200,"1*"))/$W$4</f>
        <v>25.51689485</v>
      </c>
      <c r="N404" s="242">
        <f t="shared" si="242"/>
        <v>99.999587921777646</v>
      </c>
      <c r="O404" s="242">
        <v>28.220711000000001</v>
      </c>
      <c r="P404" s="242">
        <v>31.035399999999999</v>
      </c>
      <c r="Q404" s="142">
        <f t="shared" si="243"/>
        <v>90.930714603323949</v>
      </c>
      <c r="R404" s="242">
        <f>(SUMIFS(пред_год!$AA$7:$AA$1200,пред_год!$AC$7:$AC$1200,E402,пред_год!$O$7:$O$1200,"1*"))/$W$4</f>
        <v>34.006473999999997</v>
      </c>
      <c r="S404" s="242">
        <f>(SUMIFS(пред_год!$W$7:$W$1200,пред_год!$AC$7:$AC$1200,E402,пред_год!$O$7:$O$1200,"1*"))/$W$4</f>
        <v>47.090699999999998</v>
      </c>
      <c r="T404" s="142">
        <f t="shared" si="244"/>
        <v>72.214840722265748</v>
      </c>
      <c r="U404" s="367"/>
      <c r="V404" s="367"/>
    </row>
    <row r="405" spans="1:23" s="93" customFormat="1" ht="15" customHeight="1" x14ac:dyDescent="0.25">
      <c r="B405" s="113" t="s">
        <v>1827</v>
      </c>
      <c r="D405" s="113" t="s">
        <v>1828</v>
      </c>
      <c r="E405" s="121"/>
      <c r="F405" s="195"/>
      <c r="G405" s="200" t="s">
        <v>19</v>
      </c>
      <c r="H405" s="159">
        <f>(SUMIFS('тек.г_сбр+2'!$X$7:$X$1200,'тек.г_сбр+2'!$AC$7:$AC$1200,E402,'тек.г_сбр+2'!$O$7:$O$1200,"0*"))/$W$4</f>
        <v>38.877790950000005</v>
      </c>
      <c r="I405" s="243">
        <f>(SUMIFS('тек.г_сбр+2'!$W$7:$W$1200,'тек.г_сбр+2'!$AC$7:$AC$1200,E402,'тек.г_сбр+2'!$O$7:$O$1200,"0*"))/$W$4</f>
        <v>38.8577522</v>
      </c>
      <c r="J405" s="145"/>
      <c r="K405" s="145"/>
      <c r="L405" s="145"/>
      <c r="M405" s="243">
        <f>(SUMIFS('тек.г_сбр+2'!$AA$7:$AA$1200,'тек.г_сбр+2'!$AC$7:$AC$1200,E402,'тек.г_сбр+2'!$O$7:$O$1200,"0*"))/$W$4</f>
        <v>38.857751149999999</v>
      </c>
      <c r="N405" s="243">
        <f t="shared" si="242"/>
        <v>99.999997297836487</v>
      </c>
      <c r="O405" s="243">
        <v>38.728129670000001</v>
      </c>
      <c r="P405" s="243">
        <v>38.913488899999997</v>
      </c>
      <c r="Q405" s="145">
        <f t="shared" si="243"/>
        <v>99.523663297124727</v>
      </c>
      <c r="R405" s="243">
        <f>(SUMIFS(пред_год!$AA$7:$AA$1200,пред_год!$AC$7:$AC$1200,E402,пред_год!$O$7:$O$1200,"0*"))/$W$4</f>
        <v>40.395050670000003</v>
      </c>
      <c r="S405" s="243">
        <f>(SUMIFS(пред_год!$W$7:$W$1200,пред_год!$AC$7:$AC$1200,E402,пред_год!$O$7:$O$1200,"0*"))/$W$4</f>
        <v>44.501142000000002</v>
      </c>
      <c r="T405" s="145">
        <f t="shared" si="244"/>
        <v>90.77306526201059</v>
      </c>
      <c r="U405" s="367"/>
      <c r="V405" s="367"/>
      <c r="W405" s="113"/>
    </row>
    <row r="406" spans="1:23" s="93" customFormat="1" ht="15" customHeight="1" x14ac:dyDescent="0.25">
      <c r="A406" s="93">
        <v>1</v>
      </c>
      <c r="B406" s="116"/>
      <c r="C406" s="117"/>
      <c r="D406" s="118"/>
      <c r="E406" s="273"/>
      <c r="F406" s="195"/>
      <c r="G406" s="204" t="s">
        <v>20</v>
      </c>
      <c r="H406" s="148">
        <v>0</v>
      </c>
      <c r="I406" s="148">
        <v>0</v>
      </c>
      <c r="J406" s="148"/>
      <c r="K406" s="148"/>
      <c r="L406" s="148"/>
      <c r="M406" s="148">
        <v>0</v>
      </c>
      <c r="N406" s="148">
        <v>0</v>
      </c>
      <c r="O406" s="148">
        <v>0</v>
      </c>
      <c r="P406" s="148">
        <v>0</v>
      </c>
      <c r="Q406" s="148">
        <f t="shared" si="243"/>
        <v>0</v>
      </c>
      <c r="R406" s="148">
        <v>0</v>
      </c>
      <c r="S406" s="148">
        <v>0</v>
      </c>
      <c r="T406" s="148">
        <f t="shared" si="244"/>
        <v>0</v>
      </c>
      <c r="U406" s="367"/>
      <c r="V406" s="367"/>
    </row>
    <row r="407" spans="1:23" s="93" customFormat="1" ht="15.75" customHeight="1" x14ac:dyDescent="0.25">
      <c r="A407" s="93">
        <v>2</v>
      </c>
      <c r="B407" s="116"/>
      <c r="C407" s="117"/>
      <c r="D407" s="118"/>
      <c r="E407" s="273"/>
      <c r="F407" s="195"/>
      <c r="G407" s="206" t="s">
        <v>21</v>
      </c>
      <c r="H407" s="149">
        <f>(SUMIFS('тек.г_сбр+2'!$X$7:$X$1200,'тек.г_сбр+2'!$AC$7:$AC$1200,E402,'тек.г_сбр+2'!$O$7:$O$1200,"2*"))/$W$4</f>
        <v>0</v>
      </c>
      <c r="I407" s="244">
        <f>(SUMIFS('тек.г_сбр+2'!$W$7:$W$1200,'тек.г_сбр+2'!$AC$7:$AC$1200,E402,'тек.г_сбр+2'!$O$7:$O$1200,"2*"))/$W$4</f>
        <v>0</v>
      </c>
      <c r="J407" s="151"/>
      <c r="K407" s="151"/>
      <c r="L407" s="151"/>
      <c r="M407" s="244">
        <f>(SUMIFS('тек.г_сбр+2'!$AA$7:$AA$1200,'тек.г_сбр+2'!$AC$7:$AC$1200,E402,'тек.г_сбр+2'!$O$7:$O$1200,"2*"))/$W$4</f>
        <v>0</v>
      </c>
      <c r="N407" s="244">
        <v>0</v>
      </c>
      <c r="O407" s="244">
        <v>0</v>
      </c>
      <c r="P407" s="244">
        <v>0</v>
      </c>
      <c r="Q407" s="151">
        <f t="shared" si="243"/>
        <v>0</v>
      </c>
      <c r="R407" s="244">
        <f>(SUMIFS(пред_год!$AA$7:$AA$1200,пред_год!$AC$7:$AC$1200,E402,пред_год!$O$7:$O$1200,"2*"))/$W$4</f>
        <v>0</v>
      </c>
      <c r="S407" s="244">
        <f>(SUMIFS(пред_год!$W$7:$W$1200,пред_год!$AC$7:$AC$1200,E402,пред_год!$O$7:$O$1200,"2*"))/$W$4</f>
        <v>0</v>
      </c>
      <c r="T407" s="151">
        <f t="shared" si="244"/>
        <v>0</v>
      </c>
      <c r="U407" s="367"/>
      <c r="V407" s="367"/>
    </row>
    <row r="408" spans="1:23" s="93" customFormat="1" ht="15" customHeight="1" x14ac:dyDescent="0.25">
      <c r="A408" s="93">
        <v>3</v>
      </c>
      <c r="B408" s="116"/>
      <c r="C408" s="117"/>
      <c r="D408" s="118"/>
      <c r="E408" s="273"/>
      <c r="F408" s="195"/>
      <c r="G408" s="210" t="s">
        <v>22</v>
      </c>
      <c r="H408" s="319">
        <v>0</v>
      </c>
      <c r="I408" s="154">
        <v>0</v>
      </c>
      <c r="J408" s="154"/>
      <c r="K408" s="154"/>
      <c r="L408" s="154"/>
      <c r="M408" s="154">
        <v>0</v>
      </c>
      <c r="N408" s="154">
        <v>0</v>
      </c>
      <c r="O408" s="154">
        <v>0</v>
      </c>
      <c r="P408" s="154">
        <v>0</v>
      </c>
      <c r="Q408" s="154">
        <f t="shared" si="243"/>
        <v>0</v>
      </c>
      <c r="R408" s="154">
        <v>0</v>
      </c>
      <c r="S408" s="154">
        <v>0</v>
      </c>
      <c r="T408" s="154">
        <f t="shared" si="244"/>
        <v>0</v>
      </c>
      <c r="U408" s="367"/>
      <c r="V408" s="367"/>
    </row>
    <row r="409" spans="1:23" s="93" customFormat="1" ht="48.75" customHeight="1" x14ac:dyDescent="0.25">
      <c r="A409" s="93">
        <v>4</v>
      </c>
      <c r="B409" s="116"/>
      <c r="C409" s="117"/>
      <c r="D409" s="118"/>
      <c r="E409" s="273"/>
      <c r="F409" s="195"/>
      <c r="G409" s="213" t="s">
        <v>39</v>
      </c>
      <c r="H409" s="155">
        <f>SUM(H410:H414)</f>
        <v>0</v>
      </c>
      <c r="I409" s="155">
        <f>SUM(I410:I414)</f>
        <v>0</v>
      </c>
      <c r="J409" s="155">
        <f t="shared" ref="J409:L409" si="245">SUM(J410:J414)</f>
        <v>0</v>
      </c>
      <c r="K409" s="155">
        <f t="shared" si="245"/>
        <v>0</v>
      </c>
      <c r="L409" s="155">
        <f t="shared" si="245"/>
        <v>0</v>
      </c>
      <c r="M409" s="155">
        <f>SUM(M410:M414)</f>
        <v>0</v>
      </c>
      <c r="N409" s="155">
        <v>0</v>
      </c>
      <c r="O409" s="155">
        <v>0</v>
      </c>
      <c r="P409" s="155">
        <v>0</v>
      </c>
      <c r="Q409" s="155">
        <f t="shared" si="243"/>
        <v>0</v>
      </c>
      <c r="R409" s="155">
        <f>SUM(R410:R414)</f>
        <v>0</v>
      </c>
      <c r="S409" s="155">
        <f>SUM(S410:S414)</f>
        <v>0</v>
      </c>
      <c r="T409" s="155">
        <f t="shared" si="244"/>
        <v>0</v>
      </c>
      <c r="U409" s="367"/>
      <c r="V409" s="367"/>
    </row>
    <row r="410" spans="1:23" s="93" customFormat="1" ht="16.5" customHeight="1" x14ac:dyDescent="0.25">
      <c r="E410" s="121"/>
      <c r="F410" s="195"/>
      <c r="G410" s="196" t="s">
        <v>18</v>
      </c>
      <c r="H410" s="158">
        <f>(SUMIFS('тек.г_сбр+2'!$X$7:$X$1200,'тек.г_сбр+2'!$AC$7:$AC$1200,E402,'тек.г_сбр+2'!$S$7:$S$1200,"1*",'тек.г_сбр+2'!$O$7:$O$1200,"1*"))/$W$4</f>
        <v>0</v>
      </c>
      <c r="I410" s="242">
        <f>(SUMIFS('тек.г_сбр+2'!$W$7:$W$1200,'тек.г_сбр+2'!$AC$7:$AC$1200,E402,'тек.г_сбр+2'!$S$7:$S$1200,"1*",'тек.г_сбр+2'!$O$7:$O$1200,"1*"))/$W$4</f>
        <v>0</v>
      </c>
      <c r="J410" s="142"/>
      <c r="K410" s="142"/>
      <c r="L410" s="142"/>
      <c r="M410" s="242">
        <f>(SUMIFS('тек.г_сбр+2'!$AA$7:$AA$1200,'тек.г_сбр+2'!$AC$7:$AC$1200,E402,'тек.г_сбр+2'!$S$7:$S$1200,"1*",'тек.г_сбр+2'!$O$7:$O$1200,"1*"))/$W$4</f>
        <v>0</v>
      </c>
      <c r="N410" s="242">
        <v>0</v>
      </c>
      <c r="O410" s="242">
        <v>0</v>
      </c>
      <c r="P410" s="242">
        <v>0</v>
      </c>
      <c r="Q410" s="142">
        <f t="shared" si="243"/>
        <v>0</v>
      </c>
      <c r="R410" s="242">
        <f>(SUMIFS(пред_год!$AA$7:$AA$1200,пред_год!$AC$7:$AC$1200,E402,пред_год!$S$7:$S$1200,"1*",пред_год!$O$7:$O$1200,"1*"))/$W$4</f>
        <v>0</v>
      </c>
      <c r="S410" s="242">
        <f>(SUMIFS(пред_год!$W$7:$W$1200,пред_год!$AC$7:$AC$1200,E402,пред_год!$S$7:$S$1200,"1*",пред_год!$O$7:$O$1200,"1*"))/$W$4</f>
        <v>0</v>
      </c>
      <c r="T410" s="142">
        <f t="shared" si="244"/>
        <v>0</v>
      </c>
      <c r="U410" s="367"/>
      <c r="V410" s="367"/>
    </row>
    <row r="411" spans="1:23" s="93" customFormat="1" ht="19.5" customHeight="1" x14ac:dyDescent="0.25">
      <c r="E411" s="121"/>
      <c r="F411" s="195"/>
      <c r="G411" s="200" t="s">
        <v>19</v>
      </c>
      <c r="H411" s="159">
        <f>(SUMIFS('тек.г_сбр+2'!$X$7:$X$1200,'тек.г_сбр+2'!$AC$7:$AC$1200,E402,'тек.г_сбр+2'!$S$7:$S$1200,"1*",'тек.г_сбр+2'!$O$7:$O$1200,"0*"))/$W$4</f>
        <v>0</v>
      </c>
      <c r="I411" s="243">
        <f>(SUMIFS('тек.г_сбр+2'!$W$7:$W$1200,'тек.г_сбр+2'!$AC$7:$AC$1200,E402,'тек.г_сбр+2'!$S$7:$S$1200,"1*",'тек.г_сбр+2'!$O$7:$O$1200,"0*"))/$W$4</f>
        <v>0</v>
      </c>
      <c r="J411" s="145"/>
      <c r="K411" s="145"/>
      <c r="L411" s="145"/>
      <c r="M411" s="243">
        <f>(SUMIFS('тек.г_сбр+2'!$AA$7:$AA$1200,'тек.г_сбр+2'!$AC$7:$AC$1200,E402,'тек.г_сбр+2'!$S$7:$S$1200,"1*",'тек.г_сбр+2'!$O$7:$O$1200,"0*"))/$W$4</f>
        <v>0</v>
      </c>
      <c r="N411" s="243">
        <v>0</v>
      </c>
      <c r="O411" s="243">
        <v>0</v>
      </c>
      <c r="P411" s="243">
        <v>0</v>
      </c>
      <c r="Q411" s="145">
        <f t="shared" si="243"/>
        <v>0</v>
      </c>
      <c r="R411" s="243">
        <f>(SUMIFS(пред_год!$AA$7:$AA$1200,пред_год!$AC$7:$AC$1200,E402,пред_год!$S$7:$S$1200,"1*",пред_год!$O$7:$O$1200,"0*"))/$W$4</f>
        <v>0</v>
      </c>
      <c r="S411" s="243">
        <f>(SUMIFS(пред_год!$W$7:$W$1200,пред_год!$AC$7:$AC$1200,E402,пред_год!$S$7:$S$1200,"1*",пред_год!$O$7:$O$1200,"0*"))/$W$4</f>
        <v>0</v>
      </c>
      <c r="T411" s="145">
        <f t="shared" si="244"/>
        <v>0</v>
      </c>
      <c r="U411" s="367"/>
      <c r="V411" s="367"/>
    </row>
    <row r="412" spans="1:23" s="93" customFormat="1" ht="19.5" customHeight="1" x14ac:dyDescent="0.25">
      <c r="B412" s="93" t="s">
        <v>2068</v>
      </c>
      <c r="E412" s="121"/>
      <c r="F412" s="195"/>
      <c r="G412" s="204" t="s">
        <v>20</v>
      </c>
      <c r="H412" s="148">
        <v>0</v>
      </c>
      <c r="I412" s="148">
        <v>0</v>
      </c>
      <c r="J412" s="148"/>
      <c r="K412" s="148"/>
      <c r="L412" s="148"/>
      <c r="M412" s="148">
        <v>0</v>
      </c>
      <c r="N412" s="148">
        <v>0</v>
      </c>
      <c r="O412" s="148">
        <v>0</v>
      </c>
      <c r="P412" s="148">
        <v>0</v>
      </c>
      <c r="Q412" s="148">
        <f t="shared" si="243"/>
        <v>0</v>
      </c>
      <c r="R412" s="148">
        <v>0</v>
      </c>
      <c r="S412" s="148">
        <v>0</v>
      </c>
      <c r="T412" s="148">
        <f t="shared" si="244"/>
        <v>0</v>
      </c>
      <c r="U412" s="367"/>
      <c r="V412" s="367"/>
    </row>
    <row r="413" spans="1:23" s="93" customFormat="1" ht="15.75" customHeight="1" x14ac:dyDescent="0.25">
      <c r="A413" s="93">
        <v>1</v>
      </c>
      <c r="B413" s="95" t="str">
        <f>Лист1!F168</f>
        <v>814</v>
      </c>
      <c r="C413" s="95" t="str">
        <f>IF(B413=""," ",VLOOKUP(B413,'тек.г_сбр+2'!A:B,2,FALSE))</f>
        <v>Министерство здравоохранения Камчатского края</v>
      </c>
      <c r="E413" s="121"/>
      <c r="F413" s="195"/>
      <c r="G413" s="206" t="s">
        <v>21</v>
      </c>
      <c r="H413" s="149">
        <f>(SUMIFS('тек.г_сбр+2'!$X$7:$X$1200,'тек.г_сбр+2'!$AC$7:$AC$1200,E402,'тек.г_сбр+2'!$S$7:$S$1200,"1*",'тек.г_сбр+2'!$O$7:$O$1200,"2*"))/$W$4</f>
        <v>0</v>
      </c>
      <c r="I413" s="244">
        <f>(SUMIFS('тек.г_сбр+2'!$W$7:$W$1200,'тек.г_сбр+2'!$AC$7:$AC$1200,E402,'тек.г_сбр+2'!$S$7:$S$1200,"1*",'тек.г_сбр+2'!$O$7:$O$1200,"2*"))/$W$4</f>
        <v>0</v>
      </c>
      <c r="J413" s="151"/>
      <c r="K413" s="151"/>
      <c r="L413" s="151"/>
      <c r="M413" s="244">
        <f>(SUMIFS('тек.г_сбр+2'!$AA$7:$AA$1200,'тек.г_сбр+2'!$AC$7:$AC$1200,E402,'тек.г_сбр+2'!$S$7:$S$1200,"1*",'тек.г_сбр+2'!$O$7:$O$1200,"2*"))/$W$4</f>
        <v>0</v>
      </c>
      <c r="N413" s="244">
        <v>0</v>
      </c>
      <c r="O413" s="244">
        <v>0</v>
      </c>
      <c r="P413" s="244">
        <v>0</v>
      </c>
      <c r="Q413" s="151">
        <f t="shared" si="243"/>
        <v>0</v>
      </c>
      <c r="R413" s="244">
        <f>(SUMIFS(пред_год!$AA$7:$AA$1200,пред_год!$AC$7:$AC$1200,E402,пред_год!$S$7:$S$1200,"1*",пред_год!$O$7:$O$1200,"2*"))/$W$4</f>
        <v>0</v>
      </c>
      <c r="S413" s="244">
        <f>(SUMIFS(пред_год!$W$7:$W$1200,пред_год!$AC$7:$AC$1200,E402,пред_год!$S$7:$S$1200,"1*",пред_год!$O$7:$O$1200,"2*"))/$W$4</f>
        <v>0</v>
      </c>
      <c r="T413" s="151">
        <f t="shared" si="244"/>
        <v>0</v>
      </c>
      <c r="U413" s="367"/>
      <c r="V413" s="367"/>
    </row>
    <row r="414" spans="1:23" s="93" customFormat="1" ht="15" customHeight="1" x14ac:dyDescent="0.25">
      <c r="A414" s="93">
        <v>2</v>
      </c>
      <c r="B414" s="95" t="str">
        <f>Лист1!F169</f>
        <v/>
      </c>
      <c r="C414" s="95" t="str">
        <f>IF(B414=""," ",VLOOKUP(B414,'тек.г_сбр+2'!A:B,2,FALSE))</f>
        <v xml:space="preserve"> </v>
      </c>
      <c r="E414" s="121"/>
      <c r="F414" s="195"/>
      <c r="G414" s="210" t="s">
        <v>22</v>
      </c>
      <c r="H414" s="319">
        <v>0</v>
      </c>
      <c r="I414" s="154">
        <v>0</v>
      </c>
      <c r="J414" s="154"/>
      <c r="K414" s="154"/>
      <c r="L414" s="154"/>
      <c r="M414" s="154">
        <v>0</v>
      </c>
      <c r="N414" s="154">
        <v>0</v>
      </c>
      <c r="O414" s="154">
        <v>0</v>
      </c>
      <c r="P414" s="154">
        <v>0</v>
      </c>
      <c r="Q414" s="154">
        <f t="shared" si="243"/>
        <v>0</v>
      </c>
      <c r="R414" s="154">
        <v>0</v>
      </c>
      <c r="S414" s="154">
        <v>0</v>
      </c>
      <c r="T414" s="154">
        <f t="shared" si="244"/>
        <v>0</v>
      </c>
      <c r="U414" s="367"/>
      <c r="V414" s="367"/>
    </row>
    <row r="415" spans="1:23" s="93" customFormat="1" ht="30.75" customHeight="1" x14ac:dyDescent="0.25">
      <c r="A415" s="93">
        <v>3</v>
      </c>
      <c r="B415" s="95" t="str">
        <f>Лист1!F170</f>
        <v/>
      </c>
      <c r="C415" s="95" t="str">
        <f>IF(B415=""," ",VLOOKUP(B415,'тек.г_сбр+2'!A:B,2,FALSE))</f>
        <v xml:space="preserve"> </v>
      </c>
      <c r="E415" s="121"/>
      <c r="F415" s="195"/>
      <c r="G415" s="216" t="s">
        <v>24</v>
      </c>
      <c r="H415" s="161">
        <f>H403-H409</f>
        <v>66.378590950000003</v>
      </c>
      <c r="I415" s="161">
        <f>I403-I409</f>
        <v>64.374752200000003</v>
      </c>
      <c r="J415" s="161">
        <f t="shared" ref="J415:M420" si="246">J403-J409</f>
        <v>64.374752200000003</v>
      </c>
      <c r="K415" s="161">
        <f t="shared" si="246"/>
        <v>64.374645999999998</v>
      </c>
      <c r="L415" s="161">
        <f t="shared" si="246"/>
        <v>99.999835028491177</v>
      </c>
      <c r="M415" s="161">
        <f t="shared" si="246"/>
        <v>64.374645999999998</v>
      </c>
      <c r="N415" s="161">
        <f t="shared" si="242"/>
        <v>99.999835028491177</v>
      </c>
      <c r="O415" s="161">
        <v>66.94884067000001</v>
      </c>
      <c r="P415" s="161">
        <v>69.9488889</v>
      </c>
      <c r="Q415" s="161">
        <f t="shared" si="243"/>
        <v>95.711085226401664</v>
      </c>
      <c r="R415" s="161">
        <f t="shared" ref="R415:S415" si="247">R403-R409</f>
        <v>74.401524670000001</v>
      </c>
      <c r="S415" s="161">
        <f t="shared" si="247"/>
        <v>91.591842</v>
      </c>
      <c r="T415" s="161">
        <f t="shared" si="244"/>
        <v>81.231606489582347</v>
      </c>
      <c r="U415" s="368"/>
      <c r="V415" s="368"/>
    </row>
    <row r="416" spans="1:23" s="93" customFormat="1" ht="21" customHeight="1" x14ac:dyDescent="0.25">
      <c r="A416" s="93">
        <v>4</v>
      </c>
      <c r="B416" s="95" t="str">
        <f>Лист1!F171</f>
        <v/>
      </c>
      <c r="C416" s="95" t="str">
        <f>IF(B416=""," ",VLOOKUP(B416,'тек.г_сбр+2'!A:B,2,FALSE))</f>
        <v xml:space="preserve"> </v>
      </c>
      <c r="E416" s="121"/>
      <c r="F416" s="195"/>
      <c r="G416" s="196" t="s">
        <v>18</v>
      </c>
      <c r="H416" s="158">
        <f>H404-H410</f>
        <v>27.500800000000002</v>
      </c>
      <c r="I416" s="158">
        <f t="shared" ref="I416:I420" si="248">I404-I410</f>
        <v>25.516999999999999</v>
      </c>
      <c r="J416" s="311"/>
      <c r="K416" s="311"/>
      <c r="L416" s="311"/>
      <c r="M416" s="158">
        <f t="shared" si="246"/>
        <v>25.51689485</v>
      </c>
      <c r="N416" s="158">
        <f t="shared" si="242"/>
        <v>99.999587921777646</v>
      </c>
      <c r="O416" s="158">
        <v>28.220711000000001</v>
      </c>
      <c r="P416" s="158">
        <v>31.035399999999999</v>
      </c>
      <c r="Q416" s="296">
        <f t="shared" si="243"/>
        <v>90.930714603323949</v>
      </c>
      <c r="R416" s="158">
        <f t="shared" ref="R416:S416" si="249">R404-R410</f>
        <v>34.006473999999997</v>
      </c>
      <c r="S416" s="158">
        <f t="shared" si="249"/>
        <v>47.090699999999998</v>
      </c>
      <c r="T416" s="278">
        <f t="shared" si="244"/>
        <v>72.214840722265748</v>
      </c>
      <c r="U416" s="219"/>
      <c r="V416" s="220"/>
    </row>
    <row r="417" spans="1:22" s="93" customFormat="1" ht="18" customHeight="1" x14ac:dyDescent="0.25">
      <c r="A417" s="93">
        <v>5</v>
      </c>
      <c r="B417" s="95" t="str">
        <f>Лист1!F172</f>
        <v/>
      </c>
      <c r="C417" s="95" t="str">
        <f>IF(B417=""," ",VLOOKUP(B417,'тек.г_сбр+2'!A:B,2,FALSE))</f>
        <v xml:space="preserve"> </v>
      </c>
      <c r="E417" s="121"/>
      <c r="F417" s="195"/>
      <c r="G417" s="200" t="s">
        <v>19</v>
      </c>
      <c r="H417" s="159">
        <f t="shared" ref="H417" si="250">H405-H411</f>
        <v>38.877790950000005</v>
      </c>
      <c r="I417" s="159">
        <f t="shared" si="248"/>
        <v>38.8577522</v>
      </c>
      <c r="J417" s="313"/>
      <c r="K417" s="313"/>
      <c r="L417" s="313"/>
      <c r="M417" s="159">
        <f t="shared" si="246"/>
        <v>38.857751149999999</v>
      </c>
      <c r="N417" s="159">
        <f t="shared" si="242"/>
        <v>99.999997297836487</v>
      </c>
      <c r="O417" s="159">
        <v>38.728129670000001</v>
      </c>
      <c r="P417" s="159">
        <v>38.913488899999997</v>
      </c>
      <c r="Q417" s="298">
        <f t="shared" si="243"/>
        <v>99.523663297124727</v>
      </c>
      <c r="R417" s="159">
        <f>R405-R411</f>
        <v>40.395050670000003</v>
      </c>
      <c r="S417" s="159">
        <f t="shared" ref="S417" si="251">S405-S411</f>
        <v>44.501142000000002</v>
      </c>
      <c r="T417" s="280">
        <f t="shared" si="244"/>
        <v>90.77306526201059</v>
      </c>
      <c r="U417" s="219"/>
      <c r="V417" s="220"/>
    </row>
    <row r="418" spans="1:22" s="93" customFormat="1" ht="18.75" customHeight="1" x14ac:dyDescent="0.25">
      <c r="E418" s="121"/>
      <c r="F418" s="195"/>
      <c r="G418" s="204" t="s">
        <v>20</v>
      </c>
      <c r="H418" s="148">
        <f>H406-H412</f>
        <v>0</v>
      </c>
      <c r="I418" s="148">
        <f t="shared" si="248"/>
        <v>0</v>
      </c>
      <c r="J418" s="148"/>
      <c r="K418" s="148"/>
      <c r="L418" s="148"/>
      <c r="M418" s="148">
        <f t="shared" si="246"/>
        <v>0</v>
      </c>
      <c r="N418" s="148">
        <v>0</v>
      </c>
      <c r="O418" s="148">
        <v>0</v>
      </c>
      <c r="P418" s="148">
        <v>0</v>
      </c>
      <c r="Q418" s="148">
        <f t="shared" si="243"/>
        <v>0</v>
      </c>
      <c r="R418" s="148">
        <f t="shared" ref="R418:S418" si="252">R406-R412</f>
        <v>0</v>
      </c>
      <c r="S418" s="148">
        <f t="shared" si="252"/>
        <v>0</v>
      </c>
      <c r="T418" s="148">
        <f t="shared" si="244"/>
        <v>0</v>
      </c>
      <c r="U418" s="219"/>
      <c r="V418" s="220"/>
    </row>
    <row r="419" spans="1:22" s="93" customFormat="1" ht="15.75" customHeight="1" x14ac:dyDescent="0.25">
      <c r="E419" s="121"/>
      <c r="F419" s="195"/>
      <c r="G419" s="206" t="s">
        <v>21</v>
      </c>
      <c r="H419" s="149">
        <f>H407-H413</f>
        <v>0</v>
      </c>
      <c r="I419" s="149">
        <f t="shared" si="248"/>
        <v>0</v>
      </c>
      <c r="J419" s="315"/>
      <c r="K419" s="315"/>
      <c r="L419" s="315"/>
      <c r="M419" s="149">
        <f t="shared" si="246"/>
        <v>0</v>
      </c>
      <c r="N419" s="149">
        <v>0</v>
      </c>
      <c r="O419" s="149">
        <v>0</v>
      </c>
      <c r="P419" s="149">
        <v>0</v>
      </c>
      <c r="Q419" s="300">
        <f t="shared" si="243"/>
        <v>0</v>
      </c>
      <c r="R419" s="149">
        <f t="shared" ref="R419:S419" si="253">R407-R413</f>
        <v>0</v>
      </c>
      <c r="S419" s="149">
        <f t="shared" si="253"/>
        <v>0</v>
      </c>
      <c r="T419" s="282">
        <f t="shared" si="244"/>
        <v>0</v>
      </c>
      <c r="U419" s="219"/>
      <c r="V419" s="220"/>
    </row>
    <row r="420" spans="1:22" s="93" customFormat="1" ht="15" customHeight="1" x14ac:dyDescent="0.25">
      <c r="E420" s="121"/>
      <c r="F420" s="195"/>
      <c r="G420" s="210" t="s">
        <v>22</v>
      </c>
      <c r="H420" s="319">
        <f>H408-H414</f>
        <v>0</v>
      </c>
      <c r="I420" s="319">
        <f t="shared" si="248"/>
        <v>0</v>
      </c>
      <c r="J420" s="319"/>
      <c r="K420" s="319"/>
      <c r="L420" s="319"/>
      <c r="M420" s="319">
        <f t="shared" si="246"/>
        <v>0</v>
      </c>
      <c r="N420" s="319">
        <v>0</v>
      </c>
      <c r="O420" s="319">
        <v>0</v>
      </c>
      <c r="P420" s="301">
        <v>0</v>
      </c>
      <c r="Q420" s="301">
        <f t="shared" si="243"/>
        <v>0</v>
      </c>
      <c r="R420" s="283">
        <f t="shared" ref="R420:S420" si="254">R408-R414</f>
        <v>0</v>
      </c>
      <c r="S420" s="283">
        <f t="shared" si="254"/>
        <v>0</v>
      </c>
      <c r="T420" s="283">
        <f t="shared" si="244"/>
        <v>0</v>
      </c>
      <c r="U420" s="219"/>
      <c r="V420" s="220"/>
    </row>
    <row r="421" spans="1:22" s="93" customFormat="1" ht="52.5" customHeight="1" x14ac:dyDescent="0.25">
      <c r="E421" s="124">
        <v>1</v>
      </c>
      <c r="F421" s="350" t="str">
        <f>CONCATENATE("ГРБС ",C413)</f>
        <v>ГРБС Министерство здравоохранения Камчатского края</v>
      </c>
      <c r="G421" s="351"/>
      <c r="H421" s="234">
        <f>SUM(H422:H424)</f>
        <v>66.378590950000003</v>
      </c>
      <c r="I421" s="234">
        <f>SUM(I422:I424)</f>
        <v>64.374752200000003</v>
      </c>
      <c r="J421" s="235">
        <f>J415</f>
        <v>64.374752200000003</v>
      </c>
      <c r="K421" s="235">
        <f t="shared" ref="K421:L421" si="255">K415</f>
        <v>64.374645999999998</v>
      </c>
      <c r="L421" s="235">
        <f t="shared" si="255"/>
        <v>99.999835028491177</v>
      </c>
      <c r="M421" s="234">
        <f>SUM(M422:M424)</f>
        <v>64.374645999999998</v>
      </c>
      <c r="N421" s="234">
        <f t="shared" si="242"/>
        <v>99.999835028491177</v>
      </c>
      <c r="O421" s="234">
        <v>66.94884067000001</v>
      </c>
      <c r="P421" s="234">
        <v>69.9488889</v>
      </c>
      <c r="Q421" s="234">
        <f t="shared" si="243"/>
        <v>95.711085226401664</v>
      </c>
      <c r="R421" s="234">
        <f>SUM(R422:R424)</f>
        <v>74.401524670000001</v>
      </c>
      <c r="S421" s="234">
        <f>SUM(S422:S424)</f>
        <v>91.591842</v>
      </c>
      <c r="T421" s="234">
        <f t="shared" si="244"/>
        <v>81.231606489582347</v>
      </c>
      <c r="U421" s="186"/>
      <c r="V421" s="186"/>
    </row>
    <row r="422" spans="1:22" s="93" customFormat="1" ht="15" customHeight="1" x14ac:dyDescent="0.25">
      <c r="E422" s="121"/>
      <c r="F422" s="225"/>
      <c r="G422" s="196" t="s">
        <v>18</v>
      </c>
      <c r="H422" s="140">
        <f>(SUMIFS('тек.г_сбр+2'!$X$7:$X$1200,'тек.г_сбр+2'!$AC$7:$AC$1200,E402,'тек.г_сбр+2'!$A$7:$A$1200,B413,'тек.г_сбр+2'!$O$7:$O$1200,"1*"))/$W$4</f>
        <v>27.500800000000002</v>
      </c>
      <c r="I422" s="140">
        <f>(SUMIFS('тек.г_сбр+2'!$W$7:$W$1200,'тек.г_сбр+2'!$AC$7:$AC$1200,E402,'тек.г_сбр+2'!$A$7:$A$1200,B413,'тек.г_сбр+2'!$O$7:$O$1200,"1*"))/$W$4</f>
        <v>25.516999999999999</v>
      </c>
      <c r="J422" s="310"/>
      <c r="K422" s="310"/>
      <c r="L422" s="310"/>
      <c r="M422" s="140">
        <f>(SUMIFS('тек.г_сбр+2'!$AA$7:$AA$1200,'тек.г_сбр+2'!$AC$7:$AC$1200,E402,'тек.г_сбр+2'!$A$7:$A$1200,B413,'тек.г_сбр+2'!$O$7:$O$1200,"1*"))/$W$4</f>
        <v>25.51689485</v>
      </c>
      <c r="N422" s="140">
        <f t="shared" si="242"/>
        <v>99.999587921777646</v>
      </c>
      <c r="O422" s="140">
        <v>28.220711000000001</v>
      </c>
      <c r="P422" s="140">
        <v>31.035399999999999</v>
      </c>
      <c r="Q422" s="295">
        <f t="shared" si="243"/>
        <v>90.930714603323949</v>
      </c>
      <c r="R422" s="140">
        <f>(SUMIFS(пред_год!$AA$7:$AA$1200,пред_год!$AC$7:$AC$1200,E402,пред_год!$A$7:$A$1200,B413,пред_год!$O$7:$O$1200,"1*"))/$W$4</f>
        <v>34.006473999999997</v>
      </c>
      <c r="S422" s="140">
        <f>(SUMIFS(пред_год!$W$7:$W$1200,пред_год!$AC$7:$AC$1200,E402,пред_год!$A$7:$A$1200,B413,пред_год!$O$7:$O$1200,"1*"))/$W$4</f>
        <v>47.090699999999998</v>
      </c>
      <c r="T422" s="277">
        <f t="shared" si="244"/>
        <v>72.214840722265748</v>
      </c>
      <c r="U422" s="177"/>
      <c r="V422" s="177"/>
    </row>
    <row r="423" spans="1:22" s="93" customFormat="1" ht="15" customHeight="1" x14ac:dyDescent="0.25">
      <c r="E423" s="121"/>
      <c r="F423" s="225"/>
      <c r="G423" s="200" t="s">
        <v>19</v>
      </c>
      <c r="H423" s="143">
        <f>(SUMIFS('тек.г_сбр+2'!$X$7:$X$1200,'тек.г_сбр+2'!$AC$7:$AC$1200,E402,'тек.г_сбр+2'!$A$7:$A$1200,B413,'тек.г_сбр+2'!$O$7:$O$1200,"0*"))/$W$4</f>
        <v>38.877790950000005</v>
      </c>
      <c r="I423" s="143">
        <f>(SUMIFS('тек.г_сбр+2'!$W$7:$W$1200,'тек.г_сбр+2'!$AC$7:$AC$1200,E402,'тек.г_сбр+2'!$A$7:$A$1200,B413,'тек.г_сбр+2'!$O$7:$O$1200,"0*"))/$W$4</f>
        <v>38.8577522</v>
      </c>
      <c r="J423" s="312"/>
      <c r="K423" s="312"/>
      <c r="L423" s="312"/>
      <c r="M423" s="143">
        <f>(SUMIFS('тек.г_сбр+2'!$AA$7:$AA$1200,'тек.г_сбр+2'!$AC$7:$AC$1200,E402,'тек.г_сбр+2'!$A$7:$A$1200,B413,'тек.г_сбр+2'!$O$7:$O$1200,"0*"))/$W$4</f>
        <v>38.857751149999999</v>
      </c>
      <c r="N423" s="143">
        <f t="shared" si="242"/>
        <v>99.999997297836487</v>
      </c>
      <c r="O423" s="143">
        <v>38.728129670000001</v>
      </c>
      <c r="P423" s="143">
        <v>38.913488899999997</v>
      </c>
      <c r="Q423" s="297">
        <f t="shared" si="243"/>
        <v>99.523663297124727</v>
      </c>
      <c r="R423" s="143">
        <f>(SUMIFS(пред_год!$AA$7:$AA$1200,пред_год!$AC$7:$AC$1200,E402,пред_год!$A$7:$A$1200,B413,пред_год!$O$7:$O$1200,"0*"))/$W$4</f>
        <v>40.395050670000003</v>
      </c>
      <c r="S423" s="143">
        <f>(SUMIFS(пред_год!$W$7:$W$1200,пред_год!$AC$7:$AC$1200,E402,пред_год!$A$7:$A$1200,B413,пред_год!$O$7:$O$1200,"0*"))/$W$4</f>
        <v>44.501142000000002</v>
      </c>
      <c r="T423" s="279">
        <f t="shared" si="244"/>
        <v>90.77306526201059</v>
      </c>
      <c r="U423" s="179"/>
      <c r="V423" s="179"/>
    </row>
    <row r="424" spans="1:22" s="93" customFormat="1" ht="16.5" customHeight="1" x14ac:dyDescent="0.25">
      <c r="E424" s="121"/>
      <c r="F424" s="225"/>
      <c r="G424" s="206" t="s">
        <v>21</v>
      </c>
      <c r="H424" s="149">
        <f>ROUND((SUMIFS('тек.г_сбр+2'!$X$7:$X$1200,'тек.г_сбр+2'!$AC$7:$AC$1200,E402,'тек.г_сбр+2'!$A$7:$A$1200,B413,'тек.г_сбр+2'!$O$7:$O$1200,"2*"))/$W$4,2)</f>
        <v>0</v>
      </c>
      <c r="I424" s="166">
        <f>(SUMIFS('тек.г_сбр+2'!$W$7:$W$1200,'тек.г_сбр+2'!$AC$7:$AC$1200,E402,'тек.г_сбр+2'!$A$7:$A$1200,B413,'тек.г_сбр+2'!$O$7:$O$1200,"2*"))/$W$4</f>
        <v>0</v>
      </c>
      <c r="J424" s="314"/>
      <c r="K424" s="314"/>
      <c r="L424" s="314"/>
      <c r="M424" s="166">
        <f>(SUMIFS('тек.г_сбр+2'!$AA$7:$AA$1200,'тек.г_сбр+2'!$AC$7:$AC$1200,E402,'тек.г_сбр+2'!$A$7:$A$1200,B413,'тек.г_сбр+2'!$O$7:$O$1200,"2*"))/$W$4</f>
        <v>0</v>
      </c>
      <c r="N424" s="166">
        <v>0</v>
      </c>
      <c r="O424" s="166">
        <v>0</v>
      </c>
      <c r="P424" s="166">
        <v>0</v>
      </c>
      <c r="Q424" s="299">
        <f t="shared" si="243"/>
        <v>0</v>
      </c>
      <c r="R424" s="166">
        <f>(SUMIFS(пред_год!$AA$7:$AA$1200,пред_год!$AC$7:$AC$1200,E402,пред_год!$A$7:$A$1200,B413,пред_год!$O$7:$O$1200,"2*"))/$W$4</f>
        <v>0</v>
      </c>
      <c r="S424" s="166">
        <f>(SUMIFS(пред_год!$W$7:$W$1200,пред_год!$AC$7:$AC$1200,E402,пред_год!$A$7:$A$1200,B413,пред_год!$O$7:$O$1200,"2*"))/$W$4</f>
        <v>0</v>
      </c>
      <c r="T424" s="281">
        <f t="shared" si="244"/>
        <v>0</v>
      </c>
      <c r="U424" s="166"/>
      <c r="V424" s="166"/>
    </row>
    <row r="425" spans="1:22" s="93" customFormat="1" ht="47.25" customHeight="1" x14ac:dyDescent="0.25">
      <c r="E425" s="121"/>
      <c r="F425" s="225"/>
      <c r="G425" s="213" t="s">
        <v>23</v>
      </c>
      <c r="H425" s="155">
        <f>SUM(H426:H428)</f>
        <v>0</v>
      </c>
      <c r="I425" s="237">
        <f>SUM(I426:I428)</f>
        <v>0</v>
      </c>
      <c r="J425" s="237">
        <f t="shared" ref="J425:L425" si="256">SUM(J426:J428)</f>
        <v>0</v>
      </c>
      <c r="K425" s="237">
        <f t="shared" si="256"/>
        <v>0</v>
      </c>
      <c r="L425" s="237">
        <f t="shared" si="256"/>
        <v>0</v>
      </c>
      <c r="M425" s="237">
        <f>SUM(M426:M428)</f>
        <v>0</v>
      </c>
      <c r="N425" s="237">
        <v>0</v>
      </c>
      <c r="O425" s="237">
        <v>0</v>
      </c>
      <c r="P425" s="237">
        <v>0</v>
      </c>
      <c r="Q425" s="237">
        <f t="shared" si="243"/>
        <v>0</v>
      </c>
      <c r="R425" s="237">
        <f>SUM(R426:R428)</f>
        <v>0</v>
      </c>
      <c r="S425" s="237">
        <f>SUM(S426:S428)</f>
        <v>0</v>
      </c>
      <c r="T425" s="237">
        <f t="shared" si="244"/>
        <v>0</v>
      </c>
      <c r="U425" s="170"/>
      <c r="V425" s="169"/>
    </row>
    <row r="426" spans="1:22" s="93" customFormat="1" ht="15.75" customHeight="1" x14ac:dyDescent="0.25">
      <c r="E426" s="121"/>
      <c r="F426" s="225"/>
      <c r="G426" s="196" t="s">
        <v>18</v>
      </c>
      <c r="H426" s="158">
        <f>(SUMIFS('тек.г_сбр+2'!$X$7:$X$1200,'тек.г_сбр+2'!$AC$7:$AC$1200,E402,'тек.г_сбр+2'!$S$7:$S$1200,"1*",'тек.г_сбр+2'!$A$7:$A$1200,B413,'тек.г_сбр+2'!$O$7:$O$1200,"1*"))/$W$4</f>
        <v>0</v>
      </c>
      <c r="I426" s="242">
        <f>(SUMIFS('тек.г_сбр+2'!$W$7:$W$1200,'тек.г_сбр+2'!$AC$7:$AC$1200,E402,'тек.г_сбр+2'!$S$7:$S$1200,"1*",'тек.г_сбр+2'!$A$7:$A$1200,B413,'тек.г_сбр+2'!$O$7:$O$1200,"1*"))/$W$4</f>
        <v>0</v>
      </c>
      <c r="J426" s="142"/>
      <c r="K426" s="142"/>
      <c r="L426" s="142"/>
      <c r="M426" s="242">
        <f>(SUMIFS('тек.г_сбр+2'!$AA$7:$AA$1200,'тек.г_сбр+2'!$AC$7:$AC$1200,E402,'тек.г_сбр+2'!$S$7:$S$1200,"1*",'тек.г_сбр+2'!$A$7:$A$1200,B413,'тек.г_сбр+2'!$O$7:$O$1200,"1*"))/$W$4</f>
        <v>0</v>
      </c>
      <c r="N426" s="242">
        <v>0</v>
      </c>
      <c r="O426" s="242">
        <v>0</v>
      </c>
      <c r="P426" s="242">
        <v>0</v>
      </c>
      <c r="Q426" s="242">
        <f t="shared" si="243"/>
        <v>0</v>
      </c>
      <c r="R426" s="242">
        <f>(SUMIFS(пред_год!$AA$7:$AA$1200,пред_год!$AC$7:$AC$1200,E402,пред_год!$S$7:$S$1200,"1*",пред_год!$A$7:$A$1200,B413,пред_год!$O$7:$O$1200,"1*"))/$W$4</f>
        <v>0</v>
      </c>
      <c r="S426" s="242">
        <f>(SUMIFS(пред_год!$W$7:$W$1200,пред_год!$AC$7:$AC$1200,E402,пред_год!$S$7:$S$1200,"1*",пред_год!$A$7:$A$1200,B413,пред_год!$O$7:$O$1200,"1*"))/$W$4</f>
        <v>0</v>
      </c>
      <c r="T426" s="242">
        <f t="shared" si="244"/>
        <v>0</v>
      </c>
      <c r="U426" s="177"/>
      <c r="V426" s="177"/>
    </row>
    <row r="427" spans="1:22" s="93" customFormat="1" ht="14.25" customHeight="1" x14ac:dyDescent="0.25">
      <c r="E427" s="121"/>
      <c r="F427" s="225"/>
      <c r="G427" s="200" t="s">
        <v>19</v>
      </c>
      <c r="H427" s="159">
        <f>(SUMIFS('тек.г_сбр+2'!$X$7:$X$1200,'тек.г_сбр+2'!$AC$7:$AC$1200,E402,'тек.г_сбр+2'!$S$7:$S$1200,"1*",'тек.г_сбр+2'!$A$7:$A$1200,B413,'тек.г_сбр+2'!$O$7:$O$1200,"0*"))/$W$4</f>
        <v>0</v>
      </c>
      <c r="I427" s="243">
        <f>(SUMIFS('тек.г_сбр+2'!$W$7:$W$1200,'тек.г_сбр+2'!$AC$7:$AC$1200,E402,'тек.г_сбр+2'!$S$7:$S$1200,"1*",'тек.г_сбр+2'!$A$7:$A$1200,B413,'тек.г_сбр+2'!$O$7:$O$1200,"0*"))/$W$4</f>
        <v>0</v>
      </c>
      <c r="J427" s="145"/>
      <c r="K427" s="145"/>
      <c r="L427" s="145"/>
      <c r="M427" s="243">
        <f>(SUMIFS('тек.г_сбр+2'!$AA$7:$AA$1200,'тек.г_сбр+2'!$AC$7:$AC$1200,E402,'тек.г_сбр+2'!$S$7:$S$1200,"1*",'тек.г_сбр+2'!$A$7:$A$1200,B413,'тек.г_сбр+2'!$O$7:$O$1200,"0*"))/$W$4</f>
        <v>0</v>
      </c>
      <c r="N427" s="243">
        <v>0</v>
      </c>
      <c r="O427" s="243">
        <v>0</v>
      </c>
      <c r="P427" s="243">
        <v>0</v>
      </c>
      <c r="Q427" s="243">
        <f t="shared" si="243"/>
        <v>0</v>
      </c>
      <c r="R427" s="243">
        <f>(SUMIFS(пред_год!$AA$7:$AA$1200,пред_год!$AC$7:$AC$1200,E402,пред_год!$S$7:$S$1200,"1*",пред_год!$A$7:$A$1200,B413,пред_год!$O$7:$O$1200,"0*"))/$W$4</f>
        <v>0</v>
      </c>
      <c r="S427" s="243">
        <f>(SUMIFS(пред_год!$W$7:$W$1200,пред_год!$AC$7:$AC$1200,E402,пред_год!$S$7:$S$1200,"1*",пред_год!$A$7:$A$1200,B413,пред_год!$O$7:$O$1200,"0*"))/$W$4</f>
        <v>0</v>
      </c>
      <c r="T427" s="243">
        <f t="shared" si="244"/>
        <v>0</v>
      </c>
      <c r="U427" s="179"/>
      <c r="V427" s="179"/>
    </row>
    <row r="428" spans="1:22" s="93" customFormat="1" ht="16.5" customHeight="1" x14ac:dyDescent="0.25">
      <c r="E428" s="121"/>
      <c r="F428" s="225"/>
      <c r="G428" s="206" t="s">
        <v>21</v>
      </c>
      <c r="H428" s="149">
        <f>(SUMIFS('тек.г_сбр+2'!$X$7:$X$1200,'тек.г_сбр+2'!$AC$7:$AC$1200,E402,'тек.г_сбр+2'!$S$7:$S$1200,"1*",'тек.г_сбр+2'!$A$7:$A$1200,B413,'тек.г_сбр+2'!$O$7:$O$1200,"2*"))/$W$4</f>
        <v>0</v>
      </c>
      <c r="I428" s="166">
        <f>(SUMIFS('тек.г_сбр+2'!$W$7:$W$1200,'тек.г_сбр+2'!$AC$7:$AC$1200,E402,'тек.г_сбр+2'!$S$7:$S$1200,"1*",'тек.г_сбр+2'!$A$7:$A$1200,B413,'тек.г_сбр+2'!$O$7:$O$1200,"2*"))/$W$4</f>
        <v>0</v>
      </c>
      <c r="J428" s="314"/>
      <c r="K428" s="314"/>
      <c r="L428" s="314"/>
      <c r="M428" s="166">
        <f>(SUMIFS('тек.г_сбр+2'!$AA$7:$AA$1200,'тек.г_сбр+2'!$AC$7:$AC$1200,E402,'тек.г_сбр+2'!$S$7:$S$1200,"1*",'тек.г_сбр+2'!$A$7:$A$1200,B413,'тек.г_сбр+2'!$O$7:$O$1200,"2*"))/$W$4</f>
        <v>0</v>
      </c>
      <c r="N428" s="166">
        <v>0</v>
      </c>
      <c r="O428" s="166">
        <v>0</v>
      </c>
      <c r="P428" s="166">
        <v>0</v>
      </c>
      <c r="Q428" s="166">
        <f t="shared" si="243"/>
        <v>0</v>
      </c>
      <c r="R428" s="166">
        <f>(SUMIFS(пред_год!$AA$7:$AA$1200,пред_год!$AC$7:$AC$1200,E402,пред_год!$S$7:$S$1200,"1*",пред_год!$A$7:$A$1200,B413,пред_год!$O$7:$O$1200,"2*"))/$W$4</f>
        <v>0</v>
      </c>
      <c r="S428" s="166">
        <f>(SUMIFS(пред_год!$W$7:$W$1200,пред_год!$AC$7:$AC$1200,E402,пред_год!$S$7:$S$1200,"1*",пред_год!$A$7:$A$1200,B413,пред_год!$O$7:$O$1200,"2*"))/$W$4</f>
        <v>0</v>
      </c>
      <c r="T428" s="166">
        <f t="shared" si="244"/>
        <v>0</v>
      </c>
      <c r="U428" s="166"/>
      <c r="V428" s="166"/>
    </row>
    <row r="429" spans="1:22" s="93" customFormat="1" ht="29.25" customHeight="1" x14ac:dyDescent="0.25">
      <c r="E429" s="121"/>
      <c r="F429" s="225"/>
      <c r="G429" s="216" t="s">
        <v>24</v>
      </c>
      <c r="H429" s="161">
        <f>H421-H425</f>
        <v>66.378590950000003</v>
      </c>
      <c r="I429" s="161">
        <f>I421-I425</f>
        <v>64.374752200000003</v>
      </c>
      <c r="J429" s="161">
        <f t="shared" ref="J429:L429" si="257">J421-J425</f>
        <v>64.374752200000003</v>
      </c>
      <c r="K429" s="161">
        <f t="shared" si="257"/>
        <v>64.374645999999998</v>
      </c>
      <c r="L429" s="161">
        <f t="shared" si="257"/>
        <v>99.999835028491177</v>
      </c>
      <c r="M429" s="161">
        <f>M421-M425</f>
        <v>64.374645999999998</v>
      </c>
      <c r="N429" s="161">
        <f t="shared" si="242"/>
        <v>99.999835028491177</v>
      </c>
      <c r="O429" s="161">
        <v>66.94884067000001</v>
      </c>
      <c r="P429" s="161">
        <v>69.9488889</v>
      </c>
      <c r="Q429" s="161">
        <f t="shared" si="243"/>
        <v>95.711085226401664</v>
      </c>
      <c r="R429" s="161">
        <f>R421-R425</f>
        <v>74.401524670000001</v>
      </c>
      <c r="S429" s="161">
        <f>S421-S425</f>
        <v>91.591842</v>
      </c>
      <c r="T429" s="161">
        <f t="shared" si="244"/>
        <v>81.231606489582347</v>
      </c>
      <c r="U429" s="172"/>
      <c r="V429" s="171"/>
    </row>
    <row r="430" spans="1:22" s="93" customFormat="1" ht="17.25" customHeight="1" x14ac:dyDescent="0.25">
      <c r="E430" s="121"/>
      <c r="F430" s="225"/>
      <c r="G430" s="196" t="s">
        <v>18</v>
      </c>
      <c r="H430" s="158">
        <f t="shared" ref="H430:I430" si="258">H422-H426</f>
        <v>27.500800000000002</v>
      </c>
      <c r="I430" s="242">
        <f t="shared" si="258"/>
        <v>25.516999999999999</v>
      </c>
      <c r="J430" s="142"/>
      <c r="K430" s="142"/>
      <c r="L430" s="142"/>
      <c r="M430" s="242">
        <f t="shared" ref="M430:M432" si="259">M422-M426</f>
        <v>25.51689485</v>
      </c>
      <c r="N430" s="242">
        <f t="shared" si="242"/>
        <v>99.999587921777646</v>
      </c>
      <c r="O430" s="242">
        <v>28.220711000000001</v>
      </c>
      <c r="P430" s="242">
        <v>31.035399999999999</v>
      </c>
      <c r="Q430" s="142">
        <f t="shared" si="243"/>
        <v>90.930714603323949</v>
      </c>
      <c r="R430" s="242">
        <f t="shared" ref="R430:S430" si="260">R422-R426</f>
        <v>34.006473999999997</v>
      </c>
      <c r="S430" s="242">
        <f t="shared" si="260"/>
        <v>47.090699999999998</v>
      </c>
      <c r="T430" s="142">
        <f t="shared" si="244"/>
        <v>72.214840722265748</v>
      </c>
      <c r="U430" s="177"/>
      <c r="V430" s="177"/>
    </row>
    <row r="431" spans="1:22" s="93" customFormat="1" ht="18" customHeight="1" x14ac:dyDescent="0.25">
      <c r="E431" s="121"/>
      <c r="F431" s="225"/>
      <c r="G431" s="200" t="s">
        <v>19</v>
      </c>
      <c r="H431" s="159">
        <f t="shared" ref="H431:I431" si="261">H423-H427</f>
        <v>38.877790950000005</v>
      </c>
      <c r="I431" s="243">
        <f t="shared" si="261"/>
        <v>38.8577522</v>
      </c>
      <c r="J431" s="145"/>
      <c r="K431" s="145"/>
      <c r="L431" s="145"/>
      <c r="M431" s="243">
        <f t="shared" si="259"/>
        <v>38.857751149999999</v>
      </c>
      <c r="N431" s="243">
        <f t="shared" si="242"/>
        <v>99.999997297836487</v>
      </c>
      <c r="O431" s="243">
        <v>38.728129670000001</v>
      </c>
      <c r="P431" s="243">
        <v>38.913488899999997</v>
      </c>
      <c r="Q431" s="145">
        <f t="shared" si="243"/>
        <v>99.523663297124727</v>
      </c>
      <c r="R431" s="243">
        <f t="shared" ref="R431:S431" si="262">R423-R427</f>
        <v>40.395050670000003</v>
      </c>
      <c r="S431" s="243">
        <f t="shared" si="262"/>
        <v>44.501142000000002</v>
      </c>
      <c r="T431" s="145">
        <f t="shared" si="244"/>
        <v>90.77306526201059</v>
      </c>
      <c r="U431" s="179"/>
      <c r="V431" s="179"/>
    </row>
    <row r="432" spans="1:22" s="93" customFormat="1" ht="16.5" customHeight="1" x14ac:dyDescent="0.25">
      <c r="E432" s="121"/>
      <c r="F432" s="225"/>
      <c r="G432" s="206" t="s">
        <v>21</v>
      </c>
      <c r="H432" s="149">
        <f t="shared" ref="H432:I432" si="263">H424-H428</f>
        <v>0</v>
      </c>
      <c r="I432" s="166">
        <f t="shared" si="263"/>
        <v>0</v>
      </c>
      <c r="J432" s="314"/>
      <c r="K432" s="314"/>
      <c r="L432" s="314"/>
      <c r="M432" s="166">
        <f t="shared" si="259"/>
        <v>0</v>
      </c>
      <c r="N432" s="166">
        <v>0</v>
      </c>
      <c r="O432" s="166">
        <v>0</v>
      </c>
      <c r="P432" s="166">
        <v>0</v>
      </c>
      <c r="Q432" s="299">
        <f t="shared" si="243"/>
        <v>0</v>
      </c>
      <c r="R432" s="166">
        <f t="shared" ref="R432:S432" si="264">R424-R428</f>
        <v>0</v>
      </c>
      <c r="S432" s="166">
        <f t="shared" si="264"/>
        <v>0</v>
      </c>
      <c r="T432" s="281">
        <f t="shared" si="244"/>
        <v>0</v>
      </c>
      <c r="U432" s="166"/>
      <c r="V432" s="166"/>
    </row>
    <row r="433" spans="5:22" s="93" customFormat="1" ht="52.5" customHeight="1" x14ac:dyDescent="0.25">
      <c r="E433" s="124">
        <v>2</v>
      </c>
      <c r="F433" s="350" t="str">
        <f>CONCATENATE("ГРБС ",C414)</f>
        <v xml:space="preserve">ГРБС  </v>
      </c>
      <c r="G433" s="351"/>
      <c r="H433" s="234">
        <f>SUM(H434:H436)</f>
        <v>0</v>
      </c>
      <c r="I433" s="234">
        <f>SUM(I434:I436)</f>
        <v>0</v>
      </c>
      <c r="J433" s="224"/>
      <c r="K433" s="224"/>
      <c r="L433" s="224"/>
      <c r="M433" s="234">
        <f>SUM(M434:M436)</f>
        <v>0</v>
      </c>
      <c r="N433" s="234">
        <v>0</v>
      </c>
      <c r="O433" s="234"/>
      <c r="P433" s="234"/>
      <c r="Q433" s="235">
        <f t="shared" ref="Q433:Q468" si="265">IF(I433=0,0,M433/I433)*100</f>
        <v>0</v>
      </c>
      <c r="R433" s="234">
        <f>SUM(R434:R436)</f>
        <v>0</v>
      </c>
      <c r="S433" s="234">
        <f>SUM(S434:S436)</f>
        <v>0</v>
      </c>
      <c r="T433" s="234">
        <f t="shared" si="244"/>
        <v>0</v>
      </c>
      <c r="U433" s="236"/>
      <c r="V433" s="236"/>
    </row>
    <row r="434" spans="5:22" s="93" customFormat="1" ht="15" customHeight="1" x14ac:dyDescent="0.25">
      <c r="E434" s="121"/>
      <c r="F434" s="225"/>
      <c r="G434" s="196" t="s">
        <v>18</v>
      </c>
      <c r="H434" s="140">
        <f>(SUMIFS('тек.г_сбр+2'!$X$7:$X$1200,'тек.г_сбр+2'!$AC$7:$AC$1200,E402,'тек.г_сбр+2'!$A$7:$A$1200,B414,'тек.г_сбр+2'!$O$7:$O$1200,"1*"))/$W$4</f>
        <v>0</v>
      </c>
      <c r="I434" s="140">
        <f>(SUMIFS('тек.г_сбр+2'!$W$7:$W$1200,'тек.г_сбр+2'!$AC$7:$AC$1200,E402,'тек.г_сбр+2'!$A$7:$A$1200,B414,'тек.г_сбр+2'!$O$7:$O$1200,"1*"))/$W$4</f>
        <v>0</v>
      </c>
      <c r="J434" s="310"/>
      <c r="K434" s="310"/>
      <c r="L434" s="310"/>
      <c r="M434" s="140">
        <f>(SUMIFS('тек.г_сбр+2'!$AA$7:$AA$1200,'тек.г_сбр+2'!$AC$7:$AC$1200,E402,'тек.г_сбр+2'!$A$7:$A$1200,B414,'тек.г_сбр+2'!$O$7:$O$1200,"1*"))/$W$4</f>
        <v>0</v>
      </c>
      <c r="N434" s="140">
        <v>0</v>
      </c>
      <c r="O434" s="140"/>
      <c r="P434" s="140"/>
      <c r="Q434" s="277">
        <f t="shared" si="265"/>
        <v>0</v>
      </c>
      <c r="R434" s="140">
        <f>(SUMIFS(пред_год!$AA$7:$AA$1200,пред_год!$AC$7:$AC$1200,E402,пред_год!$A$7:$A$1200,B414,пред_год!$O$7:$O$1200,"1*"))/$W$4</f>
        <v>0</v>
      </c>
      <c r="S434" s="140">
        <f>(SUMIFS(пред_год!$W$7:$W$1200,пред_год!$AC$7:$AC$1200,E402,пред_год!$A$7:$A$1200,B414,пред_год!$O$7:$O$1200,"1*"))/$W$4</f>
        <v>0</v>
      </c>
      <c r="T434" s="277">
        <f t="shared" si="244"/>
        <v>0</v>
      </c>
      <c r="U434" s="177"/>
      <c r="V434" s="177"/>
    </row>
    <row r="435" spans="5:22" s="93" customFormat="1" ht="15" customHeight="1" x14ac:dyDescent="0.25">
      <c r="E435" s="121"/>
      <c r="F435" s="225"/>
      <c r="G435" s="200" t="s">
        <v>19</v>
      </c>
      <c r="H435" s="143">
        <f>(SUMIFS('тек.г_сбр+2'!$X$7:$X$1200,'тек.г_сбр+2'!$AC$7:$AC$1200,E402,'тек.г_сбр+2'!$A$7:$A$1200,B414,'тек.г_сбр+2'!$O$7:$O$1200,"0*"))/$W$4</f>
        <v>0</v>
      </c>
      <c r="I435" s="143">
        <f>(SUMIFS('тек.г_сбр+2'!$W$7:$W$1200,'тек.г_сбр+2'!$AC$7:$AC$1200,E402,'тек.г_сбр+2'!$A$7:$A$1200,B414,'тек.г_сбр+2'!$O$7:$O$1200,"0*"))/$W$4</f>
        <v>0</v>
      </c>
      <c r="J435" s="312"/>
      <c r="K435" s="312"/>
      <c r="L435" s="312"/>
      <c r="M435" s="143">
        <f>(SUMIFS('тек.г_сбр+2'!$AA$7:$AA$1200,'тек.г_сбр+2'!$AC$7:$AC$1200,E402,'тек.г_сбр+2'!$A$7:$A$1200,B414,'тек.г_сбр+2'!$O$7:$O$1200,"0*"))/$W$4</f>
        <v>0</v>
      </c>
      <c r="N435" s="143">
        <v>0</v>
      </c>
      <c r="O435" s="143"/>
      <c r="P435" s="143"/>
      <c r="Q435" s="279">
        <f t="shared" si="265"/>
        <v>0</v>
      </c>
      <c r="R435" s="143">
        <f>(SUMIFS(пред_год!$AA$7:$AA$1200,пред_год!$AC$7:$AC$1200,E402,пред_год!$A$7:$A$1200,B414,пред_год!$O$7:$O$1200,"0*"))/$W$4</f>
        <v>0</v>
      </c>
      <c r="S435" s="143">
        <f>(SUMIFS(пред_год!$W$7:$W$1200,пред_год!$AC$7:$AC$1200,E402,пред_год!$A$7:$A$1200,B414,пред_год!$O$7:$O$1200,"0*"))/$W$4</f>
        <v>0</v>
      </c>
      <c r="T435" s="279">
        <f t="shared" ref="T435:T466" si="266">IF(S435=0,0,R435/S435)*100</f>
        <v>0</v>
      </c>
      <c r="U435" s="179"/>
      <c r="V435" s="179"/>
    </row>
    <row r="436" spans="5:22" s="93" customFormat="1" ht="16.5" customHeight="1" x14ac:dyDescent="0.25">
      <c r="E436" s="121"/>
      <c r="F436" s="225"/>
      <c r="G436" s="206" t="s">
        <v>21</v>
      </c>
      <c r="H436" s="149">
        <f>(SUMIFS('тек.г_сбр+2'!$X$7:$X$1200,'тек.г_сбр+2'!$AC$7:$AC$1200,E402,'тек.г_сбр+2'!$A$7:$A$1200,B414,'тек.г_сбр+2'!$O$7:$O$1200,"2*"))/$W$4</f>
        <v>0</v>
      </c>
      <c r="I436" s="166">
        <f>(SUMIFS('тек.г_сбр+2'!$W$7:$W$1200,'тек.г_сбр+2'!$AC$7:$AC$1200,E402,'тек.г_сбр+2'!$A$7:$A$1200,B414,'тек.г_сбр+2'!$O$7:$O$1200,"2*"))/$W$4</f>
        <v>0</v>
      </c>
      <c r="J436" s="314"/>
      <c r="K436" s="314"/>
      <c r="L436" s="314"/>
      <c r="M436" s="166">
        <f>(SUMIFS('тек.г_сбр+2'!$AA$7:$AA$1200,'тек.г_сбр+2'!$AC$7:$AC$1200,E402,'тек.г_сбр+2'!$A$7:$A$1200,B414,'тек.г_сбр+2'!$O$7:$O$1200,"2*"))/$W$4</f>
        <v>0</v>
      </c>
      <c r="N436" s="166">
        <v>0</v>
      </c>
      <c r="O436" s="166"/>
      <c r="P436" s="166"/>
      <c r="Q436" s="281">
        <f t="shared" si="265"/>
        <v>0</v>
      </c>
      <c r="R436" s="166">
        <f>(SUMIFS(пред_год!$AA$7:$AA$1200,пред_год!$AC$7:$AC$1200,E402,пред_год!$A$7:$A$1200,B414,пред_год!$O$7:$O$1200,"2*"))/$W$4</f>
        <v>0</v>
      </c>
      <c r="S436" s="166">
        <f>(SUMIFS(пред_год!$W$7:$W$1200,пред_год!$AC$7:$AC$1200,E402,пред_год!$A$7:$A$1200,B414,пред_год!$O$7:$O$1200,"2*"))/$W$4</f>
        <v>0</v>
      </c>
      <c r="T436" s="281">
        <f t="shared" si="266"/>
        <v>0</v>
      </c>
      <c r="U436" s="166"/>
      <c r="V436" s="166"/>
    </row>
    <row r="437" spans="5:22" s="93" customFormat="1" ht="30.75" customHeight="1" x14ac:dyDescent="0.25">
      <c r="E437" s="121"/>
      <c r="F437" s="225"/>
      <c r="G437" s="213" t="s">
        <v>23</v>
      </c>
      <c r="H437" s="155">
        <f>SUM(H438:H440)</f>
        <v>0</v>
      </c>
      <c r="I437" s="237">
        <f>SUM(I438:I440)</f>
        <v>0</v>
      </c>
      <c r="J437" s="238"/>
      <c r="K437" s="238"/>
      <c r="L437" s="238"/>
      <c r="M437" s="237">
        <f>SUM(M438:M440)</f>
        <v>0</v>
      </c>
      <c r="N437" s="237">
        <v>0</v>
      </c>
      <c r="O437" s="237"/>
      <c r="P437" s="237"/>
      <c r="Q437" s="237">
        <f t="shared" si="265"/>
        <v>0</v>
      </c>
      <c r="R437" s="237">
        <f>SUM(R438:R440)</f>
        <v>0</v>
      </c>
      <c r="S437" s="237">
        <f>SUM(S438:S440)</f>
        <v>0</v>
      </c>
      <c r="T437" s="237">
        <f t="shared" si="266"/>
        <v>0</v>
      </c>
      <c r="U437" s="170"/>
      <c r="V437" s="169"/>
    </row>
    <row r="438" spans="5:22" s="93" customFormat="1" ht="15.75" customHeight="1" x14ac:dyDescent="0.25">
      <c r="E438" s="121"/>
      <c r="F438" s="225"/>
      <c r="G438" s="196" t="s">
        <v>18</v>
      </c>
      <c r="H438" s="197">
        <f>(SUMIFS('тек.г_сбр+2'!$X$7:$X$1200,'тек.г_сбр+2'!$AC$7:$AC$1200,E402,'тек.г_сбр+2'!$S$7:$S$1200,"1*",'тек.г_сбр+2'!$A$7:$A$1200,B414,'тек.г_сбр+2'!$O$7:$O$1200,"1*"))/$W$4</f>
        <v>0</v>
      </c>
      <c r="I438" s="198">
        <f>(SUMIFS('тек.г_сбр+2'!$W$7:$W$1200,'тек.г_сбр+2'!$AC$7:$AC$1200,E402,'тек.г_сбр+2'!$S$7:$S$1200,"1*",'тек.г_сбр+2'!$A$7:$A$1200,B414,'тек.г_сбр+2'!$O$7:$O$1200,"1*"))/$W$4</f>
        <v>0</v>
      </c>
      <c r="J438" s="199"/>
      <c r="K438" s="199"/>
      <c r="L438" s="199"/>
      <c r="M438" s="198">
        <f>(SUMIFS('тек.г_сбр+2'!$AA$7:$AA$1200,'тек.г_сбр+2'!$AC$7:$AC$1200,E402,'тек.г_сбр+2'!$S$7:$S$1200,"1*",'тек.г_сбр+2'!$A$7:$A$1200,B414,'тек.г_сбр+2'!$O$7:$O$1200,"1*"))/$W$4</f>
        <v>0</v>
      </c>
      <c r="N438" s="198">
        <v>0</v>
      </c>
      <c r="O438" s="198"/>
      <c r="P438" s="198"/>
      <c r="Q438" s="199">
        <f t="shared" si="265"/>
        <v>0</v>
      </c>
      <c r="R438" s="198">
        <f>(SUMIFS(пред_год!$AA$7:$AA$1200,пред_год!$AC$7:$AC$1200,E402,пред_год!$S$7:$S$1200,"1*",пред_год!$A$7:$A$1200,B414,пред_год!$O$7:$O$1200,"1*"))/$W$4</f>
        <v>0</v>
      </c>
      <c r="S438" s="198">
        <f>(SUMIFS(пред_год!$W$7:$W$1200,пред_год!$AC$7:$AC$1200,E402,пред_год!$S$7:$S$1200,"1*",пред_год!$A$7:$A$1200,B414,пред_год!$O$7:$O$1200,"1*"))/$W$4</f>
        <v>0</v>
      </c>
      <c r="T438" s="198">
        <f t="shared" si="266"/>
        <v>0</v>
      </c>
      <c r="U438" s="219"/>
      <c r="V438" s="220"/>
    </row>
    <row r="439" spans="5:22" s="93" customFormat="1" ht="14.25" customHeight="1" x14ac:dyDescent="0.25">
      <c r="E439" s="121"/>
      <c r="F439" s="225"/>
      <c r="G439" s="200" t="s">
        <v>19</v>
      </c>
      <c r="H439" s="201">
        <f>(SUMIFS('тек.г_сбр+2'!$X$7:$X$1200,'тек.г_сбр+2'!$AC$7:$AC$1200,E402,'тек.г_сбр+2'!$S$7:$S$1200,"1*",'тек.г_сбр+2'!$A$7:$A$1200,B414,'тек.г_сбр+2'!$O$7:$O$1200,"0*"))/$W$4</f>
        <v>0</v>
      </c>
      <c r="I439" s="202">
        <f>(SUMIFS('тек.г_сбр+2'!$W$7:$W$1200,'тек.г_сбр+2'!$AC$7:$AC$1200,E402,'тек.г_сбр+2'!$S$7:$S$1200,"1*",'тек.г_сбр+2'!$A$7:$A$1200,B414,'тек.г_сбр+2'!$O$7:$O$1200,"0*"))/$W$4</f>
        <v>0</v>
      </c>
      <c r="J439" s="203"/>
      <c r="K439" s="203"/>
      <c r="L439" s="203"/>
      <c r="M439" s="202">
        <f>(SUMIFS('тек.г_сбр+2'!$AA$7:$AA$1200,'тек.г_сбр+2'!$AC$7:$AC$1200,E402,'тек.г_сбр+2'!$S$7:$S$1200,"1*",'тек.г_сбр+2'!$A$7:$A$1200,B414,'тек.г_сбр+2'!$O$7:$O$1200,"0*"))/$W$4</f>
        <v>0</v>
      </c>
      <c r="N439" s="202">
        <v>0</v>
      </c>
      <c r="O439" s="202"/>
      <c r="P439" s="202"/>
      <c r="Q439" s="203">
        <f t="shared" si="265"/>
        <v>0</v>
      </c>
      <c r="R439" s="202">
        <f>(SUMIFS(пред_год!$AA$7:$AA$1200,пред_год!$AC$7:$AC$1200,E402,пред_год!$S$7:$S$1200,"1*",пред_год!$A$7:$A$1200,B414,пред_год!$O$7:$O$1200,"0*"))/$W$4</f>
        <v>0</v>
      </c>
      <c r="S439" s="202">
        <f>(SUMIFS(пред_год!$W$7:$W$1200,пред_год!$AC$7:$AC$1200,E402,пред_год!$S$7:$S$1200,"1*",пред_год!$A$7:$A$1200,B414,пред_год!$O$7:$O$1200,"0*"))/$W$4</f>
        <v>0</v>
      </c>
      <c r="T439" s="202">
        <f t="shared" si="266"/>
        <v>0</v>
      </c>
      <c r="U439" s="219"/>
      <c r="V439" s="220"/>
    </row>
    <row r="440" spans="5:22" s="93" customFormat="1" ht="16.5" customHeight="1" x14ac:dyDescent="0.25">
      <c r="E440" s="121"/>
      <c r="F440" s="225"/>
      <c r="G440" s="206" t="s">
        <v>21</v>
      </c>
      <c r="H440" s="149">
        <f>(SUMIFS('тек.г_сбр+2'!$X$7:$X$1200,'тек.г_сбр+2'!$AC$7:$AC$1200,E402,'тек.г_сбр+2'!$S$7:$S$1200,"1*",'тек.г_сбр+2'!$A$7:$A$1200,B414,'тек.г_сбр+2'!$O$7:$O$1200,"2*"))/$W$4</f>
        <v>0</v>
      </c>
      <c r="I440" s="166">
        <f>(SUMIFS('тек.г_сбр+2'!$W$7:$W$1200,'тек.г_сбр+2'!$AC$7:$AC$1200,E402,'тек.г_сбр+2'!$S$7:$S$1200,"1*",'тек.г_сбр+2'!$A$7:$A$1200,B414,'тек.г_сбр+2'!$O$7:$O$1200,"2*"))/$W$4</f>
        <v>0</v>
      </c>
      <c r="J440" s="314"/>
      <c r="K440" s="314"/>
      <c r="L440" s="314"/>
      <c r="M440" s="166">
        <f>(SUMIFS('тек.г_сбр+2'!$AA$7:$AA$1200,'тек.г_сбр+2'!$AC$7:$AC$1200,E402,'тек.г_сбр+2'!$S$7:$S$1200,"1*",'тек.г_сбр+2'!$A$7:$A$1200,B414,'тек.г_сбр+2'!$O$7:$O$1200,"2*"))/$W$4</f>
        <v>0</v>
      </c>
      <c r="N440" s="166">
        <v>0</v>
      </c>
      <c r="O440" s="166"/>
      <c r="P440" s="166"/>
      <c r="Q440" s="281">
        <f t="shared" si="265"/>
        <v>0</v>
      </c>
      <c r="R440" s="166">
        <f>(SUMIFS(пред_год!$AA$7:$AA$1200,пред_год!$AC$7:$AC$1200,E402,пред_год!$S$7:$S$1200,"1*",пред_год!$A$7:$A$1200,B414,пред_год!$O$7:$O$1200,"2*"))/$W$4</f>
        <v>0</v>
      </c>
      <c r="S440" s="166">
        <f>(SUMIFS(пред_год!$W$7:$W$1200,пред_год!$AC$7:$AC$1200,E402,пред_год!$S$7:$S$1200,"1*",пред_год!$A$7:$A$1200,B414,пред_год!$O$7:$O$1200,"2*"))/$W$4</f>
        <v>0</v>
      </c>
      <c r="T440" s="166">
        <f t="shared" si="266"/>
        <v>0</v>
      </c>
      <c r="U440" s="166"/>
      <c r="V440" s="166"/>
    </row>
    <row r="441" spans="5:22" s="93" customFormat="1" ht="29.25" customHeight="1" x14ac:dyDescent="0.25">
      <c r="E441" s="121"/>
      <c r="F441" s="225"/>
      <c r="G441" s="216" t="s">
        <v>24</v>
      </c>
      <c r="H441" s="161">
        <f>H433-H437</f>
        <v>0</v>
      </c>
      <c r="I441" s="161">
        <f>I433-I437</f>
        <v>0</v>
      </c>
      <c r="J441" s="239"/>
      <c r="K441" s="239"/>
      <c r="L441" s="239"/>
      <c r="M441" s="161">
        <f>M433-M437</f>
        <v>0</v>
      </c>
      <c r="N441" s="161">
        <v>0</v>
      </c>
      <c r="O441" s="161"/>
      <c r="P441" s="161"/>
      <c r="Q441" s="239">
        <f t="shared" si="265"/>
        <v>0</v>
      </c>
      <c r="R441" s="161">
        <f>R433-R437</f>
        <v>0</v>
      </c>
      <c r="S441" s="161">
        <f>S433-S437</f>
        <v>0</v>
      </c>
      <c r="T441" s="161">
        <f t="shared" si="266"/>
        <v>0</v>
      </c>
      <c r="U441" s="172"/>
      <c r="V441" s="171"/>
    </row>
    <row r="442" spans="5:22" s="93" customFormat="1" ht="17.25" customHeight="1" x14ac:dyDescent="0.25">
      <c r="E442" s="121"/>
      <c r="F442" s="225"/>
      <c r="G442" s="196" t="s">
        <v>18</v>
      </c>
      <c r="H442" s="197">
        <f t="shared" ref="H442:I442" si="267">H434-H438</f>
        <v>0</v>
      </c>
      <c r="I442" s="198">
        <f t="shared" si="267"/>
        <v>0</v>
      </c>
      <c r="J442" s="199"/>
      <c r="K442" s="199"/>
      <c r="L442" s="199"/>
      <c r="M442" s="198">
        <f t="shared" ref="M442:M444" si="268">M434-M438</f>
        <v>0</v>
      </c>
      <c r="N442" s="198">
        <v>0</v>
      </c>
      <c r="O442" s="198"/>
      <c r="P442" s="198"/>
      <c r="Q442" s="199">
        <f t="shared" si="265"/>
        <v>0</v>
      </c>
      <c r="R442" s="198">
        <f t="shared" ref="R442:S442" si="269">R434-R438</f>
        <v>0</v>
      </c>
      <c r="S442" s="198">
        <f t="shared" si="269"/>
        <v>0</v>
      </c>
      <c r="T442" s="199">
        <f t="shared" si="266"/>
        <v>0</v>
      </c>
      <c r="U442" s="219"/>
      <c r="V442" s="220"/>
    </row>
    <row r="443" spans="5:22" s="93" customFormat="1" ht="18" customHeight="1" x14ac:dyDescent="0.25">
      <c r="E443" s="121"/>
      <c r="F443" s="225"/>
      <c r="G443" s="200" t="s">
        <v>19</v>
      </c>
      <c r="H443" s="201">
        <f t="shared" ref="H443:I443" si="270">H435-H439</f>
        <v>0</v>
      </c>
      <c r="I443" s="202">
        <f t="shared" si="270"/>
        <v>0</v>
      </c>
      <c r="J443" s="203"/>
      <c r="K443" s="203"/>
      <c r="L443" s="203"/>
      <c r="M443" s="202">
        <f t="shared" si="268"/>
        <v>0</v>
      </c>
      <c r="N443" s="202">
        <v>0</v>
      </c>
      <c r="O443" s="202"/>
      <c r="P443" s="202"/>
      <c r="Q443" s="203">
        <f t="shared" si="265"/>
        <v>0</v>
      </c>
      <c r="R443" s="202">
        <f t="shared" ref="R443:S443" si="271">R435-R439</f>
        <v>0</v>
      </c>
      <c r="S443" s="202">
        <f t="shared" si="271"/>
        <v>0</v>
      </c>
      <c r="T443" s="203">
        <f t="shared" si="266"/>
        <v>0</v>
      </c>
      <c r="U443" s="219"/>
      <c r="V443" s="220"/>
    </row>
    <row r="444" spans="5:22" s="93" customFormat="1" ht="16.5" customHeight="1" x14ac:dyDescent="0.25">
      <c r="E444" s="121"/>
      <c r="F444" s="225"/>
      <c r="G444" s="206" t="s">
        <v>21</v>
      </c>
      <c r="H444" s="149">
        <f t="shared" ref="H444:I444" si="272">H436-H440</f>
        <v>0</v>
      </c>
      <c r="I444" s="166">
        <f t="shared" si="272"/>
        <v>0</v>
      </c>
      <c r="J444" s="314"/>
      <c r="K444" s="314"/>
      <c r="L444" s="314"/>
      <c r="M444" s="166">
        <f t="shared" si="268"/>
        <v>0</v>
      </c>
      <c r="N444" s="166">
        <v>0</v>
      </c>
      <c r="O444" s="166"/>
      <c r="P444" s="166"/>
      <c r="Q444" s="281">
        <f t="shared" si="265"/>
        <v>0</v>
      </c>
      <c r="R444" s="166">
        <f t="shared" ref="R444:S444" si="273">R436-R440</f>
        <v>0</v>
      </c>
      <c r="S444" s="166">
        <f t="shared" si="273"/>
        <v>0</v>
      </c>
      <c r="T444" s="281">
        <f t="shared" si="266"/>
        <v>0</v>
      </c>
      <c r="U444" s="166"/>
      <c r="V444" s="166"/>
    </row>
    <row r="445" spans="5:22" s="93" customFormat="1" ht="52.5" customHeight="1" x14ac:dyDescent="0.25">
      <c r="E445" s="124">
        <v>3</v>
      </c>
      <c r="F445" s="350" t="str">
        <f>CONCATENATE("ГРБС ",C415)</f>
        <v xml:space="preserve">ГРБС  </v>
      </c>
      <c r="G445" s="351"/>
      <c r="H445" s="234">
        <f>SUM(H446:H448)</f>
        <v>0</v>
      </c>
      <c r="I445" s="234">
        <f>SUM(I446:I448)</f>
        <v>0</v>
      </c>
      <c r="J445" s="224"/>
      <c r="K445" s="224"/>
      <c r="L445" s="224"/>
      <c r="M445" s="234">
        <f>SUM(M446:M448)</f>
        <v>0</v>
      </c>
      <c r="N445" s="234">
        <v>0</v>
      </c>
      <c r="O445" s="234"/>
      <c r="P445" s="234"/>
      <c r="Q445" s="235">
        <f t="shared" si="265"/>
        <v>0</v>
      </c>
      <c r="R445" s="234">
        <f>SUM(R446:R448)</f>
        <v>0</v>
      </c>
      <c r="S445" s="234">
        <f>SUM(S446:S448)</f>
        <v>0</v>
      </c>
      <c r="T445" s="234">
        <f t="shared" si="266"/>
        <v>0</v>
      </c>
      <c r="U445" s="236"/>
      <c r="V445" s="236"/>
    </row>
    <row r="446" spans="5:22" s="93" customFormat="1" ht="15" customHeight="1" x14ac:dyDescent="0.25">
      <c r="E446" s="121"/>
      <c r="F446" s="225"/>
      <c r="G446" s="196" t="s">
        <v>18</v>
      </c>
      <c r="H446" s="140">
        <f>(SUMIFS('тек.г_сбр+2'!$X$7:$X$1200,'тек.г_сбр+2'!$AC$7:$AC$1200,E402,'тек.г_сбр+2'!$A$7:$A$1200,B415,'тек.г_сбр+2'!$O$7:$O$1200,"1*"))/$W$4</f>
        <v>0</v>
      </c>
      <c r="I446" s="140">
        <f>(SUMIFS('тек.г_сбр+2'!$W$7:$W$1200,'тек.г_сбр+2'!$AC$7:$AC$1200,E402,'тек.г_сбр+2'!$A$7:$A$1200,B415,'тек.г_сбр+2'!$O$7:$O$1200,"1*"))/$W$4</f>
        <v>0</v>
      </c>
      <c r="J446" s="310"/>
      <c r="K446" s="310"/>
      <c r="L446" s="310"/>
      <c r="M446" s="140">
        <f>(SUMIFS('тек.г_сбр+2'!$AA$7:$AA$1200,'тек.г_сбр+2'!$AC$7:$AC$1200,E402,'тек.г_сбр+2'!$A$7:$A$1200,B415,'тек.г_сбр+2'!$O$7:$O$1200,"1*"))/$W$4</f>
        <v>0</v>
      </c>
      <c r="N446" s="140">
        <v>0</v>
      </c>
      <c r="O446" s="140"/>
      <c r="P446" s="140"/>
      <c r="Q446" s="277">
        <f t="shared" si="265"/>
        <v>0</v>
      </c>
      <c r="R446" s="140">
        <f>(SUMIFS(пред_год!$AA$7:$AA$1200,пред_год!$AC$7:$AC$1200,E402,пред_год!$A$7:$A$1200,B415,пред_год!$O$7:$O$1200,"1*"))/$W$4</f>
        <v>0</v>
      </c>
      <c r="S446" s="140">
        <f>(SUMIFS(пред_год!$W$7:$W$1200,пред_год!$AC$7:$AC$1200,E402,пред_год!$A$7:$A$1200,B415,пред_год!$O$7:$O$1200,"1*"))/$W$4</f>
        <v>0</v>
      </c>
      <c r="T446" s="277">
        <f t="shared" si="266"/>
        <v>0</v>
      </c>
      <c r="U446" s="177"/>
      <c r="V446" s="177"/>
    </row>
    <row r="447" spans="5:22" s="93" customFormat="1" ht="15" customHeight="1" x14ac:dyDescent="0.25">
      <c r="E447" s="121"/>
      <c r="F447" s="225"/>
      <c r="G447" s="200" t="s">
        <v>19</v>
      </c>
      <c r="H447" s="143">
        <f>(SUMIFS('тек.г_сбр+2'!$X$7:$X$1200,'тек.г_сбр+2'!$AC$7:$AC$1200,E402,'тек.г_сбр+2'!$A$7:$A$1200,B415,'тек.г_сбр+2'!$O$7:$O$1200,"0*"))/$W$4</f>
        <v>0</v>
      </c>
      <c r="I447" s="143">
        <f>(SUMIFS('тек.г_сбр+2'!$W$7:$W$1200,'тек.г_сбр+2'!$AC$7:$AC$1200,E402,'тек.г_сбр+2'!$A$7:$A$1200,B415,'тек.г_сбр+2'!$O$7:$O$1200,"0*"))/$W$4</f>
        <v>0</v>
      </c>
      <c r="J447" s="312"/>
      <c r="K447" s="312"/>
      <c r="L447" s="312"/>
      <c r="M447" s="143">
        <f>(SUMIFS('тек.г_сбр+2'!$AA$7:$AA$1200,'тек.г_сбр+2'!$AC$7:$AC$1200,E402,'тек.г_сбр+2'!$A$7:$A$1200,B415,'тек.г_сбр+2'!$O$7:$O$1200,"0*"))/$W$4</f>
        <v>0</v>
      </c>
      <c r="N447" s="143">
        <v>0</v>
      </c>
      <c r="O447" s="143"/>
      <c r="P447" s="143"/>
      <c r="Q447" s="279">
        <f t="shared" si="265"/>
        <v>0</v>
      </c>
      <c r="R447" s="143">
        <f>(SUMIFS(пред_год!$AA$7:$AA$1200,пред_год!$AC$7:$AC$1200,E402,пред_год!$A$7:$A$1200,B415,пред_год!$O$7:$O$1200,"0*"))/$W$4</f>
        <v>0</v>
      </c>
      <c r="S447" s="143">
        <f>(SUMIFS(пред_год!$W$7:$W$1200,пред_год!$AC$7:$AC$1200,E402,пред_год!$A$7:$A$1200,B415,пред_год!$O$7:$O$1200,"0*"))/$W$4</f>
        <v>0</v>
      </c>
      <c r="T447" s="279">
        <f t="shared" si="266"/>
        <v>0</v>
      </c>
      <c r="U447" s="179"/>
      <c r="V447" s="179"/>
    </row>
    <row r="448" spans="5:22" s="93" customFormat="1" ht="16.5" customHeight="1" x14ac:dyDescent="0.25">
      <c r="E448" s="121"/>
      <c r="F448" s="225"/>
      <c r="G448" s="206" t="s">
        <v>21</v>
      </c>
      <c r="H448" s="149">
        <f>(SUMIFS('тек.г_сбр+2'!$X$7:$X$1200,'тек.г_сбр+2'!$AC$7:$AC$1200,E402,'тек.г_сбр+2'!$A$7:$A$1200,B415,'тек.г_сбр+2'!$O$7:$O$1200,"2*"))/$W$4</f>
        <v>0</v>
      </c>
      <c r="I448" s="166">
        <f>(SUMIFS('тек.г_сбр+2'!$W$7:$W$1200,'тек.г_сбр+2'!$AC$7:$AC$1200,E402,'тек.г_сбр+2'!$A$7:$A$1200,B415,'тек.г_сбр+2'!$O$7:$O$1200,"2*"))/$W$4</f>
        <v>0</v>
      </c>
      <c r="J448" s="314"/>
      <c r="K448" s="314"/>
      <c r="L448" s="314"/>
      <c r="M448" s="166">
        <f>(SUMIFS('тек.г_сбр+2'!$AA$7:$AA$1200,'тек.г_сбр+2'!$AC$7:$AC$1200,E402,'тек.г_сбр+2'!$A$7:$A$1200,B415,'тек.г_сбр+2'!$O$7:$O$1200,"2*"))/$W$4</f>
        <v>0</v>
      </c>
      <c r="N448" s="166">
        <v>0</v>
      </c>
      <c r="O448" s="166"/>
      <c r="P448" s="166"/>
      <c r="Q448" s="281">
        <f t="shared" si="265"/>
        <v>0</v>
      </c>
      <c r="R448" s="166">
        <f>(SUMIFS(пред_год!$AA$7:$AA$1200,пред_год!$AC$7:$AC$1200,E402,пред_год!$A$7:$A$1200,B415,пред_год!$O$7:$O$1200,"2*"))/$W$4</f>
        <v>0</v>
      </c>
      <c r="S448" s="166">
        <f>(SUMIFS(пред_год!$W$7:$W$1200,пред_год!$AC$7:$AC$1200,E402,пред_год!$A$7:$A$1200,B415,пред_год!$O$7:$O$1200,"2*"))/$W$4</f>
        <v>0</v>
      </c>
      <c r="T448" s="281">
        <f t="shared" si="266"/>
        <v>0</v>
      </c>
      <c r="U448" s="166"/>
      <c r="V448" s="166"/>
    </row>
    <row r="449" spans="5:22" s="93" customFormat="1" ht="30.75" customHeight="1" x14ac:dyDescent="0.25">
      <c r="E449" s="121"/>
      <c r="F449" s="225"/>
      <c r="G449" s="213" t="s">
        <v>23</v>
      </c>
      <c r="H449" s="155">
        <f>SUM(H450:H452)</f>
        <v>0</v>
      </c>
      <c r="I449" s="237">
        <f>SUM(I450:I452)</f>
        <v>0</v>
      </c>
      <c r="J449" s="238"/>
      <c r="K449" s="238"/>
      <c r="L449" s="238"/>
      <c r="M449" s="237">
        <f>SUM(M450:M452)</f>
        <v>0</v>
      </c>
      <c r="N449" s="237">
        <v>0</v>
      </c>
      <c r="O449" s="237"/>
      <c r="P449" s="237"/>
      <c r="Q449" s="237">
        <f t="shared" si="265"/>
        <v>0</v>
      </c>
      <c r="R449" s="237">
        <f>SUM(R450:R452)</f>
        <v>0</v>
      </c>
      <c r="S449" s="237">
        <f>SUM(S450:S452)</f>
        <v>0</v>
      </c>
      <c r="T449" s="237">
        <f t="shared" si="266"/>
        <v>0</v>
      </c>
      <c r="U449" s="170"/>
      <c r="V449" s="169"/>
    </row>
    <row r="450" spans="5:22" s="93" customFormat="1" ht="15.75" customHeight="1" x14ac:dyDescent="0.25">
      <c r="E450" s="121"/>
      <c r="F450" s="225"/>
      <c r="G450" s="196" t="s">
        <v>18</v>
      </c>
      <c r="H450" s="197">
        <f>(SUMIFS('тек.г_сбр+2'!$X$7:$X$1200,'тек.г_сбр+2'!$AC$7:$AC$1200,E402,'тек.г_сбр+2'!$S$7:$S$1200,"1*",'тек.г_сбр+2'!$A$7:$A$1200,B415,'тек.г_сбр+2'!$O$7:$O$1200,"1*"))/$W$4</f>
        <v>0</v>
      </c>
      <c r="I450" s="198">
        <f>(SUMIFS('тек.г_сбр+2'!$W$7:$W$1200,'тек.г_сбр+2'!$AC$7:$AC$1200,E402,'тек.г_сбр+2'!$S$7:$S$1200,"1*",'тек.г_сбр+2'!$A$7:$A$1200,B415,'тек.г_сбр+2'!$O$7:$O$1200,"1*"))/$W$4</f>
        <v>0</v>
      </c>
      <c r="J450" s="199"/>
      <c r="K450" s="199"/>
      <c r="L450" s="199"/>
      <c r="M450" s="198">
        <f>(SUMIFS('тек.г_сбр+2'!$AA$7:$AA$1200,'тек.г_сбр+2'!$AC$7:$AC$1200,E402,'тек.г_сбр+2'!$S$7:$S$1200,"1*",'тек.г_сбр+2'!$A$7:$A$1200,B415,'тек.г_сбр+2'!$O$7:$O$1200,"1*"))/$W$4</f>
        <v>0</v>
      </c>
      <c r="N450" s="198">
        <v>0</v>
      </c>
      <c r="O450" s="198"/>
      <c r="P450" s="198"/>
      <c r="Q450" s="199">
        <f t="shared" si="265"/>
        <v>0</v>
      </c>
      <c r="R450" s="198">
        <f>(SUMIFS(пред_год!$AA$7:$AA$1200,пред_год!$AC$7:$AC$1200,E402,пред_год!$S$7:$S$1200,"1*",пред_год!$A$7:$A$1200,B415,пред_год!$O$7:$O$1200,"1*"))/$W$4</f>
        <v>0</v>
      </c>
      <c r="S450" s="198">
        <f>(SUMIFS(пред_год!$W$7:$W$1200,пред_год!$AC$7:$AC$1200,E402,пред_год!$S$7:$S$1200,"1*",пред_год!$A$7:$A$1200,B415,пред_год!$O$7:$O$1200,"1*"))/$W$4</f>
        <v>0</v>
      </c>
      <c r="T450" s="198">
        <f t="shared" si="266"/>
        <v>0</v>
      </c>
      <c r="U450" s="219"/>
      <c r="V450" s="220"/>
    </row>
    <row r="451" spans="5:22" s="93" customFormat="1" ht="14.25" customHeight="1" x14ac:dyDescent="0.25">
      <c r="E451" s="121"/>
      <c r="F451" s="225"/>
      <c r="G451" s="200" t="s">
        <v>19</v>
      </c>
      <c r="H451" s="201">
        <f>(SUMIFS('тек.г_сбр+2'!$X$7:$X$1200,'тек.г_сбр+2'!$AC$7:$AC$1200,E402,'тек.г_сбр+2'!$S$7:$S$1200,"1*",'тек.г_сбр+2'!$A$7:$A$1200,B415,'тек.г_сбр+2'!$O$7:$O$1200,"0*"))/$W$4</f>
        <v>0</v>
      </c>
      <c r="I451" s="202">
        <f>(SUMIFS('тек.г_сбр+2'!$W$7:$W$1200,'тек.г_сбр+2'!$AC$7:$AC$1200,E402,'тек.г_сбр+2'!$S$7:$S$1200,"1*",'тек.г_сбр+2'!$A$7:$A$1200,B415,'тек.г_сбр+2'!$O$7:$O$1200,"0*"))/$W$4</f>
        <v>0</v>
      </c>
      <c r="J451" s="203"/>
      <c r="K451" s="203"/>
      <c r="L451" s="203"/>
      <c r="M451" s="202">
        <f>(SUMIFS('тек.г_сбр+2'!$AA$7:$AA$1200,'тек.г_сбр+2'!$AC$7:$AC$1200,E402,'тек.г_сбр+2'!$S$7:$S$1200,"1*",'тек.г_сбр+2'!$A$7:$A$1200,B415,'тек.г_сбр+2'!$O$7:$O$1200,"0*"))/$W$4</f>
        <v>0</v>
      </c>
      <c r="N451" s="202">
        <v>0</v>
      </c>
      <c r="O451" s="202"/>
      <c r="P451" s="202"/>
      <c r="Q451" s="203">
        <f t="shared" si="265"/>
        <v>0</v>
      </c>
      <c r="R451" s="202">
        <f>(SUMIFS(пред_год!$AA$7:$AA$1200,пред_год!$AC$7:$AC$1200,E402,пред_год!$S$7:$S$1200,"1*",пред_год!$A$7:$A$1200,B415,пред_год!$O$7:$O$1200,"0*"))/$W$4</f>
        <v>0</v>
      </c>
      <c r="S451" s="202">
        <f>(SUMIFS(пред_год!$W$7:$W$1200,пред_год!$AC$7:$AC$1200,E402,пред_год!$S$7:$S$1200,"1*",пред_год!$A$7:$A$1200,B415,пред_год!$O$7:$O$1200,"0*"))/$W$4</f>
        <v>0</v>
      </c>
      <c r="T451" s="202">
        <f t="shared" si="266"/>
        <v>0</v>
      </c>
      <c r="U451" s="219"/>
      <c r="V451" s="220"/>
    </row>
    <row r="452" spans="5:22" s="93" customFormat="1" ht="16.5" customHeight="1" x14ac:dyDescent="0.25">
      <c r="E452" s="121"/>
      <c r="F452" s="225"/>
      <c r="G452" s="206" t="s">
        <v>21</v>
      </c>
      <c r="H452" s="149">
        <f>(SUMIFS('тек.г_сбр+2'!$X$7:$X$1200,'тек.г_сбр+2'!$AC$7:$AC$1200,E402,'тек.г_сбр+2'!$S$7:$S$1200,"1*",'тек.г_сбр+2'!$A$7:$A$1200,B415,'тек.г_сбр+2'!$O$7:$O$1200,"2*"))/$W$4</f>
        <v>0</v>
      </c>
      <c r="I452" s="166">
        <f>(SUMIFS('тек.г_сбр+2'!$W$7:$W$1200,'тек.г_сбр+2'!$AC$7:$AC$1200,E402,'тек.г_сбр+2'!$S$7:$S$1200,"1*",'тек.г_сбр+2'!$A$7:$A$1200,B415,'тек.г_сбр+2'!$O$7:$O$1200,"2*"))/$W$4</f>
        <v>0</v>
      </c>
      <c r="J452" s="314"/>
      <c r="K452" s="314"/>
      <c r="L452" s="314"/>
      <c r="M452" s="166">
        <f>(SUMIFS('тек.г_сбр+2'!$AA$7:$AA$1200,'тек.г_сбр+2'!$AC$7:$AC$1200,E402,'тек.г_сбр+2'!$S$7:$S$1200,"1*",'тек.г_сбр+2'!$A$7:$A$1200,B415,'тек.г_сбр+2'!$O$7:$O$1200,"2*"))/$W$4</f>
        <v>0</v>
      </c>
      <c r="N452" s="166">
        <v>0</v>
      </c>
      <c r="O452" s="166"/>
      <c r="P452" s="166"/>
      <c r="Q452" s="281">
        <f t="shared" si="265"/>
        <v>0</v>
      </c>
      <c r="R452" s="166">
        <f>(SUMIFS(пред_год!$AA$7:$AA$1200,пред_год!$AC$7:$AC$1200,E402,пред_год!$S$7:$S$1200,"1*",пред_год!$A$7:$A$1200,B415,пред_год!$O$7:$O$1200,"2*"))/$W$4</f>
        <v>0</v>
      </c>
      <c r="S452" s="166">
        <f>(SUMIFS(пред_год!$W$7:$W$1200,пред_год!$AC$7:$AC$1200,E402,пред_год!$S$7:$S$1200,"1*",пред_год!$A$7:$A$1200,B415,пред_год!$O$7:$O$1200,"2*"))/$W$4</f>
        <v>0</v>
      </c>
      <c r="T452" s="166">
        <f t="shared" si="266"/>
        <v>0</v>
      </c>
      <c r="U452" s="166"/>
      <c r="V452" s="166"/>
    </row>
    <row r="453" spans="5:22" s="93" customFormat="1" ht="29.25" customHeight="1" x14ac:dyDescent="0.25">
      <c r="E453" s="121"/>
      <c r="F453" s="225"/>
      <c r="G453" s="216" t="s">
        <v>24</v>
      </c>
      <c r="H453" s="161">
        <f>H445-H449</f>
        <v>0</v>
      </c>
      <c r="I453" s="161">
        <f>I445-I449</f>
        <v>0</v>
      </c>
      <c r="J453" s="239"/>
      <c r="K453" s="239"/>
      <c r="L453" s="239"/>
      <c r="M453" s="161">
        <f>M445-M449</f>
        <v>0</v>
      </c>
      <c r="N453" s="161">
        <v>0</v>
      </c>
      <c r="O453" s="161"/>
      <c r="P453" s="161"/>
      <c r="Q453" s="239">
        <f t="shared" si="265"/>
        <v>0</v>
      </c>
      <c r="R453" s="161">
        <f>R445-R449</f>
        <v>0</v>
      </c>
      <c r="S453" s="161">
        <f>S445-S449</f>
        <v>0</v>
      </c>
      <c r="T453" s="161">
        <f t="shared" si="266"/>
        <v>0</v>
      </c>
      <c r="U453" s="172"/>
      <c r="V453" s="171"/>
    </row>
    <row r="454" spans="5:22" s="93" customFormat="1" ht="17.25" customHeight="1" x14ac:dyDescent="0.25">
      <c r="E454" s="121"/>
      <c r="F454" s="225"/>
      <c r="G454" s="196" t="s">
        <v>18</v>
      </c>
      <c r="H454" s="197">
        <f t="shared" ref="H454:I454" si="274">H446-H450</f>
        <v>0</v>
      </c>
      <c r="I454" s="198">
        <f t="shared" si="274"/>
        <v>0</v>
      </c>
      <c r="J454" s="199"/>
      <c r="K454" s="199"/>
      <c r="L454" s="199"/>
      <c r="M454" s="198">
        <f t="shared" ref="M454:M456" si="275">M446-M450</f>
        <v>0</v>
      </c>
      <c r="N454" s="198">
        <v>0</v>
      </c>
      <c r="O454" s="198"/>
      <c r="P454" s="198"/>
      <c r="Q454" s="199">
        <f t="shared" si="265"/>
        <v>0</v>
      </c>
      <c r="R454" s="198">
        <f t="shared" ref="R454:S454" si="276">R446-R450</f>
        <v>0</v>
      </c>
      <c r="S454" s="198">
        <f t="shared" si="276"/>
        <v>0</v>
      </c>
      <c r="T454" s="199">
        <f t="shared" si="266"/>
        <v>0</v>
      </c>
      <c r="U454" s="219"/>
      <c r="V454" s="220"/>
    </row>
    <row r="455" spans="5:22" s="93" customFormat="1" ht="18" customHeight="1" x14ac:dyDescent="0.25">
      <c r="E455" s="121"/>
      <c r="F455" s="225"/>
      <c r="G455" s="200" t="s">
        <v>19</v>
      </c>
      <c r="H455" s="201">
        <f t="shared" ref="H455:I455" si="277">H447-H451</f>
        <v>0</v>
      </c>
      <c r="I455" s="202">
        <f t="shared" si="277"/>
        <v>0</v>
      </c>
      <c r="J455" s="203"/>
      <c r="K455" s="203"/>
      <c r="L455" s="203"/>
      <c r="M455" s="202">
        <f t="shared" si="275"/>
        <v>0</v>
      </c>
      <c r="N455" s="202">
        <v>0</v>
      </c>
      <c r="O455" s="202"/>
      <c r="P455" s="202"/>
      <c r="Q455" s="203">
        <f t="shared" si="265"/>
        <v>0</v>
      </c>
      <c r="R455" s="202">
        <f t="shared" ref="R455:S455" si="278">R447-R451</f>
        <v>0</v>
      </c>
      <c r="S455" s="202">
        <f t="shared" si="278"/>
        <v>0</v>
      </c>
      <c r="T455" s="203">
        <f t="shared" si="266"/>
        <v>0</v>
      </c>
      <c r="U455" s="219"/>
      <c r="V455" s="220"/>
    </row>
    <row r="456" spans="5:22" s="93" customFormat="1" ht="16.5" customHeight="1" x14ac:dyDescent="0.25">
      <c r="E456" s="121"/>
      <c r="F456" s="225"/>
      <c r="G456" s="206" t="s">
        <v>21</v>
      </c>
      <c r="H456" s="149">
        <f t="shared" ref="H456:I456" si="279">H448-H452</f>
        <v>0</v>
      </c>
      <c r="I456" s="166">
        <f t="shared" si="279"/>
        <v>0</v>
      </c>
      <c r="J456" s="314"/>
      <c r="K456" s="314"/>
      <c r="L456" s="314"/>
      <c r="M456" s="166">
        <f t="shared" si="275"/>
        <v>0</v>
      </c>
      <c r="N456" s="166">
        <v>0</v>
      </c>
      <c r="O456" s="166"/>
      <c r="P456" s="166"/>
      <c r="Q456" s="281">
        <f t="shared" si="265"/>
        <v>0</v>
      </c>
      <c r="R456" s="166">
        <f t="shared" ref="R456:S456" si="280">R448-R452</f>
        <v>0</v>
      </c>
      <c r="S456" s="166">
        <f t="shared" si="280"/>
        <v>0</v>
      </c>
      <c r="T456" s="281">
        <f t="shared" si="266"/>
        <v>0</v>
      </c>
      <c r="U456" s="166"/>
      <c r="V456" s="166"/>
    </row>
    <row r="457" spans="5:22" s="93" customFormat="1" ht="52.5" customHeight="1" x14ac:dyDescent="0.25">
      <c r="E457" s="124">
        <v>4</v>
      </c>
      <c r="F457" s="350" t="str">
        <f>CONCATENATE("ГРБС ",C416)</f>
        <v xml:space="preserve">ГРБС  </v>
      </c>
      <c r="G457" s="351"/>
      <c r="H457" s="234">
        <f>SUM(H458:H460)</f>
        <v>0</v>
      </c>
      <c r="I457" s="234">
        <f>SUM(I458:I460)</f>
        <v>0</v>
      </c>
      <c r="J457" s="224"/>
      <c r="K457" s="224"/>
      <c r="L457" s="224"/>
      <c r="M457" s="234">
        <f>SUM(M458:M460)</f>
        <v>0</v>
      </c>
      <c r="N457" s="234">
        <v>0</v>
      </c>
      <c r="O457" s="234"/>
      <c r="P457" s="234"/>
      <c r="Q457" s="235">
        <f t="shared" si="265"/>
        <v>0</v>
      </c>
      <c r="R457" s="234">
        <f>SUM(R458:R460)</f>
        <v>0</v>
      </c>
      <c r="S457" s="234">
        <f>SUM(S458:S460)</f>
        <v>0</v>
      </c>
      <c r="T457" s="234">
        <f t="shared" si="266"/>
        <v>0</v>
      </c>
      <c r="U457" s="236"/>
      <c r="V457" s="236"/>
    </row>
    <row r="458" spans="5:22" s="93" customFormat="1" ht="15" customHeight="1" x14ac:dyDescent="0.25">
      <c r="E458" s="121"/>
      <c r="F458" s="225"/>
      <c r="G458" s="196" t="s">
        <v>18</v>
      </c>
      <c r="H458" s="140">
        <f>(SUMIFS('тек.г_сбр+2'!$X$7:$X$1200,'тек.г_сбр+2'!$AC$7:$AC$1200,E402,'тек.г_сбр+2'!$A$7:$A$1200,B416,'тек.г_сбр+2'!$O$7:$O$1200,"1*"))/$W$4</f>
        <v>0</v>
      </c>
      <c r="I458" s="140">
        <f>(SUMIFS('тек.г_сбр+2'!$W$7:$W$1200,'тек.г_сбр+2'!$AC$7:$AC$1200,E402,'тек.г_сбр+2'!$A$7:$A$1200,B416,'тек.г_сбр+2'!$O$7:$O$1200,"1*"))/$W$4</f>
        <v>0</v>
      </c>
      <c r="J458" s="310"/>
      <c r="K458" s="310"/>
      <c r="L458" s="310"/>
      <c r="M458" s="140">
        <f>(SUMIFS('тек.г_сбр+2'!$AA$7:$AA$1200,'тек.г_сбр+2'!$AC$7:$AC$1200,E402,'тек.г_сбр+2'!$A$7:$A$1200,B416,'тек.г_сбр+2'!$O$7:$O$1200,"1*"))/$W$4</f>
        <v>0</v>
      </c>
      <c r="N458" s="140">
        <v>0</v>
      </c>
      <c r="O458" s="140"/>
      <c r="P458" s="140"/>
      <c r="Q458" s="277">
        <f t="shared" si="265"/>
        <v>0</v>
      </c>
      <c r="R458" s="140">
        <f>(SUMIFS(пред_год!$AA$7:$AA$1200,пред_год!$AC$7:$AC$1200,E402,пред_год!$A$7:$A$1200,B416,пред_год!$O$7:$O$1200,"1*"))/$W$4</f>
        <v>0</v>
      </c>
      <c r="S458" s="140">
        <f>(SUMIFS(пред_год!$W$7:$W$1200,пред_год!$AC$7:$AC$1200,E402,пред_год!$A$7:$A$1200,B416,пред_год!$O$7:$O$1200,"1*"))/$W$4</f>
        <v>0</v>
      </c>
      <c r="T458" s="277">
        <f t="shared" si="266"/>
        <v>0</v>
      </c>
      <c r="U458" s="177"/>
      <c r="V458" s="177"/>
    </row>
    <row r="459" spans="5:22" s="93" customFormat="1" ht="15" customHeight="1" x14ac:dyDescent="0.25">
      <c r="E459" s="121"/>
      <c r="F459" s="225"/>
      <c r="G459" s="200" t="s">
        <v>19</v>
      </c>
      <c r="H459" s="143">
        <f>(SUMIFS('тек.г_сбр+2'!$X$7:$X$1200,'тек.г_сбр+2'!$AC$7:$AC$1200,E402,'тек.г_сбр+2'!$A$7:$A$1200,B416,'тек.г_сбр+2'!$O$7:$O$1200,"0*"))/$W$4</f>
        <v>0</v>
      </c>
      <c r="I459" s="143">
        <f>(SUMIFS('тек.г_сбр+2'!$W$7:$W$1200,'тек.г_сбр+2'!$AC$7:$AC$1200,E402,'тек.г_сбр+2'!$A$7:$A$1200,B416,'тек.г_сбр+2'!$O$7:$O$1200,"0*"))/$W$4</f>
        <v>0</v>
      </c>
      <c r="J459" s="312"/>
      <c r="K459" s="312"/>
      <c r="L459" s="312"/>
      <c r="M459" s="143">
        <f>(SUMIFS('тек.г_сбр+2'!$AA$7:$AA$1200,'тек.г_сбр+2'!$AC$7:$AC$1200,E402,'тек.г_сбр+2'!$A$7:$A$1200,B416,'тек.г_сбр+2'!$O$7:$O$1200,"0*"))/$W$4</f>
        <v>0</v>
      </c>
      <c r="N459" s="143">
        <v>0</v>
      </c>
      <c r="O459" s="143"/>
      <c r="P459" s="143"/>
      <c r="Q459" s="279">
        <f t="shared" si="265"/>
        <v>0</v>
      </c>
      <c r="R459" s="143">
        <f>(SUMIFS(пред_год!$AA$7:$AA$1200,пред_год!$AC$7:$AC$1200,E402,пред_год!$A$7:$A$1200,B416,пред_год!$O$7:$O$1200,"0*"))/$W$4</f>
        <v>0</v>
      </c>
      <c r="S459" s="143">
        <f>(SUMIFS(пред_год!$W$7:$W$1200,пред_год!$AC$7:$AC$1200,E402,пред_год!$A$7:$A$1200,B416,пред_год!$O$7:$O$1200,"0*"))/$W$4</f>
        <v>0</v>
      </c>
      <c r="T459" s="279">
        <f t="shared" si="266"/>
        <v>0</v>
      </c>
      <c r="U459" s="179"/>
      <c r="V459" s="179"/>
    </row>
    <row r="460" spans="5:22" s="93" customFormat="1" ht="16.5" customHeight="1" x14ac:dyDescent="0.25">
      <c r="E460" s="121"/>
      <c r="F460" s="225"/>
      <c r="G460" s="206" t="s">
        <v>21</v>
      </c>
      <c r="H460" s="149">
        <f>(SUMIFS('тек.г_сбр+2'!$X$7:$X$1200,'тек.г_сбр+2'!$AC$7:$AC$1200,E402,'тек.г_сбр+2'!$A$7:$A$1200,B416,'тек.г_сбр+2'!$O$7:$O$1200,"2*"))/$W$4</f>
        <v>0</v>
      </c>
      <c r="I460" s="166">
        <f>(SUMIFS('тек.г_сбр+2'!$W$7:$W$1200,'тек.г_сбр+2'!$AC$7:$AC$1200,E402,'тек.г_сбр+2'!$A$7:$A$1200,B416,'тек.г_сбр+2'!$O$7:$O$1200,"2*"))/$W$4</f>
        <v>0</v>
      </c>
      <c r="J460" s="314"/>
      <c r="K460" s="314"/>
      <c r="L460" s="314"/>
      <c r="M460" s="166">
        <f>(SUMIFS('тек.г_сбр+2'!$AA$7:$AA$1200,'тек.г_сбр+2'!$AC$7:$AC$1200,E402,'тек.г_сбр+2'!$A$7:$A$1200,B416,'тек.г_сбр+2'!$O$7:$O$1200,"2*"))/$W$4</f>
        <v>0</v>
      </c>
      <c r="N460" s="166">
        <v>0</v>
      </c>
      <c r="O460" s="166"/>
      <c r="P460" s="166"/>
      <c r="Q460" s="281">
        <f t="shared" si="265"/>
        <v>0</v>
      </c>
      <c r="R460" s="166">
        <f>(SUMIFS(пред_год!$AA$7:$AA$1200,пред_год!$AC$7:$AC$1200,E402,пред_год!$A$7:$A$1200,B416,пред_год!$O$7:$O$1200,"2*"))/$W$4</f>
        <v>0</v>
      </c>
      <c r="S460" s="166">
        <f>(SUMIFS(пред_год!$W$7:$W$1200,пред_год!$AC$7:$AC$1200,E402,пред_год!$A$7:$A$1200,B416,пред_год!$O$7:$O$1200,"2*"))/$W$4</f>
        <v>0</v>
      </c>
      <c r="T460" s="281">
        <f t="shared" si="266"/>
        <v>0</v>
      </c>
      <c r="U460" s="166"/>
      <c r="V460" s="166"/>
    </row>
    <row r="461" spans="5:22" s="93" customFormat="1" ht="30.75" customHeight="1" x14ac:dyDescent="0.25">
      <c r="E461" s="121"/>
      <c r="F461" s="225"/>
      <c r="G461" s="213" t="s">
        <v>23</v>
      </c>
      <c r="H461" s="155">
        <f>SUM(H462:H464)</f>
        <v>0</v>
      </c>
      <c r="I461" s="237">
        <f>SUM(I462:I464)</f>
        <v>0</v>
      </c>
      <c r="J461" s="238"/>
      <c r="K461" s="238"/>
      <c r="L461" s="238"/>
      <c r="M461" s="237">
        <f>SUM(M462:M464)</f>
        <v>0</v>
      </c>
      <c r="N461" s="237">
        <v>0</v>
      </c>
      <c r="O461" s="237"/>
      <c r="P461" s="237"/>
      <c r="Q461" s="237">
        <f t="shared" si="265"/>
        <v>0</v>
      </c>
      <c r="R461" s="237">
        <f>SUM(R462:R464)</f>
        <v>0</v>
      </c>
      <c r="S461" s="237">
        <f>SUM(S462:S464)</f>
        <v>0</v>
      </c>
      <c r="T461" s="237">
        <f t="shared" si="266"/>
        <v>0</v>
      </c>
      <c r="U461" s="170"/>
      <c r="V461" s="169"/>
    </row>
    <row r="462" spans="5:22" s="93" customFormat="1" ht="15.75" customHeight="1" x14ac:dyDescent="0.25">
      <c r="E462" s="121"/>
      <c r="F462" s="225"/>
      <c r="G462" s="196" t="s">
        <v>18</v>
      </c>
      <c r="H462" s="197">
        <f>(SUMIFS('тек.г_сбр+2'!$X$7:$X$1200,'тек.г_сбр+2'!$AC$7:$AC$1200,E402,'тек.г_сбр+2'!$S$7:$S$1200,"1*",'тек.г_сбр+2'!$A$7:$A$1200,B416,'тек.г_сбр+2'!$O$7:$O$1200,"1*"))/$W$4</f>
        <v>0</v>
      </c>
      <c r="I462" s="198">
        <f>(SUMIFS('тек.г_сбр+2'!$W$7:$W$1200,'тек.г_сбр+2'!$AC$7:$AC$1200,E402,'тек.г_сбр+2'!$S$7:$S$1200,"1*",'тек.г_сбр+2'!$A$7:$A$1200,B416,'тек.г_сбр+2'!$O$7:$O$1200,"1*"))/$W$4</f>
        <v>0</v>
      </c>
      <c r="J462" s="199"/>
      <c r="K462" s="199"/>
      <c r="L462" s="199"/>
      <c r="M462" s="198">
        <f>(SUMIFS('тек.г_сбр+2'!$AA$7:$AA$1200,'тек.г_сбр+2'!$AC$7:$AC$1200,E402,'тек.г_сбр+2'!$S$7:$S$1200,"1*",'тек.г_сбр+2'!$A$7:$A$1200,B416,'тек.г_сбр+2'!$O$7:$O$1200,"1*"))/$W$4</f>
        <v>0</v>
      </c>
      <c r="N462" s="198">
        <v>0</v>
      </c>
      <c r="O462" s="198"/>
      <c r="P462" s="198"/>
      <c r="Q462" s="199">
        <f t="shared" si="265"/>
        <v>0</v>
      </c>
      <c r="R462" s="198">
        <f>(SUMIFS(пред_год!$AA$7:$AA$1200,пред_год!$AC$7:$AC$1200,E402,пред_год!$S$7:$S$1200,"1*",пред_год!$A$7:$A$1200,B416,пред_год!$O$7:$O$1200,"1*"))/$W$4</f>
        <v>0</v>
      </c>
      <c r="S462" s="198">
        <f>(SUMIFS(пред_год!$W$7:$W$1200,пред_год!$AC$7:$AC$1200,E402,пред_год!$S$7:$S$1200,"1*",пред_год!$A$7:$A$1200,B416,пред_год!$O$7:$O$1200,"1*"))/$W$4</f>
        <v>0</v>
      </c>
      <c r="T462" s="198">
        <f t="shared" si="266"/>
        <v>0</v>
      </c>
      <c r="U462" s="219"/>
      <c r="V462" s="220"/>
    </row>
    <row r="463" spans="5:22" s="93" customFormat="1" ht="14.25" customHeight="1" x14ac:dyDescent="0.25">
      <c r="E463" s="121"/>
      <c r="F463" s="225"/>
      <c r="G463" s="200" t="s">
        <v>19</v>
      </c>
      <c r="H463" s="201">
        <f>(SUMIFS('тек.г_сбр+2'!$X$7:$X$1200,'тек.г_сбр+2'!$AC$7:$AC$1200,E402,'тек.г_сбр+2'!$S$7:$S$1200,"1*",'тек.г_сбр+2'!$A$7:$A$1200,B416,'тек.г_сбр+2'!$O$7:$O$1200,"0*"))/$W$4</f>
        <v>0</v>
      </c>
      <c r="I463" s="202">
        <f>(SUMIFS('тек.г_сбр+2'!$W$7:$W$1200,'тек.г_сбр+2'!$AC$7:$AC$1200,E402,'тек.г_сбр+2'!$S$7:$S$1200,"1*",'тек.г_сбр+2'!$A$7:$A$1200,B416,'тек.г_сбр+2'!$O$7:$O$1200,"0*"))/$W$4</f>
        <v>0</v>
      </c>
      <c r="J463" s="203"/>
      <c r="K463" s="203"/>
      <c r="L463" s="203"/>
      <c r="M463" s="202">
        <f>(SUMIFS('тек.г_сбр+2'!$AA$7:$AA$1200,'тек.г_сбр+2'!$AC$7:$AC$1200,E402,'тек.г_сбр+2'!$S$7:$S$1200,"1*",'тек.г_сбр+2'!$A$7:$A$1200,B416,'тек.г_сбр+2'!$O$7:$O$1200,"0*"))/$W$4</f>
        <v>0</v>
      </c>
      <c r="N463" s="202">
        <v>0</v>
      </c>
      <c r="O463" s="202"/>
      <c r="P463" s="202"/>
      <c r="Q463" s="203">
        <f t="shared" si="265"/>
        <v>0</v>
      </c>
      <c r="R463" s="202">
        <f>(SUMIFS(пред_год!$AA$7:$AA$1200,пред_год!$AC$7:$AC$1200,E402,пред_год!$S$7:$S$1200,"1*",пред_год!$A$7:$A$1200,B416,пред_год!$O$7:$O$1200,"0*"))/$W$4</f>
        <v>0</v>
      </c>
      <c r="S463" s="202">
        <f>(SUMIFS(пред_год!$W$7:$W$1200,пред_год!$AC$7:$AC$1200,E402,пред_год!$S$7:$S$1200,"1*",пред_год!$A$7:$A$1200,B416,пред_год!$O$7:$O$1200,"0*"))/$W$4</f>
        <v>0</v>
      </c>
      <c r="T463" s="202">
        <f t="shared" si="266"/>
        <v>0</v>
      </c>
      <c r="U463" s="219"/>
      <c r="V463" s="220"/>
    </row>
    <row r="464" spans="5:22" s="93" customFormat="1" ht="16.5" customHeight="1" x14ac:dyDescent="0.25">
      <c r="E464" s="121"/>
      <c r="F464" s="225"/>
      <c r="G464" s="206" t="s">
        <v>21</v>
      </c>
      <c r="H464" s="149">
        <f>(SUMIFS('тек.г_сбр+2'!$X$7:$X$1200,'тек.г_сбр+2'!$AC$7:$AC$1200,E402,'тек.г_сбр+2'!$S$7:$S$1200,"1*",'тек.г_сбр+2'!$A$7:$A$1200,B416,'тек.г_сбр+2'!$O$7:$O$1200,"2*"))/$W$4</f>
        <v>0</v>
      </c>
      <c r="I464" s="166">
        <f>(SUMIFS('тек.г_сбр+2'!$W$7:$W$1200,'тек.г_сбр+2'!$AC$7:$AC$1200,E402,'тек.г_сбр+2'!$S$7:$S$1200,"1*",'тек.г_сбр+2'!$A$7:$A$1200,B416,'тек.г_сбр+2'!$O$7:$O$1200,"2*"))/$W$4</f>
        <v>0</v>
      </c>
      <c r="J464" s="314"/>
      <c r="K464" s="314"/>
      <c r="L464" s="314"/>
      <c r="M464" s="166">
        <f>(SUMIFS('тек.г_сбр+2'!$AA$7:$AA$1200,'тек.г_сбр+2'!$AC$7:$AC$1200,E402,'тек.г_сбр+2'!$S$7:$S$1200,"1*",'тек.г_сбр+2'!$A$7:$A$1200,B416,'тек.г_сбр+2'!$O$7:$O$1200,"2*"))/$W$4</f>
        <v>0</v>
      </c>
      <c r="N464" s="166">
        <v>0</v>
      </c>
      <c r="O464" s="166"/>
      <c r="P464" s="166"/>
      <c r="Q464" s="281">
        <f t="shared" si="265"/>
        <v>0</v>
      </c>
      <c r="R464" s="166">
        <f>(SUMIFS(пред_год!$AA$7:$AA$1200,пред_год!$AC$7:$AC$1200,E402,пред_год!$S$7:$S$1200,"1*",пред_год!$A$7:$A$1200,B416,пред_год!$O$7:$O$1200,"2*"))/$W$4</f>
        <v>0</v>
      </c>
      <c r="S464" s="166">
        <f>(SUMIFS(пред_год!$W$7:$W$1200,пред_год!$AC$7:$AC$1200,E402,пред_год!$S$7:$S$1200,"1*",пред_год!$A$7:$A$1200,B416,пред_год!$O$7:$O$1200,"2*"))/$W$4</f>
        <v>0</v>
      </c>
      <c r="T464" s="166">
        <f t="shared" si="266"/>
        <v>0</v>
      </c>
      <c r="U464" s="166"/>
      <c r="V464" s="166"/>
    </row>
    <row r="465" spans="2:23" s="93" customFormat="1" ht="29.25" customHeight="1" x14ac:dyDescent="0.25">
      <c r="E465" s="121"/>
      <c r="F465" s="225"/>
      <c r="G465" s="216" t="s">
        <v>24</v>
      </c>
      <c r="H465" s="161">
        <f>H457-H461</f>
        <v>0</v>
      </c>
      <c r="I465" s="161">
        <f>I457-I461</f>
        <v>0</v>
      </c>
      <c r="J465" s="239"/>
      <c r="K465" s="239"/>
      <c r="L465" s="239"/>
      <c r="M465" s="161">
        <f>M457-M461</f>
        <v>0</v>
      </c>
      <c r="N465" s="161">
        <v>0</v>
      </c>
      <c r="O465" s="161"/>
      <c r="P465" s="161"/>
      <c r="Q465" s="239">
        <f t="shared" si="265"/>
        <v>0</v>
      </c>
      <c r="R465" s="161">
        <f>R457-R461</f>
        <v>0</v>
      </c>
      <c r="S465" s="161">
        <f>S457-S461</f>
        <v>0</v>
      </c>
      <c r="T465" s="161">
        <f t="shared" si="266"/>
        <v>0</v>
      </c>
      <c r="U465" s="172"/>
      <c r="V465" s="171"/>
    </row>
    <row r="466" spans="2:23" s="93" customFormat="1" ht="17.25" customHeight="1" x14ac:dyDescent="0.25">
      <c r="E466" s="121"/>
      <c r="F466" s="225"/>
      <c r="G466" s="196" t="s">
        <v>18</v>
      </c>
      <c r="H466" s="197">
        <f t="shared" ref="H466:I466" si="281">H458-H462</f>
        <v>0</v>
      </c>
      <c r="I466" s="198">
        <f t="shared" si="281"/>
        <v>0</v>
      </c>
      <c r="J466" s="199"/>
      <c r="K466" s="199"/>
      <c r="L466" s="199"/>
      <c r="M466" s="198">
        <f t="shared" ref="M466:M468" si="282">M458-M462</f>
        <v>0</v>
      </c>
      <c r="N466" s="198">
        <v>0</v>
      </c>
      <c r="O466" s="198"/>
      <c r="P466" s="198"/>
      <c r="Q466" s="199">
        <f t="shared" si="265"/>
        <v>0</v>
      </c>
      <c r="R466" s="198">
        <f t="shared" ref="R466:S466" si="283">R458-R462</f>
        <v>0</v>
      </c>
      <c r="S466" s="198">
        <f t="shared" si="283"/>
        <v>0</v>
      </c>
      <c r="T466" s="199">
        <f t="shared" si="266"/>
        <v>0</v>
      </c>
      <c r="U466" s="219"/>
      <c r="V466" s="220"/>
    </row>
    <row r="467" spans="2:23" s="93" customFormat="1" ht="18" customHeight="1" x14ac:dyDescent="0.25">
      <c r="E467" s="121"/>
      <c r="F467" s="225"/>
      <c r="G467" s="200" t="s">
        <v>19</v>
      </c>
      <c r="H467" s="201">
        <f t="shared" ref="H467:I467" si="284">H459-H463</f>
        <v>0</v>
      </c>
      <c r="I467" s="202">
        <f t="shared" si="284"/>
        <v>0</v>
      </c>
      <c r="J467" s="203"/>
      <c r="K467" s="203"/>
      <c r="L467" s="203"/>
      <c r="M467" s="202">
        <f t="shared" si="282"/>
        <v>0</v>
      </c>
      <c r="N467" s="202">
        <v>0</v>
      </c>
      <c r="O467" s="202"/>
      <c r="P467" s="202"/>
      <c r="Q467" s="203">
        <f t="shared" si="265"/>
        <v>0</v>
      </c>
      <c r="R467" s="202">
        <f t="shared" ref="R467:S467" si="285">R459-R463</f>
        <v>0</v>
      </c>
      <c r="S467" s="202">
        <f t="shared" si="285"/>
        <v>0</v>
      </c>
      <c r="T467" s="203">
        <f t="shared" ref="T467:T468" si="286">IF(S467=0,0,R467/S467)*100</f>
        <v>0</v>
      </c>
      <c r="U467" s="219"/>
      <c r="V467" s="220"/>
    </row>
    <row r="468" spans="2:23" s="93" customFormat="1" ht="16.5" customHeight="1" x14ac:dyDescent="0.25">
      <c r="E468" s="121"/>
      <c r="F468" s="225"/>
      <c r="G468" s="206" t="s">
        <v>21</v>
      </c>
      <c r="H468" s="149">
        <f t="shared" ref="H468:I468" si="287">H460-H464</f>
        <v>0</v>
      </c>
      <c r="I468" s="166">
        <f t="shared" si="287"/>
        <v>0</v>
      </c>
      <c r="J468" s="314"/>
      <c r="K468" s="314"/>
      <c r="L468" s="314"/>
      <c r="M468" s="166">
        <f t="shared" si="282"/>
        <v>0</v>
      </c>
      <c r="N468" s="166">
        <v>0</v>
      </c>
      <c r="O468" s="166"/>
      <c r="P468" s="166"/>
      <c r="Q468" s="281">
        <f t="shared" si="265"/>
        <v>0</v>
      </c>
      <c r="R468" s="166">
        <f t="shared" ref="R468:S468" si="288">R460-R464</f>
        <v>0</v>
      </c>
      <c r="S468" s="166">
        <f t="shared" si="288"/>
        <v>0</v>
      </c>
      <c r="T468" s="281">
        <f t="shared" si="286"/>
        <v>0</v>
      </c>
      <c r="U468" s="166"/>
      <c r="V468" s="166"/>
    </row>
    <row r="469" spans="2:23" s="93" customFormat="1" ht="25.5" customHeight="1" x14ac:dyDescent="0.25">
      <c r="E469" s="121"/>
      <c r="F469" s="393" t="s">
        <v>48</v>
      </c>
      <c r="G469" s="393"/>
      <c r="H469" s="393"/>
      <c r="I469" s="393"/>
      <c r="J469" s="393"/>
      <c r="K469" s="393"/>
      <c r="L469" s="393"/>
      <c r="M469" s="393"/>
      <c r="N469" s="393"/>
      <c r="O469" s="393"/>
      <c r="P469" s="393"/>
      <c r="Q469" s="393"/>
      <c r="R469" s="393"/>
      <c r="S469" s="393"/>
      <c r="T469" s="393"/>
      <c r="U469" s="393"/>
      <c r="V469" s="393"/>
    </row>
    <row r="470" spans="2:23" s="93" customFormat="1" ht="51" customHeight="1" x14ac:dyDescent="0.25">
      <c r="E470" s="121"/>
      <c r="F470" s="377" t="s">
        <v>35</v>
      </c>
      <c r="G470" s="392"/>
      <c r="H470" s="190">
        <f>H472</f>
        <v>0</v>
      </c>
      <c r="I470" s="190">
        <f t="shared" ref="I470:T470" si="289">I472</f>
        <v>0</v>
      </c>
      <c r="J470" s="190">
        <f t="shared" si="289"/>
        <v>0</v>
      </c>
      <c r="K470" s="190">
        <f t="shared" si="289"/>
        <v>0</v>
      </c>
      <c r="L470" s="190">
        <f t="shared" si="289"/>
        <v>0</v>
      </c>
      <c r="M470" s="190">
        <f t="shared" si="289"/>
        <v>0</v>
      </c>
      <c r="N470" s="190">
        <v>0</v>
      </c>
      <c r="O470" s="190">
        <v>0</v>
      </c>
      <c r="P470" s="190">
        <v>0</v>
      </c>
      <c r="Q470" s="190">
        <f t="shared" si="289"/>
        <v>0</v>
      </c>
      <c r="R470" s="190">
        <f t="shared" si="289"/>
        <v>0</v>
      </c>
      <c r="S470" s="190">
        <f t="shared" si="289"/>
        <v>0</v>
      </c>
      <c r="T470" s="190">
        <f t="shared" si="289"/>
        <v>0</v>
      </c>
      <c r="U470" s="191"/>
      <c r="V470" s="192"/>
    </row>
    <row r="471" spans="2:23" s="93" customFormat="1" ht="24.75" customHeight="1" x14ac:dyDescent="0.25">
      <c r="E471" s="122" t="s">
        <v>1829</v>
      </c>
      <c r="F471" s="394" t="s">
        <v>49</v>
      </c>
      <c r="G471" s="395"/>
      <c r="H471" s="395"/>
      <c r="I471" s="395"/>
      <c r="J471" s="395"/>
      <c r="K471" s="395"/>
      <c r="L471" s="395"/>
      <c r="M471" s="395"/>
      <c r="N471" s="395"/>
      <c r="O471" s="395"/>
      <c r="P471" s="395"/>
      <c r="Q471" s="395"/>
      <c r="R471" s="395"/>
      <c r="S471" s="395"/>
      <c r="T471" s="395"/>
      <c r="U471" s="395"/>
      <c r="V471" s="396"/>
    </row>
    <row r="472" spans="2:23" s="93" customFormat="1" ht="39.75" customHeight="1" x14ac:dyDescent="0.25">
      <c r="E472" s="272"/>
      <c r="F472" s="381" t="s">
        <v>37</v>
      </c>
      <c r="G472" s="382"/>
      <c r="H472" s="240">
        <f>SUM(H473:H477)</f>
        <v>0</v>
      </c>
      <c r="I472" s="240">
        <f t="shared" ref="I472:L472" si="290">SUM(I473:I477)</f>
        <v>0</v>
      </c>
      <c r="J472" s="240">
        <f t="shared" si="290"/>
        <v>0</v>
      </c>
      <c r="K472" s="240">
        <f t="shared" si="290"/>
        <v>0</v>
      </c>
      <c r="L472" s="240">
        <f t="shared" si="290"/>
        <v>0</v>
      </c>
      <c r="M472" s="240">
        <f>SUM(M473:M477)</f>
        <v>0</v>
      </c>
      <c r="N472" s="240">
        <v>0</v>
      </c>
      <c r="O472" s="240">
        <v>0</v>
      </c>
      <c r="P472" s="240">
        <v>0</v>
      </c>
      <c r="Q472" s="241">
        <f t="shared" ref="Q472:Q489" si="291">IF(P472=0,0,O472/P472)*100</f>
        <v>0</v>
      </c>
      <c r="R472" s="241">
        <f>SUM(R473:R477)</f>
        <v>0</v>
      </c>
      <c r="S472" s="241">
        <f>SUM(S473:S477)</f>
        <v>0</v>
      </c>
      <c r="T472" s="241">
        <f t="shared" ref="T472:T501" si="292">IF(S472=0,0,R472/S472)*100</f>
        <v>0</v>
      </c>
      <c r="U472" s="397" t="s">
        <v>38</v>
      </c>
      <c r="V472" s="366" t="s">
        <v>3436</v>
      </c>
    </row>
    <row r="473" spans="2:23" s="93" customFormat="1" ht="15" customHeight="1" x14ac:dyDescent="0.25">
      <c r="E473" s="121"/>
      <c r="F473" s="195"/>
      <c r="G473" s="196" t="s">
        <v>18</v>
      </c>
      <c r="H473" s="197">
        <f>ROUND((SUMIFS('тек.г_сбр+2'!$X$7:$X$1200,'тек.г_сбр+2'!$AC$7:$AC$1200,E471,'тек.г_сбр+2'!$O$7:$O$1200,"1*"))/$W$4,2)</f>
        <v>0</v>
      </c>
      <c r="I473" s="198">
        <f>ROUND((SUMIFS('тек.г_сбр+2'!$W$7:$W$1200,'тек.г_сбр+2'!$AC$7:$AC$1200,E471,'тек.г_сбр+2'!$O$7:$O$1200,"1*"))/$W$4,2)</f>
        <v>0</v>
      </c>
      <c r="J473" s="199"/>
      <c r="K473" s="199"/>
      <c r="L473" s="199"/>
      <c r="M473" s="198">
        <f>ROUND((SUMIFS('тек.г_сбр+2'!$AA$7:$AA$1200,'тек.г_сбр+2'!$AC$7:$AC$1200,E471,'тек.г_сбр+2'!$O$7:$O$1200,"1*"))/$W$4,2)</f>
        <v>0</v>
      </c>
      <c r="N473" s="198">
        <v>0</v>
      </c>
      <c r="O473" s="198">
        <v>0</v>
      </c>
      <c r="P473" s="198">
        <v>0</v>
      </c>
      <c r="Q473" s="199">
        <f t="shared" si="291"/>
        <v>0</v>
      </c>
      <c r="R473" s="198">
        <f>ROUND((SUMIFS(пред_год!$AA$7:$AA$1200,пред_год!$AC$7:$AC$1200,E471,пред_год!$O$7:$O$1200,"1*"))/$W$4,2)</f>
        <v>0</v>
      </c>
      <c r="S473" s="198">
        <f>ROUND((SUMIFS(пред_год!$W$7:$W$1200,пред_год!$AC$7:$AC$1200,E471,пред_год!$O$7:$O$1200,"1*"))/$W$4,2)</f>
        <v>0</v>
      </c>
      <c r="T473" s="199">
        <f t="shared" si="292"/>
        <v>0</v>
      </c>
      <c r="U473" s="398"/>
      <c r="V473" s="367"/>
    </row>
    <row r="474" spans="2:23" s="93" customFormat="1" ht="15" customHeight="1" x14ac:dyDescent="0.25">
      <c r="B474" s="113"/>
      <c r="D474" s="113"/>
      <c r="E474" s="121"/>
      <c r="F474" s="195"/>
      <c r="G474" s="200" t="s">
        <v>19</v>
      </c>
      <c r="H474" s="201">
        <f>ROUND((SUMIFS('тек.г_сбр+2'!$X$7:$X$1200,'тек.г_сбр+2'!$AC$7:$AC$1200,E471,'тек.г_сбр+2'!$O$7:$O$1200,"0*"))/$W$4,2)</f>
        <v>0</v>
      </c>
      <c r="I474" s="202">
        <f>ROUND((SUMIFS('тек.г_сбр+2'!$W$7:$W$1200,'тек.г_сбр+2'!$AC$7:$AC$1200,E471,'тек.г_сбр+2'!$O$7:$O$1200,"0*"))/$W$4,2)</f>
        <v>0</v>
      </c>
      <c r="J474" s="203"/>
      <c r="K474" s="203"/>
      <c r="L474" s="203"/>
      <c r="M474" s="202">
        <f>ROUND((SUMIFS('тек.г_сбр+2'!$AA$7:$AA$1200,'тек.г_сбр+2'!$AC$7:$AC$1200,E471,'тек.г_сбр+2'!$O$7:$O$1200,"0*"))/$W$4,2)</f>
        <v>0</v>
      </c>
      <c r="N474" s="202">
        <v>0</v>
      </c>
      <c r="O474" s="202">
        <v>0</v>
      </c>
      <c r="P474" s="202">
        <v>0</v>
      </c>
      <c r="Q474" s="203">
        <f t="shared" si="291"/>
        <v>0</v>
      </c>
      <c r="R474" s="202">
        <f>ROUND((SUMIFS(пред_год!$AA$7:$AA$1200,пред_год!$AC$7:$AC$1200,E471,пред_год!$O$7:$O$1200,"0*"))/$W$4,2)</f>
        <v>0</v>
      </c>
      <c r="S474" s="202">
        <f>ROUND((SUMIFS(пред_год!$W$7:$W$1200,пред_год!$AC$7:$AC$1200,E471,пред_год!$O$7:$O$1200,"0*"))/$W$4,2)</f>
        <v>0</v>
      </c>
      <c r="T474" s="203">
        <f t="shared" si="292"/>
        <v>0</v>
      </c>
      <c r="U474" s="398"/>
      <c r="V474" s="367"/>
      <c r="W474" s="113"/>
    </row>
    <row r="475" spans="2:23" s="93" customFormat="1" ht="15" customHeight="1" x14ac:dyDescent="0.25">
      <c r="B475" s="116"/>
      <c r="C475" s="117"/>
      <c r="D475" s="118"/>
      <c r="E475" s="273"/>
      <c r="F475" s="195"/>
      <c r="G475" s="204" t="s">
        <v>20</v>
      </c>
      <c r="H475" s="148">
        <v>0</v>
      </c>
      <c r="I475" s="148">
        <v>0</v>
      </c>
      <c r="J475" s="148"/>
      <c r="K475" s="148"/>
      <c r="L475" s="148"/>
      <c r="M475" s="148">
        <v>0</v>
      </c>
      <c r="N475" s="148">
        <v>0</v>
      </c>
      <c r="O475" s="148">
        <v>0</v>
      </c>
      <c r="P475" s="148">
        <v>0</v>
      </c>
      <c r="Q475" s="148">
        <f t="shared" si="291"/>
        <v>0</v>
      </c>
      <c r="R475" s="148">
        <v>0</v>
      </c>
      <c r="S475" s="148">
        <v>0</v>
      </c>
      <c r="T475" s="148">
        <f t="shared" si="292"/>
        <v>0</v>
      </c>
      <c r="U475" s="398"/>
      <c r="V475" s="367"/>
    </row>
    <row r="476" spans="2:23" s="93" customFormat="1" ht="15.75" customHeight="1" x14ac:dyDescent="0.25">
      <c r="B476" s="116"/>
      <c r="C476" s="117"/>
      <c r="D476" s="118"/>
      <c r="E476" s="273"/>
      <c r="F476" s="195"/>
      <c r="G476" s="206" t="s">
        <v>21</v>
      </c>
      <c r="H476" s="149">
        <f>ROUND((SUMIFS('тек.г_сбр+2'!$X$7:$X$1200,'тек.г_сбр+2'!$AC$7:$AC$1200,E471,'тек.г_сбр+2'!$O$7:$O$1200,"2*"))/$W$4,2)</f>
        <v>0</v>
      </c>
      <c r="I476" s="208">
        <f>ROUND((SUMIFS('тек.г_сбр+2'!$W$7:$W$1200,'тек.г_сбр+2'!$AC$7:$AC$1200,E471,'тек.г_сбр+2'!$O$7:$O$1200,"2*"))/$W$4,2)</f>
        <v>0</v>
      </c>
      <c r="J476" s="209"/>
      <c r="K476" s="209"/>
      <c r="L476" s="209"/>
      <c r="M476" s="208">
        <f>ROUND((SUMIFS('тек.г_сбр+2'!$AA$7:$AA$1200,'тек.г_сбр+2'!$AC$7:$AC$1200,E471,'тек.г_сбр+2'!$O$7:$O$1200,"2*"))/$W$4,2)</f>
        <v>0</v>
      </c>
      <c r="N476" s="208">
        <v>0</v>
      </c>
      <c r="O476" s="208">
        <v>0</v>
      </c>
      <c r="P476" s="208">
        <v>0</v>
      </c>
      <c r="Q476" s="209">
        <f t="shared" si="291"/>
        <v>0</v>
      </c>
      <c r="R476" s="208">
        <f>ROUND((SUMIFS(пред_год!$AA$7:$AA$1200,пред_год!$AC$7:$AC$1200,E471,пред_год!$O$7:$O$1200,"2*"))/$W$4,2)</f>
        <v>0</v>
      </c>
      <c r="S476" s="208">
        <f>ROUND((SUMIFS(пред_год!$W$7:$W$1200,пред_год!$AC$7:$AC$1200,E471,пред_год!$O$7:$O$1200,"2*"))/$W$4,2)</f>
        <v>0</v>
      </c>
      <c r="T476" s="209">
        <f t="shared" si="292"/>
        <v>0</v>
      </c>
      <c r="U476" s="398"/>
      <c r="V476" s="367"/>
    </row>
    <row r="477" spans="2:23" s="93" customFormat="1" ht="15" customHeight="1" x14ac:dyDescent="0.25">
      <c r="B477" s="116"/>
      <c r="C477" s="117"/>
      <c r="D477" s="118"/>
      <c r="E477" s="273"/>
      <c r="F477" s="195"/>
      <c r="G477" s="210" t="s">
        <v>22</v>
      </c>
      <c r="H477" s="319">
        <v>0</v>
      </c>
      <c r="I477" s="212">
        <v>0</v>
      </c>
      <c r="J477" s="212"/>
      <c r="K477" s="212"/>
      <c r="L477" s="212"/>
      <c r="M477" s="212">
        <v>0</v>
      </c>
      <c r="N477" s="212">
        <v>0</v>
      </c>
      <c r="O477" s="212">
        <v>0</v>
      </c>
      <c r="P477" s="212">
        <v>0</v>
      </c>
      <c r="Q477" s="212">
        <f t="shared" si="291"/>
        <v>0</v>
      </c>
      <c r="R477" s="212">
        <v>0</v>
      </c>
      <c r="S477" s="212">
        <v>0</v>
      </c>
      <c r="T477" s="212">
        <f t="shared" si="292"/>
        <v>0</v>
      </c>
      <c r="U477" s="398"/>
      <c r="V477" s="367"/>
    </row>
    <row r="478" spans="2:23" s="93" customFormat="1" ht="33" customHeight="1" x14ac:dyDescent="0.25">
      <c r="B478" s="116"/>
      <c r="C478" s="117"/>
      <c r="D478" s="118"/>
      <c r="E478" s="273"/>
      <c r="F478" s="195"/>
      <c r="G478" s="213" t="s">
        <v>39</v>
      </c>
      <c r="H478" s="155">
        <f>SUM(H479:H483)</f>
        <v>0</v>
      </c>
      <c r="I478" s="155">
        <f>SUM(I479:I483)</f>
        <v>0</v>
      </c>
      <c r="J478" s="155">
        <f t="shared" ref="J478:L478" si="293">SUM(J479:J483)</f>
        <v>0</v>
      </c>
      <c r="K478" s="155">
        <f t="shared" si="293"/>
        <v>0</v>
      </c>
      <c r="L478" s="155">
        <f t="shared" si="293"/>
        <v>0</v>
      </c>
      <c r="M478" s="155">
        <f>SUM(M479:M483)</f>
        <v>0</v>
      </c>
      <c r="N478" s="155">
        <v>0</v>
      </c>
      <c r="O478" s="155">
        <v>0</v>
      </c>
      <c r="P478" s="155">
        <v>0</v>
      </c>
      <c r="Q478" s="155">
        <f t="shared" si="291"/>
        <v>0</v>
      </c>
      <c r="R478" s="155">
        <f>SUM(R479:R483)</f>
        <v>0</v>
      </c>
      <c r="S478" s="155">
        <f>SUM(S479:S483)</f>
        <v>0</v>
      </c>
      <c r="T478" s="155">
        <f t="shared" si="292"/>
        <v>0</v>
      </c>
      <c r="U478" s="398"/>
      <c r="V478" s="367"/>
    </row>
    <row r="479" spans="2:23" s="93" customFormat="1" ht="16.5" customHeight="1" x14ac:dyDescent="0.25">
      <c r="E479" s="121"/>
      <c r="F479" s="195"/>
      <c r="G479" s="196" t="s">
        <v>18</v>
      </c>
      <c r="H479" s="197">
        <f>ROUND((SUMIFS('тек.г_сбр+2'!$X$7:$X$1200,'тек.г_сбр+2'!$AC$7:$AC$1200,E471,'тек.г_сбр+2'!$S$7:$S$1200,"1*",'тек.г_сбр+2'!$O$7:$O$1200,"1*"))/$W$4,2)</f>
        <v>0</v>
      </c>
      <c r="I479" s="198">
        <f>ROUND((SUMIFS('тек.г_сбр+2'!$W$7:$W$1200,'тек.г_сбр+2'!$AC$7:$AC$1200,E471,'тек.г_сбр+2'!$S$7:$S$1200,"1*",'тек.г_сбр+2'!$O$7:$O$1200,"1*"))/$W$4,2)</f>
        <v>0</v>
      </c>
      <c r="J479" s="199"/>
      <c r="K479" s="199"/>
      <c r="L479" s="199"/>
      <c r="M479" s="198">
        <f>ROUND((SUMIFS('тек.г_сбр+2'!$AA$7:$AA$1200,'тек.г_сбр+2'!$AC$7:$AC$1200,E471,'тек.г_сбр+2'!$S$7:$S$1200,"1*",'тек.г_сбр+2'!$O$7:$O$1200,"1*"))/$W$4,2)</f>
        <v>0</v>
      </c>
      <c r="N479" s="198">
        <v>0</v>
      </c>
      <c r="O479" s="198">
        <v>0</v>
      </c>
      <c r="P479" s="198">
        <v>0</v>
      </c>
      <c r="Q479" s="199">
        <f t="shared" si="291"/>
        <v>0</v>
      </c>
      <c r="R479" s="198">
        <f>ROUND((SUMIFS(пред_год!$AA$7:$AA$1200,пред_год!$AC$7:$AC$1200,E471,пред_год!$S$7:$S$1200,"1*",пред_год!$O$7:$O$1200,"1*"))/$W$4,2)</f>
        <v>0</v>
      </c>
      <c r="S479" s="198">
        <f>ROUND((SUMIFS(пред_год!$W$7:$W$1200,пред_год!$AC$7:$AC$1200,E471,пред_год!$S$7:$S$1200,"1*",пред_год!$O$7:$O$1200,"1*"))/$W$4,2)</f>
        <v>0</v>
      </c>
      <c r="T479" s="199">
        <f t="shared" si="292"/>
        <v>0</v>
      </c>
      <c r="U479" s="398"/>
      <c r="V479" s="367"/>
    </row>
    <row r="480" spans="2:23" s="93" customFormat="1" ht="19.5" customHeight="1" x14ac:dyDescent="0.25">
      <c r="E480" s="121"/>
      <c r="F480" s="195"/>
      <c r="G480" s="200" t="s">
        <v>19</v>
      </c>
      <c r="H480" s="201">
        <f>ROUND((SUMIFS('тек.г_сбр+2'!$X$7:$X$1200,'тек.г_сбр+2'!$AC$7:$AC$1200,E471,'тек.г_сбр+2'!$S$7:$S$1200,"1*",'тек.г_сбр+2'!$O$7:$O$1200,"0*"))/$W$4,2)</f>
        <v>0</v>
      </c>
      <c r="I480" s="202">
        <f>ROUND((SUMIFS('тек.г_сбр+2'!$W$7:$W$1200,'тек.г_сбр+2'!$AC$7:$AC$1200,E471,'тек.г_сбр+2'!$S$7:$S$1200,"1*",'тек.г_сбр+2'!$O$7:$O$1200,"0*"))/$W$4,2)</f>
        <v>0</v>
      </c>
      <c r="J480" s="203"/>
      <c r="K480" s="203"/>
      <c r="L480" s="203"/>
      <c r="M480" s="202">
        <f>ROUND((SUMIFS('тек.г_сбр+2'!$AA$7:$AA$1200,'тек.г_сбр+2'!$AC$7:$AC$1200,E471,'тек.г_сбр+2'!$S$7:$S$1200,"1*",'тек.г_сбр+2'!$O$7:$O$1200,"0*"))/$W$4,2)</f>
        <v>0</v>
      </c>
      <c r="N480" s="202">
        <v>0</v>
      </c>
      <c r="O480" s="202">
        <v>0</v>
      </c>
      <c r="P480" s="202">
        <v>0</v>
      </c>
      <c r="Q480" s="203">
        <f t="shared" si="291"/>
        <v>0</v>
      </c>
      <c r="R480" s="202">
        <f>ROUND((SUMIFS(пред_год!$AA$7:$AA$1200,пред_год!$AC$7:$AC$1200,E471,пред_год!$S$7:$S$1200,"1*",пред_год!$O$7:$O$1200,"0*"))/$W$4,2)</f>
        <v>0</v>
      </c>
      <c r="S480" s="202">
        <f>ROUND((SUMIFS(пред_год!$W$7:$W$1200,'тек.г_сбр+2'!$AC$7:$AC$1200,E471,'тек.г_сбр+2'!$S$7:$S$1200,"1*",'тек.г_сбр+2'!$O$7:$O$1200,"0*"))/$W$4,2)</f>
        <v>0</v>
      </c>
      <c r="T480" s="203">
        <f t="shared" si="292"/>
        <v>0</v>
      </c>
      <c r="U480" s="398"/>
      <c r="V480" s="367"/>
    </row>
    <row r="481" spans="2:22" s="93" customFormat="1" ht="19.5" customHeight="1" x14ac:dyDescent="0.25">
      <c r="E481" s="121"/>
      <c r="F481" s="195"/>
      <c r="G481" s="204" t="s">
        <v>20</v>
      </c>
      <c r="H481" s="148">
        <v>0</v>
      </c>
      <c r="I481" s="148">
        <v>0</v>
      </c>
      <c r="J481" s="148"/>
      <c r="K481" s="148"/>
      <c r="L481" s="148"/>
      <c r="M481" s="148">
        <v>0</v>
      </c>
      <c r="N481" s="148">
        <v>0</v>
      </c>
      <c r="O481" s="148">
        <v>0</v>
      </c>
      <c r="P481" s="148">
        <v>0</v>
      </c>
      <c r="Q481" s="148">
        <f t="shared" si="291"/>
        <v>0</v>
      </c>
      <c r="R481" s="148">
        <v>0</v>
      </c>
      <c r="S481" s="148">
        <v>0</v>
      </c>
      <c r="T481" s="148">
        <f t="shared" si="292"/>
        <v>0</v>
      </c>
      <c r="U481" s="398"/>
      <c r="V481" s="367"/>
    </row>
    <row r="482" spans="2:22" s="93" customFormat="1" ht="15.75" customHeight="1" x14ac:dyDescent="0.25">
      <c r="B482" s="115"/>
      <c r="C482" s="114"/>
      <c r="D482" s="115"/>
      <c r="E482" s="121"/>
      <c r="F482" s="195"/>
      <c r="G482" s="206" t="s">
        <v>21</v>
      </c>
      <c r="H482" s="149">
        <f>ROUND((SUMIFS('тек.г_сбр+2'!$X$7:$X$1200,'тек.г_сбр+2'!$AC$7:$AC$1200,E471,'тек.г_сбр+2'!$S$7:$S$1200,"1*",'тек.г_сбр+2'!$O$7:$O$1200,"2*"))/$W$4,2)</f>
        <v>0</v>
      </c>
      <c r="I482" s="208">
        <f>ROUND((SUMIFS('тек.г_сбр+2'!$W$7:$W$1200,'тек.г_сбр+2'!$AC$7:$AC$1200,E471,'тек.г_сбр+2'!$S$7:$S$1200,"1*",'тек.г_сбр+2'!$O$7:$O$1200,"2*"))/$W$4,2)</f>
        <v>0</v>
      </c>
      <c r="J482" s="209"/>
      <c r="K482" s="209"/>
      <c r="L482" s="209"/>
      <c r="M482" s="208">
        <f>ROUND((SUMIFS('тек.г_сбр+2'!$AA$7:$AA$1200,'тек.г_сбр+2'!$AC$7:$AC$1200,E471,'тек.г_сбр+2'!$S$7:$S$1200,"1*",'тек.г_сбр+2'!$O$7:$O$1200,"2*"))/$W$4,2)</f>
        <v>0</v>
      </c>
      <c r="N482" s="208">
        <v>0</v>
      </c>
      <c r="O482" s="208">
        <v>0</v>
      </c>
      <c r="P482" s="208">
        <v>0</v>
      </c>
      <c r="Q482" s="209">
        <f t="shared" si="291"/>
        <v>0</v>
      </c>
      <c r="R482" s="208">
        <f>ROUND((SUMIFS(пред_год!$AA$7:$AA$1200,пред_год!$AC$7:$AC$1200,E471,пред_год!$S$7:$S$1200,"1*",пред_год!$O$7:$O$1200,"2*"))/$W$4,2)</f>
        <v>0</v>
      </c>
      <c r="S482" s="208">
        <f>ROUND((SUMIFS(пред_год!$W$7:$W$1200,пред_год!$AC$7:$AC$1200,E471,пред_год!$S$7:$S$1200,"1*",пред_год!$O$7:$O$1200,"2*"))/$W$4,2)</f>
        <v>0</v>
      </c>
      <c r="T482" s="209">
        <f t="shared" si="292"/>
        <v>0</v>
      </c>
      <c r="U482" s="398"/>
      <c r="V482" s="367"/>
    </row>
    <row r="483" spans="2:22" s="93" customFormat="1" ht="15" customHeight="1" x14ac:dyDescent="0.25">
      <c r="B483" s="115"/>
      <c r="C483" s="114"/>
      <c r="D483" s="115"/>
      <c r="E483" s="121"/>
      <c r="F483" s="195"/>
      <c r="G483" s="210" t="s">
        <v>22</v>
      </c>
      <c r="H483" s="319">
        <v>0</v>
      </c>
      <c r="I483" s="212">
        <v>0</v>
      </c>
      <c r="J483" s="212"/>
      <c r="K483" s="212"/>
      <c r="L483" s="212"/>
      <c r="M483" s="212">
        <v>0</v>
      </c>
      <c r="N483" s="212">
        <v>0</v>
      </c>
      <c r="O483" s="212">
        <v>0</v>
      </c>
      <c r="P483" s="212">
        <v>0</v>
      </c>
      <c r="Q483" s="212">
        <f t="shared" si="291"/>
        <v>0</v>
      </c>
      <c r="R483" s="212">
        <v>0</v>
      </c>
      <c r="S483" s="212">
        <v>0</v>
      </c>
      <c r="T483" s="212">
        <f t="shared" si="292"/>
        <v>0</v>
      </c>
      <c r="U483" s="398"/>
      <c r="V483" s="367"/>
    </row>
    <row r="484" spans="2:22" s="93" customFormat="1" ht="30.75" customHeight="1" x14ac:dyDescent="0.25">
      <c r="E484" s="121"/>
      <c r="F484" s="195"/>
      <c r="G484" s="216" t="s">
        <v>24</v>
      </c>
      <c r="H484" s="161">
        <f>H472-H478</f>
        <v>0</v>
      </c>
      <c r="I484" s="161">
        <f>I472-I478</f>
        <v>0</v>
      </c>
      <c r="J484" s="161">
        <f t="shared" ref="J484:L484" si="294">J472-J478</f>
        <v>0</v>
      </c>
      <c r="K484" s="161">
        <f t="shared" si="294"/>
        <v>0</v>
      </c>
      <c r="L484" s="161">
        <f t="shared" si="294"/>
        <v>0</v>
      </c>
      <c r="M484" s="161">
        <f t="shared" ref="M484:M489" si="295">M472-M478</f>
        <v>0</v>
      </c>
      <c r="N484" s="161">
        <v>0</v>
      </c>
      <c r="O484" s="161">
        <v>0</v>
      </c>
      <c r="P484" s="161">
        <v>0</v>
      </c>
      <c r="Q484" s="161">
        <f t="shared" si="291"/>
        <v>0</v>
      </c>
      <c r="R484" s="161">
        <f t="shared" ref="R484:S484" si="296">R472-R478</f>
        <v>0</v>
      </c>
      <c r="S484" s="161">
        <f t="shared" si="296"/>
        <v>0</v>
      </c>
      <c r="T484" s="161">
        <f t="shared" si="292"/>
        <v>0</v>
      </c>
      <c r="U484" s="399"/>
      <c r="V484" s="368"/>
    </row>
    <row r="485" spans="2:22" s="93" customFormat="1" ht="21" customHeight="1" x14ac:dyDescent="0.25">
      <c r="E485" s="121"/>
      <c r="F485" s="195"/>
      <c r="G485" s="196" t="s">
        <v>18</v>
      </c>
      <c r="H485" s="197">
        <f>H473-H479</f>
        <v>0</v>
      </c>
      <c r="I485" s="197">
        <f t="shared" ref="I485" si="297">I473-I479</f>
        <v>0</v>
      </c>
      <c r="J485" s="218"/>
      <c r="K485" s="218"/>
      <c r="L485" s="218"/>
      <c r="M485" s="197">
        <f t="shared" si="295"/>
        <v>0</v>
      </c>
      <c r="N485" s="197">
        <v>0</v>
      </c>
      <c r="O485" s="197">
        <v>0</v>
      </c>
      <c r="P485" s="197">
        <v>0</v>
      </c>
      <c r="Q485" s="218">
        <f t="shared" si="291"/>
        <v>0</v>
      </c>
      <c r="R485" s="197">
        <f t="shared" ref="R485:S485" si="298">R473-R479</f>
        <v>0</v>
      </c>
      <c r="S485" s="197">
        <f t="shared" si="298"/>
        <v>0</v>
      </c>
      <c r="T485" s="218">
        <f t="shared" si="292"/>
        <v>0</v>
      </c>
      <c r="U485" s="219"/>
      <c r="V485" s="220"/>
    </row>
    <row r="486" spans="2:22" s="93" customFormat="1" ht="18" customHeight="1" x14ac:dyDescent="0.25">
      <c r="E486" s="121"/>
      <c r="F486" s="195"/>
      <c r="G486" s="200" t="s">
        <v>19</v>
      </c>
      <c r="H486" s="201">
        <f t="shared" ref="H486" si="299">H474-H480</f>
        <v>0</v>
      </c>
      <c r="I486" s="201">
        <f t="shared" ref="I486" si="300">I474-I480</f>
        <v>0</v>
      </c>
      <c r="J486" s="221"/>
      <c r="K486" s="221"/>
      <c r="L486" s="221"/>
      <c r="M486" s="201">
        <f t="shared" si="295"/>
        <v>0</v>
      </c>
      <c r="N486" s="201">
        <v>0</v>
      </c>
      <c r="O486" s="201">
        <v>0</v>
      </c>
      <c r="P486" s="201">
        <v>0</v>
      </c>
      <c r="Q486" s="221">
        <f t="shared" si="291"/>
        <v>0</v>
      </c>
      <c r="R486" s="201">
        <f>R474-R480</f>
        <v>0</v>
      </c>
      <c r="S486" s="201">
        <f t="shared" ref="S486" si="301">S474-S480</f>
        <v>0</v>
      </c>
      <c r="T486" s="221">
        <f t="shared" si="292"/>
        <v>0</v>
      </c>
      <c r="U486" s="219"/>
      <c r="V486" s="220"/>
    </row>
    <row r="487" spans="2:22" s="93" customFormat="1" ht="18.75" customHeight="1" x14ac:dyDescent="0.25">
      <c r="E487" s="121"/>
      <c r="F487" s="195"/>
      <c r="G487" s="204" t="s">
        <v>20</v>
      </c>
      <c r="H487" s="148">
        <f>H475-H481</f>
        <v>0</v>
      </c>
      <c r="I487" s="148">
        <f t="shared" ref="I487" si="302">I475-I481</f>
        <v>0</v>
      </c>
      <c r="J487" s="148"/>
      <c r="K487" s="148"/>
      <c r="L487" s="148"/>
      <c r="M487" s="148">
        <f t="shared" si="295"/>
        <v>0</v>
      </c>
      <c r="N487" s="148">
        <v>0</v>
      </c>
      <c r="O487" s="148">
        <v>0</v>
      </c>
      <c r="P487" s="148">
        <v>0</v>
      </c>
      <c r="Q487" s="148">
        <f t="shared" si="291"/>
        <v>0</v>
      </c>
      <c r="R487" s="148">
        <f t="shared" ref="R487:S487" si="303">R475-R481</f>
        <v>0</v>
      </c>
      <c r="S487" s="148">
        <f t="shared" si="303"/>
        <v>0</v>
      </c>
      <c r="T487" s="148">
        <f t="shared" si="292"/>
        <v>0</v>
      </c>
      <c r="U487" s="219"/>
      <c r="V487" s="220"/>
    </row>
    <row r="488" spans="2:22" s="93" customFormat="1" ht="15.75" customHeight="1" x14ac:dyDescent="0.25">
      <c r="B488" s="115"/>
      <c r="C488" s="114"/>
      <c r="D488" s="115"/>
      <c r="E488" s="121"/>
      <c r="F488" s="195"/>
      <c r="G488" s="206" t="s">
        <v>21</v>
      </c>
      <c r="H488" s="149">
        <f>H476-H482</f>
        <v>0</v>
      </c>
      <c r="I488" s="149">
        <f t="shared" ref="I488" si="304">I476-I482</f>
        <v>0</v>
      </c>
      <c r="J488" s="315"/>
      <c r="K488" s="315"/>
      <c r="L488" s="315"/>
      <c r="M488" s="149">
        <f t="shared" si="295"/>
        <v>0</v>
      </c>
      <c r="N488" s="149">
        <v>0</v>
      </c>
      <c r="O488" s="149">
        <v>0</v>
      </c>
      <c r="P488" s="149">
        <v>0</v>
      </c>
      <c r="Q488" s="300">
        <f t="shared" si="291"/>
        <v>0</v>
      </c>
      <c r="R488" s="149">
        <f t="shared" ref="R488:S488" si="305">R476-R482</f>
        <v>0</v>
      </c>
      <c r="S488" s="149">
        <f t="shared" si="305"/>
        <v>0</v>
      </c>
      <c r="T488" s="282">
        <f t="shared" si="292"/>
        <v>0</v>
      </c>
      <c r="U488" s="219"/>
      <c r="V488" s="220"/>
    </row>
    <row r="489" spans="2:22" s="93" customFormat="1" ht="15" customHeight="1" x14ac:dyDescent="0.25">
      <c r="B489" s="115"/>
      <c r="C489" s="114"/>
      <c r="D489" s="115"/>
      <c r="E489" s="121"/>
      <c r="F489" s="195"/>
      <c r="G489" s="210" t="s">
        <v>22</v>
      </c>
      <c r="H489" s="319">
        <f>H477-H483</f>
        <v>0</v>
      </c>
      <c r="I489" s="319">
        <f t="shared" ref="I489" si="306">I477-I483</f>
        <v>0</v>
      </c>
      <c r="J489" s="319"/>
      <c r="K489" s="319"/>
      <c r="L489" s="319"/>
      <c r="M489" s="319">
        <f t="shared" si="295"/>
        <v>0</v>
      </c>
      <c r="N489" s="319">
        <v>0</v>
      </c>
      <c r="O489" s="319">
        <v>0</v>
      </c>
      <c r="P489" s="301">
        <v>0</v>
      </c>
      <c r="Q489" s="301">
        <f t="shared" si="291"/>
        <v>0</v>
      </c>
      <c r="R489" s="283">
        <f t="shared" ref="R489:S489" si="307">R477-R483</f>
        <v>0</v>
      </c>
      <c r="S489" s="283">
        <f t="shared" si="307"/>
        <v>0</v>
      </c>
      <c r="T489" s="283">
        <f t="shared" si="292"/>
        <v>0</v>
      </c>
      <c r="U489" s="219"/>
      <c r="V489" s="220"/>
    </row>
    <row r="490" spans="2:22" s="93" customFormat="1" ht="52.5" customHeight="1" x14ac:dyDescent="0.25">
      <c r="E490" s="121"/>
      <c r="F490" s="350" t="str">
        <f>CONCATENATE("ГРБС ",C475)</f>
        <v xml:space="preserve">ГРБС </v>
      </c>
      <c r="G490" s="351"/>
      <c r="H490" s="234">
        <f>SUM(H491:H493)</f>
        <v>0</v>
      </c>
      <c r="I490" s="234">
        <f>SUM(I491:I493)</f>
        <v>0</v>
      </c>
      <c r="J490" s="224"/>
      <c r="K490" s="224"/>
      <c r="L490" s="224"/>
      <c r="M490" s="234">
        <f>SUM(M491:M493)</f>
        <v>0</v>
      </c>
      <c r="N490" s="234">
        <v>0</v>
      </c>
      <c r="O490" s="234"/>
      <c r="P490" s="234"/>
      <c r="Q490" s="235">
        <f t="shared" ref="Q490:Q501" si="308">IF(I490=0,0,M490/I490)*100</f>
        <v>0</v>
      </c>
      <c r="R490" s="234">
        <f>SUM(R491:R493)</f>
        <v>0</v>
      </c>
      <c r="S490" s="234">
        <f>SUM(S491:S493)</f>
        <v>0</v>
      </c>
      <c r="T490" s="234">
        <f t="shared" si="292"/>
        <v>0</v>
      </c>
      <c r="U490" s="236"/>
      <c r="V490" s="236"/>
    </row>
    <row r="491" spans="2:22" s="93" customFormat="1" ht="15" customHeight="1" x14ac:dyDescent="0.25">
      <c r="E491" s="121"/>
      <c r="F491" s="225"/>
      <c r="G491" s="196" t="s">
        <v>18</v>
      </c>
      <c r="H491" s="140">
        <f>ROUND((SUMIFS('тек.г_сбр+2'!$X$7:$X$1200,'тек.г_сбр+2'!$AC$7:$AC$1200,E471,'тек.г_сбр+2'!$A$7:$A$1200,B475,'тек.г_сбр+2'!$O$7:$O$1200,"1*"))/$W$4,2)</f>
        <v>0</v>
      </c>
      <c r="I491" s="140">
        <f>ROUND((SUMIFS('тек.г_сбр+2'!$W$7:$W$1200,'тек.г_сбр+2'!$AC$7:$AC$1200,E471,'тек.г_сбр+2'!$A$7:$A$1200,B475,'тек.г_сбр+2'!$O$7:$O$1200,"1*"))/$W$4,2)</f>
        <v>0</v>
      </c>
      <c r="J491" s="310"/>
      <c r="K491" s="310"/>
      <c r="L491" s="310"/>
      <c r="M491" s="140">
        <f>ROUND((SUMIFS('тек.г_сбр+2'!$AA$7:$AA$1200,'тек.г_сбр+2'!$AC$7:$AC$1200,E471,'тек.г_сбр+2'!$A$7:$A$1200,B475,'тек.г_сбр+2'!$O$7:$O$1200,"1*"))/$W$4,2)</f>
        <v>0</v>
      </c>
      <c r="N491" s="140">
        <v>0</v>
      </c>
      <c r="O491" s="140"/>
      <c r="P491" s="140"/>
      <c r="Q491" s="277">
        <f t="shared" si="308"/>
        <v>0</v>
      </c>
      <c r="R491" s="140">
        <f>ROUND((SUMIFS(пред_год!$AA$7:$AA$1200,пред_год!$AC$7:$AC$1200,E471,пред_год!$A$7:$A$1200,B475,пред_год!$O$7:$O$1200,"1*"))/$W$4,2)</f>
        <v>0</v>
      </c>
      <c r="S491" s="140">
        <f>ROUND((SUMIFS(пред_год!$W$7:$W$1200,пред_год!$AC$7:$AC$1200,E471,пред_год!$A$7:$A$1200,B475,пред_год!$O$7:$O$1200,"1*"))/$W$4,2)</f>
        <v>0</v>
      </c>
      <c r="T491" s="277">
        <f t="shared" si="292"/>
        <v>0</v>
      </c>
      <c r="U491" s="177"/>
      <c r="V491" s="177"/>
    </row>
    <row r="492" spans="2:22" s="93" customFormat="1" ht="15" customHeight="1" x14ac:dyDescent="0.25">
      <c r="E492" s="121"/>
      <c r="F492" s="225"/>
      <c r="G492" s="200" t="s">
        <v>19</v>
      </c>
      <c r="H492" s="143">
        <f>ROUND((SUMIFS('тек.г_сбр+2'!$X$7:$X$1200,'тек.г_сбр+2'!$AC$7:$AC$1200,E471,'тек.г_сбр+2'!$A$7:$A$1200,B475,'тек.г_сбр+2'!$O$7:$O$1200,"0*"))/$W$4,2)</f>
        <v>0</v>
      </c>
      <c r="I492" s="143">
        <f>ROUND((SUMIFS('тек.г_сбр+2'!$W$7:$W$1200,'тек.г_сбр+2'!$AC$7:$AC$1200,E471,'тек.г_сбр+2'!$A$7:$A$1200,B475,'тек.г_сбр+2'!$O$7:$O$1200,"0*"))/$W$4,2)</f>
        <v>0</v>
      </c>
      <c r="J492" s="312"/>
      <c r="K492" s="312"/>
      <c r="L492" s="312"/>
      <c r="M492" s="143">
        <f>ROUND((SUMIFS('тек.г_сбр+2'!$AA$7:$AA$1200,'тек.г_сбр+2'!$AC$7:$AC$1200,E471,'тек.г_сбр+2'!$A$7:$A$1200,B475,'тек.г_сбр+2'!$O$7:$O$1200,"0*"))/$W$4,2)</f>
        <v>0</v>
      </c>
      <c r="N492" s="143">
        <v>0</v>
      </c>
      <c r="O492" s="143"/>
      <c r="P492" s="143"/>
      <c r="Q492" s="279">
        <f t="shared" si="308"/>
        <v>0</v>
      </c>
      <c r="R492" s="143">
        <f>ROUND((SUMIFS(пред_год!$AA$7:$AA$1200,пред_год!$AC$7:$AC$1200,E471,пред_год!$A$7:$A$1200,B475,пред_год!$O$7:$O$1200,"0*"))/$W$4,2)</f>
        <v>0</v>
      </c>
      <c r="S492" s="143">
        <f>ROUND((SUMIFS(пред_год!$W$7:$W$1200,пред_год!$AC$7:$AC$1200,E471,пред_год!$A$7:$A$1200,B475,пред_год!$O$7:$O$1200,"0*"))/$W$4,2)</f>
        <v>0</v>
      </c>
      <c r="T492" s="279">
        <f t="shared" si="292"/>
        <v>0</v>
      </c>
      <c r="U492" s="179"/>
      <c r="V492" s="179"/>
    </row>
    <row r="493" spans="2:22" s="93" customFormat="1" ht="16.5" customHeight="1" x14ac:dyDescent="0.25">
      <c r="E493" s="121"/>
      <c r="F493" s="225"/>
      <c r="G493" s="206" t="s">
        <v>21</v>
      </c>
      <c r="H493" s="149">
        <f>ROUND((SUMIFS('тек.г_сбр+2'!$X$7:$X$1200,'тек.г_сбр+2'!$AC$7:$AC$1200,E471,'тек.г_сбр+2'!$A$7:$A$1200,B475,'тек.г_сбр+2'!$O$7:$O$1200,"2*"))/$W$4,2)</f>
        <v>0</v>
      </c>
      <c r="I493" s="166">
        <f>ROUND((SUMIFS('тек.г_сбр+2'!$W$7:$W$1200,'тек.г_сбр+2'!$AC$7:$AC$1200,E471,'тек.г_сбр+2'!$A$7:$A$1200,B475,'тек.г_сбр+2'!$O$7:$O$1200,"2*"))/$W$4,2)</f>
        <v>0</v>
      </c>
      <c r="J493" s="314"/>
      <c r="K493" s="314"/>
      <c r="L493" s="314"/>
      <c r="M493" s="166">
        <f>ROUND((SUMIFS('тек.г_сбр+2'!$AA$7:$AA$1200,'тек.г_сбр+2'!$AC$7:$AC$1200,E471,'тек.г_сбр+2'!$A$7:$A$1200,B475,'тек.г_сбр+2'!$O$7:$O$1200,"2*"))/$W$4,2)</f>
        <v>0</v>
      </c>
      <c r="N493" s="166">
        <v>0</v>
      </c>
      <c r="O493" s="166"/>
      <c r="P493" s="166"/>
      <c r="Q493" s="281">
        <f t="shared" si="308"/>
        <v>0</v>
      </c>
      <c r="R493" s="166">
        <f>ROUND((SUMIFS(пред_год!$AA$7:$AA$1200,пред_год!$AC$7:$AC$1200,E471,пред_год!$A$7:$A$1200,B475,пред_год!$O$7:$O$1200,"2*"))/$W$4,2)</f>
        <v>0</v>
      </c>
      <c r="S493" s="166">
        <f>ROUND((SUMIFS(пред_год!$W$7:$W$1200,пред_год!$AC$7:$AC$1200,E471,пред_год!$A$7:$A$1200,B475,пред_год!$O$7:$O$1200,"2*"))/$W$4,2)</f>
        <v>0</v>
      </c>
      <c r="T493" s="281">
        <f t="shared" si="292"/>
        <v>0</v>
      </c>
      <c r="U493" s="166"/>
      <c r="V493" s="166"/>
    </row>
    <row r="494" spans="2:22" s="93" customFormat="1" ht="30.75" customHeight="1" x14ac:dyDescent="0.25">
      <c r="E494" s="121"/>
      <c r="F494" s="225"/>
      <c r="G494" s="213" t="s">
        <v>23</v>
      </c>
      <c r="H494" s="155">
        <f>SUM(H495:H497)</f>
        <v>0</v>
      </c>
      <c r="I494" s="237">
        <f>SUM(I495:I497)</f>
        <v>0</v>
      </c>
      <c r="J494" s="238"/>
      <c r="K494" s="238"/>
      <c r="L494" s="238"/>
      <c r="M494" s="237">
        <f>SUM(M495:M497)</f>
        <v>0</v>
      </c>
      <c r="N494" s="237">
        <v>0</v>
      </c>
      <c r="O494" s="237"/>
      <c r="P494" s="237"/>
      <c r="Q494" s="237">
        <f t="shared" si="308"/>
        <v>0</v>
      </c>
      <c r="R494" s="237">
        <f>SUM(R495:R497)</f>
        <v>0</v>
      </c>
      <c r="S494" s="237">
        <f>SUM(S495:S497)</f>
        <v>0</v>
      </c>
      <c r="T494" s="237">
        <f t="shared" si="292"/>
        <v>0</v>
      </c>
      <c r="U494" s="170"/>
      <c r="V494" s="169"/>
    </row>
    <row r="495" spans="2:22" s="93" customFormat="1" ht="15.75" customHeight="1" x14ac:dyDescent="0.25">
      <c r="E495" s="121"/>
      <c r="F495" s="225"/>
      <c r="G495" s="196" t="s">
        <v>18</v>
      </c>
      <c r="H495" s="197">
        <f>ROUND((SUMIFS('тек.г_сбр+2'!$X$7:$X$1200,'тек.г_сбр+2'!$AC$7:$AC$1200,E471,'тек.г_сбр+2'!$S$7:$S$1200,"1*",'тек.г_сбр+2'!$A$7:$A$1200,B475,'тек.г_сбр+2'!$O$7:$O$1200,"1*"))/$W$4,2)</f>
        <v>0</v>
      </c>
      <c r="I495" s="198">
        <f>ROUND((SUMIFS('тек.г_сбр+2'!$W$7:$W$1200,'тек.г_сбр+2'!$AC$7:$AC$1200,E471,'тек.г_сбр+2'!$S$7:$S$1200,"1*",'тек.г_сбр+2'!$A$7:$A$1200,B475,'тек.г_сбр+2'!$O$7:$O$1200,"1*"))/$W$4,2)</f>
        <v>0</v>
      </c>
      <c r="J495" s="199"/>
      <c r="K495" s="199"/>
      <c r="L495" s="199"/>
      <c r="M495" s="198">
        <f>ROUND((SUMIFS('тек.г_сбр+2'!$AA$7:$AA$1200,'тек.г_сбр+2'!$AC$7:$AC$1200,E471,'тек.г_сбр+2'!$S$7:$S$1200,"1*",'тек.г_сбр+2'!$A$7:$A$1200,B475,'тек.г_сбр+2'!$O$7:$O$1200,"1*"))/$W$4,2)</f>
        <v>0</v>
      </c>
      <c r="N495" s="198">
        <v>0</v>
      </c>
      <c r="O495" s="198"/>
      <c r="P495" s="198"/>
      <c r="Q495" s="199">
        <f t="shared" si="308"/>
        <v>0</v>
      </c>
      <c r="R495" s="198">
        <f>ROUND((SUMIFS(пред_год!$AA$7:$AA$1200,пред_год!$AC$7:$AC$1200,E471,пред_год!$S$7:$S$1200,"1*",пред_год!$A$7:$A$1200,B475,пред_год!$O$7:$O$1200,"1*"))/$W$4,2)</f>
        <v>0</v>
      </c>
      <c r="S495" s="198">
        <f>ROUND((SUMIFS(пред_год!$W$7:$W$1200,пред_год!$AC$7:$AC$1200,E471,пред_год!$S$7:$S$1200,"1*",пред_год!$A$7:$A$1200,B475,пред_год!$O$7:$O$1200,"1*"))/$W$4,2)</f>
        <v>0</v>
      </c>
      <c r="T495" s="198">
        <f t="shared" si="292"/>
        <v>0</v>
      </c>
      <c r="U495" s="219"/>
      <c r="V495" s="220"/>
    </row>
    <row r="496" spans="2:22" s="93" customFormat="1" ht="14.25" customHeight="1" x14ac:dyDescent="0.25">
      <c r="E496" s="121"/>
      <c r="F496" s="225"/>
      <c r="G496" s="200" t="s">
        <v>19</v>
      </c>
      <c r="H496" s="201">
        <f>ROUND((SUMIFS('тек.г_сбр+2'!$X$7:$X$1200,'тек.г_сбр+2'!$AC$7:$AC$1200,E471,'тек.г_сбр+2'!$S$7:$S$1200,"1*",'тек.г_сбр+2'!$A$7:$A$1200,B475,'тек.г_сбр+2'!$O$7:$O$1200,"0*"))/$W$4,2)</f>
        <v>0</v>
      </c>
      <c r="I496" s="202">
        <f>ROUND((SUMIFS('тек.г_сбр+2'!$W$7:$W$1200,'тек.г_сбр+2'!$AC$7:$AC$1200,E471,'тек.г_сбр+2'!$S$7:$S$1200,"1*",'тек.г_сбр+2'!$A$7:$A$1200,B475,'тек.г_сбр+2'!$O$7:$O$1200,"0*"))/$W$4,2)</f>
        <v>0</v>
      </c>
      <c r="J496" s="203"/>
      <c r="K496" s="203"/>
      <c r="L496" s="203"/>
      <c r="M496" s="202">
        <f>ROUND((SUMIFS('тек.г_сбр+2'!$AA$7:$AA$1200,'тек.г_сбр+2'!$AC$7:$AC$1200,E471,'тек.г_сбр+2'!$S$7:$S$1200,"1*",'тек.г_сбр+2'!$A$7:$A$1200,B475,'тек.г_сбр+2'!$O$7:$O$1200,"0*"))/$W$4,2)</f>
        <v>0</v>
      </c>
      <c r="N496" s="202">
        <v>0</v>
      </c>
      <c r="O496" s="202"/>
      <c r="P496" s="202"/>
      <c r="Q496" s="203">
        <f t="shared" si="308"/>
        <v>0</v>
      </c>
      <c r="R496" s="202">
        <f>ROUND((SUMIFS(пред_год!$AA$7:$AA$1200,пред_год!$AC$7:$AC$1200,E471,пред_год!$S$7:$S$1200,"1*",пред_год!$A$7:$A$1200,B475,пред_год!$O$7:$O$1200,"0*"))/$W$4,2)</f>
        <v>0</v>
      </c>
      <c r="S496" s="202">
        <f>ROUND((SUMIFS(пред_год!$W$7:$W$1200,пред_год!$AC$7:$AC$1200,E471,пред_год!$S$7:$S$1200,"1*",пред_год!$A$7:$A$1200,B475,пред_год!$O$7:$O$1200,"0*"))/$W$4,2)</f>
        <v>0</v>
      </c>
      <c r="T496" s="202">
        <f t="shared" si="292"/>
        <v>0</v>
      </c>
      <c r="U496" s="219"/>
      <c r="V496" s="220"/>
    </row>
    <row r="497" spans="1:23" s="93" customFormat="1" ht="16.5" customHeight="1" x14ac:dyDescent="0.25">
      <c r="E497" s="121"/>
      <c r="F497" s="225"/>
      <c r="G497" s="206" t="s">
        <v>21</v>
      </c>
      <c r="H497" s="149">
        <f>ROUND((SUMIFS('тек.г_сбр+2'!$X$7:$X$1200,'тек.г_сбр+2'!$AC$7:$AC$1200,E471,'тек.г_сбр+2'!$S$7:$S$1200,"1*",'тек.г_сбр+2'!$A$7:$A$1200,B475,'тек.г_сбр+2'!$O$7:$O$1200,"2*"))/$W$4,2)</f>
        <v>0</v>
      </c>
      <c r="I497" s="166">
        <f>ROUND((SUMIFS('тек.г_сбр+2'!$W$7:$W$1200,'тек.г_сбр+2'!$AC$7:$AC$1200,E471,'тек.г_сбр+2'!$S$7:$S$1200,"1*",'тек.г_сбр+2'!$A$7:$A$1200,B475,'тек.г_сбр+2'!$O$7:$O$1200,"2*"))/$W$4,2)</f>
        <v>0</v>
      </c>
      <c r="J497" s="314"/>
      <c r="K497" s="314"/>
      <c r="L497" s="314"/>
      <c r="M497" s="166">
        <f>ROUND((SUMIFS('тек.г_сбр+2'!$AA$7:$AA$1200,'тек.г_сбр+2'!$AC$7:$AC$1200,E471,'тек.г_сбр+2'!$S$7:$S$1200,"1*",'тек.г_сбр+2'!$A$7:$A$1200,B475,'тек.г_сбр+2'!$O$7:$O$1200,"2*"))/$W$4,2)</f>
        <v>0</v>
      </c>
      <c r="N497" s="166">
        <v>0</v>
      </c>
      <c r="O497" s="166"/>
      <c r="P497" s="166"/>
      <c r="Q497" s="281">
        <f t="shared" si="308"/>
        <v>0</v>
      </c>
      <c r="R497" s="166">
        <f>ROUND((SUMIFS(пред_год!$AA$7:$AA$1200,пред_год!$AC$7:$AC$1200,E471,пред_год!$S$7:$S$1200,"1*",пред_год!$A$7:$A$1200,B475,пред_год!$O$7:$O$1200,"2*"))/$W$4,2)</f>
        <v>0</v>
      </c>
      <c r="S497" s="166">
        <f>ROUND((SUMIFS(пред_год!$W$7:$W$1200,пред_год!$AC$7:$AC$1200,E471,пред_год!$S$7:$S$1200,"1*",пред_год!$A$7:$A$1200,B475,пред_год!$O$7:$O$1200,"2*"))/$W$4,2)</f>
        <v>0</v>
      </c>
      <c r="T497" s="166">
        <f t="shared" si="292"/>
        <v>0</v>
      </c>
      <c r="U497" s="166"/>
      <c r="V497" s="166"/>
    </row>
    <row r="498" spans="1:23" s="93" customFormat="1" ht="29.25" customHeight="1" x14ac:dyDescent="0.25">
      <c r="E498" s="121"/>
      <c r="F498" s="225"/>
      <c r="G498" s="216" t="s">
        <v>24</v>
      </c>
      <c r="H498" s="161">
        <f>H490-H494</f>
        <v>0</v>
      </c>
      <c r="I498" s="161">
        <f>I490-I494</f>
        <v>0</v>
      </c>
      <c r="J498" s="239"/>
      <c r="K498" s="239"/>
      <c r="L498" s="239"/>
      <c r="M498" s="161">
        <f>M490-M494</f>
        <v>0</v>
      </c>
      <c r="N498" s="161">
        <v>0</v>
      </c>
      <c r="O498" s="161"/>
      <c r="P498" s="161"/>
      <c r="Q498" s="239">
        <f t="shared" si="308"/>
        <v>0</v>
      </c>
      <c r="R498" s="161">
        <f>R490-R494</f>
        <v>0</v>
      </c>
      <c r="S498" s="161">
        <f>S490-S494</f>
        <v>0</v>
      </c>
      <c r="T498" s="161">
        <f t="shared" si="292"/>
        <v>0</v>
      </c>
      <c r="U498" s="172"/>
      <c r="V498" s="171"/>
    </row>
    <row r="499" spans="1:23" s="93" customFormat="1" ht="17.25" customHeight="1" x14ac:dyDescent="0.25">
      <c r="E499" s="121"/>
      <c r="F499" s="225"/>
      <c r="G499" s="196" t="s">
        <v>18</v>
      </c>
      <c r="H499" s="197">
        <f t="shared" ref="H499:I499" si="309">H491-H495</f>
        <v>0</v>
      </c>
      <c r="I499" s="198">
        <f t="shared" si="309"/>
        <v>0</v>
      </c>
      <c r="J499" s="199"/>
      <c r="K499" s="199"/>
      <c r="L499" s="199"/>
      <c r="M499" s="198">
        <f t="shared" ref="M499:M501" si="310">M491-M495</f>
        <v>0</v>
      </c>
      <c r="N499" s="198">
        <v>0</v>
      </c>
      <c r="O499" s="198"/>
      <c r="P499" s="198"/>
      <c r="Q499" s="199">
        <f t="shared" si="308"/>
        <v>0</v>
      </c>
      <c r="R499" s="198">
        <f t="shared" ref="R499:S499" si="311">R491-R495</f>
        <v>0</v>
      </c>
      <c r="S499" s="198">
        <f t="shared" si="311"/>
        <v>0</v>
      </c>
      <c r="T499" s="199">
        <f t="shared" si="292"/>
        <v>0</v>
      </c>
      <c r="U499" s="219"/>
      <c r="V499" s="220"/>
    </row>
    <row r="500" spans="1:23" s="93" customFormat="1" ht="18" customHeight="1" x14ac:dyDescent="0.25">
      <c r="E500" s="121"/>
      <c r="F500" s="225"/>
      <c r="G500" s="200" t="s">
        <v>19</v>
      </c>
      <c r="H500" s="201">
        <f t="shared" ref="H500:I500" si="312">H492-H496</f>
        <v>0</v>
      </c>
      <c r="I500" s="202">
        <f t="shared" si="312"/>
        <v>0</v>
      </c>
      <c r="J500" s="203"/>
      <c r="K500" s="203"/>
      <c r="L500" s="203"/>
      <c r="M500" s="202">
        <f t="shared" si="310"/>
        <v>0</v>
      </c>
      <c r="N500" s="202">
        <v>0</v>
      </c>
      <c r="O500" s="202"/>
      <c r="P500" s="202"/>
      <c r="Q500" s="203">
        <f t="shared" si="308"/>
        <v>0</v>
      </c>
      <c r="R500" s="202">
        <f t="shared" ref="R500:S500" si="313">R492-R496</f>
        <v>0</v>
      </c>
      <c r="S500" s="202">
        <f t="shared" si="313"/>
        <v>0</v>
      </c>
      <c r="T500" s="203">
        <f t="shared" si="292"/>
        <v>0</v>
      </c>
      <c r="U500" s="219"/>
      <c r="V500" s="220"/>
    </row>
    <row r="501" spans="1:23" s="93" customFormat="1" ht="16.5" customHeight="1" x14ac:dyDescent="0.25">
      <c r="E501" s="121"/>
      <c r="F501" s="225"/>
      <c r="G501" s="206" t="s">
        <v>21</v>
      </c>
      <c r="H501" s="149">
        <f t="shared" ref="H501:I501" si="314">H493-H497</f>
        <v>0</v>
      </c>
      <c r="I501" s="166">
        <f t="shared" si="314"/>
        <v>0</v>
      </c>
      <c r="J501" s="314"/>
      <c r="K501" s="314"/>
      <c r="L501" s="314"/>
      <c r="M501" s="166">
        <f t="shared" si="310"/>
        <v>0</v>
      </c>
      <c r="N501" s="166">
        <v>0</v>
      </c>
      <c r="O501" s="166"/>
      <c r="P501" s="166"/>
      <c r="Q501" s="281">
        <f t="shared" si="308"/>
        <v>0</v>
      </c>
      <c r="R501" s="166">
        <f t="shared" ref="R501:S501" si="315">R493-R497</f>
        <v>0</v>
      </c>
      <c r="S501" s="166">
        <f t="shared" si="315"/>
        <v>0</v>
      </c>
      <c r="T501" s="281">
        <f t="shared" si="292"/>
        <v>0</v>
      </c>
      <c r="U501" s="166"/>
      <c r="V501" s="166"/>
    </row>
    <row r="502" spans="1:23" s="93" customFormat="1" ht="25.5" customHeight="1" x14ac:dyDescent="0.25">
      <c r="E502" s="121"/>
      <c r="F502" s="393" t="s">
        <v>2107</v>
      </c>
      <c r="G502" s="393"/>
      <c r="H502" s="393"/>
      <c r="I502" s="393"/>
      <c r="J502" s="393"/>
      <c r="K502" s="393"/>
      <c r="L502" s="393"/>
      <c r="M502" s="393"/>
      <c r="N502" s="393"/>
      <c r="O502" s="393"/>
      <c r="P502" s="393"/>
      <c r="Q502" s="393"/>
      <c r="R502" s="393"/>
      <c r="S502" s="393"/>
      <c r="T502" s="393"/>
      <c r="U502" s="393"/>
      <c r="V502" s="393"/>
    </row>
    <row r="503" spans="1:23" s="93" customFormat="1" ht="51" customHeight="1" x14ac:dyDescent="0.25">
      <c r="E503" s="121"/>
      <c r="F503" s="377" t="s">
        <v>35</v>
      </c>
      <c r="G503" s="392"/>
      <c r="H503" s="190">
        <f>H505</f>
        <v>1480.3715316100001</v>
      </c>
      <c r="I503" s="190">
        <f t="shared" ref="I503:T503" si="316">I505</f>
        <v>1568.0015859199993</v>
      </c>
      <c r="J503" s="190">
        <f t="shared" si="316"/>
        <v>1568.0015859199993</v>
      </c>
      <c r="K503" s="190">
        <f t="shared" si="316"/>
        <v>1418.68515273</v>
      </c>
      <c r="L503" s="190">
        <f t="shared" si="316"/>
        <v>90.477277923007307</v>
      </c>
      <c r="M503" s="190">
        <f t="shared" si="316"/>
        <v>1109.3350436400001</v>
      </c>
      <c r="N503" s="190">
        <f>M503/I503*100</f>
        <v>70.748336838518938</v>
      </c>
      <c r="O503" s="190">
        <v>342.33736315000004</v>
      </c>
      <c r="P503" s="190">
        <v>1282.8358521299999</v>
      </c>
      <c r="Q503" s="190">
        <f t="shared" si="316"/>
        <v>26.685983446875809</v>
      </c>
      <c r="R503" s="190">
        <f t="shared" si="316"/>
        <v>0</v>
      </c>
      <c r="S503" s="190">
        <f t="shared" si="316"/>
        <v>0</v>
      </c>
      <c r="T503" s="190">
        <f t="shared" si="316"/>
        <v>0</v>
      </c>
      <c r="U503" s="191"/>
      <c r="V503" s="192"/>
    </row>
    <row r="504" spans="1:23" s="93" customFormat="1" ht="24.75" customHeight="1" x14ac:dyDescent="0.25">
      <c r="E504" s="122" t="s">
        <v>1779</v>
      </c>
      <c r="F504" s="394" t="s">
        <v>2106</v>
      </c>
      <c r="G504" s="395"/>
      <c r="H504" s="395"/>
      <c r="I504" s="395"/>
      <c r="J504" s="395"/>
      <c r="K504" s="395"/>
      <c r="L504" s="395"/>
      <c r="M504" s="395"/>
      <c r="N504" s="395"/>
      <c r="O504" s="395"/>
      <c r="P504" s="395"/>
      <c r="Q504" s="395"/>
      <c r="R504" s="395"/>
      <c r="S504" s="395"/>
      <c r="T504" s="395"/>
      <c r="U504" s="395"/>
      <c r="V504" s="396"/>
    </row>
    <row r="505" spans="1:23" s="93" customFormat="1" ht="39.75" customHeight="1" x14ac:dyDescent="0.25">
      <c r="E505" s="272"/>
      <c r="F505" s="381" t="s">
        <v>37</v>
      </c>
      <c r="G505" s="382"/>
      <c r="H505" s="240">
        <f>SUM(H506:H510)</f>
        <v>1480.3715316100001</v>
      </c>
      <c r="I505" s="240">
        <f t="shared" ref="I505" si="317">SUM(I506:I510)</f>
        <v>1568.0015859199993</v>
      </c>
      <c r="J505" s="240">
        <f>I505</f>
        <v>1568.0015859199993</v>
      </c>
      <c r="K505" s="240">
        <f>K511+K517</f>
        <v>1418.68515273</v>
      </c>
      <c r="L505" s="240">
        <f>K505/J505*100</f>
        <v>90.477277923007307</v>
      </c>
      <c r="M505" s="240">
        <f>SUM(M506:M510)</f>
        <v>1109.3350436400001</v>
      </c>
      <c r="N505" s="240">
        <f t="shared" ref="N505:N545" si="318">M505/I505*100</f>
        <v>70.748336838518938</v>
      </c>
      <c r="O505" s="240">
        <v>342.33736315000004</v>
      </c>
      <c r="P505" s="240">
        <v>1282.8358521299999</v>
      </c>
      <c r="Q505" s="241">
        <f t="shared" ref="Q505:Q546" si="319">IF(P505=0,0,O505/P505)*100</f>
        <v>26.685983446875809</v>
      </c>
      <c r="R505" s="241">
        <f>SUM(R506:R510)</f>
        <v>0</v>
      </c>
      <c r="S505" s="241">
        <f>SUM(S506:S510)</f>
        <v>0</v>
      </c>
      <c r="T505" s="241">
        <f t="shared" ref="T505:T536" si="320">IF(S505=0,0,R505/S505)*100</f>
        <v>0</v>
      </c>
      <c r="U505" s="366" t="s">
        <v>38</v>
      </c>
      <c r="V505" s="366" t="s">
        <v>3436</v>
      </c>
    </row>
    <row r="506" spans="1:23" s="93" customFormat="1" ht="15" customHeight="1" x14ac:dyDescent="0.25">
      <c r="E506" s="121"/>
      <c r="F506" s="195"/>
      <c r="G506" s="196" t="s">
        <v>18</v>
      </c>
      <c r="H506" s="158">
        <f>(SUMIFS('тек.г_сбр+2'!$X$7:$X$1200,'тек.г_сбр+2'!$AC$7:$AC$1200,E504,'тек.г_сбр+2'!$O$7:$O$1200,"1*"))/$W$4</f>
        <v>847.75360000000012</v>
      </c>
      <c r="I506" s="242">
        <f>(SUMIFS('тек.г_сбр+2'!$W$7:$W$1200,'тек.г_сбр+2'!$AC$7:$AC$1200,E504,'тек.г_сбр+2'!$O$7:$O$1200,"1*"))/$W$4</f>
        <v>1477.1511999999993</v>
      </c>
      <c r="J506" s="142"/>
      <c r="K506" s="142"/>
      <c r="L506" s="142"/>
      <c r="M506" s="242">
        <f>(SUMIFS('тек.г_сбр+2'!$AA$7:$AA$1200,'тек.г_сбр+2'!$AC$7:$AC$1200,E504,'тек.г_сбр+2'!$O$7:$O$1200,"1*"))/$W$4</f>
        <v>1032.52346616</v>
      </c>
      <c r="N506" s="242">
        <f t="shared" si="318"/>
        <v>69.899646438360577</v>
      </c>
      <c r="O506" s="242">
        <v>320.59772967000004</v>
      </c>
      <c r="P506" s="242">
        <v>1090.6447999999998</v>
      </c>
      <c r="Q506" s="142">
        <f t="shared" si="319"/>
        <v>29.395246708185844</v>
      </c>
      <c r="R506" s="242">
        <f>(SUMIFS(пред_год!$AA$7:$AA$1200,пред_год!$AC$7:$AC$1200,E504,пред_год!$O$7:$O$1200,"1*"))/$W$4</f>
        <v>0</v>
      </c>
      <c r="S506" s="242">
        <f>(SUMIFS(пред_год!$W$7:$W$1200,пред_год!$AC$7:$AC$1200,E504,пред_год!$O$7:$O$1200,"1*"))/$W$4</f>
        <v>0</v>
      </c>
      <c r="T506" s="142">
        <f t="shared" si="320"/>
        <v>0</v>
      </c>
      <c r="U506" s="367"/>
      <c r="V506" s="367"/>
    </row>
    <row r="507" spans="1:23" s="93" customFormat="1" ht="15" customHeight="1" x14ac:dyDescent="0.25">
      <c r="B507" s="113" t="s">
        <v>1827</v>
      </c>
      <c r="D507" s="113" t="s">
        <v>1828</v>
      </c>
      <c r="E507" s="121"/>
      <c r="F507" s="195"/>
      <c r="G507" s="200" t="s">
        <v>19</v>
      </c>
      <c r="H507" s="159">
        <f>(SUMIFS('тек.г_сбр+2'!$X$7:$X$1200,'тек.г_сбр+2'!$AC$7:$AC$1200,E504,'тек.г_сбр+2'!$O$7:$O$1200,"0*"))/$W$4</f>
        <v>632.61793161000003</v>
      </c>
      <c r="I507" s="243">
        <f>(SUMIFS('тек.г_сбр+2'!$W$7:$W$1200,'тек.г_сбр+2'!$AC$7:$AC$1200,E504,'тек.г_сбр+2'!$O$7:$O$1200,"0*"))/$W$4</f>
        <v>90.850385920000008</v>
      </c>
      <c r="J507" s="145"/>
      <c r="K507" s="145"/>
      <c r="L507" s="145"/>
      <c r="M507" s="243">
        <f>(SUMIFS('тек.г_сбр+2'!$AA$7:$AA$1200,'тек.г_сбр+2'!$AC$7:$AC$1200,E504,'тек.г_сбр+2'!$O$7:$O$1200,"0*"))/$W$4</f>
        <v>76.811577479999983</v>
      </c>
      <c r="N507" s="243">
        <f t="shared" si="318"/>
        <v>84.547332080281805</v>
      </c>
      <c r="O507" s="243">
        <v>21.739633480000006</v>
      </c>
      <c r="P507" s="243">
        <v>192.19105213000003</v>
      </c>
      <c r="Q507" s="145">
        <f t="shared" si="319"/>
        <v>11.311470143414946</v>
      </c>
      <c r="R507" s="243">
        <f>(SUMIFS(пред_год!$AA$7:$AA$1200,пред_год!$AC$7:$AC$1200,E504,пред_год!$O$7:$O$1200,"0*"))/$W$4</f>
        <v>0</v>
      </c>
      <c r="S507" s="243">
        <f>(SUMIFS(пред_год!$W$7:$W$1200,пред_год!$AC$7:$AC$1200,E504,пред_год!$O$7:$O$1200,"0*"))/$W$4</f>
        <v>0</v>
      </c>
      <c r="T507" s="145">
        <f t="shared" si="320"/>
        <v>0</v>
      </c>
      <c r="U507" s="367"/>
      <c r="V507" s="367"/>
      <c r="W507" s="113"/>
    </row>
    <row r="508" spans="1:23" s="93" customFormat="1" ht="15" customHeight="1" x14ac:dyDescent="0.25">
      <c r="A508" s="93">
        <v>1</v>
      </c>
      <c r="B508" s="116"/>
      <c r="C508" s="117"/>
      <c r="D508" s="118"/>
      <c r="E508" s="273"/>
      <c r="F508" s="195"/>
      <c r="G508" s="204" t="s">
        <v>20</v>
      </c>
      <c r="H508" s="148">
        <v>0</v>
      </c>
      <c r="I508" s="148">
        <v>0</v>
      </c>
      <c r="J508" s="148"/>
      <c r="K508" s="148"/>
      <c r="L508" s="148"/>
      <c r="M508" s="148">
        <v>0</v>
      </c>
      <c r="N508" s="148">
        <v>0</v>
      </c>
      <c r="O508" s="148">
        <v>0</v>
      </c>
      <c r="P508" s="148">
        <v>0</v>
      </c>
      <c r="Q508" s="148">
        <f t="shared" si="319"/>
        <v>0</v>
      </c>
      <c r="R508" s="148">
        <v>0</v>
      </c>
      <c r="S508" s="148">
        <v>0</v>
      </c>
      <c r="T508" s="148">
        <f t="shared" si="320"/>
        <v>0</v>
      </c>
      <c r="U508" s="367"/>
      <c r="V508" s="367"/>
    </row>
    <row r="509" spans="1:23" s="93" customFormat="1" ht="15.75" customHeight="1" x14ac:dyDescent="0.25">
      <c r="A509" s="93">
        <v>2</v>
      </c>
      <c r="B509" s="116"/>
      <c r="C509" s="117"/>
      <c r="D509" s="118"/>
      <c r="E509" s="273"/>
      <c r="F509" s="195"/>
      <c r="G509" s="206" t="s">
        <v>21</v>
      </c>
      <c r="H509" s="149">
        <f>(SUMIFS('тек.г_сбр+2'!$X$7:$X$1200,'тек.г_сбр+2'!$AC$7:$AC$1200,E504,'тек.г_сбр+2'!$O$7:$O$1200,"2*"))/$W$4</f>
        <v>0</v>
      </c>
      <c r="I509" s="244">
        <f>(SUMIFS('тек.г_сбр+2'!$W$7:$W$1200,'тек.г_сбр+2'!$AC$7:$AC$1200,E504,'тек.г_сбр+2'!$O$7:$O$1200,"2*"))/$W$4</f>
        <v>0</v>
      </c>
      <c r="J509" s="151"/>
      <c r="K509" s="151"/>
      <c r="L509" s="151"/>
      <c r="M509" s="244">
        <f>(SUMIFS('тек.г_сбр+2'!$AA$7:$AA$1200,'тек.г_сбр+2'!$AC$7:$AC$1200,E504,'тек.г_сбр+2'!$O$7:$O$1200,"2*"))/$W$4</f>
        <v>0</v>
      </c>
      <c r="N509" s="244">
        <v>0</v>
      </c>
      <c r="O509" s="244">
        <v>0</v>
      </c>
      <c r="P509" s="244">
        <v>0</v>
      </c>
      <c r="Q509" s="151">
        <f t="shared" si="319"/>
        <v>0</v>
      </c>
      <c r="R509" s="244">
        <f>(SUMIFS(пред_год!$AA$7:$AA$1200,пред_год!$AC$7:$AC$1200,E504,пред_год!$O$7:$O$1200,"2*"))/$W$4</f>
        <v>0</v>
      </c>
      <c r="S509" s="244">
        <f>(SUMIFS(пред_год!$W$7:$W$1200,пред_год!$AC$7:$AC$1200,E504,пред_год!$O$7:$O$1200,"2*"))/$W$4</f>
        <v>0</v>
      </c>
      <c r="T509" s="151">
        <f t="shared" si="320"/>
        <v>0</v>
      </c>
      <c r="U509" s="367"/>
      <c r="V509" s="367"/>
    </row>
    <row r="510" spans="1:23" s="93" customFormat="1" ht="15" customHeight="1" x14ac:dyDescent="0.25">
      <c r="A510" s="93">
        <v>3</v>
      </c>
      <c r="B510" s="116"/>
      <c r="C510" s="117"/>
      <c r="D510" s="118"/>
      <c r="E510" s="273"/>
      <c r="F510" s="195"/>
      <c r="G510" s="210" t="s">
        <v>22</v>
      </c>
      <c r="H510" s="319">
        <v>0</v>
      </c>
      <c r="I510" s="154">
        <v>0</v>
      </c>
      <c r="J510" s="154"/>
      <c r="K510" s="154"/>
      <c r="L510" s="154"/>
      <c r="M510" s="154">
        <v>0</v>
      </c>
      <c r="N510" s="154">
        <v>0</v>
      </c>
      <c r="O510" s="154">
        <v>0</v>
      </c>
      <c r="P510" s="154">
        <v>0</v>
      </c>
      <c r="Q510" s="154">
        <f t="shared" si="319"/>
        <v>0</v>
      </c>
      <c r="R510" s="154">
        <v>0</v>
      </c>
      <c r="S510" s="154">
        <v>0</v>
      </c>
      <c r="T510" s="154">
        <f t="shared" si="320"/>
        <v>0</v>
      </c>
      <c r="U510" s="367"/>
      <c r="V510" s="367"/>
    </row>
    <row r="511" spans="1:23" s="93" customFormat="1" ht="46.5" customHeight="1" x14ac:dyDescent="0.25">
      <c r="A511" s="93">
        <v>4</v>
      </c>
      <c r="B511" s="116"/>
      <c r="C511" s="117"/>
      <c r="D511" s="118"/>
      <c r="E511" s="273"/>
      <c r="F511" s="195"/>
      <c r="G511" s="213" t="s">
        <v>39</v>
      </c>
      <c r="H511" s="155">
        <f>SUM(H512:H516)</f>
        <v>1302.2453716100001</v>
      </c>
      <c r="I511" s="155">
        <f>SUM(I512:I516)</f>
        <v>1278.4118434299996</v>
      </c>
      <c r="J511" s="245">
        <f>I511</f>
        <v>1278.4118434299996</v>
      </c>
      <c r="K511" s="245">
        <v>1129.0954102400001</v>
      </c>
      <c r="L511" s="245">
        <f>K511/J511*100</f>
        <v>88.320161929243298</v>
      </c>
      <c r="M511" s="155">
        <f>SUM(M512:M516)</f>
        <v>819.74579945000016</v>
      </c>
      <c r="N511" s="155">
        <f t="shared" si="318"/>
        <v>64.122200029890905</v>
      </c>
      <c r="O511" s="155">
        <v>137.42581888000001</v>
      </c>
      <c r="P511" s="155">
        <v>1066.9448064799999</v>
      </c>
      <c r="Q511" s="155">
        <f t="shared" si="319"/>
        <v>12.880311900424072</v>
      </c>
      <c r="R511" s="155">
        <f>SUM(R512:R516)</f>
        <v>0</v>
      </c>
      <c r="S511" s="155">
        <f>SUM(S512:S516)</f>
        <v>0</v>
      </c>
      <c r="T511" s="155">
        <f t="shared" si="320"/>
        <v>0</v>
      </c>
      <c r="U511" s="367"/>
      <c r="V511" s="367"/>
    </row>
    <row r="512" spans="1:23" s="93" customFormat="1" ht="16.5" customHeight="1" x14ac:dyDescent="0.25">
      <c r="E512" s="121"/>
      <c r="F512" s="195"/>
      <c r="G512" s="196" t="s">
        <v>18</v>
      </c>
      <c r="H512" s="158">
        <f>(SUMIFS('тек.г_сбр+2'!$X$7:$X$1200,'тек.г_сбр+2'!$AC$7:$AC$1200,E504,'тек.г_сбр+2'!$S$7:$S$1200,"1*",'тек.г_сбр+2'!$O$7:$O$1200,"1*"))/$W$4</f>
        <v>673.63995431000001</v>
      </c>
      <c r="I512" s="242">
        <f>(SUMIFS('тек.г_сбр+2'!$W$7:$W$1200,'тек.г_сбр+2'!$AC$7:$AC$1200,E504,'тек.г_сбр+2'!$S$7:$S$1200,"1*",'тек.г_сбр+2'!$O$7:$O$1200,"1*"))/$W$4</f>
        <v>1194.0848282699997</v>
      </c>
      <c r="J512" s="142"/>
      <c r="K512" s="142"/>
      <c r="L512" s="142"/>
      <c r="M512" s="242">
        <f>(SUMIFS('тек.г_сбр+2'!$AA$7:$AA$1200,'тек.г_сбр+2'!$AC$7:$AC$1200,E504,'тек.г_сбр+2'!$S$7:$S$1200,"1*",'тек.г_сбр+2'!$O$7:$O$1200,"1*"))/$W$4</f>
        <v>749.45758150000017</v>
      </c>
      <c r="N512" s="242">
        <f t="shared" si="318"/>
        <v>62.764182556931125</v>
      </c>
      <c r="O512" s="242">
        <v>120.30207394</v>
      </c>
      <c r="P512" s="242">
        <v>879.61696987999994</v>
      </c>
      <c r="Q512" s="142">
        <f t="shared" si="319"/>
        <v>13.676643136661173</v>
      </c>
      <c r="R512" s="242">
        <f>(SUMIFS(пред_год!$AA$7:$AA$1200,пред_год!$AC$7:$AC$1200,E504,пред_год!$S$7:$S$1200,"1*",пред_год!$O$7:$O$1200,"1*"))/$W$4</f>
        <v>0</v>
      </c>
      <c r="S512" s="242">
        <f>(SUMIFS(пред_год!$W$7:$W$1200,пред_год!$AC$7:$AC$1200,E504,пред_год!$S$7:$S$1200,"1*",пред_год!$O$7:$O$1200,"1*"))/$W$4</f>
        <v>0</v>
      </c>
      <c r="T512" s="142">
        <f t="shared" si="320"/>
        <v>0</v>
      </c>
      <c r="U512" s="367"/>
      <c r="V512" s="367"/>
    </row>
    <row r="513" spans="1:22" s="93" customFormat="1" ht="19.5" customHeight="1" x14ac:dyDescent="0.25">
      <c r="E513" s="121"/>
      <c r="F513" s="195"/>
      <c r="G513" s="200" t="s">
        <v>19</v>
      </c>
      <c r="H513" s="159">
        <f>(SUMIFS('тек.г_сбр+2'!$X$7:$X$1200,'тек.г_сбр+2'!$AC$7:$AC$1200,E504,'тек.г_сбр+2'!$S$7:$S$1200,"1*",'тек.г_сбр+2'!$O$7:$O$1200,"0*"))/$W$4</f>
        <v>628.60541730000011</v>
      </c>
      <c r="I513" s="243">
        <f>(SUMIFS('тек.г_сбр+2'!$W$7:$W$1200,'тек.г_сбр+2'!$AC$7:$AC$1200,E504,'тек.г_сбр+2'!$S$7:$S$1200,"1*",'тек.г_сбр+2'!$O$7:$O$1200,"0*"))/$W$4</f>
        <v>84.327015160000016</v>
      </c>
      <c r="J513" s="145"/>
      <c r="K513" s="145"/>
      <c r="L513" s="145"/>
      <c r="M513" s="243">
        <f>(SUMIFS('тек.г_сбр+2'!$AA$7:$AA$1200,'тек.г_сбр+2'!$AC$7:$AC$1200,E504,'тек.г_сбр+2'!$S$7:$S$1200,"1*",'тек.г_сбр+2'!$O$7:$O$1200,"0*"))/$W$4</f>
        <v>70.288217950000003</v>
      </c>
      <c r="N513" s="243">
        <f t="shared" si="318"/>
        <v>83.351957633786583</v>
      </c>
      <c r="O513" s="243">
        <v>17.123744940000002</v>
      </c>
      <c r="P513" s="243">
        <v>187.32783659999998</v>
      </c>
      <c r="Q513" s="145">
        <f t="shared" si="319"/>
        <v>9.1410573307181426</v>
      </c>
      <c r="R513" s="243">
        <f>(SUMIFS(пред_год!$AA$7:$AA$1200,пред_год!$AC$7:$AC$1200,E504,пред_год!$S$7:$S$1200,"1*",пред_год!$O$7:$O$1200,"0*"))/$W$4</f>
        <v>0</v>
      </c>
      <c r="S513" s="243">
        <f>(SUMIFS(пред_год!$W$7:$W$1200,пред_год!$AC$7:$AC$1200,E504,пред_год!$S$7:$S$1200,"1*",пред_год!$O$7:$O$1200,"0*"))/$W$4</f>
        <v>0</v>
      </c>
      <c r="T513" s="145">
        <f t="shared" si="320"/>
        <v>0</v>
      </c>
      <c r="U513" s="367"/>
      <c r="V513" s="367"/>
    </row>
    <row r="514" spans="1:22" s="93" customFormat="1" ht="19.5" customHeight="1" x14ac:dyDescent="0.25">
      <c r="B514" s="93" t="s">
        <v>2068</v>
      </c>
      <c r="E514" s="121"/>
      <c r="F514" s="195"/>
      <c r="G514" s="204" t="s">
        <v>20</v>
      </c>
      <c r="H514" s="148">
        <v>0</v>
      </c>
      <c r="I514" s="148">
        <v>0</v>
      </c>
      <c r="J514" s="148"/>
      <c r="K514" s="148"/>
      <c r="L514" s="148"/>
      <c r="M514" s="148">
        <v>0</v>
      </c>
      <c r="N514" s="148">
        <v>0</v>
      </c>
      <c r="O514" s="148">
        <v>0</v>
      </c>
      <c r="P514" s="148">
        <v>0</v>
      </c>
      <c r="Q514" s="148">
        <f t="shared" si="319"/>
        <v>0</v>
      </c>
      <c r="R514" s="148">
        <v>0</v>
      </c>
      <c r="S514" s="148">
        <v>0</v>
      </c>
      <c r="T514" s="148">
        <f t="shared" si="320"/>
        <v>0</v>
      </c>
      <c r="U514" s="367"/>
      <c r="V514" s="367"/>
    </row>
    <row r="515" spans="1:22" s="93" customFormat="1" ht="15.75" customHeight="1" x14ac:dyDescent="0.25">
      <c r="A515" s="93">
        <v>1</v>
      </c>
      <c r="B515" s="95" t="str">
        <f>Лист1!F174</f>
        <v>812</v>
      </c>
      <c r="C515" s="95" t="str">
        <f>IF(B515=""," ",VLOOKUP(B515,'тек.г_сбр+2'!A:B,2,FALSE))</f>
        <v>Министерство строительства и жилищной политики Камчатского края</v>
      </c>
      <c r="E515" s="121"/>
      <c r="F515" s="195"/>
      <c r="G515" s="206" t="s">
        <v>21</v>
      </c>
      <c r="H515" s="149">
        <f>(SUMIFS('тек.г_сбр+2'!$X$7:$X$1200,'тек.г_сбр+2'!$AC$7:$AC$1200,E504,'тек.г_сбр+2'!$S$7:$S$1200,"1*",'тек.г_сбр+2'!$O$7:$O$1200,"2*"))/$W$4</f>
        <v>0</v>
      </c>
      <c r="I515" s="244">
        <f>(SUMIFS('тек.г_сбр+2'!$W$7:$W$1200,'тек.г_сбр+2'!$AC$7:$AC$1200,E504,'тек.г_сбр+2'!$S$7:$S$1200,"1*",'тек.г_сбр+2'!$O$7:$O$1200,"2*"))/$W$4</f>
        <v>0</v>
      </c>
      <c r="J515" s="151"/>
      <c r="K515" s="151"/>
      <c r="L515" s="151"/>
      <c r="M515" s="244">
        <f>(SUMIFS('тек.г_сбр+2'!$AA$7:$AA$1200,'тек.г_сбр+2'!$AC$7:$AC$1200,E504,'тек.г_сбр+2'!$S$7:$S$1200,"1*",'тек.г_сбр+2'!$O$7:$O$1200,"2*"))/$W$4</f>
        <v>0</v>
      </c>
      <c r="N515" s="244">
        <v>0</v>
      </c>
      <c r="O515" s="244">
        <v>0</v>
      </c>
      <c r="P515" s="244">
        <v>0</v>
      </c>
      <c r="Q515" s="151">
        <f t="shared" si="319"/>
        <v>0</v>
      </c>
      <c r="R515" s="244">
        <f>(SUMIFS(пред_год!$AA$7:$AA$1200,пред_год!$AC$7:$AC$1200,E504,пред_год!$S$7:$S$1200,"1*",пред_год!$O$7:$O$1200,"2*"))/$W$4</f>
        <v>0</v>
      </c>
      <c r="S515" s="244">
        <f>(SUMIFS(пред_год!$W$7:$W$1200,пред_год!$AC$7:$AC$1200,E504,пред_год!$S$7:$S$1200,"1*",пред_год!$O$7:$O$1200,"2*"))/$W$4</f>
        <v>0</v>
      </c>
      <c r="T515" s="151">
        <f t="shared" si="320"/>
        <v>0</v>
      </c>
      <c r="U515" s="367"/>
      <c r="V515" s="367"/>
    </row>
    <row r="516" spans="1:22" s="93" customFormat="1" ht="15" customHeight="1" x14ac:dyDescent="0.25">
      <c r="A516" s="93">
        <v>2</v>
      </c>
      <c r="B516" s="95" t="str">
        <f>Лист1!F175</f>
        <v>814</v>
      </c>
      <c r="C516" s="95" t="str">
        <f>IF(B516=""," ",VLOOKUP(B516,'тек.г_сбр+2'!A:B,2,FALSE))</f>
        <v>Министерство здравоохранения Камчатского края</v>
      </c>
      <c r="E516" s="121"/>
      <c r="F516" s="195"/>
      <c r="G516" s="210" t="s">
        <v>22</v>
      </c>
      <c r="H516" s="319">
        <v>0</v>
      </c>
      <c r="I516" s="154">
        <v>0</v>
      </c>
      <c r="J516" s="154"/>
      <c r="K516" s="154"/>
      <c r="L516" s="154"/>
      <c r="M516" s="154">
        <v>0</v>
      </c>
      <c r="N516" s="154">
        <v>0</v>
      </c>
      <c r="O516" s="154">
        <v>0</v>
      </c>
      <c r="P516" s="154">
        <v>0</v>
      </c>
      <c r="Q516" s="154">
        <f t="shared" si="319"/>
        <v>0</v>
      </c>
      <c r="R516" s="154">
        <v>0</v>
      </c>
      <c r="S516" s="154">
        <v>0</v>
      </c>
      <c r="T516" s="154">
        <f t="shared" si="320"/>
        <v>0</v>
      </c>
      <c r="U516" s="367"/>
      <c r="V516" s="367"/>
    </row>
    <row r="517" spans="1:22" s="93" customFormat="1" ht="30.75" customHeight="1" x14ac:dyDescent="0.25">
      <c r="A517" s="93">
        <v>3</v>
      </c>
      <c r="B517" s="95" t="str">
        <f>Лист1!F176</f>
        <v/>
      </c>
      <c r="C517" s="95" t="str">
        <f>IF(B517=""," ",VLOOKUP(B517,'тек.г_сбр+2'!A:B,2,FALSE))</f>
        <v xml:space="preserve"> </v>
      </c>
      <c r="E517" s="121"/>
      <c r="F517" s="195"/>
      <c r="G517" s="216" t="s">
        <v>24</v>
      </c>
      <c r="H517" s="161">
        <f>H505-H511</f>
        <v>178.12616000000003</v>
      </c>
      <c r="I517" s="161">
        <f>I505-I511</f>
        <v>289.58974248999971</v>
      </c>
      <c r="J517" s="161">
        <f>J505-J511</f>
        <v>289.58974248999971</v>
      </c>
      <c r="K517" s="161">
        <v>289.58974248999999</v>
      </c>
      <c r="L517" s="161">
        <f>K517/J517*100</f>
        <v>100.00000000000009</v>
      </c>
      <c r="M517" s="161">
        <f t="shared" ref="M517:M522" si="321">M505-M511</f>
        <v>289.58924418999993</v>
      </c>
      <c r="N517" s="161">
        <f t="shared" si="318"/>
        <v>99.999827928988267</v>
      </c>
      <c r="O517" s="161">
        <v>204.91154427000004</v>
      </c>
      <c r="P517" s="161">
        <v>215.89104565000002</v>
      </c>
      <c r="Q517" s="161">
        <f t="shared" si="319"/>
        <v>94.914332205421886</v>
      </c>
      <c r="R517" s="161">
        <f t="shared" ref="R517:S517" si="322">R505-R511</f>
        <v>0</v>
      </c>
      <c r="S517" s="161">
        <f t="shared" si="322"/>
        <v>0</v>
      </c>
      <c r="T517" s="161">
        <f t="shared" si="320"/>
        <v>0</v>
      </c>
      <c r="U517" s="368"/>
      <c r="V517" s="368"/>
    </row>
    <row r="518" spans="1:22" s="93" customFormat="1" ht="21" customHeight="1" x14ac:dyDescent="0.25">
      <c r="A518" s="93">
        <v>4</v>
      </c>
      <c r="B518" s="95" t="str">
        <f>Лист1!F177</f>
        <v/>
      </c>
      <c r="C518" s="95" t="str">
        <f>IF(B518=""," ",VLOOKUP(B518,'тек.г_сбр+2'!A:B,2,FALSE))</f>
        <v xml:space="preserve"> </v>
      </c>
      <c r="E518" s="121"/>
      <c r="F518" s="195"/>
      <c r="G518" s="196" t="s">
        <v>18</v>
      </c>
      <c r="H518" s="158">
        <f>H506-H512</f>
        <v>174.11364569000011</v>
      </c>
      <c r="I518" s="158">
        <f t="shared" ref="I518:I522" si="323">I506-I512</f>
        <v>283.06637172999967</v>
      </c>
      <c r="J518" s="311"/>
      <c r="K518" s="311"/>
      <c r="L518" s="311"/>
      <c r="M518" s="158">
        <f t="shared" si="321"/>
        <v>283.06588465999982</v>
      </c>
      <c r="N518" s="158">
        <f t="shared" si="318"/>
        <v>99.999827930814646</v>
      </c>
      <c r="O518" s="158">
        <v>200.29565573000002</v>
      </c>
      <c r="P518" s="158">
        <v>211.02783011999986</v>
      </c>
      <c r="Q518" s="296">
        <f t="shared" si="319"/>
        <v>94.914332207322119</v>
      </c>
      <c r="R518" s="158">
        <f t="shared" ref="R518:S518" si="324">R506-R512</f>
        <v>0</v>
      </c>
      <c r="S518" s="158">
        <f t="shared" si="324"/>
        <v>0</v>
      </c>
      <c r="T518" s="278">
        <f t="shared" si="320"/>
        <v>0</v>
      </c>
      <c r="U518" s="219"/>
      <c r="V518" s="220"/>
    </row>
    <row r="519" spans="1:22" s="93" customFormat="1" ht="18" customHeight="1" x14ac:dyDescent="0.25">
      <c r="A519" s="93">
        <v>5</v>
      </c>
      <c r="B519" s="95" t="str">
        <f>Лист1!F178</f>
        <v/>
      </c>
      <c r="C519" s="95" t="str">
        <f>IF(B519=""," ",VLOOKUP(B519,'тек.г_сбр+2'!A:B,2,FALSE))</f>
        <v xml:space="preserve"> </v>
      </c>
      <c r="E519" s="121"/>
      <c r="F519" s="195"/>
      <c r="G519" s="200" t="s">
        <v>19</v>
      </c>
      <c r="H519" s="159">
        <f t="shared" ref="H519" si="325">H507-H513</f>
        <v>4.012514309999915</v>
      </c>
      <c r="I519" s="159">
        <f t="shared" si="323"/>
        <v>6.5233707599999917</v>
      </c>
      <c r="J519" s="313"/>
      <c r="K519" s="313"/>
      <c r="L519" s="313"/>
      <c r="M519" s="159">
        <f t="shared" si="321"/>
        <v>6.5233595299999791</v>
      </c>
      <c r="N519" s="159">
        <f t="shared" si="318"/>
        <v>99.999827849735581</v>
      </c>
      <c r="O519" s="159">
        <v>4.6158885400000038</v>
      </c>
      <c r="P519" s="159">
        <v>4.8632155300000477</v>
      </c>
      <c r="Q519" s="298">
        <f t="shared" si="319"/>
        <v>94.914332122968005</v>
      </c>
      <c r="R519" s="159">
        <f>R507-R513</f>
        <v>0</v>
      </c>
      <c r="S519" s="159">
        <f t="shared" ref="S519" si="326">S507-S513</f>
        <v>0</v>
      </c>
      <c r="T519" s="280">
        <f t="shared" si="320"/>
        <v>0</v>
      </c>
      <c r="U519" s="219"/>
      <c r="V519" s="220"/>
    </row>
    <row r="520" spans="1:22" s="93" customFormat="1" ht="18.75" customHeight="1" x14ac:dyDescent="0.25">
      <c r="E520" s="121"/>
      <c r="F520" s="195"/>
      <c r="G520" s="204" t="s">
        <v>20</v>
      </c>
      <c r="H520" s="148">
        <f>H508-H514</f>
        <v>0</v>
      </c>
      <c r="I520" s="148">
        <f t="shared" si="323"/>
        <v>0</v>
      </c>
      <c r="J520" s="148"/>
      <c r="K520" s="148"/>
      <c r="L520" s="148"/>
      <c r="M520" s="148">
        <f t="shared" si="321"/>
        <v>0</v>
      </c>
      <c r="N520" s="148">
        <v>0</v>
      </c>
      <c r="O520" s="148">
        <v>0</v>
      </c>
      <c r="P520" s="148">
        <v>0</v>
      </c>
      <c r="Q520" s="148">
        <f t="shared" si="319"/>
        <v>0</v>
      </c>
      <c r="R520" s="148">
        <f t="shared" ref="R520:S520" si="327">R508-R514</f>
        <v>0</v>
      </c>
      <c r="S520" s="148">
        <f t="shared" si="327"/>
        <v>0</v>
      </c>
      <c r="T520" s="148">
        <f t="shared" si="320"/>
        <v>0</v>
      </c>
      <c r="U520" s="219"/>
      <c r="V520" s="220"/>
    </row>
    <row r="521" spans="1:22" s="93" customFormat="1" ht="15.75" customHeight="1" x14ac:dyDescent="0.25">
      <c r="E521" s="121"/>
      <c r="F521" s="195"/>
      <c r="G521" s="206" t="s">
        <v>21</v>
      </c>
      <c r="H521" s="149">
        <f>H509-H515</f>
        <v>0</v>
      </c>
      <c r="I521" s="149">
        <f t="shared" si="323"/>
        <v>0</v>
      </c>
      <c r="J521" s="315"/>
      <c r="K521" s="315"/>
      <c r="L521" s="315"/>
      <c r="M521" s="149">
        <f t="shared" si="321"/>
        <v>0</v>
      </c>
      <c r="N521" s="149">
        <v>0</v>
      </c>
      <c r="O521" s="149">
        <v>0</v>
      </c>
      <c r="P521" s="149">
        <v>0</v>
      </c>
      <c r="Q521" s="300">
        <f t="shared" si="319"/>
        <v>0</v>
      </c>
      <c r="R521" s="149">
        <f t="shared" ref="R521:S521" si="328">R509-R515</f>
        <v>0</v>
      </c>
      <c r="S521" s="149">
        <f t="shared" si="328"/>
        <v>0</v>
      </c>
      <c r="T521" s="282">
        <f t="shared" si="320"/>
        <v>0</v>
      </c>
      <c r="U521" s="219"/>
      <c r="V521" s="220"/>
    </row>
    <row r="522" spans="1:22" s="93" customFormat="1" ht="15" customHeight="1" x14ac:dyDescent="0.25">
      <c r="E522" s="121"/>
      <c r="F522" s="195"/>
      <c r="G522" s="210" t="s">
        <v>22</v>
      </c>
      <c r="H522" s="319">
        <f>H510-H516</f>
        <v>0</v>
      </c>
      <c r="I522" s="319">
        <f t="shared" si="323"/>
        <v>0</v>
      </c>
      <c r="J522" s="319"/>
      <c r="K522" s="319"/>
      <c r="L522" s="319"/>
      <c r="M522" s="319">
        <f t="shared" si="321"/>
        <v>0</v>
      </c>
      <c r="N522" s="319">
        <v>0</v>
      </c>
      <c r="O522" s="319">
        <v>0</v>
      </c>
      <c r="P522" s="301">
        <v>0</v>
      </c>
      <c r="Q522" s="301">
        <f t="shared" si="319"/>
        <v>0</v>
      </c>
      <c r="R522" s="283">
        <f t="shared" ref="R522:S522" si="329">R510-R516</f>
        <v>0</v>
      </c>
      <c r="S522" s="283">
        <f t="shared" si="329"/>
        <v>0</v>
      </c>
      <c r="T522" s="283">
        <f t="shared" si="320"/>
        <v>0</v>
      </c>
      <c r="U522" s="219"/>
      <c r="V522" s="220"/>
    </row>
    <row r="523" spans="1:22" s="93" customFormat="1" ht="52.5" customHeight="1" x14ac:dyDescent="0.25">
      <c r="E523" s="124">
        <v>1</v>
      </c>
      <c r="F523" s="350" t="str">
        <f>CONCATENATE("ГРБС ",C515)</f>
        <v>ГРБС Министерство строительства и жилищной политики Камчатского края</v>
      </c>
      <c r="G523" s="351"/>
      <c r="H523" s="234">
        <f>SUM(H524:H526)</f>
        <v>1273.7553716100001</v>
      </c>
      <c r="I523" s="234">
        <f>SUM(I524:I526)</f>
        <v>1212.6530434299998</v>
      </c>
      <c r="J523" s="235">
        <f>I523</f>
        <v>1212.6530434299998</v>
      </c>
      <c r="K523" s="235">
        <v>1063.33661024</v>
      </c>
      <c r="L523" s="235">
        <f>K523/J523*100</f>
        <v>87.686796813072192</v>
      </c>
      <c r="M523" s="234">
        <f>SUM(M524:M526)</f>
        <v>753.9869994500001</v>
      </c>
      <c r="N523" s="234">
        <f t="shared" si="318"/>
        <v>62.17664677749385</v>
      </c>
      <c r="O523" s="234">
        <v>137.42581888000001</v>
      </c>
      <c r="P523" s="234">
        <v>1066.9448064799999</v>
      </c>
      <c r="Q523" s="234">
        <f t="shared" si="319"/>
        <v>12.880311900424072</v>
      </c>
      <c r="R523" s="234">
        <f>SUM(R524:R526)</f>
        <v>0</v>
      </c>
      <c r="S523" s="234">
        <f>SUM(S524:S526)</f>
        <v>0</v>
      </c>
      <c r="T523" s="234">
        <f t="shared" si="320"/>
        <v>0</v>
      </c>
      <c r="U523" s="186"/>
      <c r="V523" s="186"/>
    </row>
    <row r="524" spans="1:22" s="93" customFormat="1" ht="15" customHeight="1" x14ac:dyDescent="0.25">
      <c r="E524" s="121"/>
      <c r="F524" s="225"/>
      <c r="G524" s="196" t="s">
        <v>18</v>
      </c>
      <c r="H524" s="140">
        <f>(SUMIFS('тек.г_сбр+2'!$X$7:$X$1200,'тек.г_сбр+2'!$AC$7:$AC$1200,E504,'тек.г_сбр+2'!$A$7:$A$1200,B515,'тек.г_сбр+2'!$O$7:$O$1200,"1*"))/$W$4</f>
        <v>645.79172714000015</v>
      </c>
      <c r="I524" s="140">
        <f>(SUMIFS('тек.г_сбр+2'!$W$7:$W$1200,'тек.г_сбр+2'!$AC$7:$AC$1200,E504,'тек.г_сбр+2'!$A$7:$A$1200,B515,'тек.г_сбр+2'!$O$7:$O$1200,"1*"))/$W$4</f>
        <v>1129.8073274199999</v>
      </c>
      <c r="J524" s="310"/>
      <c r="K524" s="310"/>
      <c r="L524" s="310"/>
      <c r="M524" s="140">
        <f>(SUMIFS('тек.г_сбр+2'!$AA$7:$AA$1200,'тек.г_сбр+2'!$AC$7:$AC$1200,E504,'тек.г_сбр+2'!$A$7:$A$1200,B515,'тек.г_сбр+2'!$O$7:$O$1200,"1*"))/$W$4</f>
        <v>685.18008065000015</v>
      </c>
      <c r="N524" s="140">
        <f t="shared" si="318"/>
        <v>60.645745873737646</v>
      </c>
      <c r="O524" s="140">
        <v>120.30207394</v>
      </c>
      <c r="P524" s="140">
        <v>879.61696987999994</v>
      </c>
      <c r="Q524" s="295">
        <f t="shared" si="319"/>
        <v>13.676643136661173</v>
      </c>
      <c r="R524" s="140">
        <f>(SUMIFS(пред_год!$AA$7:$AA$1200,пред_год!$AC$7:$AC$1200,E504,пред_год!$A$7:$A$1200,B515,пред_год!$O$7:$O$1200,"1*"))/$W$4</f>
        <v>0</v>
      </c>
      <c r="S524" s="140">
        <f>(SUMIFS(пред_год!$W$7:$W$1200,пред_год!$AC$7:$AC$1200,E504,пред_год!$A$7:$A$1200,B515,пред_год!$O$7:$O$1200,"1*"))/$W$4</f>
        <v>0</v>
      </c>
      <c r="T524" s="277">
        <f t="shared" si="320"/>
        <v>0</v>
      </c>
      <c r="U524" s="177"/>
      <c r="V524" s="177"/>
    </row>
    <row r="525" spans="1:22" s="93" customFormat="1" ht="15" customHeight="1" x14ac:dyDescent="0.25">
      <c r="E525" s="121"/>
      <c r="F525" s="225"/>
      <c r="G525" s="200" t="s">
        <v>19</v>
      </c>
      <c r="H525" s="143">
        <f>(SUMIFS('тек.г_сбр+2'!$X$7:$X$1200,'тек.г_сбр+2'!$AC$7:$AC$1200,E504,'тек.г_сбр+2'!$A$7:$A$1200,B515,'тек.г_сбр+2'!$O$7:$O$1200,"0*"))/$W$4</f>
        <v>627.96364447000008</v>
      </c>
      <c r="I525" s="143">
        <f>(SUMIFS('тек.г_сбр+2'!$W$7:$W$1200,'тек.г_сбр+2'!$AC$7:$AC$1200,E504,'тек.г_сбр+2'!$A$7:$A$1200,B515,'тек.г_сбр+2'!$O$7:$O$1200,"0*"))/$W$4</f>
        <v>82.845716010000004</v>
      </c>
      <c r="J525" s="312"/>
      <c r="K525" s="312"/>
      <c r="L525" s="312"/>
      <c r="M525" s="143">
        <f>(SUMIFS('тек.г_сбр+2'!$AA$7:$AA$1200,'тек.г_сбр+2'!$AC$7:$AC$1200,E504,'тек.г_сбр+2'!$A$7:$A$1200,B515,'тек.г_сбр+2'!$O$7:$O$1200,"0*"))/$W$4</f>
        <v>68.806918799999991</v>
      </c>
      <c r="N525" s="143">
        <f t="shared" si="318"/>
        <v>83.054287069828163</v>
      </c>
      <c r="O525" s="143">
        <v>17.123744940000002</v>
      </c>
      <c r="P525" s="143">
        <v>187.32783659999998</v>
      </c>
      <c r="Q525" s="297">
        <f t="shared" si="319"/>
        <v>9.1410573307181426</v>
      </c>
      <c r="R525" s="143">
        <f>(SUMIFS(пред_год!$AA$7:$AA$1200,пред_год!$AC$7:$AC$1200,E504,пред_год!$A$7:$A$1200,B515,пред_год!$O$7:$O$1200,"0*"))/$W$4</f>
        <v>0</v>
      </c>
      <c r="S525" s="143">
        <f>(SUMIFS(пред_год!$W$7:$W$1200,пред_год!$AC$7:$AC$1200,E504,пред_год!$A$7:$A$1200,B515,пред_год!$O$7:$O$1200,"0*"))/$W$4</f>
        <v>0</v>
      </c>
      <c r="T525" s="279">
        <f t="shared" si="320"/>
        <v>0</v>
      </c>
      <c r="U525" s="179"/>
      <c r="V525" s="179"/>
    </row>
    <row r="526" spans="1:22" s="93" customFormat="1" ht="16.5" customHeight="1" x14ac:dyDescent="0.25">
      <c r="E526" s="121"/>
      <c r="F526" s="225"/>
      <c r="G526" s="206" t="s">
        <v>21</v>
      </c>
      <c r="H526" s="149">
        <f>ROUND((SUMIFS('тек.г_сбр+2'!$X$7:$X$1200,'тек.г_сбр+2'!$AC$7:$AC$1200,E504,'тек.г_сбр+2'!$A$7:$A$1200,B515,'тек.г_сбр+2'!$O$7:$O$1200,"2*"))/$W$4,2)</f>
        <v>0</v>
      </c>
      <c r="I526" s="166">
        <f>(SUMIFS('тек.г_сбр+2'!$W$7:$W$1200,'тек.г_сбр+2'!$AC$7:$AC$1200,E504,'тек.г_сбр+2'!$A$7:$A$1200,B515,'тек.г_сбр+2'!$O$7:$O$1200,"2*"))/$W$4</f>
        <v>0</v>
      </c>
      <c r="J526" s="314"/>
      <c r="K526" s="314"/>
      <c r="L526" s="314"/>
      <c r="M526" s="166">
        <f>(SUMIFS('тек.г_сбр+2'!$AA$7:$AA$1200,'тек.г_сбр+2'!$AC$7:$AC$1200,E504,'тек.г_сбр+2'!$A$7:$A$1200,B515,'тек.г_сбр+2'!$O$7:$O$1200,"2*"))/$W$4</f>
        <v>0</v>
      </c>
      <c r="N526" s="166">
        <v>0</v>
      </c>
      <c r="O526" s="166">
        <v>0</v>
      </c>
      <c r="P526" s="166">
        <v>0</v>
      </c>
      <c r="Q526" s="299">
        <f t="shared" si="319"/>
        <v>0</v>
      </c>
      <c r="R526" s="166">
        <f>(SUMIFS(пред_год!$AA$7:$AA$1200,пред_год!$AC$7:$AC$1200,E504,пред_год!$A$7:$A$1200,B515,пред_год!$O$7:$O$1200,"2*"))/$W$4</f>
        <v>0</v>
      </c>
      <c r="S526" s="166">
        <f>(SUMIFS(пред_год!$W$7:$W$1200,пред_год!$AC$7:$AC$1200,E504,пред_год!$A$7:$A$1200,B515,пред_год!$O$7:$O$1200,"2*"))/$W$4</f>
        <v>0</v>
      </c>
      <c r="T526" s="281">
        <f t="shared" si="320"/>
        <v>0</v>
      </c>
      <c r="U526" s="166"/>
      <c r="V526" s="166"/>
    </row>
    <row r="527" spans="1:22" s="93" customFormat="1" ht="46.5" customHeight="1" x14ac:dyDescent="0.25">
      <c r="E527" s="121"/>
      <c r="F527" s="225"/>
      <c r="G527" s="213" t="s">
        <v>23</v>
      </c>
      <c r="H527" s="155">
        <f>SUM(H528:H530)</f>
        <v>1273.7553716100001</v>
      </c>
      <c r="I527" s="237">
        <f>SUM(I528:I530)</f>
        <v>1212.6530434299998</v>
      </c>
      <c r="J527" s="238">
        <f>J523</f>
        <v>1212.6530434299998</v>
      </c>
      <c r="K527" s="238">
        <f t="shared" ref="K527:L527" si="330">K523</f>
        <v>1063.33661024</v>
      </c>
      <c r="L527" s="238">
        <f t="shared" si="330"/>
        <v>87.686796813072192</v>
      </c>
      <c r="M527" s="237">
        <f>SUM(M528:M530)</f>
        <v>753.9869994500001</v>
      </c>
      <c r="N527" s="237">
        <f t="shared" si="318"/>
        <v>62.17664677749385</v>
      </c>
      <c r="O527" s="237">
        <v>137.42581888000001</v>
      </c>
      <c r="P527" s="237">
        <v>1066.9448064799999</v>
      </c>
      <c r="Q527" s="237">
        <f t="shared" si="319"/>
        <v>12.880311900424072</v>
      </c>
      <c r="R527" s="237">
        <f>SUM(R528:R530)</f>
        <v>0</v>
      </c>
      <c r="S527" s="237">
        <f>SUM(S528:S530)</f>
        <v>0</v>
      </c>
      <c r="T527" s="237">
        <f t="shared" si="320"/>
        <v>0</v>
      </c>
      <c r="U527" s="170"/>
      <c r="V527" s="169"/>
    </row>
    <row r="528" spans="1:22" s="93" customFormat="1" ht="15.75" customHeight="1" x14ac:dyDescent="0.25">
      <c r="E528" s="121"/>
      <c r="F528" s="225"/>
      <c r="G528" s="196" t="s">
        <v>18</v>
      </c>
      <c r="H528" s="158">
        <f>(SUMIFS('тек.г_сбр+2'!$X$7:$X$1200,'тек.г_сбр+2'!$AC$7:$AC$1200,E504,'тек.г_сбр+2'!$S$7:$S$1200,"1*",'тек.г_сбр+2'!$A$7:$A$1200,B515,'тек.г_сбр+2'!$O$7:$O$1200,"1*"))/$W$4</f>
        <v>645.79172714000015</v>
      </c>
      <c r="I528" s="242">
        <f>(SUMIFS('тек.г_сбр+2'!$W$7:$W$1200,'тек.г_сбр+2'!$AC$7:$AC$1200,E504,'тек.г_сбр+2'!$S$7:$S$1200,"1*",'тек.г_сбр+2'!$A$7:$A$1200,B515,'тек.г_сбр+2'!$O$7:$O$1200,"1*"))/$W$4</f>
        <v>1129.8073274199999</v>
      </c>
      <c r="J528" s="142"/>
      <c r="K528" s="142"/>
      <c r="L528" s="142"/>
      <c r="M528" s="242">
        <f>(SUMIFS('тек.г_сбр+2'!$AA$7:$AA$1200,'тек.г_сбр+2'!$AC$7:$AC$1200,E504,'тек.г_сбр+2'!$S$7:$S$1200,"1*",'тек.г_сбр+2'!$A$7:$A$1200,B515,'тек.г_сбр+2'!$O$7:$O$1200,"1*"))/$W$4</f>
        <v>685.18008065000015</v>
      </c>
      <c r="N528" s="242">
        <f t="shared" si="318"/>
        <v>60.645745873737646</v>
      </c>
      <c r="O528" s="242">
        <v>120.30207394</v>
      </c>
      <c r="P528" s="242">
        <v>879.61696987999994</v>
      </c>
      <c r="Q528" s="242">
        <f t="shared" si="319"/>
        <v>13.676643136661173</v>
      </c>
      <c r="R528" s="242">
        <f>(SUMIFS(пред_год!$AA$7:$AA$1200,пред_год!$AC$7:$AC$1200,E504,пред_год!$S$7:$S$1200,"1*",пред_год!$A$7:$A$1200,B515,пред_год!$O$7:$O$1200,"1*"))/$W$4</f>
        <v>0</v>
      </c>
      <c r="S528" s="242">
        <f>(SUMIFS(пред_год!$W$7:$W$1200,пред_год!$AC$7:$AC$1200,E504,пред_год!$S$7:$S$1200,"1*",пред_год!$A$7:$A$1200,B515,пред_год!$O$7:$O$1200,"1*"))/$W$4</f>
        <v>0</v>
      </c>
      <c r="T528" s="242">
        <f t="shared" si="320"/>
        <v>0</v>
      </c>
      <c r="U528" s="177"/>
      <c r="V528" s="177"/>
    </row>
    <row r="529" spans="5:22" s="93" customFormat="1" ht="14.25" customHeight="1" x14ac:dyDescent="0.25">
      <c r="E529" s="121"/>
      <c r="F529" s="225"/>
      <c r="G529" s="200" t="s">
        <v>19</v>
      </c>
      <c r="H529" s="159">
        <f>(SUMIFS('тек.г_сбр+2'!$X$7:$X$1200,'тек.г_сбр+2'!$AC$7:$AC$1200,E504,'тек.г_сбр+2'!$S$7:$S$1200,"1*",'тек.г_сбр+2'!$A$7:$A$1200,B515,'тек.г_сбр+2'!$O$7:$O$1200,"0*"))/$W$4</f>
        <v>627.96364447000008</v>
      </c>
      <c r="I529" s="243">
        <f>(SUMIFS('тек.г_сбр+2'!$W$7:$W$1200,'тек.г_сбр+2'!$AC$7:$AC$1200,E504,'тек.г_сбр+2'!$S$7:$S$1200,"1*",'тек.г_сбр+2'!$A$7:$A$1200,B515,'тек.г_сбр+2'!$O$7:$O$1200,"0*"))/$W$4</f>
        <v>82.845716010000004</v>
      </c>
      <c r="J529" s="145"/>
      <c r="K529" s="145"/>
      <c r="L529" s="145"/>
      <c r="M529" s="243">
        <f>(SUMIFS('тек.г_сбр+2'!$AA$7:$AA$1200,'тек.г_сбр+2'!$AC$7:$AC$1200,E504,'тек.г_сбр+2'!$S$7:$S$1200,"1*",'тек.г_сбр+2'!$A$7:$A$1200,B515,'тек.г_сбр+2'!$O$7:$O$1200,"0*"))/$W$4</f>
        <v>68.806918799999991</v>
      </c>
      <c r="N529" s="243">
        <f t="shared" si="318"/>
        <v>83.054287069828163</v>
      </c>
      <c r="O529" s="243">
        <v>17.123744940000002</v>
      </c>
      <c r="P529" s="243">
        <v>187.32783659999998</v>
      </c>
      <c r="Q529" s="243">
        <f t="shared" si="319"/>
        <v>9.1410573307181426</v>
      </c>
      <c r="R529" s="243">
        <f>(SUMIFS(пред_год!$AA$7:$AA$1200,пред_год!$AC$7:$AC$1200,E504,пред_год!$S$7:$S$1200,"1*",пред_год!$A$7:$A$1200,B515,пред_год!$O$7:$O$1200,"0*"))/$W$4</f>
        <v>0</v>
      </c>
      <c r="S529" s="243">
        <f>(SUMIFS(пред_год!$W$7:$W$1200,пред_год!$AC$7:$AC$1200,E504,пред_год!$S$7:$S$1200,"1*",пред_год!$A$7:$A$1200,B515,пред_год!$O$7:$O$1200,"0*"))/$W$4</f>
        <v>0</v>
      </c>
      <c r="T529" s="243">
        <f t="shared" si="320"/>
        <v>0</v>
      </c>
      <c r="U529" s="179"/>
      <c r="V529" s="179"/>
    </row>
    <row r="530" spans="5:22" s="93" customFormat="1" ht="16.5" customHeight="1" x14ac:dyDescent="0.25">
      <c r="E530" s="121"/>
      <c r="F530" s="225"/>
      <c r="G530" s="206" t="s">
        <v>21</v>
      </c>
      <c r="H530" s="149">
        <f>(SUMIFS('тек.г_сбр+2'!$X$7:$X$1200,'тек.г_сбр+2'!$AC$7:$AC$1200,E504,'тек.г_сбр+2'!$S$7:$S$1200,"1*",'тек.г_сбр+2'!$A$7:$A$1200,B515,'тек.г_сбр+2'!$O$7:$O$1200,"2*"))/$W$4</f>
        <v>0</v>
      </c>
      <c r="I530" s="166">
        <f>(SUMIFS('тек.г_сбр+2'!$W$7:$W$1200,'тек.г_сбр+2'!$AC$7:$AC$1200,E504,'тек.г_сбр+2'!$S$7:$S$1200,"1*",'тек.г_сбр+2'!$A$7:$A$1200,B515,'тек.г_сбр+2'!$O$7:$O$1200,"2*"))/$W$4</f>
        <v>0</v>
      </c>
      <c r="J530" s="314"/>
      <c r="K530" s="314"/>
      <c r="L530" s="314"/>
      <c r="M530" s="166">
        <f>(SUMIFS('тек.г_сбр+2'!$AA$7:$AA$1200,'тек.г_сбр+2'!$AC$7:$AC$1200,E504,'тек.г_сбр+2'!$S$7:$S$1200,"1*",'тек.г_сбр+2'!$A$7:$A$1200,B515,'тек.г_сбр+2'!$O$7:$O$1200,"2*"))/$W$4</f>
        <v>0</v>
      </c>
      <c r="N530" s="166">
        <v>0</v>
      </c>
      <c r="O530" s="166">
        <v>0</v>
      </c>
      <c r="P530" s="166">
        <v>0</v>
      </c>
      <c r="Q530" s="166">
        <f t="shared" si="319"/>
        <v>0</v>
      </c>
      <c r="R530" s="166">
        <f>(SUMIFS(пред_год!$AA$7:$AA$1200,пред_год!$AC$7:$AC$1200,E504,пред_год!$S$7:$S$1200,"1*",пред_год!$A$7:$A$1200,B515,пред_год!$O$7:$O$1200,"2*"))/$W$4</f>
        <v>0</v>
      </c>
      <c r="S530" s="166">
        <f>(SUMIFS(пред_год!$W$7:$W$1200,пред_год!$AC$7:$AC$1200,E504,пред_год!$S$7:$S$1200,"1*",пред_год!$A$7:$A$1200,B515,пред_год!$O$7:$O$1200,"2*"))/$W$4</f>
        <v>0</v>
      </c>
      <c r="T530" s="166">
        <f t="shared" si="320"/>
        <v>0</v>
      </c>
      <c r="U530" s="166"/>
      <c r="V530" s="166"/>
    </row>
    <row r="531" spans="5:22" s="93" customFormat="1" ht="29.25" customHeight="1" x14ac:dyDescent="0.25">
      <c r="E531" s="121"/>
      <c r="F531" s="225"/>
      <c r="G531" s="216" t="s">
        <v>24</v>
      </c>
      <c r="H531" s="161">
        <f>H523-H527</f>
        <v>0</v>
      </c>
      <c r="I531" s="161">
        <f>I523-I527</f>
        <v>0</v>
      </c>
      <c r="J531" s="161">
        <f t="shared" ref="J531:L531" si="331">J523-J527</f>
        <v>0</v>
      </c>
      <c r="K531" s="161">
        <f t="shared" si="331"/>
        <v>0</v>
      </c>
      <c r="L531" s="161">
        <f t="shared" si="331"/>
        <v>0</v>
      </c>
      <c r="M531" s="161">
        <f>M523-M527</f>
        <v>0</v>
      </c>
      <c r="N531" s="161">
        <v>0</v>
      </c>
      <c r="O531" s="161">
        <v>0</v>
      </c>
      <c r="P531" s="161">
        <v>0</v>
      </c>
      <c r="Q531" s="161">
        <f t="shared" si="319"/>
        <v>0</v>
      </c>
      <c r="R531" s="161">
        <f>R523-R527</f>
        <v>0</v>
      </c>
      <c r="S531" s="161">
        <f>S523-S527</f>
        <v>0</v>
      </c>
      <c r="T531" s="161">
        <f t="shared" si="320"/>
        <v>0</v>
      </c>
      <c r="U531" s="172"/>
      <c r="V531" s="171"/>
    </row>
    <row r="532" spans="5:22" s="93" customFormat="1" ht="17.25" customHeight="1" x14ac:dyDescent="0.25">
      <c r="E532" s="121"/>
      <c r="F532" s="225"/>
      <c r="G532" s="196" t="s">
        <v>18</v>
      </c>
      <c r="H532" s="158">
        <f t="shared" ref="H532:I532" si="332">H524-H528</f>
        <v>0</v>
      </c>
      <c r="I532" s="242">
        <f t="shared" si="332"/>
        <v>0</v>
      </c>
      <c r="J532" s="142"/>
      <c r="K532" s="142"/>
      <c r="L532" s="142"/>
      <c r="M532" s="242">
        <f t="shared" ref="M532:M534" si="333">M524-M528</f>
        <v>0</v>
      </c>
      <c r="N532" s="242">
        <v>0</v>
      </c>
      <c r="O532" s="242">
        <v>0</v>
      </c>
      <c r="P532" s="242">
        <v>0</v>
      </c>
      <c r="Q532" s="142">
        <f t="shared" si="319"/>
        <v>0</v>
      </c>
      <c r="R532" s="242">
        <f t="shared" ref="R532:S532" si="334">R524-R528</f>
        <v>0</v>
      </c>
      <c r="S532" s="242">
        <f t="shared" si="334"/>
        <v>0</v>
      </c>
      <c r="T532" s="142">
        <f t="shared" si="320"/>
        <v>0</v>
      </c>
      <c r="U532" s="177"/>
      <c r="V532" s="177"/>
    </row>
    <row r="533" spans="5:22" s="93" customFormat="1" ht="18" customHeight="1" x14ac:dyDescent="0.25">
      <c r="E533" s="121"/>
      <c r="F533" s="225"/>
      <c r="G533" s="200" t="s">
        <v>19</v>
      </c>
      <c r="H533" s="159">
        <f t="shared" ref="H533:I533" si="335">H525-H529</f>
        <v>0</v>
      </c>
      <c r="I533" s="243">
        <f t="shared" si="335"/>
        <v>0</v>
      </c>
      <c r="J533" s="145"/>
      <c r="K533" s="145"/>
      <c r="L533" s="145"/>
      <c r="M533" s="243">
        <f t="shared" si="333"/>
        <v>0</v>
      </c>
      <c r="N533" s="243">
        <v>0</v>
      </c>
      <c r="O533" s="243">
        <v>0</v>
      </c>
      <c r="P533" s="243">
        <v>0</v>
      </c>
      <c r="Q533" s="145">
        <f t="shared" si="319"/>
        <v>0</v>
      </c>
      <c r="R533" s="243">
        <f t="shared" ref="R533:S533" si="336">R525-R529</f>
        <v>0</v>
      </c>
      <c r="S533" s="243">
        <f t="shared" si="336"/>
        <v>0</v>
      </c>
      <c r="T533" s="145">
        <f t="shared" si="320"/>
        <v>0</v>
      </c>
      <c r="U533" s="179"/>
      <c r="V533" s="179"/>
    </row>
    <row r="534" spans="5:22" s="93" customFormat="1" ht="16.5" customHeight="1" x14ac:dyDescent="0.25">
      <c r="E534" s="121"/>
      <c r="F534" s="225"/>
      <c r="G534" s="206" t="s">
        <v>21</v>
      </c>
      <c r="H534" s="149">
        <f t="shared" ref="H534:I534" si="337">H526-H530</f>
        <v>0</v>
      </c>
      <c r="I534" s="166">
        <f t="shared" si="337"/>
        <v>0</v>
      </c>
      <c r="J534" s="314"/>
      <c r="K534" s="314"/>
      <c r="L534" s="314"/>
      <c r="M534" s="166">
        <f t="shared" si="333"/>
        <v>0</v>
      </c>
      <c r="N534" s="166">
        <v>0</v>
      </c>
      <c r="O534" s="166">
        <v>0</v>
      </c>
      <c r="P534" s="166">
        <v>0</v>
      </c>
      <c r="Q534" s="299">
        <f t="shared" si="319"/>
        <v>0</v>
      </c>
      <c r="R534" s="166">
        <f t="shared" ref="R534:S534" si="338">R526-R530</f>
        <v>0</v>
      </c>
      <c r="S534" s="166">
        <f t="shared" si="338"/>
        <v>0</v>
      </c>
      <c r="T534" s="281">
        <f t="shared" si="320"/>
        <v>0</v>
      </c>
      <c r="U534" s="166"/>
      <c r="V534" s="166"/>
    </row>
    <row r="535" spans="5:22" s="93" customFormat="1" ht="52.5" customHeight="1" x14ac:dyDescent="0.25">
      <c r="E535" s="124">
        <v>2</v>
      </c>
      <c r="F535" s="350" t="str">
        <f>CONCATENATE("ГРБС ",C516)</f>
        <v>ГРБС Министерство здравоохранения Камчатского края</v>
      </c>
      <c r="G535" s="351"/>
      <c r="H535" s="234">
        <f>SUM(H536:H538)</f>
        <v>206.61616000000004</v>
      </c>
      <c r="I535" s="234">
        <f>SUM(I536:I538)</f>
        <v>355.34854249000011</v>
      </c>
      <c r="J535" s="235">
        <f>I535</f>
        <v>355.34854249000011</v>
      </c>
      <c r="K535" s="235">
        <v>355.34854249</v>
      </c>
      <c r="L535" s="235">
        <f>K535/J535*100</f>
        <v>99.999999999999972</v>
      </c>
      <c r="M535" s="234">
        <f>SUM(M536:M538)</f>
        <v>355.34804419000011</v>
      </c>
      <c r="N535" s="234">
        <f t="shared" si="318"/>
        <v>99.999859771480558</v>
      </c>
      <c r="O535" s="234">
        <v>204.91154427000001</v>
      </c>
      <c r="P535" s="234">
        <v>215.89104564999997</v>
      </c>
      <c r="Q535" s="234">
        <f t="shared" si="319"/>
        <v>94.914332205421886</v>
      </c>
      <c r="R535" s="234">
        <f>SUM(R536:R538)</f>
        <v>0</v>
      </c>
      <c r="S535" s="234">
        <f>SUM(S536:S538)</f>
        <v>0</v>
      </c>
      <c r="T535" s="234">
        <f t="shared" si="320"/>
        <v>0</v>
      </c>
      <c r="U535" s="186"/>
      <c r="V535" s="186"/>
    </row>
    <row r="536" spans="5:22" s="93" customFormat="1" ht="15" customHeight="1" x14ac:dyDescent="0.25">
      <c r="E536" s="121"/>
      <c r="F536" s="225"/>
      <c r="G536" s="196" t="s">
        <v>18</v>
      </c>
      <c r="H536" s="140">
        <f>(SUMIFS('тек.г_сбр+2'!$X$7:$X$1200,'тек.г_сбр+2'!$AC$7:$AC$1200,E504,'тек.г_сбр+2'!$A$7:$A$1200,B516,'тек.г_сбр+2'!$O$7:$O$1200,"1*"))/$W$4</f>
        <v>201.96187286000003</v>
      </c>
      <c r="I536" s="140">
        <f>(SUMIFS('тек.г_сбр+2'!$W$7:$W$1200,'тек.г_сбр+2'!$AC$7:$AC$1200,E504,'тек.г_сбр+2'!$A$7:$A$1200,B516,'тек.г_сбр+2'!$O$7:$O$1200,"1*"))/$W$4</f>
        <v>347.3438725800001</v>
      </c>
      <c r="J536" s="310"/>
      <c r="K536" s="310"/>
      <c r="L536" s="310"/>
      <c r="M536" s="140">
        <f>(SUMIFS('тек.г_сбр+2'!$AA$7:$AA$1200,'тек.г_сбр+2'!$AC$7:$AC$1200,E504,'тек.г_сбр+2'!$A$7:$A$1200,B516,'тек.г_сбр+2'!$O$7:$O$1200,"1*"))/$W$4</f>
        <v>347.34338551000013</v>
      </c>
      <c r="N536" s="140">
        <f t="shared" si="318"/>
        <v>99.999859772968975</v>
      </c>
      <c r="O536" s="140">
        <v>200.29565573000002</v>
      </c>
      <c r="P536" s="140">
        <v>211.02783011999998</v>
      </c>
      <c r="Q536" s="295">
        <f t="shared" si="319"/>
        <v>94.914332207322062</v>
      </c>
      <c r="R536" s="140">
        <f>(SUMIFS(пред_год!$AA$7:$AA$1200,пред_год!$AC$7:$AC$1200,E504,пред_год!$A$7:$A$1200,B516,пред_год!$O$7:$O$1200,"1*"))/$W$4</f>
        <v>0</v>
      </c>
      <c r="S536" s="140">
        <f>(SUMIFS(пред_год!$W$7:$W$1200,пред_год!$AC$7:$AC$1200,E504,пред_год!$A$7:$A$1200,B516,пред_год!$O$7:$O$1200,"1*"))/$W$4</f>
        <v>0</v>
      </c>
      <c r="T536" s="277">
        <f t="shared" si="320"/>
        <v>0</v>
      </c>
      <c r="U536" s="177"/>
      <c r="V536" s="177"/>
    </row>
    <row r="537" spans="5:22" s="93" customFormat="1" ht="15" customHeight="1" x14ac:dyDescent="0.25">
      <c r="E537" s="121"/>
      <c r="F537" s="225"/>
      <c r="G537" s="200" t="s">
        <v>19</v>
      </c>
      <c r="H537" s="143">
        <f>(SUMIFS('тек.г_сбр+2'!$X$7:$X$1200,'тек.г_сбр+2'!$AC$7:$AC$1200,E504,'тек.г_сбр+2'!$A$7:$A$1200,B516,'тек.г_сбр+2'!$O$7:$O$1200,"0*"))/$W$4</f>
        <v>4.6542871400000001</v>
      </c>
      <c r="I537" s="143">
        <f>(SUMIFS('тек.г_сбр+2'!$W$7:$W$1200,'тек.г_сбр+2'!$AC$7:$AC$1200,E504,'тек.г_сбр+2'!$A$7:$A$1200,B516,'тек.г_сбр+2'!$O$7:$O$1200,"0*"))/$W$4</f>
        <v>8.0046699100000005</v>
      </c>
      <c r="J537" s="312"/>
      <c r="K537" s="312"/>
      <c r="L537" s="312"/>
      <c r="M537" s="143">
        <f>(SUMIFS('тек.г_сбр+2'!$AA$7:$AA$1200,'тек.г_сбр+2'!$AC$7:$AC$1200,E504,'тек.г_сбр+2'!$A$7:$A$1200,B516,'тек.г_сбр+2'!$O$7:$O$1200,"0*"))/$W$4</f>
        <v>8.0046586800000004</v>
      </c>
      <c r="N537" s="143">
        <f t="shared" si="318"/>
        <v>99.999859706894526</v>
      </c>
      <c r="O537" s="143">
        <v>4.6158885399999994</v>
      </c>
      <c r="P537" s="143">
        <v>4.8632155299999997</v>
      </c>
      <c r="Q537" s="297">
        <f t="shared" si="319"/>
        <v>94.914332122968844</v>
      </c>
      <c r="R537" s="143">
        <f>(SUMIFS(пред_год!$AA$7:$AA$1200,пред_год!$AC$7:$AC$1200,E504,пред_год!$A$7:$A$1200,B516,пред_год!$O$7:$O$1200,"0*"))/$W$4</f>
        <v>0</v>
      </c>
      <c r="S537" s="143">
        <f>(SUMIFS(пред_год!$W$7:$W$1200,пред_год!$AC$7:$AC$1200,E504,пред_год!$A$7:$A$1200,B516,пред_год!$O$7:$O$1200,"0*"))/$W$4</f>
        <v>0</v>
      </c>
      <c r="T537" s="279">
        <f t="shared" ref="T537:T568" si="339">IF(S537=0,0,R537/S537)*100</f>
        <v>0</v>
      </c>
      <c r="U537" s="179"/>
      <c r="V537" s="179"/>
    </row>
    <row r="538" spans="5:22" s="93" customFormat="1" ht="16.5" customHeight="1" x14ac:dyDescent="0.25">
      <c r="E538" s="121"/>
      <c r="F538" s="225"/>
      <c r="G538" s="206" t="s">
        <v>21</v>
      </c>
      <c r="H538" s="149">
        <f>(SUMIFS('тек.г_сбр+2'!$X$7:$X$1200,'тек.г_сбр+2'!$AC$7:$AC$1200,E504,'тек.г_сбр+2'!$A$7:$A$1200,B516,'тек.г_сбр+2'!$O$7:$O$1200,"2*"))/$W$4</f>
        <v>0</v>
      </c>
      <c r="I538" s="166">
        <f>(SUMIFS('тек.г_сбр+2'!$W$7:$W$1200,'тек.г_сбр+2'!$AC$7:$AC$1200,E504,'тек.г_сбр+2'!$A$7:$A$1200,B516,'тек.г_сбр+2'!$O$7:$O$1200,"2*"))/$W$4</f>
        <v>0</v>
      </c>
      <c r="J538" s="314"/>
      <c r="K538" s="314"/>
      <c r="L538" s="314"/>
      <c r="M538" s="166">
        <f>(SUMIFS('тек.г_сбр+2'!$AA$7:$AA$1200,'тек.г_сбр+2'!$AC$7:$AC$1200,E504,'тек.г_сбр+2'!$A$7:$A$1200,B516,'тек.г_сбр+2'!$O$7:$O$1200,"2*"))/$W$4</f>
        <v>0</v>
      </c>
      <c r="N538" s="166">
        <v>0</v>
      </c>
      <c r="O538" s="166">
        <v>0</v>
      </c>
      <c r="P538" s="166">
        <v>0</v>
      </c>
      <c r="Q538" s="299">
        <f t="shared" si="319"/>
        <v>0</v>
      </c>
      <c r="R538" s="166">
        <f>(SUMIFS(пред_год!$AA$7:$AA$1200,пред_год!$AC$7:$AC$1200,E504,пред_год!$A$7:$A$1200,B516,пред_год!$O$7:$O$1200,"2*"))/$W$4</f>
        <v>0</v>
      </c>
      <c r="S538" s="166">
        <f>(SUMIFS(пред_год!$W$7:$W$1200,пред_год!$AC$7:$AC$1200,E504,пред_год!$A$7:$A$1200,B516,пред_год!$O$7:$O$1200,"2*"))/$W$4</f>
        <v>0</v>
      </c>
      <c r="T538" s="281">
        <f t="shared" si="339"/>
        <v>0</v>
      </c>
      <c r="U538" s="166"/>
      <c r="V538" s="166"/>
    </row>
    <row r="539" spans="5:22" s="93" customFormat="1" ht="57" customHeight="1" x14ac:dyDescent="0.25">
      <c r="E539" s="121"/>
      <c r="F539" s="225"/>
      <c r="G539" s="213" t="s">
        <v>23</v>
      </c>
      <c r="H539" s="155">
        <f>SUM(H540:H542)</f>
        <v>28.490000000000002</v>
      </c>
      <c r="I539" s="237">
        <f>SUM(I540:I542)</f>
        <v>65.758799999999994</v>
      </c>
      <c r="J539" s="237">
        <f>I539</f>
        <v>65.758799999999994</v>
      </c>
      <c r="K539" s="237">
        <v>65.758799999999994</v>
      </c>
      <c r="L539" s="237">
        <f>K539/J539*100</f>
        <v>100</v>
      </c>
      <c r="M539" s="237">
        <f>SUM(M540:M542)</f>
        <v>65.758799999999994</v>
      </c>
      <c r="N539" s="237">
        <f t="shared" si="318"/>
        <v>100</v>
      </c>
      <c r="O539" s="237">
        <v>0</v>
      </c>
      <c r="P539" s="237">
        <v>0</v>
      </c>
      <c r="Q539" s="237">
        <f t="shared" si="319"/>
        <v>0</v>
      </c>
      <c r="R539" s="237">
        <f>SUM(R540:R542)</f>
        <v>0</v>
      </c>
      <c r="S539" s="237">
        <f>SUM(S540:S542)</f>
        <v>0</v>
      </c>
      <c r="T539" s="237">
        <f t="shared" si="339"/>
        <v>0</v>
      </c>
      <c r="U539" s="170"/>
      <c r="V539" s="169"/>
    </row>
    <row r="540" spans="5:22" s="93" customFormat="1" ht="15.75" customHeight="1" x14ac:dyDescent="0.25">
      <c r="E540" s="121"/>
      <c r="F540" s="225"/>
      <c r="G540" s="196" t="s">
        <v>18</v>
      </c>
      <c r="H540" s="158">
        <f>(SUMIFS('тек.г_сбр+2'!$X$7:$X$1200,'тек.г_сбр+2'!$AC$7:$AC$1200,E504,'тек.г_сбр+2'!$S$7:$S$1200,"1*",'тек.г_сбр+2'!$A$7:$A$1200,B516,'тек.г_сбр+2'!$O$7:$O$1200,"1*"))/$W$4</f>
        <v>27.848227170000001</v>
      </c>
      <c r="I540" s="242">
        <f>(SUMIFS('тек.г_сбр+2'!$W$7:$W$1200,'тек.г_сбр+2'!$AC$7:$AC$1200,E504,'тек.г_сбр+2'!$S$7:$S$1200,"1*",'тек.г_сбр+2'!$A$7:$A$1200,B516,'тек.г_сбр+2'!$O$7:$O$1200,"1*"))/$W$4</f>
        <v>64.277500849999996</v>
      </c>
      <c r="J540" s="142"/>
      <c r="K540" s="142"/>
      <c r="L540" s="142"/>
      <c r="M540" s="242">
        <f>(SUMIFS('тек.г_сбр+2'!$AA$7:$AA$1200,'тек.г_сбр+2'!$AC$7:$AC$1200,E504,'тек.г_сбр+2'!$S$7:$S$1200,"1*",'тек.г_сбр+2'!$A$7:$A$1200,B516,'тек.г_сбр+2'!$O$7:$O$1200,"1*"))/$W$4</f>
        <v>64.277500849999996</v>
      </c>
      <c r="N540" s="242">
        <f t="shared" si="318"/>
        <v>100</v>
      </c>
      <c r="O540" s="242">
        <v>0</v>
      </c>
      <c r="P540" s="242">
        <v>0</v>
      </c>
      <c r="Q540" s="242">
        <f t="shared" si="319"/>
        <v>0</v>
      </c>
      <c r="R540" s="242">
        <f>(SUMIFS(пред_год!$AA$7:$AA$1200,пред_год!$AC$7:$AC$1200,E504,пред_год!$S$7:$S$1200,"1*",пред_год!$A$7:$A$1200,B516,пред_год!$O$7:$O$1200,"1*"))/$W$4</f>
        <v>0</v>
      </c>
      <c r="S540" s="242">
        <f>(SUMIFS(пред_год!$W$7:$W$1200,пред_год!$AC$7:$AC$1200,E504,пред_год!$S$7:$S$1200,"1*",пред_год!$A$7:$A$1200,B516,пред_год!$O$7:$O$1200,"1*"))/$W$4</f>
        <v>0</v>
      </c>
      <c r="T540" s="242">
        <f t="shared" si="339"/>
        <v>0</v>
      </c>
      <c r="U540" s="177"/>
      <c r="V540" s="177"/>
    </row>
    <row r="541" spans="5:22" s="93" customFormat="1" ht="14.25" customHeight="1" x14ac:dyDescent="0.25">
      <c r="E541" s="121"/>
      <c r="F541" s="225"/>
      <c r="G541" s="200" t="s">
        <v>19</v>
      </c>
      <c r="H541" s="159">
        <f>(SUMIFS('тек.г_сбр+2'!$X$7:$X$1200,'тек.г_сбр+2'!$AC$7:$AC$1200,E504,'тек.г_сбр+2'!$S$7:$S$1200,"1*",'тек.г_сбр+2'!$A$7:$A$1200,B516,'тек.г_сбр+2'!$O$7:$O$1200,"0*"))/$W$4</f>
        <v>0.64177282999999996</v>
      </c>
      <c r="I541" s="243">
        <f>(SUMIFS('тек.г_сбр+2'!$W$7:$W$1200,'тек.г_сбр+2'!$AC$7:$AC$1200,E504,'тек.г_сбр+2'!$S$7:$S$1200,"1*",'тек.г_сбр+2'!$A$7:$A$1200,B516,'тек.г_сбр+2'!$O$7:$O$1200,"0*"))/$W$4</f>
        <v>1.4812991499999999</v>
      </c>
      <c r="J541" s="145"/>
      <c r="K541" s="145"/>
      <c r="L541" s="145"/>
      <c r="M541" s="243">
        <f>(SUMIFS('тек.г_сбр+2'!$AA$7:$AA$1200,'тек.г_сбр+2'!$AC$7:$AC$1200,E504,'тек.г_сбр+2'!$S$7:$S$1200,"1*",'тек.г_сбр+2'!$A$7:$A$1200,B516,'тек.г_сбр+2'!$O$7:$O$1200,"0*"))/$W$4</f>
        <v>1.4812991499999999</v>
      </c>
      <c r="N541" s="243">
        <f t="shared" si="318"/>
        <v>100</v>
      </c>
      <c r="O541" s="243">
        <v>0</v>
      </c>
      <c r="P541" s="243">
        <v>0</v>
      </c>
      <c r="Q541" s="243">
        <f t="shared" si="319"/>
        <v>0</v>
      </c>
      <c r="R541" s="243">
        <f>(SUMIFS(пред_год!$AA$7:$AA$1200,пред_год!$AC$7:$AC$1200,E504,пред_год!$S$7:$S$1200,"1*",пред_год!$A$7:$A$1200,B516,пред_год!$O$7:$O$1200,"0*"))/$W$4</f>
        <v>0</v>
      </c>
      <c r="S541" s="243">
        <f>(SUMIFS(пред_год!$W$7:$W$1200,пред_год!$AC$7:$AC$1200,E504,пред_год!$S$7:$S$1200,"1*",пред_год!$A$7:$A$1200,B516,пред_год!$O$7:$O$1200,"0*"))/$W$4</f>
        <v>0</v>
      </c>
      <c r="T541" s="243">
        <f t="shared" si="339"/>
        <v>0</v>
      </c>
      <c r="U541" s="179"/>
      <c r="V541" s="179"/>
    </row>
    <row r="542" spans="5:22" s="93" customFormat="1" ht="16.5" customHeight="1" x14ac:dyDescent="0.25">
      <c r="E542" s="121"/>
      <c r="F542" s="225"/>
      <c r="G542" s="206" t="s">
        <v>21</v>
      </c>
      <c r="H542" s="149">
        <f>(SUMIFS('тек.г_сбр+2'!$X$7:$X$1200,'тек.г_сбр+2'!$AC$7:$AC$1200,E504,'тек.г_сбр+2'!$S$7:$S$1200,"1*",'тек.г_сбр+2'!$A$7:$A$1200,B516,'тек.г_сбр+2'!$O$7:$O$1200,"2*"))/$W$4</f>
        <v>0</v>
      </c>
      <c r="I542" s="166">
        <f>(SUMIFS('тек.г_сбр+2'!$W$7:$W$1200,'тек.г_сбр+2'!$AC$7:$AC$1200,E504,'тек.г_сбр+2'!$S$7:$S$1200,"1*",'тек.г_сбр+2'!$A$7:$A$1200,B516,'тек.г_сбр+2'!$O$7:$O$1200,"2*"))/$W$4</f>
        <v>0</v>
      </c>
      <c r="J542" s="314"/>
      <c r="K542" s="314"/>
      <c r="L542" s="314"/>
      <c r="M542" s="166">
        <f>(SUMIFS('тек.г_сбр+2'!$AA$7:$AA$1200,'тек.г_сбр+2'!$AC$7:$AC$1200,E504,'тек.г_сбр+2'!$S$7:$S$1200,"1*",'тек.г_сбр+2'!$A$7:$A$1200,B516,'тек.г_сбр+2'!$O$7:$O$1200,"2*"))/$W$4</f>
        <v>0</v>
      </c>
      <c r="N542" s="166">
        <v>0</v>
      </c>
      <c r="O542" s="166">
        <v>0</v>
      </c>
      <c r="P542" s="166">
        <v>0</v>
      </c>
      <c r="Q542" s="166">
        <f t="shared" si="319"/>
        <v>0</v>
      </c>
      <c r="R542" s="166">
        <f>(SUMIFS(пред_год!$AA$7:$AA$1200,пред_год!$AC$7:$AC$1200,E504,пред_год!$S$7:$S$1200,"1*",пред_год!$A$7:$A$1200,B516,пред_год!$O$7:$O$1200,"2*"))/$W$4</f>
        <v>0</v>
      </c>
      <c r="S542" s="166">
        <f>(SUMIFS(пред_год!$W$7:$W$1200,пред_год!$AC$7:$AC$1200,E504,пред_год!$S$7:$S$1200,"1*",пред_год!$A$7:$A$1200,B516,пред_год!$O$7:$O$1200,"2*"))/$W$4</f>
        <v>0</v>
      </c>
      <c r="T542" s="166">
        <f t="shared" si="339"/>
        <v>0</v>
      </c>
      <c r="U542" s="166"/>
      <c r="V542" s="166"/>
    </row>
    <row r="543" spans="5:22" s="93" customFormat="1" ht="29.25" customHeight="1" x14ac:dyDescent="0.25">
      <c r="E543" s="121"/>
      <c r="F543" s="225"/>
      <c r="G543" s="216" t="s">
        <v>24</v>
      </c>
      <c r="H543" s="161">
        <f>H535-H539</f>
        <v>178.12616000000003</v>
      </c>
      <c r="I543" s="161">
        <f>I535-I539</f>
        <v>289.58974249000011</v>
      </c>
      <c r="J543" s="161">
        <f>J535-J539</f>
        <v>289.58974249000011</v>
      </c>
      <c r="K543" s="161">
        <v>289.58974248999999</v>
      </c>
      <c r="L543" s="161">
        <f>K543/J543*100</f>
        <v>99.999999999999957</v>
      </c>
      <c r="M543" s="161">
        <f>M535-M539</f>
        <v>289.5892441900001</v>
      </c>
      <c r="N543" s="161">
        <f t="shared" si="318"/>
        <v>99.999827928988196</v>
      </c>
      <c r="O543" s="161">
        <v>204.91154427000001</v>
      </c>
      <c r="P543" s="161">
        <v>215.89104564999997</v>
      </c>
      <c r="Q543" s="161">
        <f t="shared" si="319"/>
        <v>94.914332205421886</v>
      </c>
      <c r="R543" s="161">
        <f>R535-R539</f>
        <v>0</v>
      </c>
      <c r="S543" s="161">
        <f>S535-S539</f>
        <v>0</v>
      </c>
      <c r="T543" s="161">
        <f t="shared" si="339"/>
        <v>0</v>
      </c>
      <c r="U543" s="172"/>
      <c r="V543" s="171"/>
    </row>
    <row r="544" spans="5:22" s="93" customFormat="1" ht="17.25" customHeight="1" x14ac:dyDescent="0.25">
      <c r="E544" s="121"/>
      <c r="F544" s="225"/>
      <c r="G544" s="196" t="s">
        <v>18</v>
      </c>
      <c r="H544" s="158">
        <f t="shared" ref="H544:I544" si="340">H536-H540</f>
        <v>174.11364569000003</v>
      </c>
      <c r="I544" s="242">
        <f t="shared" si="340"/>
        <v>283.06637173000013</v>
      </c>
      <c r="J544" s="142"/>
      <c r="K544" s="142"/>
      <c r="L544" s="142"/>
      <c r="M544" s="242">
        <f t="shared" ref="M544:M546" si="341">M536-M540</f>
        <v>283.06588466000017</v>
      </c>
      <c r="N544" s="242">
        <f t="shared" si="318"/>
        <v>99.999827930814604</v>
      </c>
      <c r="O544" s="242">
        <v>200.29565573000002</v>
      </c>
      <c r="P544" s="242">
        <v>211.02783011999998</v>
      </c>
      <c r="Q544" s="142">
        <f t="shared" si="319"/>
        <v>94.914332207322062</v>
      </c>
      <c r="R544" s="242">
        <f t="shared" ref="R544:S544" si="342">R536-R540</f>
        <v>0</v>
      </c>
      <c r="S544" s="242">
        <f t="shared" si="342"/>
        <v>0</v>
      </c>
      <c r="T544" s="142">
        <f t="shared" si="339"/>
        <v>0</v>
      </c>
      <c r="U544" s="177"/>
      <c r="V544" s="177"/>
    </row>
    <row r="545" spans="5:22" s="93" customFormat="1" ht="18" customHeight="1" x14ac:dyDescent="0.25">
      <c r="E545" s="121"/>
      <c r="F545" s="225"/>
      <c r="G545" s="200" t="s">
        <v>19</v>
      </c>
      <c r="H545" s="159">
        <f t="shared" ref="H545:I545" si="343">H537-H541</f>
        <v>4.0125143100000003</v>
      </c>
      <c r="I545" s="243">
        <f t="shared" si="343"/>
        <v>6.5233707600000006</v>
      </c>
      <c r="J545" s="145"/>
      <c r="K545" s="145"/>
      <c r="L545" s="145"/>
      <c r="M545" s="243">
        <f t="shared" si="341"/>
        <v>6.5233595300000005</v>
      </c>
      <c r="N545" s="243">
        <f t="shared" si="318"/>
        <v>99.999827849735766</v>
      </c>
      <c r="O545" s="243">
        <v>4.6158885399999994</v>
      </c>
      <c r="P545" s="243">
        <v>4.8632155299999997</v>
      </c>
      <c r="Q545" s="145">
        <f t="shared" si="319"/>
        <v>94.914332122968844</v>
      </c>
      <c r="R545" s="243">
        <f t="shared" ref="R545:S545" si="344">R537-R541</f>
        <v>0</v>
      </c>
      <c r="S545" s="243">
        <f t="shared" si="344"/>
        <v>0</v>
      </c>
      <c r="T545" s="145">
        <f t="shared" si="339"/>
        <v>0</v>
      </c>
      <c r="U545" s="179"/>
      <c r="V545" s="179"/>
    </row>
    <row r="546" spans="5:22" s="93" customFormat="1" ht="16.5" customHeight="1" x14ac:dyDescent="0.25">
      <c r="E546" s="121"/>
      <c r="F546" s="225"/>
      <c r="G546" s="206" t="s">
        <v>21</v>
      </c>
      <c r="H546" s="149">
        <f t="shared" ref="H546:I546" si="345">H538-H542</f>
        <v>0</v>
      </c>
      <c r="I546" s="166">
        <f t="shared" si="345"/>
        <v>0</v>
      </c>
      <c r="J546" s="314"/>
      <c r="K546" s="314"/>
      <c r="L546" s="314"/>
      <c r="M546" s="166">
        <f t="shared" si="341"/>
        <v>0</v>
      </c>
      <c r="N546" s="166">
        <v>0</v>
      </c>
      <c r="O546" s="166">
        <v>0</v>
      </c>
      <c r="P546" s="166">
        <v>0</v>
      </c>
      <c r="Q546" s="299">
        <f t="shared" si="319"/>
        <v>0</v>
      </c>
      <c r="R546" s="166">
        <f t="shared" ref="R546:S546" si="346">R538-R542</f>
        <v>0</v>
      </c>
      <c r="S546" s="166">
        <f t="shared" si="346"/>
        <v>0</v>
      </c>
      <c r="T546" s="281">
        <f t="shared" si="339"/>
        <v>0</v>
      </c>
      <c r="U546" s="166"/>
      <c r="V546" s="166"/>
    </row>
    <row r="547" spans="5:22" s="93" customFormat="1" ht="52.5" customHeight="1" x14ac:dyDescent="0.25">
      <c r="E547" s="124">
        <v>3</v>
      </c>
      <c r="F547" s="350" t="str">
        <f>CONCATENATE("ГРБС ",C517)</f>
        <v xml:space="preserve">ГРБС  </v>
      </c>
      <c r="G547" s="351"/>
      <c r="H547" s="234">
        <f>SUM(H548:H550)</f>
        <v>0</v>
      </c>
      <c r="I547" s="234">
        <f>SUM(I548:I550)</f>
        <v>0</v>
      </c>
      <c r="J547" s="224"/>
      <c r="K547" s="224"/>
      <c r="L547" s="224"/>
      <c r="M547" s="234">
        <f>SUM(M548:M550)</f>
        <v>0</v>
      </c>
      <c r="N547" s="234">
        <v>0</v>
      </c>
      <c r="O547" s="234"/>
      <c r="P547" s="234"/>
      <c r="Q547" s="235">
        <f t="shared" ref="Q547:Q570" si="347">IF(I547=0,0,M547/I547)*100</f>
        <v>0</v>
      </c>
      <c r="R547" s="234">
        <f>SUM(R548:R550)</f>
        <v>0</v>
      </c>
      <c r="S547" s="234">
        <f>SUM(S548:S550)</f>
        <v>0</v>
      </c>
      <c r="T547" s="234">
        <f t="shared" si="339"/>
        <v>0</v>
      </c>
      <c r="U547" s="236"/>
      <c r="V547" s="236"/>
    </row>
    <row r="548" spans="5:22" s="93" customFormat="1" ht="15" customHeight="1" x14ac:dyDescent="0.25">
      <c r="E548" s="121"/>
      <c r="F548" s="225"/>
      <c r="G548" s="196" t="s">
        <v>18</v>
      </c>
      <c r="H548" s="140">
        <f>(SUMIFS('тек.г_сбр+2'!$X$7:$X$1200,'тек.г_сбр+2'!$AC$7:$AC$1200,E504,'тек.г_сбр+2'!$A$7:$A$1200,B517,'тек.г_сбр+2'!$O$7:$O$1200,"1*"))/$W$4</f>
        <v>0</v>
      </c>
      <c r="I548" s="140">
        <f>(SUMIFS('тек.г_сбр+2'!$W$7:$W$1200,'тек.г_сбр+2'!$AC$7:$AC$1200,E504,'тек.г_сбр+2'!$A$7:$A$1200,B517,'тек.г_сбр+2'!$O$7:$O$1200,"1*"))/$W$4</f>
        <v>0</v>
      </c>
      <c r="J548" s="310"/>
      <c r="K548" s="310"/>
      <c r="L548" s="310"/>
      <c r="M548" s="140">
        <f>(SUMIFS('тек.г_сбр+2'!$AA$7:$AA$1200,'тек.г_сбр+2'!$AC$7:$AC$1200,E504,'тек.г_сбр+2'!$A$7:$A$1200,B517,'тек.г_сбр+2'!$O$7:$O$1200,"1*"))/$W$4</f>
        <v>0</v>
      </c>
      <c r="N548" s="140">
        <v>0</v>
      </c>
      <c r="O548" s="140"/>
      <c r="P548" s="140"/>
      <c r="Q548" s="277">
        <f t="shared" si="347"/>
        <v>0</v>
      </c>
      <c r="R548" s="140">
        <f>(SUMIFS(пред_год!$AA$7:$AA$1200,пред_год!$AC$7:$AC$1200,E504,пред_год!$A$7:$A$1200,B517,пред_год!$O$7:$O$1200,"1*"))/$W$4</f>
        <v>0</v>
      </c>
      <c r="S548" s="140">
        <f>(SUMIFS(пред_год!$W$7:$W$1200,пред_год!$AC$7:$AC$1200,E504,пред_год!$A$7:$A$1200,B517,пред_год!$O$7:$O$1200,"1*"))/$W$4</f>
        <v>0</v>
      </c>
      <c r="T548" s="277">
        <f t="shared" si="339"/>
        <v>0</v>
      </c>
      <c r="U548" s="177"/>
      <c r="V548" s="177"/>
    </row>
    <row r="549" spans="5:22" s="93" customFormat="1" ht="15" customHeight="1" x14ac:dyDescent="0.25">
      <c r="E549" s="121"/>
      <c r="F549" s="225"/>
      <c r="G549" s="200" t="s">
        <v>19</v>
      </c>
      <c r="H549" s="143">
        <f>(SUMIFS('тек.г_сбр+2'!$X$7:$X$1200,'тек.г_сбр+2'!$AC$7:$AC$1200,E504,'тек.г_сбр+2'!$A$7:$A$1200,B517,'тек.г_сбр+2'!$O$7:$O$1200,"0*"))/$W$4</f>
        <v>0</v>
      </c>
      <c r="I549" s="143">
        <f>(SUMIFS('тек.г_сбр+2'!$W$7:$W$1200,'тек.г_сбр+2'!$AC$7:$AC$1200,E504,'тек.г_сбр+2'!$A$7:$A$1200,B517,'тек.г_сбр+2'!$O$7:$O$1200,"0*"))/$W$4</f>
        <v>0</v>
      </c>
      <c r="J549" s="312"/>
      <c r="K549" s="312"/>
      <c r="L549" s="312"/>
      <c r="M549" s="143">
        <f>(SUMIFS('тек.г_сбр+2'!$AA$7:$AA$1200,'тек.г_сбр+2'!$AC$7:$AC$1200,E504,'тек.г_сбр+2'!$A$7:$A$1200,B517,'тек.г_сбр+2'!$O$7:$O$1200,"0*"))/$W$4</f>
        <v>0</v>
      </c>
      <c r="N549" s="143">
        <v>0</v>
      </c>
      <c r="O549" s="143"/>
      <c r="P549" s="143"/>
      <c r="Q549" s="279">
        <f t="shared" si="347"/>
        <v>0</v>
      </c>
      <c r="R549" s="143">
        <f>(SUMIFS(пред_год!$AA$7:$AA$1200,пред_год!$AC$7:$AC$1200,E504,пред_год!$A$7:$A$1200,B517,пред_год!$O$7:$O$1200,"0*"))/$W$4</f>
        <v>0</v>
      </c>
      <c r="S549" s="143">
        <f>(SUMIFS(пред_год!$W$7:$W$1200,пред_год!$AC$7:$AC$1200,E504,пред_год!$A$7:$A$1200,B517,пред_год!$O$7:$O$1200,"0*"))/$W$4</f>
        <v>0</v>
      </c>
      <c r="T549" s="279">
        <f t="shared" si="339"/>
        <v>0</v>
      </c>
      <c r="U549" s="179"/>
      <c r="V549" s="179"/>
    </row>
    <row r="550" spans="5:22" s="93" customFormat="1" ht="16.5" customHeight="1" x14ac:dyDescent="0.25">
      <c r="E550" s="121"/>
      <c r="F550" s="225"/>
      <c r="G550" s="206" t="s">
        <v>21</v>
      </c>
      <c r="H550" s="149">
        <f>(SUMIFS('тек.г_сбр+2'!$X$7:$X$1200,'тек.г_сбр+2'!$AC$7:$AC$1200,E504,'тек.г_сбр+2'!$A$7:$A$1200,B517,'тек.г_сбр+2'!$O$7:$O$1200,"2*"))/$W$4</f>
        <v>0</v>
      </c>
      <c r="I550" s="166">
        <f>(SUMIFS('тек.г_сбр+2'!$W$7:$W$1200,'тек.г_сбр+2'!$AC$7:$AC$1200,E504,'тек.г_сбр+2'!$A$7:$A$1200,B517,'тек.г_сбр+2'!$O$7:$O$1200,"2*"))/$W$4</f>
        <v>0</v>
      </c>
      <c r="J550" s="314"/>
      <c r="K550" s="314"/>
      <c r="L550" s="314"/>
      <c r="M550" s="166">
        <f>(SUMIFS('тек.г_сбр+2'!$AA$7:$AA$1200,'тек.г_сбр+2'!$AC$7:$AC$1200,E504,'тек.г_сбр+2'!$A$7:$A$1200,B517,'тек.г_сбр+2'!$O$7:$O$1200,"2*"))/$W$4</f>
        <v>0</v>
      </c>
      <c r="N550" s="166">
        <v>0</v>
      </c>
      <c r="O550" s="166"/>
      <c r="P550" s="166"/>
      <c r="Q550" s="281">
        <f t="shared" si="347"/>
        <v>0</v>
      </c>
      <c r="R550" s="166">
        <f>(SUMIFS(пред_год!$AA$7:$AA$1200,пред_год!$AC$7:$AC$1200,E504,пред_год!$A$7:$A$1200,B517,пред_год!$O$7:$O$1200,"2*"))/$W$4</f>
        <v>0</v>
      </c>
      <c r="S550" s="166">
        <f>(SUMIFS(пред_год!$W$7:$W$1200,пред_год!$AC$7:$AC$1200,E504,пред_год!$A$7:$A$1200,B517,пред_год!$O$7:$O$1200,"2*"))/$W$4</f>
        <v>0</v>
      </c>
      <c r="T550" s="281">
        <f t="shared" si="339"/>
        <v>0</v>
      </c>
      <c r="U550" s="166"/>
      <c r="V550" s="166"/>
    </row>
    <row r="551" spans="5:22" s="93" customFormat="1" ht="30.75" customHeight="1" x14ac:dyDescent="0.25">
      <c r="E551" s="121"/>
      <c r="F551" s="225"/>
      <c r="G551" s="213" t="s">
        <v>23</v>
      </c>
      <c r="H551" s="155">
        <f>SUM(H552:H554)</f>
        <v>0</v>
      </c>
      <c r="I551" s="237">
        <f>SUM(I552:I554)</f>
        <v>0</v>
      </c>
      <c r="J551" s="238"/>
      <c r="K551" s="238"/>
      <c r="L551" s="238"/>
      <c r="M551" s="237">
        <f>SUM(M552:M554)</f>
        <v>0</v>
      </c>
      <c r="N551" s="237">
        <v>0</v>
      </c>
      <c r="O551" s="237"/>
      <c r="P551" s="237"/>
      <c r="Q551" s="237">
        <f t="shared" si="347"/>
        <v>0</v>
      </c>
      <c r="R551" s="237">
        <f>SUM(R552:R554)</f>
        <v>0</v>
      </c>
      <c r="S551" s="237">
        <f>SUM(S552:S554)</f>
        <v>0</v>
      </c>
      <c r="T551" s="237">
        <f t="shared" si="339"/>
        <v>0</v>
      </c>
      <c r="U551" s="170"/>
      <c r="V551" s="169"/>
    </row>
    <row r="552" spans="5:22" s="93" customFormat="1" ht="15.75" customHeight="1" x14ac:dyDescent="0.25">
      <c r="E552" s="121"/>
      <c r="F552" s="225"/>
      <c r="G552" s="196" t="s">
        <v>18</v>
      </c>
      <c r="H552" s="197">
        <f>(SUMIFS('тек.г_сбр+2'!$X$7:$X$1200,'тек.г_сбр+2'!$AC$7:$AC$1200,E504,'тек.г_сбр+2'!$S$7:$S$1200,"1*",'тек.г_сбр+2'!$A$7:$A$1200,B517,'тек.г_сбр+2'!$O$7:$O$1200,"1*"))/$W$4</f>
        <v>0</v>
      </c>
      <c r="I552" s="198">
        <f>(SUMIFS('тек.г_сбр+2'!$W$7:$W$1200,'тек.г_сбр+2'!$AC$7:$AC$1200,E504,'тек.г_сбр+2'!$S$7:$S$1200,"1*",'тек.г_сбр+2'!$A$7:$A$1200,B517,'тек.г_сбр+2'!$O$7:$O$1200,"1*"))/$W$4</f>
        <v>0</v>
      </c>
      <c r="J552" s="199"/>
      <c r="K552" s="199"/>
      <c r="L552" s="199"/>
      <c r="M552" s="198">
        <f>(SUMIFS('тек.г_сбр+2'!$AA$7:$AA$1200,'тек.г_сбр+2'!$AC$7:$AC$1200,E504,'тек.г_сбр+2'!$S$7:$S$1200,"1*",'тек.г_сбр+2'!$A$7:$A$1200,B517,'тек.г_сбр+2'!$O$7:$O$1200,"1*"))/$W$4</f>
        <v>0</v>
      </c>
      <c r="N552" s="198">
        <v>0</v>
      </c>
      <c r="O552" s="198"/>
      <c r="P552" s="198"/>
      <c r="Q552" s="199">
        <f t="shared" si="347"/>
        <v>0</v>
      </c>
      <c r="R552" s="198">
        <f>(SUMIFS(пред_год!$AA$7:$AA$1200,пред_год!$AC$7:$AC$1200,E504,пред_год!$S$7:$S$1200,"1*",пред_год!$A$7:$A$1200,B517,пред_год!$O$7:$O$1200,"1*"))/$W$4</f>
        <v>0</v>
      </c>
      <c r="S552" s="198">
        <f>(SUMIFS(пред_год!$W$7:$W$1200,пред_год!$AC$7:$AC$1200,E504,пред_год!$S$7:$S$1200,"1*",пред_год!$A$7:$A$1200,B517,пред_год!$O$7:$O$1200,"1*"))/$W$4</f>
        <v>0</v>
      </c>
      <c r="T552" s="198">
        <f t="shared" si="339"/>
        <v>0</v>
      </c>
      <c r="U552" s="219"/>
      <c r="V552" s="220"/>
    </row>
    <row r="553" spans="5:22" s="93" customFormat="1" ht="14.25" customHeight="1" x14ac:dyDescent="0.25">
      <c r="E553" s="121"/>
      <c r="F553" s="225"/>
      <c r="G553" s="200" t="s">
        <v>19</v>
      </c>
      <c r="H553" s="201">
        <f>(SUMIFS('тек.г_сбр+2'!$X$7:$X$1200,'тек.г_сбр+2'!$AC$7:$AC$1200,E504,'тек.г_сбр+2'!$S$7:$S$1200,"1*",'тек.г_сбр+2'!$A$7:$A$1200,B517,'тек.г_сбр+2'!$O$7:$O$1200,"0*"))/$W$4</f>
        <v>0</v>
      </c>
      <c r="I553" s="202">
        <f>(SUMIFS('тек.г_сбр+2'!$W$7:$W$1200,'тек.г_сбр+2'!$AC$7:$AC$1200,E504,'тек.г_сбр+2'!$S$7:$S$1200,"1*",'тек.г_сбр+2'!$A$7:$A$1200,B517,'тек.г_сбр+2'!$O$7:$O$1200,"0*"))/$W$4</f>
        <v>0</v>
      </c>
      <c r="J553" s="203"/>
      <c r="K553" s="203"/>
      <c r="L553" s="203"/>
      <c r="M553" s="202">
        <f>(SUMIFS('тек.г_сбр+2'!$AA$7:$AA$1200,'тек.г_сбр+2'!$AC$7:$AC$1200,E504,'тек.г_сбр+2'!$S$7:$S$1200,"1*",'тек.г_сбр+2'!$A$7:$A$1200,B517,'тек.г_сбр+2'!$O$7:$O$1200,"0*"))/$W$4</f>
        <v>0</v>
      </c>
      <c r="N553" s="202">
        <v>0</v>
      </c>
      <c r="O553" s="202"/>
      <c r="P553" s="202"/>
      <c r="Q553" s="203">
        <f t="shared" si="347"/>
        <v>0</v>
      </c>
      <c r="R553" s="202">
        <f>(SUMIFS(пред_год!$AA$7:$AA$1200,пред_год!$AC$7:$AC$1200,E504,пред_год!$S$7:$S$1200,"1*",пред_год!$A$7:$A$1200,B517,пред_год!$O$7:$O$1200,"0*"))/$W$4</f>
        <v>0</v>
      </c>
      <c r="S553" s="202">
        <f>(SUMIFS(пред_год!$W$7:$W$1200,пред_год!$AC$7:$AC$1200,E504,пред_год!$S$7:$S$1200,"1*",пред_год!$A$7:$A$1200,B517,пред_год!$O$7:$O$1200,"0*"))/$W$4</f>
        <v>0</v>
      </c>
      <c r="T553" s="202">
        <f t="shared" si="339"/>
        <v>0</v>
      </c>
      <c r="U553" s="219"/>
      <c r="V553" s="220"/>
    </row>
    <row r="554" spans="5:22" s="93" customFormat="1" ht="16.5" customHeight="1" x14ac:dyDescent="0.25">
      <c r="E554" s="121"/>
      <c r="F554" s="225"/>
      <c r="G554" s="206" t="s">
        <v>21</v>
      </c>
      <c r="H554" s="149">
        <f>(SUMIFS('тек.г_сбр+2'!$X$7:$X$1200,'тек.г_сбр+2'!$AC$7:$AC$1200,E504,'тек.г_сбр+2'!$S$7:$S$1200,"1*",'тек.г_сбр+2'!$A$7:$A$1200,B517,'тек.г_сбр+2'!$O$7:$O$1200,"2*"))/$W$4</f>
        <v>0</v>
      </c>
      <c r="I554" s="166">
        <f>(SUMIFS('тек.г_сбр+2'!$W$7:$W$1200,'тек.г_сбр+2'!$AC$7:$AC$1200,E504,'тек.г_сбр+2'!$S$7:$S$1200,"1*",'тек.г_сбр+2'!$A$7:$A$1200,B517,'тек.г_сбр+2'!$O$7:$O$1200,"2*"))/$W$4</f>
        <v>0</v>
      </c>
      <c r="J554" s="314"/>
      <c r="K554" s="314"/>
      <c r="L554" s="314"/>
      <c r="M554" s="166">
        <f>(SUMIFS('тек.г_сбр+2'!$AA$7:$AA$1200,'тек.г_сбр+2'!$AC$7:$AC$1200,E504,'тек.г_сбр+2'!$S$7:$S$1200,"1*",'тек.г_сбр+2'!$A$7:$A$1200,B517,'тек.г_сбр+2'!$O$7:$O$1200,"2*"))/$W$4</f>
        <v>0</v>
      </c>
      <c r="N554" s="166">
        <v>0</v>
      </c>
      <c r="O554" s="166"/>
      <c r="P554" s="166"/>
      <c r="Q554" s="281">
        <f t="shared" si="347"/>
        <v>0</v>
      </c>
      <c r="R554" s="166">
        <f>(SUMIFS(пред_год!$AA$7:$AA$1200,пред_год!$AC$7:$AC$1200,E504,пред_год!$S$7:$S$1200,"1*",пред_год!$A$7:$A$1200,B517,пред_год!$O$7:$O$1200,"2*"))/$W$4</f>
        <v>0</v>
      </c>
      <c r="S554" s="166">
        <f>(SUMIFS(пред_год!$W$7:$W$1200,пред_год!$AC$7:$AC$1200,E504,пред_год!$S$7:$S$1200,"1*",пред_год!$A$7:$A$1200,B517,пред_год!$O$7:$O$1200,"2*"))/$W$4</f>
        <v>0</v>
      </c>
      <c r="T554" s="166">
        <f t="shared" si="339"/>
        <v>0</v>
      </c>
      <c r="U554" s="166"/>
      <c r="V554" s="166"/>
    </row>
    <row r="555" spans="5:22" s="93" customFormat="1" ht="29.25" customHeight="1" x14ac:dyDescent="0.25">
      <c r="E555" s="121"/>
      <c r="F555" s="225"/>
      <c r="G555" s="216" t="s">
        <v>24</v>
      </c>
      <c r="H555" s="161">
        <f>H547-H551</f>
        <v>0</v>
      </c>
      <c r="I555" s="161">
        <f>I547-I551</f>
        <v>0</v>
      </c>
      <c r="J555" s="239"/>
      <c r="K555" s="239"/>
      <c r="L555" s="239"/>
      <c r="M555" s="161">
        <f>M547-M551</f>
        <v>0</v>
      </c>
      <c r="N555" s="161">
        <v>0</v>
      </c>
      <c r="O555" s="161"/>
      <c r="P555" s="161"/>
      <c r="Q555" s="239">
        <f t="shared" si="347"/>
        <v>0</v>
      </c>
      <c r="R555" s="161">
        <f>R547-R551</f>
        <v>0</v>
      </c>
      <c r="S555" s="161">
        <f>S547-S551</f>
        <v>0</v>
      </c>
      <c r="T555" s="161">
        <f t="shared" si="339"/>
        <v>0</v>
      </c>
      <c r="U555" s="172"/>
      <c r="V555" s="171"/>
    </row>
    <row r="556" spans="5:22" s="93" customFormat="1" ht="17.25" customHeight="1" x14ac:dyDescent="0.25">
      <c r="E556" s="121"/>
      <c r="F556" s="225"/>
      <c r="G556" s="196" t="s">
        <v>18</v>
      </c>
      <c r="H556" s="197">
        <f t="shared" ref="H556:I556" si="348">H548-H552</f>
        <v>0</v>
      </c>
      <c r="I556" s="198">
        <f t="shared" si="348"/>
        <v>0</v>
      </c>
      <c r="J556" s="199"/>
      <c r="K556" s="199"/>
      <c r="L556" s="199"/>
      <c r="M556" s="198">
        <f t="shared" ref="M556:M558" si="349">M548-M552</f>
        <v>0</v>
      </c>
      <c r="N556" s="198">
        <v>0</v>
      </c>
      <c r="O556" s="198"/>
      <c r="P556" s="198"/>
      <c r="Q556" s="199">
        <f t="shared" si="347"/>
        <v>0</v>
      </c>
      <c r="R556" s="198">
        <f t="shared" ref="R556:S556" si="350">R548-R552</f>
        <v>0</v>
      </c>
      <c r="S556" s="198">
        <f t="shared" si="350"/>
        <v>0</v>
      </c>
      <c r="T556" s="199">
        <f t="shared" si="339"/>
        <v>0</v>
      </c>
      <c r="U556" s="219"/>
      <c r="V556" s="220"/>
    </row>
    <row r="557" spans="5:22" s="93" customFormat="1" ht="18" customHeight="1" x14ac:dyDescent="0.25">
      <c r="E557" s="121"/>
      <c r="F557" s="225"/>
      <c r="G557" s="200" t="s">
        <v>19</v>
      </c>
      <c r="H557" s="201">
        <f t="shared" ref="H557:I557" si="351">H549-H553</f>
        <v>0</v>
      </c>
      <c r="I557" s="202">
        <f t="shared" si="351"/>
        <v>0</v>
      </c>
      <c r="J557" s="203"/>
      <c r="K557" s="203"/>
      <c r="L557" s="203"/>
      <c r="M557" s="202">
        <f t="shared" si="349"/>
        <v>0</v>
      </c>
      <c r="N557" s="202">
        <v>0</v>
      </c>
      <c r="O557" s="202"/>
      <c r="P557" s="202"/>
      <c r="Q557" s="203">
        <f t="shared" si="347"/>
        <v>0</v>
      </c>
      <c r="R557" s="202">
        <f t="shared" ref="R557:S557" si="352">R549-R553</f>
        <v>0</v>
      </c>
      <c r="S557" s="202">
        <f t="shared" si="352"/>
        <v>0</v>
      </c>
      <c r="T557" s="203">
        <f t="shared" si="339"/>
        <v>0</v>
      </c>
      <c r="U557" s="219"/>
      <c r="V557" s="220"/>
    </row>
    <row r="558" spans="5:22" s="93" customFormat="1" ht="16.5" customHeight="1" x14ac:dyDescent="0.25">
      <c r="E558" s="121"/>
      <c r="F558" s="225"/>
      <c r="G558" s="206" t="s">
        <v>21</v>
      </c>
      <c r="H558" s="149">
        <f t="shared" ref="H558:I558" si="353">H550-H554</f>
        <v>0</v>
      </c>
      <c r="I558" s="166">
        <f t="shared" si="353"/>
        <v>0</v>
      </c>
      <c r="J558" s="314"/>
      <c r="K558" s="314"/>
      <c r="L558" s="314"/>
      <c r="M558" s="166">
        <f t="shared" si="349"/>
        <v>0</v>
      </c>
      <c r="N558" s="166">
        <v>0</v>
      </c>
      <c r="O558" s="166"/>
      <c r="P558" s="166"/>
      <c r="Q558" s="281">
        <f t="shared" si="347"/>
        <v>0</v>
      </c>
      <c r="R558" s="166">
        <f t="shared" ref="R558:S558" si="354">R550-R554</f>
        <v>0</v>
      </c>
      <c r="S558" s="166">
        <f t="shared" si="354"/>
        <v>0</v>
      </c>
      <c r="T558" s="281">
        <f t="shared" si="339"/>
        <v>0</v>
      </c>
      <c r="U558" s="166"/>
      <c r="V558" s="166"/>
    </row>
    <row r="559" spans="5:22" s="93" customFormat="1" ht="52.5" customHeight="1" x14ac:dyDescent="0.25">
      <c r="E559" s="124">
        <v>4</v>
      </c>
      <c r="F559" s="350" t="str">
        <f>CONCATENATE("ГРБС ",C518)</f>
        <v xml:space="preserve">ГРБС  </v>
      </c>
      <c r="G559" s="351"/>
      <c r="H559" s="234">
        <f>SUM(H560:H562)</f>
        <v>0</v>
      </c>
      <c r="I559" s="234">
        <f>SUM(I560:I562)</f>
        <v>0</v>
      </c>
      <c r="J559" s="224"/>
      <c r="K559" s="224"/>
      <c r="L559" s="224"/>
      <c r="M559" s="234">
        <f>SUM(M560:M562)</f>
        <v>0</v>
      </c>
      <c r="N559" s="234">
        <v>0</v>
      </c>
      <c r="O559" s="234"/>
      <c r="P559" s="234"/>
      <c r="Q559" s="235">
        <f t="shared" si="347"/>
        <v>0</v>
      </c>
      <c r="R559" s="234">
        <f>SUM(R560:R562)</f>
        <v>0</v>
      </c>
      <c r="S559" s="234">
        <f>SUM(S560:S562)</f>
        <v>0</v>
      </c>
      <c r="T559" s="234">
        <f t="shared" si="339"/>
        <v>0</v>
      </c>
      <c r="U559" s="236"/>
      <c r="V559" s="236"/>
    </row>
    <row r="560" spans="5:22" s="93" customFormat="1" ht="15" customHeight="1" x14ac:dyDescent="0.25">
      <c r="E560" s="121"/>
      <c r="F560" s="225"/>
      <c r="G560" s="196" t="s">
        <v>18</v>
      </c>
      <c r="H560" s="140">
        <f>(SUMIFS('тек.г_сбр+2'!$X$7:$X$1200,'тек.г_сбр+2'!$AC$7:$AC$1200,E504,'тек.г_сбр+2'!$A$7:$A$1200,B518,'тек.г_сбр+2'!$O$7:$O$1200,"1*"))/$W$4</f>
        <v>0</v>
      </c>
      <c r="I560" s="140">
        <f>(SUMIFS('тек.г_сбр+2'!$W$7:$W$1200,'тек.г_сбр+2'!$AC$7:$AC$1200,E504,'тек.г_сбр+2'!$A$7:$A$1200,B518,'тек.г_сбр+2'!$O$7:$O$1200,"1*"))/$W$4</f>
        <v>0</v>
      </c>
      <c r="J560" s="310"/>
      <c r="K560" s="310"/>
      <c r="L560" s="310"/>
      <c r="M560" s="140">
        <f>(SUMIFS('тек.г_сбр+2'!$AA$7:$AA$1200,'тек.г_сбр+2'!$AC$7:$AC$1200,E504,'тек.г_сбр+2'!$A$7:$A$1200,B518,'тек.г_сбр+2'!$O$7:$O$1200,"1*"))/$W$4</f>
        <v>0</v>
      </c>
      <c r="N560" s="140">
        <v>0</v>
      </c>
      <c r="O560" s="140"/>
      <c r="P560" s="140"/>
      <c r="Q560" s="277">
        <f t="shared" si="347"/>
        <v>0</v>
      </c>
      <c r="R560" s="140">
        <f>(SUMIFS(пред_год!$AA$7:$AA$1200,пред_год!$AC$7:$AC$1200,E504,пред_год!$A$7:$A$1200,B518,пред_год!$O$7:$O$1200,"1*"))/$W$4</f>
        <v>0</v>
      </c>
      <c r="S560" s="140">
        <f>(SUMIFS(пред_год!$W$7:$W$1200,пред_год!$AC$7:$AC$1200,E504,пред_год!$A$7:$A$1200,B518,пред_год!$O$7:$O$1200,"1*"))/$W$4</f>
        <v>0</v>
      </c>
      <c r="T560" s="277">
        <f t="shared" si="339"/>
        <v>0</v>
      </c>
      <c r="U560" s="177"/>
      <c r="V560" s="177"/>
    </row>
    <row r="561" spans="5:23" s="93" customFormat="1" ht="15" customHeight="1" x14ac:dyDescent="0.25">
      <c r="E561" s="121"/>
      <c r="F561" s="225"/>
      <c r="G561" s="200" t="s">
        <v>19</v>
      </c>
      <c r="H561" s="143">
        <f>(SUMIFS('тек.г_сбр+2'!$X$7:$X$1200,'тек.г_сбр+2'!$AC$7:$AC$1200,E504,'тек.г_сбр+2'!$A$7:$A$1200,B518,'тек.г_сбр+2'!$O$7:$O$1200,"0*"))/$W$4</f>
        <v>0</v>
      </c>
      <c r="I561" s="143">
        <f>(SUMIFS('тек.г_сбр+2'!$W$7:$W$1200,'тек.г_сбр+2'!$AC$7:$AC$1200,E504,'тек.г_сбр+2'!$A$7:$A$1200,B518,'тек.г_сбр+2'!$O$7:$O$1200,"0*"))/$W$4</f>
        <v>0</v>
      </c>
      <c r="J561" s="312"/>
      <c r="K561" s="312"/>
      <c r="L561" s="312"/>
      <c r="M561" s="143">
        <f>(SUMIFS('тек.г_сбр+2'!$AA$7:$AA$1200,'тек.г_сбр+2'!$AC$7:$AC$1200,E504,'тек.г_сбр+2'!$A$7:$A$1200,B518,'тек.г_сбр+2'!$O$7:$O$1200,"0*"))/$W$4</f>
        <v>0</v>
      </c>
      <c r="N561" s="143">
        <v>0</v>
      </c>
      <c r="O561" s="143"/>
      <c r="P561" s="143"/>
      <c r="Q561" s="279">
        <f t="shared" si="347"/>
        <v>0</v>
      </c>
      <c r="R561" s="143">
        <f>(SUMIFS(пред_год!$AA$7:$AA$1200,пред_год!$AC$7:$AC$1200,E504,пред_год!$A$7:$A$1200,B518,пред_год!$O$7:$O$1200,"0*"))/$W$4</f>
        <v>0</v>
      </c>
      <c r="S561" s="143">
        <f>(SUMIFS(пред_год!$W$7:$W$1200,пред_год!$AC$7:$AC$1200,E504,пред_год!$A$7:$A$1200,B518,пред_год!$O$7:$O$1200,"0*"))/$W$4</f>
        <v>0</v>
      </c>
      <c r="T561" s="279">
        <f t="shared" si="339"/>
        <v>0</v>
      </c>
      <c r="U561" s="179"/>
      <c r="V561" s="179"/>
    </row>
    <row r="562" spans="5:23" s="93" customFormat="1" ht="16.5" customHeight="1" x14ac:dyDescent="0.25">
      <c r="E562" s="121"/>
      <c r="F562" s="225"/>
      <c r="G562" s="206" t="s">
        <v>21</v>
      </c>
      <c r="H562" s="149">
        <f>(SUMIFS('тек.г_сбр+2'!$X$7:$X$1200,'тек.г_сбр+2'!$AC$7:$AC$1200,E504,'тек.г_сбр+2'!$A$7:$A$1200,B518,'тек.г_сбр+2'!$O$7:$O$1200,"2*"))/$W$4</f>
        <v>0</v>
      </c>
      <c r="I562" s="166">
        <f>(SUMIFS('тек.г_сбр+2'!$W$7:$W$1200,'тек.г_сбр+2'!$AC$7:$AC$1200,E504,'тек.г_сбр+2'!$A$7:$A$1200,B518,'тек.г_сбр+2'!$O$7:$O$1200,"2*"))/$W$4</f>
        <v>0</v>
      </c>
      <c r="J562" s="314"/>
      <c r="K562" s="314"/>
      <c r="L562" s="314"/>
      <c r="M562" s="166">
        <f>(SUMIFS('тек.г_сбр+2'!$AA$7:$AA$1200,'тек.г_сбр+2'!$AC$7:$AC$1200,E504,'тек.г_сбр+2'!$A$7:$A$1200,B518,'тек.г_сбр+2'!$O$7:$O$1200,"2*"))/$W$4</f>
        <v>0</v>
      </c>
      <c r="N562" s="166">
        <v>0</v>
      </c>
      <c r="O562" s="166"/>
      <c r="P562" s="166"/>
      <c r="Q562" s="281">
        <f t="shared" si="347"/>
        <v>0</v>
      </c>
      <c r="R562" s="166">
        <f>(SUMIFS(пред_год!$AA$7:$AA$1200,пред_год!$AC$7:$AC$1200,E504,пред_год!$A$7:$A$1200,B518,пред_год!$O$7:$O$1200,"2*"))/$W$4</f>
        <v>0</v>
      </c>
      <c r="S562" s="166">
        <f>(SUMIFS(пред_год!$W$7:$W$1200,пред_год!$AC$7:$AC$1200,E504,пред_год!$A$7:$A$1200,B518,пред_год!$O$7:$O$1200,"2*"))/$W$4</f>
        <v>0</v>
      </c>
      <c r="T562" s="281">
        <f t="shared" si="339"/>
        <v>0</v>
      </c>
      <c r="U562" s="166"/>
      <c r="V562" s="166"/>
    </row>
    <row r="563" spans="5:23" s="93" customFormat="1" ht="30.75" customHeight="1" x14ac:dyDescent="0.25">
      <c r="E563" s="121"/>
      <c r="F563" s="225"/>
      <c r="G563" s="213" t="s">
        <v>23</v>
      </c>
      <c r="H563" s="155">
        <f>SUM(H564:H566)</f>
        <v>0</v>
      </c>
      <c r="I563" s="237">
        <f>SUM(I564:I566)</f>
        <v>0</v>
      </c>
      <c r="J563" s="238"/>
      <c r="K563" s="238"/>
      <c r="L563" s="238"/>
      <c r="M563" s="237">
        <f>SUM(M564:M566)</f>
        <v>0</v>
      </c>
      <c r="N563" s="237">
        <v>0</v>
      </c>
      <c r="O563" s="237"/>
      <c r="P563" s="237"/>
      <c r="Q563" s="237">
        <f t="shared" si="347"/>
        <v>0</v>
      </c>
      <c r="R563" s="237">
        <f>SUM(R564:R566)</f>
        <v>0</v>
      </c>
      <c r="S563" s="237">
        <f>SUM(S564:S566)</f>
        <v>0</v>
      </c>
      <c r="T563" s="237">
        <f t="shared" si="339"/>
        <v>0</v>
      </c>
      <c r="U563" s="170"/>
      <c r="V563" s="169"/>
    </row>
    <row r="564" spans="5:23" s="93" customFormat="1" ht="15.75" customHeight="1" x14ac:dyDescent="0.25">
      <c r="E564" s="121"/>
      <c r="F564" s="225"/>
      <c r="G564" s="196" t="s">
        <v>18</v>
      </c>
      <c r="H564" s="197">
        <f>(SUMIFS('тек.г_сбр+2'!$X$7:$X$1200,'тек.г_сбр+2'!$AC$7:$AC$1200,E504,'тек.г_сбр+2'!$S$7:$S$1200,"1*",'тек.г_сбр+2'!$A$7:$A$1200,B518,'тек.г_сбр+2'!$O$7:$O$1200,"1*"))/$W$4</f>
        <v>0</v>
      </c>
      <c r="I564" s="198">
        <f>(SUMIFS('тек.г_сбр+2'!$W$7:$W$1200,'тек.г_сбр+2'!$AC$7:$AC$1200,E504,'тек.г_сбр+2'!$S$7:$S$1200,"1*",'тек.г_сбр+2'!$A$7:$A$1200,B518,'тек.г_сбр+2'!$O$7:$O$1200,"1*"))/$W$4</f>
        <v>0</v>
      </c>
      <c r="J564" s="199"/>
      <c r="K564" s="199"/>
      <c r="L564" s="199"/>
      <c r="M564" s="198">
        <f>(SUMIFS('тек.г_сбр+2'!$AA$7:$AA$1200,'тек.г_сбр+2'!$AC$7:$AC$1200,E504,'тек.г_сбр+2'!$S$7:$S$1200,"1*",'тек.г_сбр+2'!$A$7:$A$1200,B518,'тек.г_сбр+2'!$O$7:$O$1200,"1*"))/$W$4</f>
        <v>0</v>
      </c>
      <c r="N564" s="198">
        <v>0</v>
      </c>
      <c r="O564" s="198"/>
      <c r="P564" s="198"/>
      <c r="Q564" s="199">
        <f t="shared" si="347"/>
        <v>0</v>
      </c>
      <c r="R564" s="198">
        <f>(SUMIFS(пред_год!$AA$7:$AA$1200,пред_год!$AC$7:$AC$1200,E504,пред_год!$S$7:$S$1200,"1*",пред_год!$A$7:$A$1200,B518,пред_год!$O$7:$O$1200,"1*"))/$W$4</f>
        <v>0</v>
      </c>
      <c r="S564" s="198">
        <f>(SUMIFS(пред_год!$W$7:$W$1200,пред_год!$AC$7:$AC$1200,E504,пред_год!$S$7:$S$1200,"1*",пред_год!$A$7:$A$1200,B518,пред_год!$O$7:$O$1200,"1*"))/$W$4</f>
        <v>0</v>
      </c>
      <c r="T564" s="198">
        <f t="shared" si="339"/>
        <v>0</v>
      </c>
      <c r="U564" s="219"/>
      <c r="V564" s="220"/>
    </row>
    <row r="565" spans="5:23" s="93" customFormat="1" ht="14.25" customHeight="1" x14ac:dyDescent="0.25">
      <c r="E565" s="121"/>
      <c r="F565" s="225"/>
      <c r="G565" s="200" t="s">
        <v>19</v>
      </c>
      <c r="H565" s="201">
        <f>(SUMIFS('тек.г_сбр+2'!$X$7:$X$1200,'тек.г_сбр+2'!$AC$7:$AC$1200,E504,'тек.г_сбр+2'!$S$7:$S$1200,"1*",'тек.г_сбр+2'!$A$7:$A$1200,B518,'тек.г_сбр+2'!$O$7:$O$1200,"0*"))/$W$4</f>
        <v>0</v>
      </c>
      <c r="I565" s="202">
        <f>(SUMIFS('тек.г_сбр+2'!$W$7:$W$1200,'тек.г_сбр+2'!$AC$7:$AC$1200,E504,'тек.г_сбр+2'!$S$7:$S$1200,"1*",'тек.г_сбр+2'!$A$7:$A$1200,B518,'тек.г_сбр+2'!$O$7:$O$1200,"0*"))/$W$4</f>
        <v>0</v>
      </c>
      <c r="J565" s="203"/>
      <c r="K565" s="203"/>
      <c r="L565" s="203"/>
      <c r="M565" s="202">
        <f>(SUMIFS('тек.г_сбр+2'!$AA$7:$AA$1200,'тек.г_сбр+2'!$AC$7:$AC$1200,E504,'тек.г_сбр+2'!$S$7:$S$1200,"1*",'тек.г_сбр+2'!$A$7:$A$1200,B518,'тек.г_сбр+2'!$O$7:$O$1200,"0*"))/$W$4</f>
        <v>0</v>
      </c>
      <c r="N565" s="202">
        <v>0</v>
      </c>
      <c r="O565" s="202"/>
      <c r="P565" s="202"/>
      <c r="Q565" s="203">
        <f t="shared" si="347"/>
        <v>0</v>
      </c>
      <c r="R565" s="202">
        <f>(SUMIFS(пред_год!$AA$7:$AA$1200,пред_год!$AC$7:$AC$1200,E504,пред_год!$S$7:$S$1200,"1*",пред_год!$A$7:$A$1200,B518,пред_год!$O$7:$O$1200,"0*"))/$W$4</f>
        <v>0</v>
      </c>
      <c r="S565" s="202">
        <f>(SUMIFS(пред_год!$W$7:$W$1200,пред_год!$AC$7:$AC$1200,E504,пред_год!$S$7:$S$1200,"1*",пред_год!$A$7:$A$1200,B518,пред_год!$O$7:$O$1200,"0*"))/$W$4</f>
        <v>0</v>
      </c>
      <c r="T565" s="202">
        <f t="shared" si="339"/>
        <v>0</v>
      </c>
      <c r="U565" s="219"/>
      <c r="V565" s="220"/>
    </row>
    <row r="566" spans="5:23" s="93" customFormat="1" ht="16.5" customHeight="1" x14ac:dyDescent="0.25">
      <c r="E566" s="121"/>
      <c r="F566" s="225"/>
      <c r="G566" s="206" t="s">
        <v>21</v>
      </c>
      <c r="H566" s="149">
        <f>(SUMIFS('тек.г_сбр+2'!$X$7:$X$1200,'тек.г_сбр+2'!$AC$7:$AC$1200,E504,'тек.г_сбр+2'!$S$7:$S$1200,"1*",'тек.г_сбр+2'!$A$7:$A$1200,B518,'тек.г_сбр+2'!$O$7:$O$1200,"2*"))/$W$4</f>
        <v>0</v>
      </c>
      <c r="I566" s="166">
        <f>(SUMIFS('тек.г_сбр+2'!$W$7:$W$1200,'тек.г_сбр+2'!$AC$7:$AC$1200,E504,'тек.г_сбр+2'!$S$7:$S$1200,"1*",'тек.г_сбр+2'!$A$7:$A$1200,B518,'тек.г_сбр+2'!$O$7:$O$1200,"2*"))/$W$4</f>
        <v>0</v>
      </c>
      <c r="J566" s="314"/>
      <c r="K566" s="314"/>
      <c r="L566" s="314"/>
      <c r="M566" s="166">
        <f>(SUMIFS('тек.г_сбр+2'!$AA$7:$AA$1200,'тек.г_сбр+2'!$AC$7:$AC$1200,E504,'тек.г_сбр+2'!$S$7:$S$1200,"1*",'тек.г_сбр+2'!$A$7:$A$1200,B518,'тек.г_сбр+2'!$O$7:$O$1200,"2*"))/$W$4</f>
        <v>0</v>
      </c>
      <c r="N566" s="166">
        <v>0</v>
      </c>
      <c r="O566" s="166"/>
      <c r="P566" s="166"/>
      <c r="Q566" s="281">
        <f t="shared" si="347"/>
        <v>0</v>
      </c>
      <c r="R566" s="166">
        <f>(SUMIFS(пред_год!$AA$7:$AA$1200,пред_год!$AC$7:$AC$1200,E504,пред_год!$S$7:$S$1200,"1*",пред_год!$A$7:$A$1200,B518,пред_год!$O$7:$O$1200,"2*"))/$W$4</f>
        <v>0</v>
      </c>
      <c r="S566" s="166">
        <f>(SUMIFS(пред_год!$W$7:$W$1200,пред_год!$AC$7:$AC$1200,E504,пред_год!$S$7:$S$1200,"1*",пред_год!$A$7:$A$1200,B518,пред_год!$O$7:$O$1200,"2*"))/$W$4</f>
        <v>0</v>
      </c>
      <c r="T566" s="166">
        <f t="shared" si="339"/>
        <v>0</v>
      </c>
      <c r="U566" s="166"/>
      <c r="V566" s="166"/>
    </row>
    <row r="567" spans="5:23" s="93" customFormat="1" ht="29.25" customHeight="1" x14ac:dyDescent="0.25">
      <c r="E567" s="121"/>
      <c r="F567" s="225"/>
      <c r="G567" s="216" t="s">
        <v>24</v>
      </c>
      <c r="H567" s="161">
        <f>H559-H563</f>
        <v>0</v>
      </c>
      <c r="I567" s="161">
        <f>I559-I563</f>
        <v>0</v>
      </c>
      <c r="J567" s="239"/>
      <c r="K567" s="239"/>
      <c r="L567" s="239"/>
      <c r="M567" s="161">
        <f>M559-M563</f>
        <v>0</v>
      </c>
      <c r="N567" s="161">
        <v>0</v>
      </c>
      <c r="O567" s="161"/>
      <c r="P567" s="161"/>
      <c r="Q567" s="239">
        <f t="shared" si="347"/>
        <v>0</v>
      </c>
      <c r="R567" s="161">
        <f>R559-R563</f>
        <v>0</v>
      </c>
      <c r="S567" s="161">
        <f>S559-S563</f>
        <v>0</v>
      </c>
      <c r="T567" s="161">
        <f t="shared" si="339"/>
        <v>0</v>
      </c>
      <c r="U567" s="172"/>
      <c r="V567" s="171"/>
    </row>
    <row r="568" spans="5:23" s="93" customFormat="1" ht="17.25" customHeight="1" x14ac:dyDescent="0.25">
      <c r="E568" s="121"/>
      <c r="F568" s="225"/>
      <c r="G568" s="196" t="s">
        <v>18</v>
      </c>
      <c r="H568" s="197">
        <f t="shared" ref="H568:I568" si="355">H560-H564</f>
        <v>0</v>
      </c>
      <c r="I568" s="198">
        <f t="shared" si="355"/>
        <v>0</v>
      </c>
      <c r="J568" s="199"/>
      <c r="K568" s="199"/>
      <c r="L568" s="199"/>
      <c r="M568" s="198">
        <f t="shared" ref="M568:M570" si="356">M560-M564</f>
        <v>0</v>
      </c>
      <c r="N568" s="198">
        <v>0</v>
      </c>
      <c r="O568" s="198"/>
      <c r="P568" s="198"/>
      <c r="Q568" s="199">
        <f t="shared" si="347"/>
        <v>0</v>
      </c>
      <c r="R568" s="198">
        <f t="shared" ref="R568:S568" si="357">R560-R564</f>
        <v>0</v>
      </c>
      <c r="S568" s="198">
        <f t="shared" si="357"/>
        <v>0</v>
      </c>
      <c r="T568" s="199">
        <f t="shared" si="339"/>
        <v>0</v>
      </c>
      <c r="U568" s="219"/>
      <c r="V568" s="220"/>
    </row>
    <row r="569" spans="5:23" s="93" customFormat="1" ht="18" customHeight="1" x14ac:dyDescent="0.25">
      <c r="E569" s="121"/>
      <c r="F569" s="225"/>
      <c r="G569" s="200" t="s">
        <v>19</v>
      </c>
      <c r="H569" s="201">
        <f t="shared" ref="H569:I569" si="358">H561-H565</f>
        <v>0</v>
      </c>
      <c r="I569" s="202">
        <f t="shared" si="358"/>
        <v>0</v>
      </c>
      <c r="J569" s="203"/>
      <c r="K569" s="203"/>
      <c r="L569" s="203"/>
      <c r="M569" s="202">
        <f t="shared" si="356"/>
        <v>0</v>
      </c>
      <c r="N569" s="202">
        <v>0</v>
      </c>
      <c r="O569" s="202"/>
      <c r="P569" s="202"/>
      <c r="Q569" s="203">
        <f t="shared" si="347"/>
        <v>0</v>
      </c>
      <c r="R569" s="202">
        <f t="shared" ref="R569:S569" si="359">R561-R565</f>
        <v>0</v>
      </c>
      <c r="S569" s="202">
        <f t="shared" si="359"/>
        <v>0</v>
      </c>
      <c r="T569" s="203">
        <f t="shared" ref="T569:T570" si="360">IF(S569=0,0,R569/S569)*100</f>
        <v>0</v>
      </c>
      <c r="U569" s="219"/>
      <c r="V569" s="220"/>
    </row>
    <row r="570" spans="5:23" s="93" customFormat="1" ht="16.5" customHeight="1" x14ac:dyDescent="0.25">
      <c r="E570" s="121"/>
      <c r="F570" s="225"/>
      <c r="G570" s="206" t="s">
        <v>21</v>
      </c>
      <c r="H570" s="149">
        <f t="shared" ref="H570:I570" si="361">H562-H566</f>
        <v>0</v>
      </c>
      <c r="I570" s="166">
        <f t="shared" si="361"/>
        <v>0</v>
      </c>
      <c r="J570" s="314"/>
      <c r="K570" s="314"/>
      <c r="L570" s="314"/>
      <c r="M570" s="166">
        <f t="shared" si="356"/>
        <v>0</v>
      </c>
      <c r="N570" s="166">
        <v>0</v>
      </c>
      <c r="O570" s="166"/>
      <c r="P570" s="166"/>
      <c r="Q570" s="281">
        <f t="shared" si="347"/>
        <v>0</v>
      </c>
      <c r="R570" s="166">
        <f t="shared" ref="R570:S570" si="362">R562-R566</f>
        <v>0</v>
      </c>
      <c r="S570" s="166">
        <f t="shared" si="362"/>
        <v>0</v>
      </c>
      <c r="T570" s="281">
        <f t="shared" si="360"/>
        <v>0</v>
      </c>
      <c r="U570" s="166"/>
      <c r="V570" s="166"/>
    </row>
    <row r="571" spans="5:23" s="93" customFormat="1" ht="27.75" customHeight="1" x14ac:dyDescent="0.25">
      <c r="E571" s="121"/>
      <c r="F571" s="400" t="s">
        <v>50</v>
      </c>
      <c r="G571" s="400"/>
      <c r="H571" s="400"/>
      <c r="I571" s="400"/>
      <c r="J571" s="400"/>
      <c r="K571" s="400"/>
      <c r="L571" s="400"/>
      <c r="M571" s="400"/>
      <c r="N571" s="400"/>
      <c r="O571" s="400"/>
      <c r="P571" s="400"/>
      <c r="Q571" s="400"/>
      <c r="R571" s="400"/>
      <c r="S571" s="400"/>
      <c r="T571" s="400"/>
      <c r="U571" s="400"/>
      <c r="V571" s="400"/>
      <c r="W571" s="93" t="s">
        <v>1647</v>
      </c>
    </row>
    <row r="572" spans="5:23" s="93" customFormat="1" ht="48.75" customHeight="1" x14ac:dyDescent="0.25">
      <c r="E572" s="121"/>
      <c r="F572" s="369" t="s">
        <v>33</v>
      </c>
      <c r="G572" s="423"/>
      <c r="H572" s="187">
        <f t="shared" ref="H572:H589" si="363">H605+H674+H743+H881</f>
        <v>1773.62054263</v>
      </c>
      <c r="I572" s="187">
        <f>I605+I674+I743+I881</f>
        <v>1179.9367063699999</v>
      </c>
      <c r="J572" s="187">
        <f>J605+J674+J743+J881</f>
        <v>50.690926359999999</v>
      </c>
      <c r="K572" s="187">
        <f>K605+K674+K743+K881</f>
        <v>50.690876930000002</v>
      </c>
      <c r="L572" s="187">
        <f>K572/J572*100</f>
        <v>99.999902487479417</v>
      </c>
      <c r="M572" s="187">
        <f t="shared" ref="M572:M589" si="364">M605+M674+M743+M881</f>
        <v>1169.1254970100001</v>
      </c>
      <c r="N572" s="187">
        <f t="shared" ref="N572:N600" si="365">M572/I572*100</f>
        <v>99.08374667033965</v>
      </c>
      <c r="O572" s="187">
        <v>2434.3700543499999</v>
      </c>
      <c r="P572" s="187">
        <v>2441.9856584199997</v>
      </c>
      <c r="Q572" s="187">
        <f t="shared" ref="Q572:Q601" si="366">IF(P572=0,0,O572/P572)*100</f>
        <v>99.688138869950322</v>
      </c>
      <c r="R572" s="187">
        <f t="shared" ref="R572:S589" si="367">R605+R674+R743+R881</f>
        <v>2285.3825588700001</v>
      </c>
      <c r="S572" s="187">
        <f t="shared" si="367"/>
        <v>2332.6605372800004</v>
      </c>
      <c r="T572" s="187">
        <f t="shared" ref="T572:T601" si="368">IF(S572=0,0,R572/S572)*100</f>
        <v>97.973216520174475</v>
      </c>
      <c r="U572" s="188"/>
      <c r="V572" s="189"/>
    </row>
    <row r="573" spans="5:23" s="93" customFormat="1" ht="15" customHeight="1" x14ac:dyDescent="0.25">
      <c r="E573" s="121"/>
      <c r="F573" s="354" t="s">
        <v>18</v>
      </c>
      <c r="G573" s="355"/>
      <c r="H573" s="158">
        <f t="shared" si="363"/>
        <v>1321.0953</v>
      </c>
      <c r="I573" s="158">
        <f t="shared" ref="I573:I589" si="369">I606+I675+I744+I882</f>
        <v>816.33898499000009</v>
      </c>
      <c r="J573" s="158"/>
      <c r="K573" s="158"/>
      <c r="L573" s="158"/>
      <c r="M573" s="158">
        <f t="shared" si="364"/>
        <v>815.98036979000005</v>
      </c>
      <c r="N573" s="158">
        <f t="shared" si="365"/>
        <v>99.956070308218287</v>
      </c>
      <c r="O573" s="158">
        <v>1850.8601670499997</v>
      </c>
      <c r="P573" s="158">
        <v>1851.106929</v>
      </c>
      <c r="Q573" s="242">
        <f t="shared" si="366"/>
        <v>99.986669492392124</v>
      </c>
      <c r="R573" s="158">
        <f t="shared" si="367"/>
        <v>1865.0035655599995</v>
      </c>
      <c r="S573" s="158">
        <f t="shared" si="367"/>
        <v>1882.7980000000002</v>
      </c>
      <c r="T573" s="242">
        <f t="shared" si="368"/>
        <v>99.054894128844367</v>
      </c>
      <c r="U573" s="176"/>
      <c r="V573" s="177"/>
    </row>
    <row r="574" spans="5:23" s="93" customFormat="1" ht="15" customHeight="1" x14ac:dyDescent="0.25">
      <c r="E574" s="121"/>
      <c r="F574" s="356" t="s">
        <v>19</v>
      </c>
      <c r="G574" s="357"/>
      <c r="H574" s="159">
        <f t="shared" si="363"/>
        <v>452.52524263000004</v>
      </c>
      <c r="I574" s="159">
        <f t="shared" si="369"/>
        <v>362.15847603999998</v>
      </c>
      <c r="J574" s="159"/>
      <c r="K574" s="159"/>
      <c r="L574" s="159"/>
      <c r="M574" s="159">
        <f t="shared" si="364"/>
        <v>351.70588187999999</v>
      </c>
      <c r="N574" s="159">
        <f t="shared" si="365"/>
        <v>97.113806564934436</v>
      </c>
      <c r="O574" s="159">
        <v>567.08113656</v>
      </c>
      <c r="P574" s="159">
        <v>574.24163976</v>
      </c>
      <c r="Q574" s="243">
        <f t="shared" si="366"/>
        <v>98.753050509713518</v>
      </c>
      <c r="R574" s="159">
        <f t="shared" si="367"/>
        <v>416.01717777000005</v>
      </c>
      <c r="S574" s="159">
        <f t="shared" si="367"/>
        <v>445.37972173999998</v>
      </c>
      <c r="T574" s="243">
        <f t="shared" si="368"/>
        <v>93.407301110322905</v>
      </c>
      <c r="U574" s="178"/>
      <c r="V574" s="179"/>
      <c r="W574" s="113"/>
    </row>
    <row r="575" spans="5:23" s="93" customFormat="1" ht="15" customHeight="1" x14ac:dyDescent="0.25">
      <c r="E575" s="121"/>
      <c r="F575" s="352" t="s">
        <v>20</v>
      </c>
      <c r="G575" s="353"/>
      <c r="H575" s="146">
        <f t="shared" si="363"/>
        <v>0</v>
      </c>
      <c r="I575" s="146">
        <f t="shared" si="369"/>
        <v>1.43924534</v>
      </c>
      <c r="J575" s="146"/>
      <c r="K575" s="146"/>
      <c r="L575" s="146"/>
      <c r="M575" s="146">
        <f t="shared" si="364"/>
        <v>1.43924534</v>
      </c>
      <c r="N575" s="146">
        <f t="shared" si="365"/>
        <v>100</v>
      </c>
      <c r="O575" s="146">
        <v>16.428750740000002</v>
      </c>
      <c r="P575" s="146">
        <v>16.637089660000001</v>
      </c>
      <c r="Q575" s="160">
        <f t="shared" si="366"/>
        <v>98.747744201313637</v>
      </c>
      <c r="R575" s="146">
        <f t="shared" si="367"/>
        <v>4.3618155400000003</v>
      </c>
      <c r="S575" s="146">
        <f t="shared" si="367"/>
        <v>4.4828155400000007</v>
      </c>
      <c r="T575" s="160">
        <f t="shared" si="368"/>
        <v>97.300803503505293</v>
      </c>
      <c r="U575" s="180"/>
      <c r="V575" s="181"/>
    </row>
    <row r="576" spans="5:23" s="93" customFormat="1" ht="15.75" customHeight="1" x14ac:dyDescent="0.25">
      <c r="E576" s="121"/>
      <c r="F576" s="358" t="s">
        <v>21</v>
      </c>
      <c r="G576" s="359"/>
      <c r="H576" s="149">
        <f t="shared" si="363"/>
        <v>0</v>
      </c>
      <c r="I576" s="149">
        <f t="shared" si="369"/>
        <v>0</v>
      </c>
      <c r="J576" s="149"/>
      <c r="K576" s="149"/>
      <c r="L576" s="149"/>
      <c r="M576" s="149">
        <f t="shared" si="364"/>
        <v>0</v>
      </c>
      <c r="N576" s="149">
        <v>0</v>
      </c>
      <c r="O576" s="149">
        <v>0</v>
      </c>
      <c r="P576" s="149">
        <v>0</v>
      </c>
      <c r="Q576" s="244">
        <f t="shared" si="366"/>
        <v>0</v>
      </c>
      <c r="R576" s="149">
        <f t="shared" si="367"/>
        <v>0</v>
      </c>
      <c r="S576" s="149">
        <f t="shared" si="367"/>
        <v>0</v>
      </c>
      <c r="T576" s="244">
        <f t="shared" si="368"/>
        <v>0</v>
      </c>
      <c r="U576" s="182"/>
      <c r="V576" s="183"/>
    </row>
    <row r="577" spans="2:22" s="93" customFormat="1" ht="15" customHeight="1" x14ac:dyDescent="0.25">
      <c r="E577" s="121"/>
      <c r="F577" s="360" t="s">
        <v>22</v>
      </c>
      <c r="G577" s="361"/>
      <c r="H577" s="152">
        <f t="shared" si="363"/>
        <v>0</v>
      </c>
      <c r="I577" s="152">
        <f t="shared" si="369"/>
        <v>0</v>
      </c>
      <c r="J577" s="152"/>
      <c r="K577" s="152"/>
      <c r="L577" s="152"/>
      <c r="M577" s="152">
        <f t="shared" si="364"/>
        <v>0</v>
      </c>
      <c r="N577" s="152">
        <v>0</v>
      </c>
      <c r="O577" s="152">
        <v>0</v>
      </c>
      <c r="P577" s="152">
        <v>0</v>
      </c>
      <c r="Q577" s="246">
        <f t="shared" si="366"/>
        <v>0</v>
      </c>
      <c r="R577" s="152">
        <f t="shared" si="367"/>
        <v>0</v>
      </c>
      <c r="S577" s="152">
        <f t="shared" si="367"/>
        <v>0</v>
      </c>
      <c r="T577" s="246">
        <f t="shared" si="368"/>
        <v>0</v>
      </c>
      <c r="U577" s="184"/>
      <c r="V577" s="185"/>
    </row>
    <row r="578" spans="2:22" s="93" customFormat="1" ht="33" customHeight="1" x14ac:dyDescent="0.25">
      <c r="E578" s="121"/>
      <c r="F578" s="362" t="s">
        <v>39</v>
      </c>
      <c r="G578" s="363"/>
      <c r="H578" s="155">
        <f t="shared" si="363"/>
        <v>457.74136879000002</v>
      </c>
      <c r="I578" s="155">
        <f t="shared" si="369"/>
        <v>28.519133669999999</v>
      </c>
      <c r="J578" s="155">
        <f>J611+J680+J749+J887</f>
        <v>28.519133669999999</v>
      </c>
      <c r="K578" s="155">
        <f>K611+K680+K749+K887</f>
        <v>28.519133669999999</v>
      </c>
      <c r="L578" s="155">
        <f>K578/J578*100</f>
        <v>100</v>
      </c>
      <c r="M578" s="155">
        <f t="shared" si="364"/>
        <v>28.519133669999999</v>
      </c>
      <c r="N578" s="155">
        <f t="shared" si="365"/>
        <v>100</v>
      </c>
      <c r="O578" s="155">
        <v>514.27134034999995</v>
      </c>
      <c r="P578" s="155">
        <v>514.67439194999997</v>
      </c>
      <c r="Q578" s="245">
        <f t="shared" si="366"/>
        <v>99.921688040768274</v>
      </c>
      <c r="R578" s="155">
        <f t="shared" si="367"/>
        <v>677.72285054999998</v>
      </c>
      <c r="S578" s="155">
        <f t="shared" si="367"/>
        <v>701.98391190000007</v>
      </c>
      <c r="T578" s="245">
        <f t="shared" si="368"/>
        <v>96.543929150123304</v>
      </c>
      <c r="U578" s="170"/>
      <c r="V578" s="169"/>
    </row>
    <row r="579" spans="2:22" s="93" customFormat="1" ht="16.5" customHeight="1" x14ac:dyDescent="0.25">
      <c r="E579" s="121"/>
      <c r="F579" s="354" t="s">
        <v>18</v>
      </c>
      <c r="G579" s="355"/>
      <c r="H579" s="158">
        <f t="shared" si="363"/>
        <v>449.51679999999999</v>
      </c>
      <c r="I579" s="158">
        <f t="shared" si="369"/>
        <v>25.212184989999997</v>
      </c>
      <c r="J579" s="158"/>
      <c r="K579" s="158"/>
      <c r="L579" s="158"/>
      <c r="M579" s="158">
        <f t="shared" si="364"/>
        <v>25.212184989999997</v>
      </c>
      <c r="N579" s="158">
        <f t="shared" si="365"/>
        <v>100</v>
      </c>
      <c r="O579" s="158">
        <v>286.13126347000002</v>
      </c>
      <c r="P579" s="158">
        <v>286.324029</v>
      </c>
      <c r="Q579" s="242">
        <f t="shared" si="366"/>
        <v>99.93267574130148</v>
      </c>
      <c r="R579" s="158">
        <f t="shared" si="367"/>
        <v>598.7149999799999</v>
      </c>
      <c r="S579" s="158">
        <f t="shared" si="367"/>
        <v>598.71500000000003</v>
      </c>
      <c r="T579" s="242">
        <f t="shared" si="368"/>
        <v>99.999999996659497</v>
      </c>
      <c r="U579" s="176"/>
      <c r="V579" s="177"/>
    </row>
    <row r="580" spans="2:22" s="93" customFormat="1" ht="19.5" customHeight="1" x14ac:dyDescent="0.25">
      <c r="E580" s="121"/>
      <c r="F580" s="356" t="s">
        <v>19</v>
      </c>
      <c r="G580" s="357"/>
      <c r="H580" s="159">
        <f t="shared" si="363"/>
        <v>8.2245687899999993</v>
      </c>
      <c r="I580" s="159">
        <f t="shared" si="369"/>
        <v>1.9665879899999998</v>
      </c>
      <c r="J580" s="159"/>
      <c r="K580" s="159"/>
      <c r="L580" s="159"/>
      <c r="M580" s="159">
        <f t="shared" si="364"/>
        <v>1.9665879899999998</v>
      </c>
      <c r="N580" s="159">
        <f t="shared" si="365"/>
        <v>100</v>
      </c>
      <c r="O580" s="159">
        <v>212.05789784999999</v>
      </c>
      <c r="P580" s="159">
        <v>212.059845</v>
      </c>
      <c r="Q580" s="243">
        <f t="shared" si="366"/>
        <v>99.999081792217652</v>
      </c>
      <c r="R580" s="159">
        <f t="shared" si="367"/>
        <v>77.085850570000005</v>
      </c>
      <c r="S580" s="159">
        <f t="shared" si="367"/>
        <v>101.2259119</v>
      </c>
      <c r="T580" s="243">
        <f t="shared" si="368"/>
        <v>76.152290577685577</v>
      </c>
      <c r="U580" s="178"/>
      <c r="V580" s="179"/>
    </row>
    <row r="581" spans="2:22" s="93" customFormat="1" ht="19.5" customHeight="1" x14ac:dyDescent="0.25">
      <c r="E581" s="121"/>
      <c r="F581" s="352" t="s">
        <v>20</v>
      </c>
      <c r="G581" s="353"/>
      <c r="H581" s="160">
        <f t="shared" si="363"/>
        <v>0</v>
      </c>
      <c r="I581" s="160">
        <f>I614+I683+I752+I890</f>
        <v>1.34036069</v>
      </c>
      <c r="J581" s="160"/>
      <c r="K581" s="160"/>
      <c r="L581" s="160"/>
      <c r="M581" s="160">
        <f>M614+M683+M752+M890</f>
        <v>1.34036069</v>
      </c>
      <c r="N581" s="160">
        <f t="shared" si="365"/>
        <v>100</v>
      </c>
      <c r="O581" s="160">
        <v>16.082179029999999</v>
      </c>
      <c r="P581" s="160">
        <v>16.290517949999998</v>
      </c>
      <c r="Q581" s="160">
        <f t="shared" si="366"/>
        <v>98.721103155593653</v>
      </c>
      <c r="R581" s="160">
        <f t="shared" si="367"/>
        <v>1.9219999999999999</v>
      </c>
      <c r="S581" s="160">
        <f t="shared" si="367"/>
        <v>2.0430000000000001</v>
      </c>
      <c r="T581" s="160">
        <f t="shared" si="368"/>
        <v>94.077337249143412</v>
      </c>
      <c r="U581" s="180"/>
      <c r="V581" s="181"/>
    </row>
    <row r="582" spans="2:22" s="93" customFormat="1" ht="15.75" customHeight="1" x14ac:dyDescent="0.25">
      <c r="B582" s="115"/>
      <c r="C582" s="114"/>
      <c r="D582" s="115"/>
      <c r="E582" s="121"/>
      <c r="F582" s="358" t="s">
        <v>21</v>
      </c>
      <c r="G582" s="359"/>
      <c r="H582" s="149">
        <f t="shared" si="363"/>
        <v>0</v>
      </c>
      <c r="I582" s="149">
        <f t="shared" si="369"/>
        <v>0</v>
      </c>
      <c r="J582" s="149"/>
      <c r="K582" s="149"/>
      <c r="L582" s="149"/>
      <c r="M582" s="149">
        <f t="shared" si="364"/>
        <v>0</v>
      </c>
      <c r="N582" s="149">
        <v>0</v>
      </c>
      <c r="O582" s="149">
        <v>0</v>
      </c>
      <c r="P582" s="149">
        <v>0</v>
      </c>
      <c r="Q582" s="244">
        <f t="shared" si="366"/>
        <v>0</v>
      </c>
      <c r="R582" s="149">
        <f t="shared" si="367"/>
        <v>0</v>
      </c>
      <c r="S582" s="149">
        <f t="shared" si="367"/>
        <v>0</v>
      </c>
      <c r="T582" s="244">
        <f t="shared" si="368"/>
        <v>0</v>
      </c>
      <c r="U582" s="182"/>
      <c r="V582" s="183"/>
    </row>
    <row r="583" spans="2:22" s="93" customFormat="1" ht="15" customHeight="1" x14ac:dyDescent="0.25">
      <c r="B583" s="115"/>
      <c r="C583" s="114"/>
      <c r="D583" s="115"/>
      <c r="E583" s="121"/>
      <c r="F583" s="360" t="s">
        <v>22</v>
      </c>
      <c r="G583" s="361"/>
      <c r="H583" s="152">
        <f t="shared" si="363"/>
        <v>0</v>
      </c>
      <c r="I583" s="152">
        <f t="shared" si="369"/>
        <v>0</v>
      </c>
      <c r="J583" s="152"/>
      <c r="K583" s="152"/>
      <c r="L583" s="152"/>
      <c r="M583" s="152">
        <f t="shared" si="364"/>
        <v>0</v>
      </c>
      <c r="N583" s="152">
        <v>0</v>
      </c>
      <c r="O583" s="152">
        <v>0</v>
      </c>
      <c r="P583" s="152">
        <v>0</v>
      </c>
      <c r="Q583" s="246">
        <f t="shared" si="366"/>
        <v>0</v>
      </c>
      <c r="R583" s="152">
        <f t="shared" si="367"/>
        <v>0</v>
      </c>
      <c r="S583" s="152">
        <f t="shared" si="367"/>
        <v>0</v>
      </c>
      <c r="T583" s="246">
        <f t="shared" si="368"/>
        <v>0</v>
      </c>
      <c r="U583" s="184"/>
      <c r="V583" s="185"/>
    </row>
    <row r="584" spans="2:22" s="93" customFormat="1" ht="30.75" customHeight="1" x14ac:dyDescent="0.25">
      <c r="E584" s="121"/>
      <c r="F584" s="364" t="s">
        <v>24</v>
      </c>
      <c r="G584" s="365"/>
      <c r="H584" s="161">
        <f t="shared" si="363"/>
        <v>1315.8791738399998</v>
      </c>
      <c r="I584" s="161">
        <f t="shared" si="369"/>
        <v>1151.4175726999999</v>
      </c>
      <c r="J584" s="161">
        <f>J617+J686+J755+J893</f>
        <v>22.17179269</v>
      </c>
      <c r="K584" s="161">
        <f>K617+K686+K755+K893</f>
        <v>22.17174326</v>
      </c>
      <c r="L584" s="161">
        <f>K584/J584*100</f>
        <v>99.999777059073708</v>
      </c>
      <c r="M584" s="161">
        <f t="shared" si="364"/>
        <v>1140.6063633400001</v>
      </c>
      <c r="N584" s="161">
        <f t="shared" si="365"/>
        <v>99.061052252776705</v>
      </c>
      <c r="O584" s="161">
        <v>1920.098714</v>
      </c>
      <c r="P584" s="161">
        <v>1927.31126647</v>
      </c>
      <c r="Q584" s="247">
        <f t="shared" si="366"/>
        <v>99.625771270293555</v>
      </c>
      <c r="R584" s="161">
        <f t="shared" si="367"/>
        <v>1607.6597083199999</v>
      </c>
      <c r="S584" s="161">
        <f t="shared" si="367"/>
        <v>1630.6766253799999</v>
      </c>
      <c r="T584" s="247">
        <f t="shared" si="368"/>
        <v>98.588505121017704</v>
      </c>
      <c r="U584" s="172"/>
      <c r="V584" s="171"/>
    </row>
    <row r="585" spans="2:22" s="93" customFormat="1" ht="16.5" customHeight="1" x14ac:dyDescent="0.25">
      <c r="E585" s="121"/>
      <c r="F585" s="354" t="s">
        <v>18</v>
      </c>
      <c r="G585" s="355"/>
      <c r="H585" s="158">
        <f t="shared" si="363"/>
        <v>871.57849999999996</v>
      </c>
      <c r="I585" s="158">
        <f t="shared" si="369"/>
        <v>791.12680000000012</v>
      </c>
      <c r="J585" s="158"/>
      <c r="K585" s="158"/>
      <c r="L585" s="158"/>
      <c r="M585" s="158">
        <f t="shared" si="364"/>
        <v>790.76818480000009</v>
      </c>
      <c r="N585" s="158">
        <f t="shared" si="365"/>
        <v>99.954670325919935</v>
      </c>
      <c r="O585" s="158">
        <v>1564.72890358</v>
      </c>
      <c r="P585" s="158">
        <v>1564.7829000000002</v>
      </c>
      <c r="Q585" s="242">
        <f t="shared" si="366"/>
        <v>99.996549270828552</v>
      </c>
      <c r="R585" s="158">
        <f t="shared" si="367"/>
        <v>1266.2885655799998</v>
      </c>
      <c r="S585" s="158">
        <f t="shared" si="367"/>
        <v>1284.0830000000001</v>
      </c>
      <c r="T585" s="242">
        <f t="shared" si="368"/>
        <v>98.614230200072711</v>
      </c>
      <c r="U585" s="176"/>
      <c r="V585" s="177"/>
    </row>
    <row r="586" spans="2:22" s="93" customFormat="1" ht="19.5" customHeight="1" x14ac:dyDescent="0.25">
      <c r="E586" s="121"/>
      <c r="F586" s="356" t="s">
        <v>19</v>
      </c>
      <c r="G586" s="357"/>
      <c r="H586" s="159">
        <f t="shared" si="363"/>
        <v>444.30067384000006</v>
      </c>
      <c r="I586" s="159">
        <f t="shared" si="369"/>
        <v>360.19188804999999</v>
      </c>
      <c r="J586" s="159"/>
      <c r="K586" s="159"/>
      <c r="L586" s="159"/>
      <c r="M586" s="159">
        <f t="shared" si="364"/>
        <v>349.73929389</v>
      </c>
      <c r="N586" s="159">
        <f t="shared" si="365"/>
        <v>97.098048427301336</v>
      </c>
      <c r="O586" s="159">
        <v>355.02323870999999</v>
      </c>
      <c r="P586" s="159">
        <v>362.18179475999995</v>
      </c>
      <c r="Q586" s="243">
        <f t="shared" si="366"/>
        <v>98.023490922633599</v>
      </c>
      <c r="R586" s="159">
        <f t="shared" si="367"/>
        <v>338.93132720000006</v>
      </c>
      <c r="S586" s="159">
        <f t="shared" si="367"/>
        <v>344.15380984000001</v>
      </c>
      <c r="T586" s="243">
        <f t="shared" si="368"/>
        <v>98.482514942249821</v>
      </c>
      <c r="U586" s="178"/>
      <c r="V586" s="179"/>
    </row>
    <row r="587" spans="2:22" s="93" customFormat="1" ht="19.5" customHeight="1" x14ac:dyDescent="0.25">
      <c r="E587" s="121"/>
      <c r="F587" s="352" t="s">
        <v>20</v>
      </c>
      <c r="G587" s="353"/>
      <c r="H587" s="160">
        <f t="shared" si="363"/>
        <v>0</v>
      </c>
      <c r="I587" s="160">
        <f t="shared" si="369"/>
        <v>9.8884650000000004E-2</v>
      </c>
      <c r="J587" s="160"/>
      <c r="K587" s="160"/>
      <c r="L587" s="160"/>
      <c r="M587" s="160">
        <f t="shared" si="364"/>
        <v>9.8884650000000004E-2</v>
      </c>
      <c r="N587" s="160">
        <f t="shared" si="365"/>
        <v>100</v>
      </c>
      <c r="O587" s="160">
        <v>0.59305313000000004</v>
      </c>
      <c r="P587" s="160">
        <v>1.01984125</v>
      </c>
      <c r="Q587" s="160">
        <f t="shared" si="366"/>
        <v>58.151514267539198</v>
      </c>
      <c r="R587" s="160">
        <f t="shared" si="367"/>
        <v>2.4398155400000001</v>
      </c>
      <c r="S587" s="160">
        <f t="shared" si="367"/>
        <v>2.4398155400000001</v>
      </c>
      <c r="T587" s="160">
        <f t="shared" si="368"/>
        <v>100</v>
      </c>
      <c r="U587" s="180"/>
      <c r="V587" s="181"/>
    </row>
    <row r="588" spans="2:22" s="93" customFormat="1" ht="15.75" customHeight="1" x14ac:dyDescent="0.25">
      <c r="B588" s="115"/>
      <c r="C588" s="114"/>
      <c r="D588" s="115"/>
      <c r="E588" s="121"/>
      <c r="F588" s="358" t="s">
        <v>21</v>
      </c>
      <c r="G588" s="359"/>
      <c r="H588" s="149">
        <f t="shared" si="363"/>
        <v>0</v>
      </c>
      <c r="I588" s="149">
        <f t="shared" si="369"/>
        <v>0</v>
      </c>
      <c r="J588" s="149"/>
      <c r="K588" s="149"/>
      <c r="L588" s="149"/>
      <c r="M588" s="149">
        <f t="shared" si="364"/>
        <v>0</v>
      </c>
      <c r="N588" s="149">
        <v>0</v>
      </c>
      <c r="O588" s="149">
        <v>0</v>
      </c>
      <c r="P588" s="149">
        <v>0</v>
      </c>
      <c r="Q588" s="244">
        <f t="shared" si="366"/>
        <v>0</v>
      </c>
      <c r="R588" s="149">
        <f t="shared" si="367"/>
        <v>0</v>
      </c>
      <c r="S588" s="149">
        <f t="shared" si="367"/>
        <v>0</v>
      </c>
      <c r="T588" s="244">
        <f t="shared" si="368"/>
        <v>0</v>
      </c>
      <c r="U588" s="182"/>
      <c r="V588" s="183"/>
    </row>
    <row r="589" spans="2:22" s="93" customFormat="1" ht="15" customHeight="1" x14ac:dyDescent="0.25">
      <c r="B589" s="115"/>
      <c r="C589" s="114"/>
      <c r="D589" s="115"/>
      <c r="E589" s="121"/>
      <c r="F589" s="360" t="s">
        <v>22</v>
      </c>
      <c r="G589" s="361"/>
      <c r="H589" s="152">
        <f t="shared" si="363"/>
        <v>0</v>
      </c>
      <c r="I589" s="152">
        <f t="shared" si="369"/>
        <v>0</v>
      </c>
      <c r="J589" s="152"/>
      <c r="K589" s="152"/>
      <c r="L589" s="152"/>
      <c r="M589" s="152">
        <f t="shared" si="364"/>
        <v>0</v>
      </c>
      <c r="N589" s="152">
        <v>0</v>
      </c>
      <c r="O589" s="152">
        <v>0</v>
      </c>
      <c r="P589" s="152">
        <v>0</v>
      </c>
      <c r="Q589" s="246">
        <f t="shared" si="366"/>
        <v>0</v>
      </c>
      <c r="R589" s="152">
        <f t="shared" si="367"/>
        <v>0</v>
      </c>
      <c r="S589" s="152">
        <f t="shared" si="367"/>
        <v>0</v>
      </c>
      <c r="T589" s="246">
        <f t="shared" si="368"/>
        <v>0</v>
      </c>
      <c r="U589" s="184"/>
      <c r="V589" s="185"/>
    </row>
    <row r="590" spans="2:22" s="93" customFormat="1" ht="30.75" customHeight="1" x14ac:dyDescent="0.25">
      <c r="E590" s="121"/>
      <c r="F590" s="383" t="s">
        <v>1636</v>
      </c>
      <c r="G590" s="384"/>
      <c r="H590" s="164">
        <f t="shared" ref="H590:H601" si="370">H623+H635+H647+H692+H704+H716+H761+H773+H785+H797+H899+H911</f>
        <v>1773.62054263</v>
      </c>
      <c r="I590" s="164">
        <f>I623+I635+I647+I692+I704+I716+I761+I773+I785+I797+I899+I911</f>
        <v>1178.4974610300001</v>
      </c>
      <c r="J590" s="164">
        <f>J623+J635+J647+J692+J704+J716+J761+J773+J785+J797+J899+J911</f>
        <v>49.251681019999999</v>
      </c>
      <c r="K590" s="164">
        <f>K623+K635+K647+K692+K704+K716+K761+K773+K785+K797+K899+K911</f>
        <v>49.251631590000002</v>
      </c>
      <c r="L590" s="164">
        <f>K590/J590*100</f>
        <v>99.999899637943372</v>
      </c>
      <c r="M590" s="164">
        <f t="shared" ref="M590:M601" si="371">M623+M635+M647+M692+M704+M716+M761+M773+M785+M797+M899+M911</f>
        <v>1167.68625167</v>
      </c>
      <c r="N590" s="164">
        <f t="shared" si="365"/>
        <v>99.082627691827938</v>
      </c>
      <c r="O590" s="164">
        <v>2417.94130361</v>
      </c>
      <c r="P590" s="164">
        <v>2425.34856876</v>
      </c>
      <c r="Q590" s="248">
        <f t="shared" si="366"/>
        <v>99.694589666598432</v>
      </c>
      <c r="R590" s="164">
        <f t="shared" ref="R590:S601" si="372">R623+R635+R647+R692+R704+R716+R761+R773+R785+R797+R899+R911</f>
        <v>2281.0207433300002</v>
      </c>
      <c r="S590" s="164">
        <f t="shared" si="372"/>
        <v>2328.1777217399999</v>
      </c>
      <c r="T590" s="248">
        <f t="shared" si="368"/>
        <v>97.974511225253195</v>
      </c>
      <c r="U590" s="186"/>
      <c r="V590" s="186"/>
    </row>
    <row r="591" spans="2:22" s="93" customFormat="1" x14ac:dyDescent="0.25">
      <c r="E591" s="121"/>
      <c r="F591" s="354" t="s">
        <v>18</v>
      </c>
      <c r="G591" s="355"/>
      <c r="H591" s="140">
        <f t="shared" si="370"/>
        <v>1321.0953</v>
      </c>
      <c r="I591" s="140">
        <f t="shared" ref="I591:I601" si="373">I624+I636+I648+I693+I705+I717+I762+I774+I786+I798+I900+I912</f>
        <v>816.33898499000009</v>
      </c>
      <c r="J591" s="140"/>
      <c r="K591" s="140"/>
      <c r="L591" s="140"/>
      <c r="M591" s="140">
        <f t="shared" si="371"/>
        <v>815.98036979000005</v>
      </c>
      <c r="N591" s="140">
        <f t="shared" si="365"/>
        <v>99.956070308218287</v>
      </c>
      <c r="O591" s="140">
        <v>1850.8601670499997</v>
      </c>
      <c r="P591" s="140">
        <v>1851.106929</v>
      </c>
      <c r="Q591" s="140">
        <f t="shared" si="366"/>
        <v>99.986669492392124</v>
      </c>
      <c r="R591" s="140">
        <f t="shared" si="372"/>
        <v>1865.0035655600002</v>
      </c>
      <c r="S591" s="140">
        <f t="shared" si="372"/>
        <v>1882.7980000000002</v>
      </c>
      <c r="T591" s="140">
        <f t="shared" si="368"/>
        <v>99.05489412884441</v>
      </c>
      <c r="U591" s="177"/>
      <c r="V591" s="177"/>
    </row>
    <row r="592" spans="2:22" s="93" customFormat="1" x14ac:dyDescent="0.25">
      <c r="E592" s="121"/>
      <c r="F592" s="356" t="s">
        <v>19</v>
      </c>
      <c r="G592" s="357"/>
      <c r="H592" s="143">
        <f t="shared" si="370"/>
        <v>452.52524263000004</v>
      </c>
      <c r="I592" s="143">
        <f t="shared" si="373"/>
        <v>362.15847603999998</v>
      </c>
      <c r="J592" s="143"/>
      <c r="K592" s="143"/>
      <c r="L592" s="143"/>
      <c r="M592" s="143">
        <f t="shared" si="371"/>
        <v>351.70588187999999</v>
      </c>
      <c r="N592" s="143">
        <f t="shared" si="365"/>
        <v>97.113806564934436</v>
      </c>
      <c r="O592" s="143">
        <v>567.08113656</v>
      </c>
      <c r="P592" s="143">
        <v>574.24163976</v>
      </c>
      <c r="Q592" s="143">
        <f t="shared" si="366"/>
        <v>98.753050509713518</v>
      </c>
      <c r="R592" s="143">
        <f t="shared" si="372"/>
        <v>416.0171777700001</v>
      </c>
      <c r="S592" s="143">
        <f t="shared" si="372"/>
        <v>445.37972174000009</v>
      </c>
      <c r="T592" s="143">
        <f t="shared" si="368"/>
        <v>93.407301110322891</v>
      </c>
      <c r="U592" s="179"/>
      <c r="V592" s="179"/>
    </row>
    <row r="593" spans="1:26" s="93" customFormat="1" ht="16.5" customHeight="1" x14ac:dyDescent="0.25">
      <c r="E593" s="121"/>
      <c r="F593" s="358" t="s">
        <v>21</v>
      </c>
      <c r="G593" s="359"/>
      <c r="H593" s="149">
        <f t="shared" si="370"/>
        <v>0</v>
      </c>
      <c r="I593" s="149">
        <f t="shared" si="373"/>
        <v>0</v>
      </c>
      <c r="J593" s="149"/>
      <c r="K593" s="149"/>
      <c r="L593" s="149"/>
      <c r="M593" s="149">
        <f t="shared" si="371"/>
        <v>0</v>
      </c>
      <c r="N593" s="149">
        <v>0</v>
      </c>
      <c r="O593" s="149">
        <v>0</v>
      </c>
      <c r="P593" s="149">
        <v>0</v>
      </c>
      <c r="Q593" s="166">
        <f t="shared" si="366"/>
        <v>0</v>
      </c>
      <c r="R593" s="149">
        <f t="shared" si="372"/>
        <v>0</v>
      </c>
      <c r="S593" s="149">
        <f t="shared" si="372"/>
        <v>0</v>
      </c>
      <c r="T593" s="166">
        <f t="shared" si="368"/>
        <v>0</v>
      </c>
      <c r="U593" s="166"/>
      <c r="V593" s="166"/>
    </row>
    <row r="594" spans="1:26" s="93" customFormat="1" ht="34.5" customHeight="1" x14ac:dyDescent="0.25">
      <c r="E594" s="121"/>
      <c r="F594" s="362" t="s">
        <v>23</v>
      </c>
      <c r="G594" s="363"/>
      <c r="H594" s="155">
        <f t="shared" si="370"/>
        <v>457.74136879000002</v>
      </c>
      <c r="I594" s="155">
        <f t="shared" si="373"/>
        <v>27.178772979999998</v>
      </c>
      <c r="J594" s="155">
        <f>J627+J639+J651+J696+J708+J720+J765+J777+J789+J801+J903+J915</f>
        <v>27.178772980000002</v>
      </c>
      <c r="K594" s="155">
        <f>K627+K639+K651+K696+K708+K720+K765+K777+K789+K801+K903+K915</f>
        <v>27.178772980000002</v>
      </c>
      <c r="L594" s="155">
        <f>K594/J594*100</f>
        <v>100</v>
      </c>
      <c r="M594" s="155">
        <f t="shared" si="371"/>
        <v>27.178772979999998</v>
      </c>
      <c r="N594" s="155">
        <f t="shared" si="365"/>
        <v>100</v>
      </c>
      <c r="O594" s="155">
        <v>498.18916132000004</v>
      </c>
      <c r="P594" s="155">
        <v>498.38387399999999</v>
      </c>
      <c r="Q594" s="245">
        <f t="shared" si="366"/>
        <v>99.960931183740513</v>
      </c>
      <c r="R594" s="155">
        <f t="shared" si="372"/>
        <v>675.80085054999995</v>
      </c>
      <c r="S594" s="155">
        <f t="shared" si="372"/>
        <v>699.94091189999995</v>
      </c>
      <c r="T594" s="245">
        <f t="shared" si="368"/>
        <v>96.551128682495289</v>
      </c>
      <c r="U594" s="170"/>
      <c r="V594" s="169"/>
    </row>
    <row r="595" spans="1:26" s="93" customFormat="1" x14ac:dyDescent="0.25">
      <c r="E595" s="121"/>
      <c r="F595" s="354" t="s">
        <v>18</v>
      </c>
      <c r="G595" s="355"/>
      <c r="H595" s="140">
        <f t="shared" si="370"/>
        <v>449.51679999999999</v>
      </c>
      <c r="I595" s="140">
        <f t="shared" si="373"/>
        <v>25.212184989999997</v>
      </c>
      <c r="J595" s="140"/>
      <c r="K595" s="140"/>
      <c r="L595" s="140"/>
      <c r="M595" s="140">
        <f t="shared" si="371"/>
        <v>25.212184989999997</v>
      </c>
      <c r="N595" s="140">
        <f t="shared" si="365"/>
        <v>100</v>
      </c>
      <c r="O595" s="140">
        <v>286.13126347000002</v>
      </c>
      <c r="P595" s="140">
        <v>286.324029</v>
      </c>
      <c r="Q595" s="140">
        <f t="shared" si="366"/>
        <v>99.93267574130148</v>
      </c>
      <c r="R595" s="140">
        <f t="shared" si="372"/>
        <v>598.71499998000002</v>
      </c>
      <c r="S595" s="140">
        <f t="shared" si="372"/>
        <v>598.71500000000003</v>
      </c>
      <c r="T595" s="140">
        <f t="shared" si="368"/>
        <v>99.999999996659511</v>
      </c>
      <c r="U595" s="177"/>
      <c r="V595" s="177"/>
    </row>
    <row r="596" spans="1:26" s="93" customFormat="1" x14ac:dyDescent="0.25">
      <c r="E596" s="121"/>
      <c r="F596" s="356" t="s">
        <v>19</v>
      </c>
      <c r="G596" s="357"/>
      <c r="H596" s="143">
        <f t="shared" si="370"/>
        <v>8.2245687899999993</v>
      </c>
      <c r="I596" s="143">
        <f t="shared" si="373"/>
        <v>1.9665879899999998</v>
      </c>
      <c r="J596" s="143"/>
      <c r="K596" s="143"/>
      <c r="L596" s="143"/>
      <c r="M596" s="143">
        <f t="shared" si="371"/>
        <v>1.9665879899999998</v>
      </c>
      <c r="N596" s="143">
        <f t="shared" si="365"/>
        <v>100</v>
      </c>
      <c r="O596" s="143">
        <v>212.05789784999999</v>
      </c>
      <c r="P596" s="143">
        <v>212.059845</v>
      </c>
      <c r="Q596" s="143">
        <f t="shared" si="366"/>
        <v>99.999081792217652</v>
      </c>
      <c r="R596" s="143">
        <f t="shared" si="372"/>
        <v>77.085850570000005</v>
      </c>
      <c r="S596" s="143">
        <f t="shared" si="372"/>
        <v>101.22591190000001</v>
      </c>
      <c r="T596" s="143">
        <f t="shared" si="368"/>
        <v>76.152290577685562</v>
      </c>
      <c r="U596" s="179"/>
      <c r="V596" s="179"/>
    </row>
    <row r="597" spans="1:26" s="93" customFormat="1" ht="16.5" customHeight="1" x14ac:dyDescent="0.25">
      <c r="E597" s="121"/>
      <c r="F597" s="358" t="s">
        <v>21</v>
      </c>
      <c r="G597" s="359"/>
      <c r="H597" s="149">
        <f t="shared" si="370"/>
        <v>0</v>
      </c>
      <c r="I597" s="149">
        <f t="shared" si="373"/>
        <v>0</v>
      </c>
      <c r="J597" s="149"/>
      <c r="K597" s="149"/>
      <c r="L597" s="149"/>
      <c r="M597" s="149">
        <f t="shared" si="371"/>
        <v>0</v>
      </c>
      <c r="N597" s="149">
        <v>0</v>
      </c>
      <c r="O597" s="149">
        <v>0</v>
      </c>
      <c r="P597" s="149">
        <v>0</v>
      </c>
      <c r="Q597" s="166">
        <f t="shared" si="366"/>
        <v>0</v>
      </c>
      <c r="R597" s="149">
        <f t="shared" si="372"/>
        <v>0</v>
      </c>
      <c r="S597" s="149">
        <f t="shared" si="372"/>
        <v>0</v>
      </c>
      <c r="T597" s="166">
        <f t="shared" si="368"/>
        <v>0</v>
      </c>
      <c r="U597" s="166"/>
      <c r="V597" s="166"/>
    </row>
    <row r="598" spans="1:26" s="93" customFormat="1" ht="33" customHeight="1" x14ac:dyDescent="0.25">
      <c r="E598" s="121"/>
      <c r="F598" s="364" t="s">
        <v>24</v>
      </c>
      <c r="G598" s="365"/>
      <c r="H598" s="161">
        <f t="shared" si="370"/>
        <v>1315.8791738399998</v>
      </c>
      <c r="I598" s="161">
        <f t="shared" si="373"/>
        <v>1151.3186880499998</v>
      </c>
      <c r="J598" s="161">
        <f>J631+J643+J655+J700+J712+J724+J769+J781+J793+J805+J907+J919</f>
        <v>22.072908040000002</v>
      </c>
      <c r="K598" s="161">
        <f>K631+K643+K655+K700+K712+K724+K769+K781+K793+K805+K907+K919</f>
        <v>22.072858610000001</v>
      </c>
      <c r="L598" s="161">
        <f>K598/J598*100</f>
        <v>99.999776060318325</v>
      </c>
      <c r="M598" s="161">
        <f t="shared" si="371"/>
        <v>1140.5074786899997</v>
      </c>
      <c r="N598" s="161">
        <f t="shared" si="365"/>
        <v>99.0609716082772</v>
      </c>
      <c r="O598" s="161">
        <v>1919.7521422899997</v>
      </c>
      <c r="P598" s="161">
        <v>1926.9646947599999</v>
      </c>
      <c r="Q598" s="247">
        <f t="shared" si="366"/>
        <v>99.62570396387575</v>
      </c>
      <c r="R598" s="161">
        <f t="shared" si="372"/>
        <v>1605.21989278</v>
      </c>
      <c r="S598" s="161">
        <f t="shared" si="372"/>
        <v>1628.23680984</v>
      </c>
      <c r="T598" s="247">
        <f t="shared" si="368"/>
        <v>98.586390080306458</v>
      </c>
      <c r="U598" s="172"/>
      <c r="V598" s="171"/>
    </row>
    <row r="599" spans="1:26" s="93" customFormat="1" x14ac:dyDescent="0.25">
      <c r="E599" s="121"/>
      <c r="F599" s="354" t="s">
        <v>18</v>
      </c>
      <c r="G599" s="355"/>
      <c r="H599" s="140">
        <f t="shared" si="370"/>
        <v>871.57849999999985</v>
      </c>
      <c r="I599" s="140">
        <f t="shared" si="373"/>
        <v>791.12680000000012</v>
      </c>
      <c r="J599" s="140"/>
      <c r="K599" s="140"/>
      <c r="L599" s="140"/>
      <c r="M599" s="140">
        <f t="shared" si="371"/>
        <v>790.76818480000009</v>
      </c>
      <c r="N599" s="140">
        <f t="shared" si="365"/>
        <v>99.954670325919935</v>
      </c>
      <c r="O599" s="140">
        <v>1564.72890358</v>
      </c>
      <c r="P599" s="140">
        <v>1564.7829000000002</v>
      </c>
      <c r="Q599" s="140">
        <f t="shared" si="366"/>
        <v>99.996549270828552</v>
      </c>
      <c r="R599" s="140">
        <f t="shared" si="372"/>
        <v>1266.2885655800001</v>
      </c>
      <c r="S599" s="140">
        <f t="shared" si="372"/>
        <v>1284.0830000000001</v>
      </c>
      <c r="T599" s="140">
        <f t="shared" si="368"/>
        <v>98.61423020007274</v>
      </c>
      <c r="U599" s="177"/>
      <c r="V599" s="177"/>
    </row>
    <row r="600" spans="1:26" s="93" customFormat="1" x14ac:dyDescent="0.25">
      <c r="E600" s="121"/>
      <c r="F600" s="356" t="s">
        <v>19</v>
      </c>
      <c r="G600" s="357"/>
      <c r="H600" s="143">
        <f t="shared" si="370"/>
        <v>444.30067384000006</v>
      </c>
      <c r="I600" s="143">
        <f t="shared" si="373"/>
        <v>360.19188804999999</v>
      </c>
      <c r="J600" s="143"/>
      <c r="K600" s="143"/>
      <c r="L600" s="143"/>
      <c r="M600" s="143">
        <f t="shared" si="371"/>
        <v>349.73929389</v>
      </c>
      <c r="N600" s="143">
        <f t="shared" si="365"/>
        <v>97.098048427301336</v>
      </c>
      <c r="O600" s="143">
        <v>355.02323870999999</v>
      </c>
      <c r="P600" s="143">
        <v>362.18179475999995</v>
      </c>
      <c r="Q600" s="143">
        <f t="shared" si="366"/>
        <v>98.023490922633599</v>
      </c>
      <c r="R600" s="143">
        <f t="shared" si="372"/>
        <v>338.93132720000006</v>
      </c>
      <c r="S600" s="143">
        <f t="shared" si="372"/>
        <v>344.15380984000006</v>
      </c>
      <c r="T600" s="143">
        <f t="shared" si="368"/>
        <v>98.482514942249807</v>
      </c>
      <c r="U600" s="179"/>
      <c r="V600" s="179"/>
    </row>
    <row r="601" spans="1:26" s="93" customFormat="1" ht="16.5" customHeight="1" x14ac:dyDescent="0.25">
      <c r="E601" s="121"/>
      <c r="F601" s="358" t="s">
        <v>21</v>
      </c>
      <c r="G601" s="359"/>
      <c r="H601" s="149">
        <f t="shared" si="370"/>
        <v>0</v>
      </c>
      <c r="I601" s="149">
        <f t="shared" si="373"/>
        <v>0</v>
      </c>
      <c r="J601" s="149"/>
      <c r="K601" s="149"/>
      <c r="L601" s="149"/>
      <c r="M601" s="149">
        <f t="shared" si="371"/>
        <v>0</v>
      </c>
      <c r="N601" s="149">
        <v>0</v>
      </c>
      <c r="O601" s="149">
        <v>0</v>
      </c>
      <c r="P601" s="149">
        <v>0</v>
      </c>
      <c r="Q601" s="166">
        <f t="shared" si="366"/>
        <v>0</v>
      </c>
      <c r="R601" s="149">
        <f t="shared" si="372"/>
        <v>0</v>
      </c>
      <c r="S601" s="149">
        <f t="shared" si="372"/>
        <v>0</v>
      </c>
      <c r="T601" s="166">
        <f t="shared" si="368"/>
        <v>0</v>
      </c>
      <c r="U601" s="166"/>
      <c r="V601" s="166"/>
    </row>
    <row r="602" spans="1:26" s="93" customFormat="1" ht="26.25" customHeight="1" x14ac:dyDescent="0.25">
      <c r="E602" s="121"/>
      <c r="F602" s="393" t="s">
        <v>51</v>
      </c>
      <c r="G602" s="393"/>
      <c r="H602" s="393"/>
      <c r="I602" s="393"/>
      <c r="J602" s="393"/>
      <c r="K602" s="393"/>
      <c r="L602" s="393"/>
      <c r="M602" s="393"/>
      <c r="N602" s="393"/>
      <c r="O602" s="393"/>
      <c r="P602" s="393"/>
      <c r="Q602" s="393"/>
      <c r="R602" s="393"/>
      <c r="S602" s="393"/>
      <c r="T602" s="393"/>
      <c r="U602" s="393"/>
      <c r="V602" s="393"/>
    </row>
    <row r="603" spans="1:26" s="93" customFormat="1" ht="51.75" customHeight="1" x14ac:dyDescent="0.25">
      <c r="E603" s="121"/>
      <c r="F603" s="377" t="s">
        <v>35</v>
      </c>
      <c r="G603" s="392"/>
      <c r="H603" s="190">
        <f>H605</f>
        <v>1011.179229</v>
      </c>
      <c r="I603" s="190">
        <f t="shared" ref="I603:T603" si="374">I605</f>
        <v>959.527649</v>
      </c>
      <c r="J603" s="190">
        <f t="shared" si="374"/>
        <v>0</v>
      </c>
      <c r="K603" s="190">
        <f t="shared" si="374"/>
        <v>0</v>
      </c>
      <c r="L603" s="190">
        <f t="shared" si="374"/>
        <v>0</v>
      </c>
      <c r="M603" s="190">
        <f t="shared" si="374"/>
        <v>948.71656079000002</v>
      </c>
      <c r="N603" s="190">
        <f>M603/I603*100</f>
        <v>98.87329060071724</v>
      </c>
      <c r="O603" s="190">
        <v>1768.0403951899998</v>
      </c>
      <c r="P603" s="190">
        <v>1775.2516737699998</v>
      </c>
      <c r="Q603" s="190">
        <f t="shared" si="374"/>
        <v>99.593788380174516</v>
      </c>
      <c r="R603" s="190">
        <f t="shared" si="374"/>
        <v>1528.5875959</v>
      </c>
      <c r="S603" s="190">
        <f t="shared" si="374"/>
        <v>1551.60345026</v>
      </c>
      <c r="T603" s="190">
        <f t="shared" si="374"/>
        <v>98.516640681860864</v>
      </c>
      <c r="U603" s="191"/>
      <c r="V603" s="192"/>
    </row>
    <row r="604" spans="1:26" s="93" customFormat="1" ht="25.5" customHeight="1" x14ac:dyDescent="0.25">
      <c r="E604" s="122" t="s">
        <v>208</v>
      </c>
      <c r="F604" s="394" t="s">
        <v>52</v>
      </c>
      <c r="G604" s="395"/>
      <c r="H604" s="395"/>
      <c r="I604" s="395"/>
      <c r="J604" s="395"/>
      <c r="K604" s="395"/>
      <c r="L604" s="395"/>
      <c r="M604" s="395"/>
      <c r="N604" s="395"/>
      <c r="O604" s="395"/>
      <c r="P604" s="395"/>
      <c r="Q604" s="395"/>
      <c r="R604" s="395"/>
      <c r="S604" s="395"/>
      <c r="T604" s="395"/>
      <c r="U604" s="395"/>
      <c r="V604" s="396"/>
      <c r="W604" s="110"/>
      <c r="X604" s="110"/>
      <c r="Y604" s="110"/>
      <c r="Z604" s="110"/>
    </row>
    <row r="605" spans="1:26" s="93" customFormat="1" ht="39.75" customHeight="1" x14ac:dyDescent="0.25">
      <c r="E605" s="272"/>
      <c r="F605" s="381" t="s">
        <v>37</v>
      </c>
      <c r="G605" s="382"/>
      <c r="H605" s="240">
        <f>SUM(H606:H610)</f>
        <v>1011.179229</v>
      </c>
      <c r="I605" s="240">
        <f t="shared" ref="I605" si="375">SUM(I606:I610)</f>
        <v>959.527649</v>
      </c>
      <c r="J605" s="240">
        <v>0</v>
      </c>
      <c r="K605" s="240">
        <v>0</v>
      </c>
      <c r="L605" s="240">
        <v>0</v>
      </c>
      <c r="M605" s="240">
        <f>SUM(M606:M610)</f>
        <v>948.71656079000002</v>
      </c>
      <c r="N605" s="240">
        <f t="shared" ref="N605:N645" si="376">M605/I605*100</f>
        <v>98.87329060071724</v>
      </c>
      <c r="O605" s="240">
        <v>1768.0403951899998</v>
      </c>
      <c r="P605" s="240">
        <v>1775.2516737699998</v>
      </c>
      <c r="Q605" s="241">
        <f t="shared" ref="Q605:Q646" si="377">IF(P605=0,0,O605/P605)*100</f>
        <v>99.593788380174516</v>
      </c>
      <c r="R605" s="241">
        <f>SUM(R606:R610)</f>
        <v>1528.5875959</v>
      </c>
      <c r="S605" s="241">
        <f>SUM(S606:S610)</f>
        <v>1551.60345026</v>
      </c>
      <c r="T605" s="241">
        <f t="shared" ref="T605:T636" si="378">IF(S605=0,0,R605/S605)*100</f>
        <v>98.516640681860864</v>
      </c>
      <c r="U605" s="366" t="s">
        <v>38</v>
      </c>
      <c r="V605" s="366" t="s">
        <v>2109</v>
      </c>
      <c r="W605" s="110"/>
      <c r="X605" s="110"/>
      <c r="Y605" s="110"/>
      <c r="Z605" s="110"/>
    </row>
    <row r="606" spans="1:26" s="93" customFormat="1" ht="15" customHeight="1" x14ac:dyDescent="0.25">
      <c r="E606" s="121"/>
      <c r="F606" s="195"/>
      <c r="G606" s="196" t="s">
        <v>18</v>
      </c>
      <c r="H606" s="158">
        <f>(SUMIFS('тек.г_сбр+2'!$X$7:$X$1200,'тек.г_сбр+2'!$AC$7:$AC$1200,E604,'тек.г_сбр+2'!$O$7:$O$1200,"1*"))/$W$4</f>
        <v>573.02279999999996</v>
      </c>
      <c r="I606" s="242">
        <f>(SUMIFS('тек.г_сбр+2'!$W$7:$W$1200,'тек.г_сбр+2'!$AC$7:$AC$1200,E604,'тек.г_сбр+2'!$O$7:$O$1200,"1*"))/$W$4</f>
        <v>604.4126</v>
      </c>
      <c r="J606" s="142"/>
      <c r="K606" s="142"/>
      <c r="L606" s="142"/>
      <c r="M606" s="242">
        <f>(SUMIFS('тек.г_сбр+2'!$AA$7:$AA$1200,'тек.г_сбр+2'!$AC$7:$AC$1200,E604,'тек.г_сбр+2'!$O$7:$O$1200,"1*"))/$W$4</f>
        <v>604.05410524000001</v>
      </c>
      <c r="N606" s="242">
        <f t="shared" si="376"/>
        <v>99.940687080315669</v>
      </c>
      <c r="O606" s="242">
        <v>1417.9402774499997</v>
      </c>
      <c r="P606" s="242">
        <v>1417.9929999999999</v>
      </c>
      <c r="Q606" s="142">
        <f t="shared" si="377"/>
        <v>99.99628188926178</v>
      </c>
      <c r="R606" s="242">
        <f>(SUMIFS(пред_год!$AA$7:$AA$1200,пред_год!$AC$7:$AC$1200,E604,пред_год!$O$7:$O$1200,"1*"))/$W$4</f>
        <v>1191.0897282799999</v>
      </c>
      <c r="S606" s="242">
        <f>(SUMIFS(пред_год!$W$7:$W$1200,пред_год!$AC$7:$AC$1200,E604,пред_год!$O$7:$O$1200,"1*"))/$W$4</f>
        <v>1208.8831</v>
      </c>
      <c r="T606" s="142">
        <f t="shared" si="378"/>
        <v>98.528114776358436</v>
      </c>
      <c r="U606" s="367"/>
      <c r="V606" s="367"/>
      <c r="W606" s="110"/>
      <c r="X606" s="110"/>
      <c r="Y606" s="110"/>
      <c r="Z606" s="110"/>
    </row>
    <row r="607" spans="1:26" s="93" customFormat="1" ht="15" customHeight="1" x14ac:dyDescent="0.25">
      <c r="B607" s="113" t="s">
        <v>1827</v>
      </c>
      <c r="D607" s="113" t="s">
        <v>1828</v>
      </c>
      <c r="E607" s="121"/>
      <c r="F607" s="195"/>
      <c r="G607" s="200" t="s">
        <v>19</v>
      </c>
      <c r="H607" s="159">
        <f>(SUMIFS('тек.г_сбр+2'!$X$7:$X$1200,'тек.г_сбр+2'!$AC$7:$AC$1200,E604,'тек.г_сбр+2'!$O$7:$O$1200,"0*"))/$W$4</f>
        <v>438.156429</v>
      </c>
      <c r="I607" s="243">
        <f>(SUMIFS('тек.г_сбр+2'!$W$7:$W$1200,'тек.г_сбр+2'!$AC$7:$AC$1200,E604,'тек.г_сбр+2'!$O$7:$O$1200,"0*"))/$W$4</f>
        <v>355.115049</v>
      </c>
      <c r="J607" s="145"/>
      <c r="K607" s="145"/>
      <c r="L607" s="145"/>
      <c r="M607" s="243">
        <f>(SUMIFS('тек.г_сбр+2'!$AA$7:$AA$1200,'тек.г_сбр+2'!$AC$7:$AC$1200,E604,'тек.г_сбр+2'!$O$7:$O$1200,"0*"))/$W$4</f>
        <v>344.66245555</v>
      </c>
      <c r="N607" s="243">
        <f t="shared" si="376"/>
        <v>97.056561393431679</v>
      </c>
      <c r="O607" s="243">
        <v>350.10011774000003</v>
      </c>
      <c r="P607" s="243">
        <v>357.25867376999997</v>
      </c>
      <c r="Q607" s="145">
        <f t="shared" si="377"/>
        <v>97.996254099457204</v>
      </c>
      <c r="R607" s="243">
        <f>(SUMIFS(пред_год!$AA$7:$AA$1200,пред_год!$AC$7:$AC$1200,E604,пред_год!$O$7:$O$1200,"0*"))/$W$4</f>
        <v>337.49786762000002</v>
      </c>
      <c r="S607" s="243">
        <f>(SUMIFS(пред_год!$W$7:$W$1200,пред_год!$AC$7:$AC$1200,E604,пред_год!$O$7:$O$1200,"0*"))/$W$4</f>
        <v>342.72035025999998</v>
      </c>
      <c r="T607" s="145">
        <f t="shared" si="378"/>
        <v>98.476167920569054</v>
      </c>
      <c r="U607" s="367"/>
      <c r="V607" s="367"/>
      <c r="X607" s="110"/>
      <c r="Y607" s="110"/>
      <c r="Z607" s="110"/>
    </row>
    <row r="608" spans="1:26" s="93" customFormat="1" ht="15" customHeight="1" x14ac:dyDescent="0.25">
      <c r="A608" s="93">
        <v>1</v>
      </c>
      <c r="B608" s="116"/>
      <c r="C608" s="117"/>
      <c r="D608" s="118"/>
      <c r="E608" s="273"/>
      <c r="F608" s="195"/>
      <c r="G608" s="204" t="s">
        <v>20</v>
      </c>
      <c r="H608" s="148">
        <v>0</v>
      </c>
      <c r="I608" s="148">
        <v>0</v>
      </c>
      <c r="J608" s="148"/>
      <c r="K608" s="148"/>
      <c r="L608" s="148"/>
      <c r="M608" s="148">
        <v>0</v>
      </c>
      <c r="N608" s="148">
        <v>0</v>
      </c>
      <c r="O608" s="148">
        <v>0</v>
      </c>
      <c r="P608" s="148">
        <v>0</v>
      </c>
      <c r="Q608" s="148">
        <f t="shared" si="377"/>
        <v>0</v>
      </c>
      <c r="R608" s="148">
        <v>0</v>
      </c>
      <c r="S608" s="148">
        <v>0</v>
      </c>
      <c r="T608" s="148">
        <f t="shared" si="378"/>
        <v>0</v>
      </c>
      <c r="U608" s="367"/>
      <c r="V608" s="367"/>
      <c r="X608" s="110"/>
    </row>
    <row r="609" spans="1:22" s="93" customFormat="1" ht="15.75" customHeight="1" x14ac:dyDescent="0.25">
      <c r="A609" s="93">
        <v>2</v>
      </c>
      <c r="B609" s="116"/>
      <c r="C609" s="117"/>
      <c r="D609" s="118"/>
      <c r="E609" s="273"/>
      <c r="F609" s="195"/>
      <c r="G609" s="206" t="s">
        <v>21</v>
      </c>
      <c r="H609" s="149">
        <f>(SUMIFS('тек.г_сбр+2'!$X$7:$X$1200,'тек.г_сбр+2'!$AC$7:$AC$1200,E604,'тек.г_сбр+2'!$O$7:$O$1200,"2*"))/$W$4</f>
        <v>0</v>
      </c>
      <c r="I609" s="244">
        <f>(SUMIFS('тек.г_сбр+2'!$W$7:$W$1200,'тек.г_сбр+2'!$AC$7:$AC$1200,E604,'тек.г_сбр+2'!$O$7:$O$1200,"2*"))/$W$4</f>
        <v>0</v>
      </c>
      <c r="J609" s="151"/>
      <c r="K609" s="151"/>
      <c r="L609" s="151"/>
      <c r="M609" s="244">
        <f>(SUMIFS('тек.г_сбр+2'!$AA$7:$AA$1200,'тек.г_сбр+2'!$AC$7:$AC$1200,E604,'тек.г_сбр+2'!$O$7:$O$1200,"2*"))/$W$4</f>
        <v>0</v>
      </c>
      <c r="N609" s="244">
        <v>0</v>
      </c>
      <c r="O609" s="244">
        <v>0</v>
      </c>
      <c r="P609" s="244">
        <v>0</v>
      </c>
      <c r="Q609" s="151">
        <f t="shared" si="377"/>
        <v>0</v>
      </c>
      <c r="R609" s="244">
        <f>(SUMIFS(пред_год!$AA$7:$AA$1200,пред_год!$AC$7:$AC$1200,E604,пред_год!$O$7:$O$1200,"2*"))/$W$4</f>
        <v>0</v>
      </c>
      <c r="S609" s="244">
        <f>(SUMIFS(пред_год!$W$7:$W$1200,пред_год!$AC$7:$AC$1200,E604,пред_год!$O$7:$O$1200,"2*"))/$W$4</f>
        <v>0</v>
      </c>
      <c r="T609" s="151">
        <f t="shared" si="378"/>
        <v>0</v>
      </c>
      <c r="U609" s="367"/>
      <c r="V609" s="367"/>
    </row>
    <row r="610" spans="1:22" s="93" customFormat="1" ht="15" customHeight="1" x14ac:dyDescent="0.25">
      <c r="A610" s="93">
        <v>3</v>
      </c>
      <c r="B610" s="116"/>
      <c r="C610" s="117"/>
      <c r="D610" s="118"/>
      <c r="E610" s="273"/>
      <c r="F610" s="195"/>
      <c r="G610" s="210" t="s">
        <v>22</v>
      </c>
      <c r="H610" s="319">
        <v>0</v>
      </c>
      <c r="I610" s="154">
        <v>0</v>
      </c>
      <c r="J610" s="154"/>
      <c r="K610" s="154"/>
      <c r="L610" s="154"/>
      <c r="M610" s="154">
        <v>0</v>
      </c>
      <c r="N610" s="154">
        <v>0</v>
      </c>
      <c r="O610" s="154">
        <v>0</v>
      </c>
      <c r="P610" s="154">
        <v>0</v>
      </c>
      <c r="Q610" s="154">
        <f t="shared" si="377"/>
        <v>0</v>
      </c>
      <c r="R610" s="154">
        <v>0</v>
      </c>
      <c r="S610" s="154">
        <v>0</v>
      </c>
      <c r="T610" s="154">
        <f t="shared" si="378"/>
        <v>0</v>
      </c>
      <c r="U610" s="367"/>
      <c r="V610" s="367"/>
    </row>
    <row r="611" spans="1:22" s="93" customFormat="1" ht="33" customHeight="1" x14ac:dyDescent="0.25">
      <c r="A611" s="93">
        <v>4</v>
      </c>
      <c r="B611" s="116"/>
      <c r="C611" s="117"/>
      <c r="D611" s="118"/>
      <c r="E611" s="273"/>
      <c r="F611" s="195"/>
      <c r="G611" s="213" t="s">
        <v>39</v>
      </c>
      <c r="H611" s="155">
        <f>SUM(H612:H616)</f>
        <v>0</v>
      </c>
      <c r="I611" s="155">
        <f>SUM(I612:I616)</f>
        <v>0</v>
      </c>
      <c r="J611" s="155">
        <f t="shared" ref="J611:L611" si="379">SUM(J612:J616)</f>
        <v>0</v>
      </c>
      <c r="K611" s="155">
        <f t="shared" si="379"/>
        <v>0</v>
      </c>
      <c r="L611" s="155">
        <f t="shared" si="379"/>
        <v>0</v>
      </c>
      <c r="M611" s="155">
        <f>SUM(M612:M616)</f>
        <v>0</v>
      </c>
      <c r="N611" s="155">
        <v>0</v>
      </c>
      <c r="O611" s="155">
        <v>0</v>
      </c>
      <c r="P611" s="155">
        <v>0</v>
      </c>
      <c r="Q611" s="155">
        <f t="shared" si="377"/>
        <v>0</v>
      </c>
      <c r="R611" s="155">
        <f>SUM(R612:R616)</f>
        <v>0</v>
      </c>
      <c r="S611" s="155">
        <f>SUM(S612:S616)</f>
        <v>0</v>
      </c>
      <c r="T611" s="155">
        <f t="shared" si="378"/>
        <v>0</v>
      </c>
      <c r="U611" s="367"/>
      <c r="V611" s="367"/>
    </row>
    <row r="612" spans="1:22" s="93" customFormat="1" ht="16.5" customHeight="1" x14ac:dyDescent="0.25">
      <c r="E612" s="121"/>
      <c r="F612" s="195"/>
      <c r="G612" s="196" t="s">
        <v>18</v>
      </c>
      <c r="H612" s="158">
        <f>(SUMIFS('тек.г_сбр+2'!$X$7:$X$1200,'тек.г_сбр+2'!$AC$7:$AC$1200,E604,'тек.г_сбр+2'!$S$7:$S$1200,"1*",'тек.г_сбр+2'!$O$7:$O$1200,"1*"))/$W$4</f>
        <v>0</v>
      </c>
      <c r="I612" s="242">
        <f>(SUMIFS('тек.г_сбр+2'!$W$7:$W$1200,'тек.г_сбр+2'!$AC$7:$AC$1200,E604,'тек.г_сбр+2'!$S$7:$S$1200,"1*",'тек.г_сбр+2'!$O$7:$O$1200,"1*"))/$W$4</f>
        <v>0</v>
      </c>
      <c r="J612" s="142"/>
      <c r="K612" s="142"/>
      <c r="L612" s="142"/>
      <c r="M612" s="242">
        <f>(SUMIFS('тек.г_сбр+2'!$AA$7:$AA$1200,'тек.г_сбр+2'!$AC$7:$AC$1200,E604,'тек.г_сбр+2'!$S$7:$S$1200,"1*",'тек.г_сбр+2'!$O$7:$O$1200,"1*"))/$W$4</f>
        <v>0</v>
      </c>
      <c r="N612" s="242">
        <v>0</v>
      </c>
      <c r="O612" s="242">
        <v>0</v>
      </c>
      <c r="P612" s="242">
        <v>0</v>
      </c>
      <c r="Q612" s="142">
        <f t="shared" si="377"/>
        <v>0</v>
      </c>
      <c r="R612" s="242">
        <f>(SUMIFS(пред_год!$AA$7:$AA$1200,пред_год!$AC$7:$AC$1200,E604,пред_год!$S$7:$S$1200,"1*",пред_год!$O$7:$O$1200,"1*"))/$W$4</f>
        <v>0</v>
      </c>
      <c r="S612" s="242">
        <f>(SUMIFS(пред_год!$W$7:$W$1200,пред_год!$AC$7:$AC$1200,E604,пред_год!$S$7:$S$1200,"1*",пред_год!$O$7:$O$1200,"1*"))/$W$4</f>
        <v>0</v>
      </c>
      <c r="T612" s="142">
        <f t="shared" si="378"/>
        <v>0</v>
      </c>
      <c r="U612" s="367"/>
      <c r="V612" s="367"/>
    </row>
    <row r="613" spans="1:22" s="93" customFormat="1" ht="19.5" customHeight="1" x14ac:dyDescent="0.25">
      <c r="E613" s="121"/>
      <c r="F613" s="195"/>
      <c r="G613" s="200" t="s">
        <v>19</v>
      </c>
      <c r="H613" s="159">
        <f>(SUMIFS('тек.г_сбр+2'!$X$7:$X$1200,'тек.г_сбр+2'!$AC$7:$AC$1200,E604,'тек.г_сбр+2'!$S$7:$S$1200,"1*",'тек.г_сбр+2'!$O$7:$O$1200,"0*"))/$W$4</f>
        <v>0</v>
      </c>
      <c r="I613" s="243">
        <f>(SUMIFS('тек.г_сбр+2'!$W$7:$W$1200,'тек.г_сбр+2'!$AC$7:$AC$1200,E604,'тек.г_сбр+2'!$S$7:$S$1200,"1*",'тек.г_сбр+2'!$O$7:$O$1200,"0*"))/$W$4</f>
        <v>0</v>
      </c>
      <c r="J613" s="145"/>
      <c r="K613" s="145"/>
      <c r="L613" s="145"/>
      <c r="M613" s="243">
        <f>(SUMIFS('тек.г_сбр+2'!$AA$7:$AA$1200,'тек.г_сбр+2'!$AC$7:$AC$1200,E604,'тек.г_сбр+2'!$S$7:$S$1200,"1*",'тек.г_сбр+2'!$O$7:$O$1200,"0*"))/$W$4</f>
        <v>0</v>
      </c>
      <c r="N613" s="243">
        <v>0</v>
      </c>
      <c r="O613" s="243">
        <v>0</v>
      </c>
      <c r="P613" s="243">
        <v>0</v>
      </c>
      <c r="Q613" s="145">
        <f t="shared" si="377"/>
        <v>0</v>
      </c>
      <c r="R613" s="243">
        <f>(SUMIFS(пред_год!$AA$7:$AA$1200,пред_год!$AC$7:$AC$1200,E604,пред_год!$S$7:$S$1200,"1*",пред_год!$O$7:$O$1200,"0*"))/$W$4</f>
        <v>0</v>
      </c>
      <c r="S613" s="243">
        <f>(SUMIFS(пред_год!$W$7:$W$1200,пред_год!$AC$7:$AC$1200,E604,пред_год!$S$7:$S$1200,"1*",пред_год!$O$7:$O$1200,"0*"))/$W$4</f>
        <v>0</v>
      </c>
      <c r="T613" s="145">
        <f t="shared" si="378"/>
        <v>0</v>
      </c>
      <c r="U613" s="367"/>
      <c r="V613" s="367"/>
    </row>
    <row r="614" spans="1:22" s="93" customFormat="1" ht="19.5" customHeight="1" x14ac:dyDescent="0.25">
      <c r="B614" s="93" t="s">
        <v>2068</v>
      </c>
      <c r="E614" s="121"/>
      <c r="F614" s="195"/>
      <c r="G614" s="204" t="s">
        <v>20</v>
      </c>
      <c r="H614" s="148">
        <v>0</v>
      </c>
      <c r="I614" s="148">
        <v>0</v>
      </c>
      <c r="J614" s="148"/>
      <c r="K614" s="148"/>
      <c r="L614" s="148"/>
      <c r="M614" s="148">
        <v>0</v>
      </c>
      <c r="N614" s="148">
        <v>0</v>
      </c>
      <c r="O614" s="148">
        <v>0</v>
      </c>
      <c r="P614" s="148">
        <v>0</v>
      </c>
      <c r="Q614" s="148">
        <f t="shared" si="377"/>
        <v>0</v>
      </c>
      <c r="R614" s="148">
        <v>0</v>
      </c>
      <c r="S614" s="148">
        <v>0</v>
      </c>
      <c r="T614" s="148">
        <f t="shared" si="378"/>
        <v>0</v>
      </c>
      <c r="U614" s="367"/>
      <c r="V614" s="367"/>
    </row>
    <row r="615" spans="1:22" s="93" customFormat="1" ht="15.75" customHeight="1" x14ac:dyDescent="0.25">
      <c r="A615" s="93">
        <v>1</v>
      </c>
      <c r="B615" s="95" t="str">
        <f>Лист1!F180</f>
        <v>812</v>
      </c>
      <c r="C615" s="95" t="str">
        <f>IF(B615=""," ",VLOOKUP(B615,'тек.г_сбр+2'!A:B,2,FALSE))</f>
        <v>Министерство строительства и жилищной политики Камчатского края</v>
      </c>
      <c r="E615" s="121"/>
      <c r="F615" s="195"/>
      <c r="G615" s="206" t="s">
        <v>21</v>
      </c>
      <c r="H615" s="149">
        <f>(SUMIFS('тек.г_сбр+2'!$X$7:$X$1200,'тек.г_сбр+2'!$AC$7:$AC$1200,E604,'тек.г_сбр+2'!$S$7:$S$1200,"1*",'тек.г_сбр+2'!$O$7:$O$1200,"2*"))/$W$4</f>
        <v>0</v>
      </c>
      <c r="I615" s="244">
        <f>(SUMIFS('тек.г_сбр+2'!$W$7:$W$1200,'тек.г_сбр+2'!$AC$7:$AC$1200,E604,'тек.г_сбр+2'!$S$7:$S$1200,"1*",'тек.г_сбр+2'!$O$7:$O$1200,"2*"))/$W$4</f>
        <v>0</v>
      </c>
      <c r="J615" s="151"/>
      <c r="K615" s="151"/>
      <c r="L615" s="151"/>
      <c r="M615" s="244">
        <f>(SUMIFS('тек.г_сбр+2'!$AA$7:$AA$1200,'тек.г_сбр+2'!$AC$7:$AC$1200,E604,'тек.г_сбр+2'!$S$7:$S$1200,"1*",'тек.г_сбр+2'!$O$7:$O$1200,"2*"))/$W$4</f>
        <v>0</v>
      </c>
      <c r="N615" s="244">
        <v>0</v>
      </c>
      <c r="O615" s="244">
        <v>0</v>
      </c>
      <c r="P615" s="244">
        <v>0</v>
      </c>
      <c r="Q615" s="151">
        <f t="shared" si="377"/>
        <v>0</v>
      </c>
      <c r="R615" s="244">
        <f>(SUMIFS(пред_год!$AA$7:$AA$1200,пред_год!$AC$7:$AC$1200,E604,пред_год!$S$7:$S$1200,"1*",пред_год!$O$7:$O$1200,"2*"))/$W$4</f>
        <v>0</v>
      </c>
      <c r="S615" s="244">
        <f>(SUMIFS(пред_год!$W$7:$W$1200,пред_год!$AC$7:$AC$1200,E604,пред_год!$S$7:$S$1200,"1*",пред_год!$O$7:$O$1200,"2*"))/$W$4</f>
        <v>0</v>
      </c>
      <c r="T615" s="151">
        <f t="shared" si="378"/>
        <v>0</v>
      </c>
      <c r="U615" s="367"/>
      <c r="V615" s="367"/>
    </row>
    <row r="616" spans="1:22" s="93" customFormat="1" ht="15" customHeight="1" x14ac:dyDescent="0.25">
      <c r="A616" s="93">
        <v>2</v>
      </c>
      <c r="B616" s="95" t="str">
        <f>Лист1!F181</f>
        <v>815</v>
      </c>
      <c r="C616" s="95" t="str">
        <f>IF(B616=""," ",VLOOKUP(B616,'тек.г_сбр+2'!A:B,2,FALSE))</f>
        <v>Министерство социального благополучия и семейной политики Камчатского края</v>
      </c>
      <c r="E616" s="121"/>
      <c r="F616" s="195"/>
      <c r="G616" s="210" t="s">
        <v>22</v>
      </c>
      <c r="H616" s="319">
        <v>0</v>
      </c>
      <c r="I616" s="154">
        <v>0</v>
      </c>
      <c r="J616" s="154"/>
      <c r="K616" s="154"/>
      <c r="L616" s="154"/>
      <c r="M616" s="154">
        <v>0</v>
      </c>
      <c r="N616" s="154">
        <v>0</v>
      </c>
      <c r="O616" s="154">
        <v>0</v>
      </c>
      <c r="P616" s="154">
        <v>0</v>
      </c>
      <c r="Q616" s="154">
        <f t="shared" si="377"/>
        <v>0</v>
      </c>
      <c r="R616" s="154">
        <v>0</v>
      </c>
      <c r="S616" s="154">
        <v>0</v>
      </c>
      <c r="T616" s="154">
        <f t="shared" si="378"/>
        <v>0</v>
      </c>
      <c r="U616" s="367"/>
      <c r="V616" s="367"/>
    </row>
    <row r="617" spans="1:22" s="93" customFormat="1" ht="30.75" customHeight="1" x14ac:dyDescent="0.25">
      <c r="A617" s="93">
        <v>3</v>
      </c>
      <c r="B617" s="95" t="str">
        <f>Лист1!F182</f>
        <v/>
      </c>
      <c r="C617" s="95" t="str">
        <f>IF(B617=""," ",VLOOKUP(B617,'тек.г_сбр+2'!A:B,2,FALSE))</f>
        <v xml:space="preserve"> </v>
      </c>
      <c r="E617" s="121"/>
      <c r="F617" s="195"/>
      <c r="G617" s="216" t="s">
        <v>24</v>
      </c>
      <c r="H617" s="161">
        <f>H605-H611</f>
        <v>1011.179229</v>
      </c>
      <c r="I617" s="161">
        <f>I605-I611</f>
        <v>959.527649</v>
      </c>
      <c r="J617" s="161">
        <f t="shared" ref="J617:L617" si="380">J605-J611</f>
        <v>0</v>
      </c>
      <c r="K617" s="161">
        <f t="shared" si="380"/>
        <v>0</v>
      </c>
      <c r="L617" s="161">
        <f t="shared" si="380"/>
        <v>0</v>
      </c>
      <c r="M617" s="161">
        <f t="shared" ref="M617:M622" si="381">M605-M611</f>
        <v>948.71656079000002</v>
      </c>
      <c r="N617" s="161">
        <f t="shared" si="376"/>
        <v>98.87329060071724</v>
      </c>
      <c r="O617" s="161">
        <v>1768.0403951899998</v>
      </c>
      <c r="P617" s="161">
        <v>1775.2516737699998</v>
      </c>
      <c r="Q617" s="161">
        <f t="shared" si="377"/>
        <v>99.593788380174516</v>
      </c>
      <c r="R617" s="161">
        <f t="shared" ref="R617:S617" si="382">R605-R611</f>
        <v>1528.5875959</v>
      </c>
      <c r="S617" s="161">
        <f t="shared" si="382"/>
        <v>1551.60345026</v>
      </c>
      <c r="T617" s="161">
        <f t="shared" si="378"/>
        <v>98.516640681860864</v>
      </c>
      <c r="U617" s="368"/>
      <c r="V617" s="368"/>
    </row>
    <row r="618" spans="1:22" s="93" customFormat="1" ht="21" customHeight="1" x14ac:dyDescent="0.25">
      <c r="A618" s="93">
        <v>4</v>
      </c>
      <c r="B618" s="95" t="str">
        <f>Лист1!F183</f>
        <v/>
      </c>
      <c r="C618" s="95" t="str">
        <f>IF(B618=""," ",VLOOKUP(B618,'тек.г_сбр+2'!A:B,2,FALSE))</f>
        <v xml:space="preserve"> </v>
      </c>
      <c r="E618" s="121"/>
      <c r="F618" s="195"/>
      <c r="G618" s="196" t="s">
        <v>18</v>
      </c>
      <c r="H618" s="158">
        <f>H606-H612</f>
        <v>573.02279999999996</v>
      </c>
      <c r="I618" s="158">
        <f t="shared" ref="I618:I622" si="383">I606-I612</f>
        <v>604.4126</v>
      </c>
      <c r="J618" s="311"/>
      <c r="K618" s="311"/>
      <c r="L618" s="311"/>
      <c r="M618" s="158">
        <f t="shared" si="381"/>
        <v>604.05410524000001</v>
      </c>
      <c r="N618" s="158">
        <f t="shared" si="376"/>
        <v>99.940687080315669</v>
      </c>
      <c r="O618" s="158">
        <v>1417.9402774499997</v>
      </c>
      <c r="P618" s="158">
        <v>1417.9929999999999</v>
      </c>
      <c r="Q618" s="296">
        <f t="shared" si="377"/>
        <v>99.99628188926178</v>
      </c>
      <c r="R618" s="158">
        <f t="shared" ref="R618:S618" si="384">R606-R612</f>
        <v>1191.0897282799999</v>
      </c>
      <c r="S618" s="158">
        <f t="shared" si="384"/>
        <v>1208.8831</v>
      </c>
      <c r="T618" s="278">
        <f t="shared" si="378"/>
        <v>98.528114776358436</v>
      </c>
      <c r="U618" s="219"/>
      <c r="V618" s="220"/>
    </row>
    <row r="619" spans="1:22" s="93" customFormat="1" ht="18" customHeight="1" x14ac:dyDescent="0.25">
      <c r="A619" s="93">
        <v>5</v>
      </c>
      <c r="B619" s="95" t="str">
        <f>Лист1!F184</f>
        <v/>
      </c>
      <c r="C619" s="95" t="str">
        <f>IF(B619=""," ",VLOOKUP(B619,'тек.г_сбр+2'!A:B,2,FALSE))</f>
        <v xml:space="preserve"> </v>
      </c>
      <c r="E619" s="121"/>
      <c r="F619" s="195"/>
      <c r="G619" s="200" t="s">
        <v>19</v>
      </c>
      <c r="H619" s="159">
        <f t="shared" ref="H619" si="385">H607-H613</f>
        <v>438.156429</v>
      </c>
      <c r="I619" s="159">
        <f t="shared" si="383"/>
        <v>355.115049</v>
      </c>
      <c r="J619" s="313"/>
      <c r="K619" s="313"/>
      <c r="L619" s="313"/>
      <c r="M619" s="159">
        <f t="shared" si="381"/>
        <v>344.66245555</v>
      </c>
      <c r="N619" s="159">
        <f t="shared" si="376"/>
        <v>97.056561393431679</v>
      </c>
      <c r="O619" s="159">
        <v>350.10011774000003</v>
      </c>
      <c r="P619" s="159">
        <v>357.25867376999997</v>
      </c>
      <c r="Q619" s="298">
        <f t="shared" si="377"/>
        <v>97.996254099457204</v>
      </c>
      <c r="R619" s="159">
        <f>R607-R613</f>
        <v>337.49786762000002</v>
      </c>
      <c r="S619" s="159">
        <f t="shared" ref="S619" si="386">S607-S613</f>
        <v>342.72035025999998</v>
      </c>
      <c r="T619" s="280">
        <f t="shared" si="378"/>
        <v>98.476167920569054</v>
      </c>
      <c r="U619" s="219"/>
      <c r="V619" s="220"/>
    </row>
    <row r="620" spans="1:22" s="93" customFormat="1" ht="18.75" customHeight="1" x14ac:dyDescent="0.25">
      <c r="E620" s="121"/>
      <c r="F620" s="195"/>
      <c r="G620" s="204" t="s">
        <v>20</v>
      </c>
      <c r="H620" s="148">
        <f>H608-H614</f>
        <v>0</v>
      </c>
      <c r="I620" s="148">
        <f t="shared" si="383"/>
        <v>0</v>
      </c>
      <c r="J620" s="148"/>
      <c r="K620" s="148"/>
      <c r="L620" s="148"/>
      <c r="M620" s="148">
        <f t="shared" si="381"/>
        <v>0</v>
      </c>
      <c r="N620" s="148">
        <v>0</v>
      </c>
      <c r="O620" s="148">
        <v>0</v>
      </c>
      <c r="P620" s="148">
        <v>0</v>
      </c>
      <c r="Q620" s="148">
        <f t="shared" si="377"/>
        <v>0</v>
      </c>
      <c r="R620" s="148">
        <f t="shared" ref="R620:S620" si="387">R608-R614</f>
        <v>0</v>
      </c>
      <c r="S620" s="148">
        <f t="shared" si="387"/>
        <v>0</v>
      </c>
      <c r="T620" s="148">
        <f t="shared" si="378"/>
        <v>0</v>
      </c>
      <c r="U620" s="219"/>
      <c r="V620" s="220"/>
    </row>
    <row r="621" spans="1:22" s="93" customFormat="1" ht="15.75" customHeight="1" x14ac:dyDescent="0.25">
      <c r="E621" s="121"/>
      <c r="F621" s="195"/>
      <c r="G621" s="206" t="s">
        <v>21</v>
      </c>
      <c r="H621" s="149">
        <f>H609-H615</f>
        <v>0</v>
      </c>
      <c r="I621" s="149">
        <f t="shared" si="383"/>
        <v>0</v>
      </c>
      <c r="J621" s="315"/>
      <c r="K621" s="315"/>
      <c r="L621" s="315"/>
      <c r="M621" s="149">
        <f t="shared" si="381"/>
        <v>0</v>
      </c>
      <c r="N621" s="149">
        <v>0</v>
      </c>
      <c r="O621" s="149">
        <v>0</v>
      </c>
      <c r="P621" s="149">
        <v>0</v>
      </c>
      <c r="Q621" s="300">
        <f t="shared" si="377"/>
        <v>0</v>
      </c>
      <c r="R621" s="149">
        <f t="shared" ref="R621:S621" si="388">R609-R615</f>
        <v>0</v>
      </c>
      <c r="S621" s="149">
        <f t="shared" si="388"/>
        <v>0</v>
      </c>
      <c r="T621" s="282">
        <f t="shared" si="378"/>
        <v>0</v>
      </c>
      <c r="U621" s="219"/>
      <c r="V621" s="220"/>
    </row>
    <row r="622" spans="1:22" s="93" customFormat="1" ht="15" customHeight="1" x14ac:dyDescent="0.25">
      <c r="E622" s="121"/>
      <c r="F622" s="195"/>
      <c r="G622" s="210" t="s">
        <v>22</v>
      </c>
      <c r="H622" s="319">
        <f>H610-H616</f>
        <v>0</v>
      </c>
      <c r="I622" s="319">
        <f t="shared" si="383"/>
        <v>0</v>
      </c>
      <c r="J622" s="319"/>
      <c r="K622" s="319"/>
      <c r="L622" s="319"/>
      <c r="M622" s="319">
        <f t="shared" si="381"/>
        <v>0</v>
      </c>
      <c r="N622" s="319">
        <v>0</v>
      </c>
      <c r="O622" s="319">
        <v>0</v>
      </c>
      <c r="P622" s="301">
        <v>0</v>
      </c>
      <c r="Q622" s="301">
        <f t="shared" si="377"/>
        <v>0</v>
      </c>
      <c r="R622" s="283">
        <f t="shared" ref="R622:S622" si="389">R610-R616</f>
        <v>0</v>
      </c>
      <c r="S622" s="283">
        <f t="shared" si="389"/>
        <v>0</v>
      </c>
      <c r="T622" s="283">
        <f t="shared" si="378"/>
        <v>0</v>
      </c>
      <c r="U622" s="219"/>
      <c r="V622" s="220"/>
    </row>
    <row r="623" spans="1:22" s="93" customFormat="1" ht="52.5" customHeight="1" x14ac:dyDescent="0.25">
      <c r="E623" s="124">
        <v>1</v>
      </c>
      <c r="F623" s="350" t="str">
        <f>CONCATENATE("ГРБС ",C615)</f>
        <v>ГРБС Министерство строительства и жилищной политики Камчатского края</v>
      </c>
      <c r="G623" s="351"/>
      <c r="H623" s="234">
        <f>SUM(H624:H626)</f>
        <v>222.64919900000001</v>
      </c>
      <c r="I623" s="234">
        <f>SUM(I624:I626)</f>
        <v>211.845099</v>
      </c>
      <c r="J623" s="235">
        <v>0</v>
      </c>
      <c r="K623" s="235">
        <v>0</v>
      </c>
      <c r="L623" s="235">
        <v>0</v>
      </c>
      <c r="M623" s="234">
        <f>SUM(M624:M626)</f>
        <v>208.20539752999997</v>
      </c>
      <c r="N623" s="234">
        <f t="shared" si="376"/>
        <v>98.281904331428478</v>
      </c>
      <c r="O623" s="234">
        <v>206.27914020999998</v>
      </c>
      <c r="P623" s="234">
        <v>210.64</v>
      </c>
      <c r="Q623" s="234">
        <f t="shared" si="377"/>
        <v>97.929709556589444</v>
      </c>
      <c r="R623" s="234">
        <f>SUM(R624:R626)</f>
        <v>209.80685883000001</v>
      </c>
      <c r="S623" s="234">
        <f>SUM(S624:S626)</f>
        <v>209.80718026</v>
      </c>
      <c r="T623" s="234">
        <f t="shared" si="378"/>
        <v>99.999846797426301</v>
      </c>
      <c r="U623" s="186"/>
      <c r="V623" s="186"/>
    </row>
    <row r="624" spans="1:22" s="93" customFormat="1" ht="15" customHeight="1" x14ac:dyDescent="0.25">
      <c r="E624" s="121"/>
      <c r="F624" s="225"/>
      <c r="G624" s="196" t="s">
        <v>18</v>
      </c>
      <c r="H624" s="140">
        <f>(SUMIFS('тек.г_сбр+2'!$X$7:$X$1200,'тек.г_сбр+2'!$AC$7:$AC$1200,E604,'тек.г_сбр+2'!$A$7:$A$1200,B615,'тек.г_сбр+2'!$O$7:$O$1200,"1*"))/$W$4</f>
        <v>0</v>
      </c>
      <c r="I624" s="140">
        <f>(SUMIFS('тек.г_сбр+2'!$W$7:$W$1200,'тек.г_сбр+2'!$AC$7:$AC$1200,E604,'тек.г_сбр+2'!$A$7:$A$1200,B615,'тек.г_сбр+2'!$O$7:$O$1200,"1*"))/$W$4</f>
        <v>0</v>
      </c>
      <c r="J624" s="310"/>
      <c r="K624" s="310"/>
      <c r="L624" s="310"/>
      <c r="M624" s="140">
        <f>(SUMIFS('тек.г_сбр+2'!$AA$7:$AA$1200,'тек.г_сбр+2'!$AC$7:$AC$1200,E604,'тек.г_сбр+2'!$A$7:$A$1200,B615,'тек.г_сбр+2'!$O$7:$O$1200,"1*"))/$W$4</f>
        <v>0</v>
      </c>
      <c r="N624" s="140">
        <v>0</v>
      </c>
      <c r="O624" s="140">
        <v>0</v>
      </c>
      <c r="P624" s="140">
        <v>0</v>
      </c>
      <c r="Q624" s="295">
        <f t="shared" si="377"/>
        <v>0</v>
      </c>
      <c r="R624" s="140">
        <f>(SUMIFS(пред_год!$AA$7:$AA$1200,пред_год!$AC$7:$AC$1200,E604,пред_год!$A$7:$A$1200,B615,пред_год!$O$7:$O$1200,"1*"))/$W$4</f>
        <v>0</v>
      </c>
      <c r="S624" s="140">
        <f>(SUMIFS(пред_год!$W$7:$W$1200,пред_год!$AC$7:$AC$1200,E604,пред_год!$A$7:$A$1200,B615,пред_год!$O$7:$O$1200,"1*"))/$W$4</f>
        <v>0</v>
      </c>
      <c r="T624" s="277">
        <f t="shared" si="378"/>
        <v>0</v>
      </c>
      <c r="U624" s="177"/>
      <c r="V624" s="177"/>
    </row>
    <row r="625" spans="5:22" s="93" customFormat="1" ht="15" customHeight="1" x14ac:dyDescent="0.25">
      <c r="E625" s="121"/>
      <c r="F625" s="225"/>
      <c r="G625" s="200" t="s">
        <v>19</v>
      </c>
      <c r="H625" s="143">
        <f>(SUMIFS('тек.г_сбр+2'!$X$7:$X$1200,'тек.г_сбр+2'!$AC$7:$AC$1200,E604,'тек.г_сбр+2'!$A$7:$A$1200,B615,'тек.г_сбр+2'!$O$7:$O$1200,"0*"))/$W$4</f>
        <v>222.64919900000001</v>
      </c>
      <c r="I625" s="143">
        <f>(SUMIFS('тек.г_сбр+2'!$W$7:$W$1200,'тек.г_сбр+2'!$AC$7:$AC$1200,E604,'тек.г_сбр+2'!$A$7:$A$1200,B615,'тек.г_сбр+2'!$O$7:$O$1200,"0*"))/$W$4</f>
        <v>211.845099</v>
      </c>
      <c r="J625" s="312"/>
      <c r="K625" s="312"/>
      <c r="L625" s="312"/>
      <c r="M625" s="143">
        <f>(SUMIFS('тек.г_сбр+2'!$AA$7:$AA$1200,'тек.г_сбр+2'!$AC$7:$AC$1200,E604,'тек.г_сбр+2'!$A$7:$A$1200,B615,'тек.г_сбр+2'!$O$7:$O$1200,"0*"))/$W$4</f>
        <v>208.20539752999997</v>
      </c>
      <c r="N625" s="143">
        <f t="shared" si="376"/>
        <v>98.281904331428478</v>
      </c>
      <c r="O625" s="143">
        <v>206.27914020999998</v>
      </c>
      <c r="P625" s="143">
        <v>210.64</v>
      </c>
      <c r="Q625" s="297">
        <f t="shared" si="377"/>
        <v>97.929709556589444</v>
      </c>
      <c r="R625" s="143">
        <f>(SUMIFS(пред_год!$AA$7:$AA$1200,пред_год!$AC$7:$AC$1200,E604,пред_год!$A$7:$A$1200,B615,пред_год!$O$7:$O$1200,"0*"))/$W$4</f>
        <v>209.80685883000001</v>
      </c>
      <c r="S625" s="143">
        <f>(SUMIFS(пред_год!$W$7:$W$1200,пред_год!$AC$7:$AC$1200,E604,пред_год!$A$7:$A$1200,B615,пред_год!$O$7:$O$1200,"0*"))/$W$4</f>
        <v>209.80718026</v>
      </c>
      <c r="T625" s="279">
        <f t="shared" si="378"/>
        <v>99.999846797426301</v>
      </c>
      <c r="U625" s="179"/>
      <c r="V625" s="179"/>
    </row>
    <row r="626" spans="5:22" s="93" customFormat="1" ht="16.5" customHeight="1" x14ac:dyDescent="0.25">
      <c r="E626" s="121"/>
      <c r="F626" s="225"/>
      <c r="G626" s="206" t="s">
        <v>21</v>
      </c>
      <c r="H626" s="149">
        <f>ROUND((SUMIFS('тек.г_сбр+2'!$X$7:$X$1200,'тек.г_сбр+2'!$AC$7:$AC$1200,E604,'тек.г_сбр+2'!$A$7:$A$1200,B615,'тек.г_сбр+2'!$O$7:$O$1200,"2*"))/$W$4,2)</f>
        <v>0</v>
      </c>
      <c r="I626" s="166">
        <f>(SUMIFS('тек.г_сбр+2'!$W$7:$W$1200,'тек.г_сбр+2'!$AC$7:$AC$1200,E604,'тек.г_сбр+2'!$A$7:$A$1200,B615,'тек.г_сбр+2'!$O$7:$O$1200,"2*"))/$W$4</f>
        <v>0</v>
      </c>
      <c r="J626" s="314"/>
      <c r="K626" s="314"/>
      <c r="L626" s="314"/>
      <c r="M626" s="166">
        <f>(SUMIFS('тек.г_сбр+2'!$AA$7:$AA$1200,'тек.г_сбр+2'!$AC$7:$AC$1200,E604,'тек.г_сбр+2'!$A$7:$A$1200,B615,'тек.г_сбр+2'!$O$7:$O$1200,"2*"))/$W$4</f>
        <v>0</v>
      </c>
      <c r="N626" s="166">
        <v>0</v>
      </c>
      <c r="O626" s="166">
        <v>0</v>
      </c>
      <c r="P626" s="166">
        <v>0</v>
      </c>
      <c r="Q626" s="299">
        <f t="shared" si="377"/>
        <v>0</v>
      </c>
      <c r="R626" s="166">
        <f>(SUMIFS(пред_год!$AA$7:$AA$1200,пред_год!$AC$7:$AC$1200,E604,пред_год!$A$7:$A$1200,B615,пред_год!$O$7:$O$1200,"2*"))/$W$4</f>
        <v>0</v>
      </c>
      <c r="S626" s="166">
        <f>(SUMIFS(пред_год!$W$7:$W$1200,пред_год!$AC$7:$AC$1200,E604,пред_год!$A$7:$A$1200,B615,пред_год!$O$7:$O$1200,"2*"))/$W$4</f>
        <v>0</v>
      </c>
      <c r="T626" s="281">
        <f t="shared" si="378"/>
        <v>0</v>
      </c>
      <c r="U626" s="166"/>
      <c r="V626" s="166"/>
    </row>
    <row r="627" spans="5:22" s="93" customFormat="1" ht="30.75" customHeight="1" x14ac:dyDescent="0.25">
      <c r="E627" s="121"/>
      <c r="F627" s="225"/>
      <c r="G627" s="213" t="s">
        <v>23</v>
      </c>
      <c r="H627" s="155">
        <f>SUM(H628:H630)</f>
        <v>0</v>
      </c>
      <c r="I627" s="237">
        <f>SUM(I628:I630)</f>
        <v>0</v>
      </c>
      <c r="J627" s="237">
        <f t="shared" ref="J627:L627" si="390">SUM(J628:J630)</f>
        <v>0</v>
      </c>
      <c r="K627" s="237">
        <f t="shared" si="390"/>
        <v>0</v>
      </c>
      <c r="L627" s="237">
        <f t="shared" si="390"/>
        <v>0</v>
      </c>
      <c r="M627" s="237">
        <f>SUM(M628:M630)</f>
        <v>0</v>
      </c>
      <c r="N627" s="237">
        <v>0</v>
      </c>
      <c r="O627" s="237">
        <v>0</v>
      </c>
      <c r="P627" s="237">
        <v>0</v>
      </c>
      <c r="Q627" s="237">
        <f t="shared" si="377"/>
        <v>0</v>
      </c>
      <c r="R627" s="237">
        <f>SUM(R628:R630)</f>
        <v>0</v>
      </c>
      <c r="S627" s="237">
        <f>SUM(S628:S630)</f>
        <v>0</v>
      </c>
      <c r="T627" s="237">
        <f t="shared" si="378"/>
        <v>0</v>
      </c>
      <c r="U627" s="170"/>
      <c r="V627" s="169"/>
    </row>
    <row r="628" spans="5:22" s="93" customFormat="1" ht="15.75" customHeight="1" x14ac:dyDescent="0.25">
      <c r="E628" s="121"/>
      <c r="F628" s="225"/>
      <c r="G628" s="196" t="s">
        <v>18</v>
      </c>
      <c r="H628" s="158">
        <f>(SUMIFS('тек.г_сбр+2'!$X$7:$X$1200,'тек.г_сбр+2'!$AC$7:$AC$1200,E604,'тек.г_сбр+2'!$S$7:$S$1200,"1*",'тек.г_сбр+2'!$A$7:$A$1200,B615,'тек.г_сбр+2'!$O$7:$O$1200,"1*"))/$W$4</f>
        <v>0</v>
      </c>
      <c r="I628" s="242">
        <f>(SUMIFS('тек.г_сбр+2'!$W$7:$W$1200,'тек.г_сбр+2'!$AC$7:$AC$1200,E604,'тек.г_сбр+2'!$S$7:$S$1200,"1*",'тек.г_сбр+2'!$A$7:$A$1200,B615,'тек.г_сбр+2'!$O$7:$O$1200,"1*"))/$W$4</f>
        <v>0</v>
      </c>
      <c r="J628" s="142"/>
      <c r="K628" s="142"/>
      <c r="L628" s="142"/>
      <c r="M628" s="242">
        <f>(SUMIFS('тек.г_сбр+2'!$AA$7:$AA$1200,'тек.г_сбр+2'!$AC$7:$AC$1200,E604,'тек.г_сбр+2'!$S$7:$S$1200,"1*",'тек.г_сбр+2'!$A$7:$A$1200,B615,'тек.г_сбр+2'!$O$7:$O$1200,"1*"))/$W$4</f>
        <v>0</v>
      </c>
      <c r="N628" s="242">
        <v>0</v>
      </c>
      <c r="O628" s="242">
        <v>0</v>
      </c>
      <c r="P628" s="242">
        <v>0</v>
      </c>
      <c r="Q628" s="242">
        <f t="shared" si="377"/>
        <v>0</v>
      </c>
      <c r="R628" s="242">
        <f>(SUMIFS(пред_год!$AA$7:$AA$1200,пред_год!$AC$7:$AC$1200,E604,пред_год!$S$7:$S$1200,"1*",пред_год!$A$7:$A$1200,B615,пред_год!$O$7:$O$1200,"1*"))/$W$4</f>
        <v>0</v>
      </c>
      <c r="S628" s="242">
        <f>(SUMIFS(пред_год!$W$7:$W$1200,пред_год!$AC$7:$AC$1200,E604,пред_год!$S$7:$S$1200,"1*",пред_год!$A$7:$A$1200,B615,пред_год!$O$7:$O$1200,"1*"))/$W$4</f>
        <v>0</v>
      </c>
      <c r="T628" s="242">
        <f t="shared" si="378"/>
        <v>0</v>
      </c>
      <c r="U628" s="177"/>
      <c r="V628" s="177"/>
    </row>
    <row r="629" spans="5:22" s="93" customFormat="1" ht="14.25" customHeight="1" x14ac:dyDescent="0.25">
      <c r="E629" s="121"/>
      <c r="F629" s="225"/>
      <c r="G629" s="200" t="s">
        <v>19</v>
      </c>
      <c r="H629" s="159">
        <f>(SUMIFS('тек.г_сбр+2'!$X$7:$X$1200,'тек.г_сбр+2'!$AC$7:$AC$1200,E604,'тек.г_сбр+2'!$S$7:$S$1200,"1*",'тек.г_сбр+2'!$A$7:$A$1200,B615,'тек.г_сбр+2'!$O$7:$O$1200,"0*"))/$W$4</f>
        <v>0</v>
      </c>
      <c r="I629" s="243">
        <f>(SUMIFS('тек.г_сбр+2'!$W$7:$W$1200,'тек.г_сбр+2'!$AC$7:$AC$1200,E604,'тек.г_сбр+2'!$S$7:$S$1200,"1*",'тек.г_сбр+2'!$A$7:$A$1200,B615,'тек.г_сбр+2'!$O$7:$O$1200,"0*"))/$W$4</f>
        <v>0</v>
      </c>
      <c r="J629" s="145"/>
      <c r="K629" s="145"/>
      <c r="L629" s="145"/>
      <c r="M629" s="243">
        <f>(SUMIFS('тек.г_сбр+2'!$AA$7:$AA$1200,'тек.г_сбр+2'!$AC$7:$AC$1200,E604,'тек.г_сбр+2'!$S$7:$S$1200,"1*",'тек.г_сбр+2'!$A$7:$A$1200,B615,'тек.г_сбр+2'!$O$7:$O$1200,"0*"))/$W$4</f>
        <v>0</v>
      </c>
      <c r="N629" s="243">
        <v>0</v>
      </c>
      <c r="O629" s="243">
        <v>0</v>
      </c>
      <c r="P629" s="243">
        <v>0</v>
      </c>
      <c r="Q629" s="243">
        <f t="shared" si="377"/>
        <v>0</v>
      </c>
      <c r="R629" s="243">
        <f>(SUMIFS(пред_год!$AA$7:$AA$1200,пред_год!$AC$7:$AC$1200,E604,пред_год!$S$7:$S$1200,"1*",пред_год!$A$7:$A$1200,B615,пред_год!$O$7:$O$1200,"0*"))/$W$4</f>
        <v>0</v>
      </c>
      <c r="S629" s="243">
        <f>(SUMIFS(пред_год!$W$7:$W$1200,пред_год!$AC$7:$AC$1200,E604,пред_год!$S$7:$S$1200,"1*",пред_год!$A$7:$A$1200,B615,пред_год!$O$7:$O$1200,"0*"))/$W$4</f>
        <v>0</v>
      </c>
      <c r="T629" s="243">
        <f t="shared" si="378"/>
        <v>0</v>
      </c>
      <c r="U629" s="179"/>
      <c r="V629" s="179"/>
    </row>
    <row r="630" spans="5:22" s="93" customFormat="1" ht="16.5" customHeight="1" x14ac:dyDescent="0.25">
      <c r="E630" s="121"/>
      <c r="F630" s="225"/>
      <c r="G630" s="206" t="s">
        <v>21</v>
      </c>
      <c r="H630" s="149">
        <f>(SUMIFS('тек.г_сбр+2'!$X$7:$X$1200,'тек.г_сбр+2'!$AC$7:$AC$1200,E604,'тек.г_сбр+2'!$S$7:$S$1200,"1*",'тек.г_сбр+2'!$A$7:$A$1200,B615,'тек.г_сбр+2'!$O$7:$O$1200,"2*"))/$W$4</f>
        <v>0</v>
      </c>
      <c r="I630" s="166">
        <f>(SUMIFS('тек.г_сбр+2'!$W$7:$W$1200,'тек.г_сбр+2'!$AC$7:$AC$1200,E604,'тек.г_сбр+2'!$S$7:$S$1200,"1*",'тек.г_сбр+2'!$A$7:$A$1200,B615,'тек.г_сбр+2'!$O$7:$O$1200,"2*"))/$W$4</f>
        <v>0</v>
      </c>
      <c r="J630" s="314"/>
      <c r="K630" s="314"/>
      <c r="L630" s="314"/>
      <c r="M630" s="166">
        <f>(SUMIFS('тек.г_сбр+2'!$AA$7:$AA$1200,'тек.г_сбр+2'!$AC$7:$AC$1200,E604,'тек.г_сбр+2'!$S$7:$S$1200,"1*",'тек.г_сбр+2'!$A$7:$A$1200,B615,'тек.г_сбр+2'!$O$7:$O$1200,"2*"))/$W$4</f>
        <v>0</v>
      </c>
      <c r="N630" s="166">
        <v>0</v>
      </c>
      <c r="O630" s="166">
        <v>0</v>
      </c>
      <c r="P630" s="166">
        <v>0</v>
      </c>
      <c r="Q630" s="166">
        <f t="shared" si="377"/>
        <v>0</v>
      </c>
      <c r="R630" s="166">
        <f>(SUMIFS(пред_год!$AA$7:$AA$1200,пред_год!$AC$7:$AC$1200,E604,пред_год!$S$7:$S$1200,"1*",пред_год!$A$7:$A$1200,B615,пред_год!$O$7:$O$1200,"2*"))/$W$4</f>
        <v>0</v>
      </c>
      <c r="S630" s="166">
        <f>(SUMIFS(пред_год!$W$7:$W$1200,пред_год!$AC$7:$AC$1200,E604,пред_год!$S$7:$S$1200,"1*",пред_год!$A$7:$A$1200,B615,пред_год!$O$7:$O$1200,"2*"))/$W$4</f>
        <v>0</v>
      </c>
      <c r="T630" s="166">
        <f t="shared" si="378"/>
        <v>0</v>
      </c>
      <c r="U630" s="166"/>
      <c r="V630" s="166"/>
    </row>
    <row r="631" spans="5:22" s="93" customFormat="1" ht="29.25" customHeight="1" x14ac:dyDescent="0.25">
      <c r="E631" s="121"/>
      <c r="F631" s="225"/>
      <c r="G631" s="216" t="s">
        <v>24</v>
      </c>
      <c r="H631" s="161">
        <f>H623-H627</f>
        <v>222.64919900000001</v>
      </c>
      <c r="I631" s="161">
        <f>I623-I627</f>
        <v>211.845099</v>
      </c>
      <c r="J631" s="161">
        <f t="shared" ref="J631:L631" si="391">J623-J627</f>
        <v>0</v>
      </c>
      <c r="K631" s="161">
        <f t="shared" si="391"/>
        <v>0</v>
      </c>
      <c r="L631" s="161">
        <f t="shared" si="391"/>
        <v>0</v>
      </c>
      <c r="M631" s="161">
        <f>M623-M627</f>
        <v>208.20539752999997</v>
      </c>
      <c r="N631" s="161">
        <f t="shared" si="376"/>
        <v>98.281904331428478</v>
      </c>
      <c r="O631" s="161">
        <v>206.27914020999998</v>
      </c>
      <c r="P631" s="161">
        <v>210.64</v>
      </c>
      <c r="Q631" s="161">
        <f t="shared" si="377"/>
        <v>97.929709556589444</v>
      </c>
      <c r="R631" s="161">
        <f>R623-R627</f>
        <v>209.80685883000001</v>
      </c>
      <c r="S631" s="161">
        <f>S623-S627</f>
        <v>209.80718026</v>
      </c>
      <c r="T631" s="161">
        <f t="shared" si="378"/>
        <v>99.999846797426301</v>
      </c>
      <c r="U631" s="172"/>
      <c r="V631" s="171"/>
    </row>
    <row r="632" spans="5:22" s="93" customFormat="1" ht="17.25" customHeight="1" x14ac:dyDescent="0.25">
      <c r="E632" s="121"/>
      <c r="F632" s="225"/>
      <c r="G632" s="196" t="s">
        <v>18</v>
      </c>
      <c r="H632" s="158">
        <f t="shared" ref="H632:I632" si="392">H624-H628</f>
        <v>0</v>
      </c>
      <c r="I632" s="242">
        <f t="shared" si="392"/>
        <v>0</v>
      </c>
      <c r="J632" s="142"/>
      <c r="K632" s="142"/>
      <c r="L632" s="142"/>
      <c r="M632" s="242">
        <f t="shared" ref="M632:M634" si="393">M624-M628</f>
        <v>0</v>
      </c>
      <c r="N632" s="242">
        <v>0</v>
      </c>
      <c r="O632" s="242">
        <v>0</v>
      </c>
      <c r="P632" s="242">
        <v>0</v>
      </c>
      <c r="Q632" s="142">
        <f t="shared" si="377"/>
        <v>0</v>
      </c>
      <c r="R632" s="242">
        <f t="shared" ref="R632:S632" si="394">R624-R628</f>
        <v>0</v>
      </c>
      <c r="S632" s="242">
        <f t="shared" si="394"/>
        <v>0</v>
      </c>
      <c r="T632" s="142">
        <f t="shared" si="378"/>
        <v>0</v>
      </c>
      <c r="U632" s="177"/>
      <c r="V632" s="177"/>
    </row>
    <row r="633" spans="5:22" s="93" customFormat="1" ht="18" customHeight="1" x14ac:dyDescent="0.25">
      <c r="E633" s="121"/>
      <c r="F633" s="225"/>
      <c r="G633" s="200" t="s">
        <v>19</v>
      </c>
      <c r="H633" s="159">
        <f t="shared" ref="H633:I633" si="395">H625-H629</f>
        <v>222.64919900000001</v>
      </c>
      <c r="I633" s="243">
        <f t="shared" si="395"/>
        <v>211.845099</v>
      </c>
      <c r="J633" s="145"/>
      <c r="K633" s="145"/>
      <c r="L633" s="145"/>
      <c r="M633" s="243">
        <f t="shared" si="393"/>
        <v>208.20539752999997</v>
      </c>
      <c r="N633" s="243">
        <f t="shared" si="376"/>
        <v>98.281904331428478</v>
      </c>
      <c r="O633" s="243">
        <v>206.27914020999998</v>
      </c>
      <c r="P633" s="243">
        <v>210.64</v>
      </c>
      <c r="Q633" s="145">
        <f t="shared" si="377"/>
        <v>97.929709556589444</v>
      </c>
      <c r="R633" s="243">
        <f t="shared" ref="R633:S633" si="396">R625-R629</f>
        <v>209.80685883000001</v>
      </c>
      <c r="S633" s="243">
        <f t="shared" si="396"/>
        <v>209.80718026</v>
      </c>
      <c r="T633" s="145">
        <f t="shared" si="378"/>
        <v>99.999846797426301</v>
      </c>
      <c r="U633" s="179"/>
      <c r="V633" s="179"/>
    </row>
    <row r="634" spans="5:22" s="93" customFormat="1" ht="16.5" customHeight="1" x14ac:dyDescent="0.25">
      <c r="E634" s="121"/>
      <c r="F634" s="225"/>
      <c r="G634" s="206" t="s">
        <v>21</v>
      </c>
      <c r="H634" s="149">
        <f t="shared" ref="H634:I634" si="397">H626-H630</f>
        <v>0</v>
      </c>
      <c r="I634" s="166">
        <f t="shared" si="397"/>
        <v>0</v>
      </c>
      <c r="J634" s="314"/>
      <c r="K634" s="314"/>
      <c r="L634" s="314"/>
      <c r="M634" s="166">
        <f t="shared" si="393"/>
        <v>0</v>
      </c>
      <c r="N634" s="166">
        <v>0</v>
      </c>
      <c r="O634" s="166">
        <v>0</v>
      </c>
      <c r="P634" s="166">
        <v>0</v>
      </c>
      <c r="Q634" s="299">
        <f t="shared" si="377"/>
        <v>0</v>
      </c>
      <c r="R634" s="166">
        <f t="shared" ref="R634:S634" si="398">R626-R630</f>
        <v>0</v>
      </c>
      <c r="S634" s="166">
        <f t="shared" si="398"/>
        <v>0</v>
      </c>
      <c r="T634" s="281">
        <f t="shared" si="378"/>
        <v>0</v>
      </c>
      <c r="U634" s="166"/>
      <c r="V634" s="166"/>
    </row>
    <row r="635" spans="5:22" s="93" customFormat="1" ht="67.5" customHeight="1" x14ac:dyDescent="0.25">
      <c r="E635" s="124">
        <v>2</v>
      </c>
      <c r="F635" s="350" t="str">
        <f>CONCATENATE("ГРБС ",C616)</f>
        <v>ГРБС Министерство социального благополучия и семейной политики Камчатского края</v>
      </c>
      <c r="G635" s="351"/>
      <c r="H635" s="234">
        <f>SUM(H636:H638)</f>
        <v>788.5300299999999</v>
      </c>
      <c r="I635" s="234">
        <f>SUM(I636:I638)</f>
        <v>747.68254999999999</v>
      </c>
      <c r="J635" s="235">
        <v>0</v>
      </c>
      <c r="K635" s="235">
        <v>0</v>
      </c>
      <c r="L635" s="235">
        <v>0</v>
      </c>
      <c r="M635" s="234">
        <f>SUM(M636:M638)</f>
        <v>740.51116325999999</v>
      </c>
      <c r="N635" s="234">
        <f t="shared" si="376"/>
        <v>99.040851396090488</v>
      </c>
      <c r="O635" s="234">
        <v>1561.7612549799996</v>
      </c>
      <c r="P635" s="234">
        <v>1564.6116737699999</v>
      </c>
      <c r="Q635" s="234">
        <f t="shared" si="377"/>
        <v>99.81781940926389</v>
      </c>
      <c r="R635" s="234">
        <f>SUM(R636:R638)</f>
        <v>1318.78073707</v>
      </c>
      <c r="S635" s="234">
        <f>SUM(S636:S638)</f>
        <v>1341.79627</v>
      </c>
      <c r="T635" s="234">
        <f t="shared" si="378"/>
        <v>98.284722245501541</v>
      </c>
      <c r="U635" s="186"/>
      <c r="V635" s="186"/>
    </row>
    <row r="636" spans="5:22" s="93" customFormat="1" ht="15" customHeight="1" x14ac:dyDescent="0.25">
      <c r="E636" s="121"/>
      <c r="F636" s="225"/>
      <c r="G636" s="196" t="s">
        <v>18</v>
      </c>
      <c r="H636" s="140">
        <f>(SUMIFS('тек.г_сбр+2'!$X$7:$X$1200,'тек.г_сбр+2'!$AC$7:$AC$1200,E604,'тек.г_сбр+2'!$A$7:$A$1200,B616,'тек.г_сбр+2'!$O$7:$O$1200,"1*"))/$W$4</f>
        <v>573.02279999999996</v>
      </c>
      <c r="I636" s="140">
        <f>(SUMIFS('тек.г_сбр+2'!$W$7:$W$1200,'тек.г_сбр+2'!$AC$7:$AC$1200,E604,'тек.г_сбр+2'!$A$7:$A$1200,B616,'тек.г_сбр+2'!$O$7:$O$1200,"1*"))/$W$4</f>
        <v>604.4126</v>
      </c>
      <c r="J636" s="310"/>
      <c r="K636" s="310"/>
      <c r="L636" s="310"/>
      <c r="M636" s="140">
        <f>(SUMIFS('тек.г_сбр+2'!$AA$7:$AA$1200,'тек.г_сбр+2'!$AC$7:$AC$1200,E604,'тек.г_сбр+2'!$A$7:$A$1200,B616,'тек.г_сбр+2'!$O$7:$O$1200,"1*"))/$W$4</f>
        <v>604.05410524000001</v>
      </c>
      <c r="N636" s="140">
        <f t="shared" si="376"/>
        <v>99.940687080315669</v>
      </c>
      <c r="O636" s="140">
        <v>1417.9402774499997</v>
      </c>
      <c r="P636" s="140">
        <v>1417.9929999999999</v>
      </c>
      <c r="Q636" s="295">
        <f t="shared" si="377"/>
        <v>99.99628188926178</v>
      </c>
      <c r="R636" s="140">
        <f>(SUMIFS(пред_год!$AA$7:$AA$1200,пред_год!$AC$7:$AC$1200,E604,пред_год!$A$7:$A$1200,B616,пред_год!$O$7:$O$1200,"1*"))/$W$4</f>
        <v>1191.0897282799999</v>
      </c>
      <c r="S636" s="140">
        <f>(SUMIFS(пред_год!$W$7:$W$1200,пред_год!$AC$7:$AC$1200,E604,пред_год!$A$7:$A$1200,B616,пред_год!$O$7:$O$1200,"1*"))/$W$4</f>
        <v>1208.8831</v>
      </c>
      <c r="T636" s="277">
        <f t="shared" si="378"/>
        <v>98.528114776358436</v>
      </c>
      <c r="U636" s="177"/>
      <c r="V636" s="177"/>
    </row>
    <row r="637" spans="5:22" s="93" customFormat="1" ht="15" customHeight="1" x14ac:dyDescent="0.25">
      <c r="E637" s="121"/>
      <c r="F637" s="225"/>
      <c r="G637" s="200" t="s">
        <v>19</v>
      </c>
      <c r="H637" s="143">
        <f>(SUMIFS('тек.г_сбр+2'!$X$7:$X$1200,'тек.г_сбр+2'!$AC$7:$AC$1200,E604,'тек.г_сбр+2'!$A$7:$A$1200,B616,'тек.г_сбр+2'!$O$7:$O$1200,"0*"))/$W$4</f>
        <v>215.50722999999999</v>
      </c>
      <c r="I637" s="143">
        <f>(SUMIFS('тек.г_сбр+2'!$W$7:$W$1200,'тек.г_сбр+2'!$AC$7:$AC$1200,E604,'тек.г_сбр+2'!$A$7:$A$1200,B616,'тек.г_сбр+2'!$O$7:$O$1200,"0*"))/$W$4</f>
        <v>143.26994999999999</v>
      </c>
      <c r="J637" s="312"/>
      <c r="K637" s="312"/>
      <c r="L637" s="312"/>
      <c r="M637" s="143">
        <f>(SUMIFS('тек.г_сбр+2'!$AA$7:$AA$1200,'тек.г_сбр+2'!$AC$7:$AC$1200,E604,'тек.г_сбр+2'!$A$7:$A$1200,B616,'тек.г_сбр+2'!$O$7:$O$1200,"0*"))/$W$4</f>
        <v>136.45705802000001</v>
      </c>
      <c r="N637" s="143">
        <f t="shared" si="376"/>
        <v>95.244716718334871</v>
      </c>
      <c r="O637" s="143">
        <v>143.82097752999996</v>
      </c>
      <c r="P637" s="143">
        <v>146.61867376999996</v>
      </c>
      <c r="Q637" s="297">
        <f t="shared" si="377"/>
        <v>98.091855445106034</v>
      </c>
      <c r="R637" s="143">
        <f>(SUMIFS(пред_год!$AA$7:$AA$1200,пред_год!$AC$7:$AC$1200,E604,пред_год!$A$7:$A$1200,B616,пред_год!$O$7:$O$1200,"0*"))/$W$4</f>
        <v>127.69100879</v>
      </c>
      <c r="S637" s="143">
        <f>(SUMIFS(пред_год!$W$7:$W$1200,пред_год!$AC$7:$AC$1200,E604,пред_год!$A$7:$A$1200,B616,пред_год!$O$7:$O$1200,"0*"))/$W$4</f>
        <v>132.91317000000001</v>
      </c>
      <c r="T637" s="279">
        <f t="shared" ref="T637:T668" si="399">IF(S637=0,0,R637/S637)*100</f>
        <v>96.070997922929678</v>
      </c>
      <c r="U637" s="179"/>
      <c r="V637" s="179"/>
    </row>
    <row r="638" spans="5:22" s="93" customFormat="1" ht="16.5" customHeight="1" x14ac:dyDescent="0.25">
      <c r="E638" s="121"/>
      <c r="F638" s="225"/>
      <c r="G638" s="206" t="s">
        <v>21</v>
      </c>
      <c r="H638" s="149">
        <f>(SUMIFS('тек.г_сбр+2'!$X$7:$X$1200,'тек.г_сбр+2'!$AC$7:$AC$1200,E604,'тек.г_сбр+2'!$A$7:$A$1200,B616,'тек.г_сбр+2'!$O$7:$O$1200,"2*"))/$W$4</f>
        <v>0</v>
      </c>
      <c r="I638" s="166">
        <f>(SUMIFS('тек.г_сбр+2'!$W$7:$W$1200,'тек.г_сбр+2'!$AC$7:$AC$1200,E604,'тек.г_сбр+2'!$A$7:$A$1200,B616,'тек.г_сбр+2'!$O$7:$O$1200,"2*"))/$W$4</f>
        <v>0</v>
      </c>
      <c r="J638" s="314"/>
      <c r="K638" s="314"/>
      <c r="L638" s="314"/>
      <c r="M638" s="166">
        <f>(SUMIFS('тек.г_сбр+2'!$AA$7:$AA$1200,'тек.г_сбр+2'!$AC$7:$AC$1200,E604,'тек.г_сбр+2'!$A$7:$A$1200,B616,'тек.г_сбр+2'!$O$7:$O$1200,"2*"))/$W$4</f>
        <v>0</v>
      </c>
      <c r="N638" s="166">
        <v>0</v>
      </c>
      <c r="O638" s="166">
        <v>0</v>
      </c>
      <c r="P638" s="166">
        <v>0</v>
      </c>
      <c r="Q638" s="299">
        <f t="shared" si="377"/>
        <v>0</v>
      </c>
      <c r="R638" s="166">
        <f>(SUMIFS(пред_год!$AA$7:$AA$1200,пред_год!$AC$7:$AC$1200,E604,пред_год!$A$7:$A$1200,B616,пред_год!$O$7:$O$1200,"2*"))/$W$4</f>
        <v>0</v>
      </c>
      <c r="S638" s="166">
        <f>(SUMIFS(пред_год!$W$7:$W$1200,пред_год!$AC$7:$AC$1200,E604,пред_год!$A$7:$A$1200,B616,пред_год!$O$7:$O$1200,"2*"))/$W$4</f>
        <v>0</v>
      </c>
      <c r="T638" s="281">
        <f t="shared" si="399"/>
        <v>0</v>
      </c>
      <c r="U638" s="166"/>
      <c r="V638" s="166"/>
    </row>
    <row r="639" spans="5:22" s="93" customFormat="1" ht="51.75" customHeight="1" x14ac:dyDescent="0.25">
      <c r="E639" s="121"/>
      <c r="F639" s="225"/>
      <c r="G639" s="213" t="s">
        <v>23</v>
      </c>
      <c r="H639" s="155">
        <f>SUM(H640:H642)</f>
        <v>0</v>
      </c>
      <c r="I639" s="237">
        <f>SUM(I640:I642)</f>
        <v>0</v>
      </c>
      <c r="J639" s="237">
        <f t="shared" ref="J639:L639" si="400">SUM(J640:J642)</f>
        <v>0</v>
      </c>
      <c r="K639" s="237">
        <f t="shared" si="400"/>
        <v>0</v>
      </c>
      <c r="L639" s="237">
        <f t="shared" si="400"/>
        <v>0</v>
      </c>
      <c r="M639" s="237">
        <f>SUM(M640:M642)</f>
        <v>0</v>
      </c>
      <c r="N639" s="237">
        <v>0</v>
      </c>
      <c r="O639" s="237">
        <v>0</v>
      </c>
      <c r="P639" s="237">
        <v>0</v>
      </c>
      <c r="Q639" s="237">
        <f t="shared" si="377"/>
        <v>0</v>
      </c>
      <c r="R639" s="237">
        <f>SUM(R640:R642)</f>
        <v>0</v>
      </c>
      <c r="S639" s="237">
        <f>SUM(S640:S642)</f>
        <v>0</v>
      </c>
      <c r="T639" s="237">
        <f t="shared" si="399"/>
        <v>0</v>
      </c>
      <c r="U639" s="170"/>
      <c r="V639" s="169"/>
    </row>
    <row r="640" spans="5:22" s="93" customFormat="1" ht="15.75" customHeight="1" x14ac:dyDescent="0.25">
      <c r="E640" s="121"/>
      <c r="F640" s="225"/>
      <c r="G640" s="196" t="s">
        <v>18</v>
      </c>
      <c r="H640" s="158">
        <f>(SUMIFS('тек.г_сбр+2'!$X$7:$X$1200,'тек.г_сбр+2'!$AC$7:$AC$1200,E604,'тек.г_сбр+2'!$S$7:$S$1200,"1*",'тек.г_сбр+2'!$A$7:$A$1200,B616,'тек.г_сбр+2'!$O$7:$O$1200,"1*"))/$W$4</f>
        <v>0</v>
      </c>
      <c r="I640" s="242">
        <f>(SUMIFS('тек.г_сбр+2'!$W$7:$W$1200,'тек.г_сбр+2'!$AC$7:$AC$1200,E604,'тек.г_сбр+2'!$S$7:$S$1200,"1*",'тек.г_сбр+2'!$A$7:$A$1200,B616,'тек.г_сбр+2'!$O$7:$O$1200,"1*"))/$W$4</f>
        <v>0</v>
      </c>
      <c r="J640" s="142"/>
      <c r="K640" s="142"/>
      <c r="L640" s="142"/>
      <c r="M640" s="242">
        <f>(SUMIFS('тек.г_сбр+2'!$AA$7:$AA$1200,'тек.г_сбр+2'!$AC$7:$AC$1200,E604,'тек.г_сбр+2'!$S$7:$S$1200,"1*",'тек.г_сбр+2'!$A$7:$A$1200,B616,'тек.г_сбр+2'!$O$7:$O$1200,"1*"))/$W$4</f>
        <v>0</v>
      </c>
      <c r="N640" s="242">
        <v>0</v>
      </c>
      <c r="O640" s="242">
        <v>0</v>
      </c>
      <c r="P640" s="242">
        <v>0</v>
      </c>
      <c r="Q640" s="242">
        <f t="shared" si="377"/>
        <v>0</v>
      </c>
      <c r="R640" s="242">
        <f>(SUMIFS(пред_год!$AA$7:$AA$1200,пред_год!$AC$7:$AC$1200,E604,пред_год!$S$7:$S$1200,"1*",пред_год!$A$7:$A$1200,B616,пред_год!$O$7:$O$1200,"1*"))/$W$4</f>
        <v>0</v>
      </c>
      <c r="S640" s="242">
        <f>(SUMIFS(пред_год!$W$7:$W$1200,пред_год!$AC$7:$AC$1200,E604,пред_год!$S$7:$S$1200,"1*",пред_год!$A$7:$A$1200,B616,пред_год!$O$7:$O$1200,"1*"))/$W$4</f>
        <v>0</v>
      </c>
      <c r="T640" s="242">
        <f t="shared" si="399"/>
        <v>0</v>
      </c>
      <c r="U640" s="177"/>
      <c r="V640" s="177"/>
    </row>
    <row r="641" spans="5:22" s="93" customFormat="1" ht="14.25" customHeight="1" x14ac:dyDescent="0.25">
      <c r="E641" s="121"/>
      <c r="F641" s="225"/>
      <c r="G641" s="200" t="s">
        <v>19</v>
      </c>
      <c r="H641" s="159">
        <f>(SUMIFS('тек.г_сбр+2'!$X$7:$X$1200,'тек.г_сбр+2'!$AC$7:$AC$1200,E604,'тек.г_сбр+2'!$S$7:$S$1200,"1*",'тек.г_сбр+2'!$A$7:$A$1200,B616,'тек.г_сбр+2'!$O$7:$O$1200,"0*"))/$W$4</f>
        <v>0</v>
      </c>
      <c r="I641" s="243">
        <f>(SUMIFS('тек.г_сбр+2'!$W$7:$W$1200,'тек.г_сбр+2'!$AC$7:$AC$1200,E604,'тек.г_сбр+2'!$S$7:$S$1200,"1*",'тек.г_сбр+2'!$A$7:$A$1200,B616,'тек.г_сбр+2'!$O$7:$O$1200,"0*"))/$W$4</f>
        <v>0</v>
      </c>
      <c r="J641" s="145"/>
      <c r="K641" s="145"/>
      <c r="L641" s="145"/>
      <c r="M641" s="243">
        <f>(SUMIFS('тек.г_сбр+2'!$AA$7:$AA$1200,'тек.г_сбр+2'!$AC$7:$AC$1200,E604,'тек.г_сбр+2'!$S$7:$S$1200,"1*",'тек.г_сбр+2'!$A$7:$A$1200,B616,'тек.г_сбр+2'!$O$7:$O$1200,"0*"))/$W$4</f>
        <v>0</v>
      </c>
      <c r="N641" s="243">
        <v>0</v>
      </c>
      <c r="O641" s="243">
        <v>0</v>
      </c>
      <c r="P641" s="243">
        <v>0</v>
      </c>
      <c r="Q641" s="243">
        <f t="shared" si="377"/>
        <v>0</v>
      </c>
      <c r="R641" s="243">
        <f>(SUMIFS(пред_год!$AA$7:$AA$1200,пред_год!$AC$7:$AC$1200,E604,пред_год!$S$7:$S$1200,"1*",пред_год!$A$7:$A$1200,B616,пред_год!$O$7:$O$1200,"0*"))/$W$4</f>
        <v>0</v>
      </c>
      <c r="S641" s="243">
        <f>(SUMIFS(пред_год!$W$7:$W$1200,пред_год!$AC$7:$AC$1200,E604,пред_год!$S$7:$S$1200,"1*",пред_год!$A$7:$A$1200,B616,пред_год!$O$7:$O$1200,"0*"))/$W$4</f>
        <v>0</v>
      </c>
      <c r="T641" s="243">
        <f t="shared" si="399"/>
        <v>0</v>
      </c>
      <c r="U641" s="179"/>
      <c r="V641" s="179"/>
    </row>
    <row r="642" spans="5:22" s="93" customFormat="1" ht="16.5" customHeight="1" x14ac:dyDescent="0.25">
      <c r="E642" s="121"/>
      <c r="F642" s="225"/>
      <c r="G642" s="206" t="s">
        <v>21</v>
      </c>
      <c r="H642" s="149">
        <f>(SUMIFS('тек.г_сбр+2'!$X$7:$X$1200,'тек.г_сбр+2'!$AC$7:$AC$1200,E604,'тек.г_сбр+2'!$S$7:$S$1200,"1*",'тек.г_сбр+2'!$A$7:$A$1200,B616,'тек.г_сбр+2'!$O$7:$O$1200,"2*"))/$W$4</f>
        <v>0</v>
      </c>
      <c r="I642" s="166">
        <f>(SUMIFS('тек.г_сбр+2'!$W$7:$W$1200,'тек.г_сбр+2'!$AC$7:$AC$1200,E604,'тек.г_сбр+2'!$S$7:$S$1200,"1*",'тек.г_сбр+2'!$A$7:$A$1200,B616,'тек.г_сбр+2'!$O$7:$O$1200,"2*"))/$W$4</f>
        <v>0</v>
      </c>
      <c r="J642" s="314"/>
      <c r="K642" s="314"/>
      <c r="L642" s="314"/>
      <c r="M642" s="166">
        <f>(SUMIFS('тек.г_сбр+2'!$AA$7:$AA$1200,'тек.г_сбр+2'!$AC$7:$AC$1200,E604,'тек.г_сбр+2'!$S$7:$S$1200,"1*",'тек.г_сбр+2'!$A$7:$A$1200,B616,'тек.г_сбр+2'!$O$7:$O$1200,"2*"))/$W$4</f>
        <v>0</v>
      </c>
      <c r="N642" s="166">
        <v>0</v>
      </c>
      <c r="O642" s="166">
        <v>0</v>
      </c>
      <c r="P642" s="166">
        <v>0</v>
      </c>
      <c r="Q642" s="166">
        <f t="shared" si="377"/>
        <v>0</v>
      </c>
      <c r="R642" s="166">
        <f>(SUMIFS(пред_год!$AA$7:$AA$1200,пред_год!$AC$7:$AC$1200,E604,пред_год!$S$7:$S$1200,"1*",пред_год!$A$7:$A$1200,B616,пред_год!$O$7:$O$1200,"2*"))/$W$4</f>
        <v>0</v>
      </c>
      <c r="S642" s="166">
        <f>(SUMIFS(пред_год!$W$7:$W$1200,пред_год!$AC$7:$AC$1200,E604,пред_год!$S$7:$S$1200,"1*",пред_год!$A$7:$A$1200,B616,пред_год!$O$7:$O$1200,"2*"))/$W$4</f>
        <v>0</v>
      </c>
      <c r="T642" s="166">
        <f t="shared" si="399"/>
        <v>0</v>
      </c>
      <c r="U642" s="166"/>
      <c r="V642" s="166"/>
    </row>
    <row r="643" spans="5:22" s="93" customFormat="1" ht="29.25" customHeight="1" x14ac:dyDescent="0.25">
      <c r="E643" s="121"/>
      <c r="F643" s="225"/>
      <c r="G643" s="216" t="s">
        <v>24</v>
      </c>
      <c r="H643" s="161">
        <f>H635-H639</f>
        <v>788.5300299999999</v>
      </c>
      <c r="I643" s="161">
        <f>I635-I639</f>
        <v>747.68254999999999</v>
      </c>
      <c r="J643" s="161">
        <f t="shared" ref="J643:L643" si="401">J635-J639</f>
        <v>0</v>
      </c>
      <c r="K643" s="161">
        <f t="shared" si="401"/>
        <v>0</v>
      </c>
      <c r="L643" s="161">
        <f t="shared" si="401"/>
        <v>0</v>
      </c>
      <c r="M643" s="161">
        <f>M635-M639</f>
        <v>740.51116325999999</v>
      </c>
      <c r="N643" s="161">
        <f t="shared" si="376"/>
        <v>99.040851396090488</v>
      </c>
      <c r="O643" s="161">
        <v>1561.7612549799996</v>
      </c>
      <c r="P643" s="161">
        <v>1564.6116737699999</v>
      </c>
      <c r="Q643" s="161">
        <f t="shared" si="377"/>
        <v>99.81781940926389</v>
      </c>
      <c r="R643" s="161">
        <f>R635-R639</f>
        <v>1318.78073707</v>
      </c>
      <c r="S643" s="161">
        <f>S635-S639</f>
        <v>1341.79627</v>
      </c>
      <c r="T643" s="161">
        <f t="shared" si="399"/>
        <v>98.284722245501541</v>
      </c>
      <c r="U643" s="172"/>
      <c r="V643" s="171"/>
    </row>
    <row r="644" spans="5:22" s="93" customFormat="1" ht="17.25" customHeight="1" x14ac:dyDescent="0.25">
      <c r="E644" s="121"/>
      <c r="F644" s="225"/>
      <c r="G644" s="196" t="s">
        <v>18</v>
      </c>
      <c r="H644" s="158">
        <f t="shared" ref="H644:I644" si="402">H636-H640</f>
        <v>573.02279999999996</v>
      </c>
      <c r="I644" s="242">
        <f t="shared" si="402"/>
        <v>604.4126</v>
      </c>
      <c r="J644" s="142"/>
      <c r="K644" s="142"/>
      <c r="L644" s="142"/>
      <c r="M644" s="242">
        <f t="shared" ref="M644:M646" si="403">M636-M640</f>
        <v>604.05410524000001</v>
      </c>
      <c r="N644" s="242">
        <f t="shared" si="376"/>
        <v>99.940687080315669</v>
      </c>
      <c r="O644" s="242">
        <v>1417.9402774499997</v>
      </c>
      <c r="P644" s="242">
        <v>1417.9929999999999</v>
      </c>
      <c r="Q644" s="142">
        <f t="shared" si="377"/>
        <v>99.99628188926178</v>
      </c>
      <c r="R644" s="242">
        <f t="shared" ref="R644:S644" si="404">R636-R640</f>
        <v>1191.0897282799999</v>
      </c>
      <c r="S644" s="242">
        <f t="shared" si="404"/>
        <v>1208.8831</v>
      </c>
      <c r="T644" s="142">
        <f t="shared" si="399"/>
        <v>98.528114776358436</v>
      </c>
      <c r="U644" s="177"/>
      <c r="V644" s="177"/>
    </row>
    <row r="645" spans="5:22" s="93" customFormat="1" ht="18" customHeight="1" x14ac:dyDescent="0.25">
      <c r="E645" s="121"/>
      <c r="F645" s="225"/>
      <c r="G645" s="200" t="s">
        <v>19</v>
      </c>
      <c r="H645" s="159">
        <f t="shared" ref="H645:I645" si="405">H637-H641</f>
        <v>215.50722999999999</v>
      </c>
      <c r="I645" s="243">
        <f t="shared" si="405"/>
        <v>143.26994999999999</v>
      </c>
      <c r="J645" s="145"/>
      <c r="K645" s="145"/>
      <c r="L645" s="145"/>
      <c r="M645" s="243">
        <f t="shared" si="403"/>
        <v>136.45705802000001</v>
      </c>
      <c r="N645" s="243">
        <f t="shared" si="376"/>
        <v>95.244716718334871</v>
      </c>
      <c r="O645" s="243">
        <v>143.82097752999996</v>
      </c>
      <c r="P645" s="243">
        <v>146.61867376999996</v>
      </c>
      <c r="Q645" s="145">
        <f t="shared" si="377"/>
        <v>98.091855445106034</v>
      </c>
      <c r="R645" s="243">
        <f t="shared" ref="R645:S645" si="406">R637-R641</f>
        <v>127.69100879</v>
      </c>
      <c r="S645" s="243">
        <f t="shared" si="406"/>
        <v>132.91317000000001</v>
      </c>
      <c r="T645" s="145">
        <f t="shared" si="399"/>
        <v>96.070997922929678</v>
      </c>
      <c r="U645" s="179"/>
      <c r="V645" s="179"/>
    </row>
    <row r="646" spans="5:22" s="93" customFormat="1" ht="16.5" customHeight="1" x14ac:dyDescent="0.25">
      <c r="E646" s="121"/>
      <c r="F646" s="225"/>
      <c r="G646" s="206" t="s">
        <v>21</v>
      </c>
      <c r="H646" s="149">
        <f t="shared" ref="H646:I646" si="407">H638-H642</f>
        <v>0</v>
      </c>
      <c r="I646" s="166">
        <f t="shared" si="407"/>
        <v>0</v>
      </c>
      <c r="J646" s="314"/>
      <c r="K646" s="314"/>
      <c r="L646" s="314"/>
      <c r="M646" s="166">
        <f t="shared" si="403"/>
        <v>0</v>
      </c>
      <c r="N646" s="166">
        <v>0</v>
      </c>
      <c r="O646" s="166">
        <v>0</v>
      </c>
      <c r="P646" s="166">
        <v>0</v>
      </c>
      <c r="Q646" s="299">
        <f t="shared" si="377"/>
        <v>0</v>
      </c>
      <c r="R646" s="166">
        <f t="shared" ref="R646:S646" si="408">R638-R642</f>
        <v>0</v>
      </c>
      <c r="S646" s="166">
        <f t="shared" si="408"/>
        <v>0</v>
      </c>
      <c r="T646" s="281">
        <f t="shared" si="399"/>
        <v>0</v>
      </c>
      <c r="U646" s="166"/>
      <c r="V646" s="166"/>
    </row>
    <row r="647" spans="5:22" s="93" customFormat="1" ht="64.5" customHeight="1" x14ac:dyDescent="0.25">
      <c r="E647" s="124">
        <v>3</v>
      </c>
      <c r="F647" s="350" t="str">
        <f>CONCATENATE("ГРБС ",C617)</f>
        <v xml:space="preserve">ГРБС  </v>
      </c>
      <c r="G647" s="351"/>
      <c r="H647" s="234">
        <f>SUM(H648:H650)</f>
        <v>0</v>
      </c>
      <c r="I647" s="234">
        <f>SUM(I648:I650)</f>
        <v>0</v>
      </c>
      <c r="J647" s="224"/>
      <c r="K647" s="224"/>
      <c r="L647" s="224"/>
      <c r="M647" s="234">
        <f>SUM(M648:M650)</f>
        <v>0</v>
      </c>
      <c r="N647" s="234">
        <v>0</v>
      </c>
      <c r="O647" s="234"/>
      <c r="P647" s="234"/>
      <c r="Q647" s="235">
        <f t="shared" ref="Q647:Q670" si="409">IF(I647=0,0,M647/I647)*100</f>
        <v>0</v>
      </c>
      <c r="R647" s="234">
        <f>SUM(R648:R650)</f>
        <v>0</v>
      </c>
      <c r="S647" s="234">
        <f>SUM(S648:S650)</f>
        <v>0</v>
      </c>
      <c r="T647" s="234">
        <f t="shared" si="399"/>
        <v>0</v>
      </c>
      <c r="U647" s="236"/>
      <c r="V647" s="236"/>
    </row>
    <row r="648" spans="5:22" s="93" customFormat="1" ht="15" customHeight="1" x14ac:dyDescent="0.25">
      <c r="E648" s="121"/>
      <c r="F648" s="225"/>
      <c r="G648" s="196" t="s">
        <v>18</v>
      </c>
      <c r="H648" s="140">
        <f>(SUMIFS('тек.г_сбр+2'!$X$7:$X$1200,'тек.г_сбр+2'!$AC$7:$AC$1200,E604,'тек.г_сбр+2'!$A$7:$A$1200,B617,'тек.г_сбр+2'!$O$7:$O$1200,"1*"))/$W$4</f>
        <v>0</v>
      </c>
      <c r="I648" s="140">
        <f>(SUMIFS('тек.г_сбр+2'!$W$7:$W$1200,'тек.г_сбр+2'!$AC$7:$AC$1200,E604,'тек.г_сбр+2'!$A$7:$A$1200,B617,'тек.г_сбр+2'!$O$7:$O$1200,"1*"))/$W$4</f>
        <v>0</v>
      </c>
      <c r="J648" s="310"/>
      <c r="K648" s="310"/>
      <c r="L648" s="310"/>
      <c r="M648" s="140">
        <f>(SUMIFS('тек.г_сбр+2'!$AA$7:$AA$1200,'тек.г_сбр+2'!$AC$7:$AC$1200,E604,'тек.г_сбр+2'!$A$7:$A$1200,B617,'тек.г_сбр+2'!$O$7:$O$1200,"1*"))/$W$4</f>
        <v>0</v>
      </c>
      <c r="N648" s="140">
        <v>0</v>
      </c>
      <c r="O648" s="140"/>
      <c r="P648" s="140"/>
      <c r="Q648" s="277">
        <f t="shared" si="409"/>
        <v>0</v>
      </c>
      <c r="R648" s="140">
        <f>(SUMIFS(пред_год!$AA$7:$AA$1200,пред_год!$AC$7:$AC$1200,E604,пред_год!$A$7:$A$1200,B617,пред_год!$O$7:$O$1200,"1*"))/$W$4</f>
        <v>0</v>
      </c>
      <c r="S648" s="140">
        <f>(SUMIFS(пред_год!$W$7:$W$1200,пред_год!$AC$7:$AC$1200,E604,пред_год!$A$7:$A$1200,B617,пред_год!$O$7:$O$1200,"1*"))/$W$4</f>
        <v>0</v>
      </c>
      <c r="T648" s="277">
        <f t="shared" si="399"/>
        <v>0</v>
      </c>
      <c r="U648" s="177"/>
      <c r="V648" s="177"/>
    </row>
    <row r="649" spans="5:22" s="93" customFormat="1" ht="15" customHeight="1" x14ac:dyDescent="0.25">
      <c r="E649" s="121"/>
      <c r="F649" s="225"/>
      <c r="G649" s="200" t="s">
        <v>19</v>
      </c>
      <c r="H649" s="143">
        <f>(SUMIFS('тек.г_сбр+2'!$X$7:$X$1200,'тек.г_сбр+2'!$AC$7:$AC$1200,E604,'тек.г_сбр+2'!$A$7:$A$1200,B617,'тек.г_сбр+2'!$O$7:$O$1200,"0*"))/$W$4</f>
        <v>0</v>
      </c>
      <c r="I649" s="143">
        <f>(SUMIFS('тек.г_сбр+2'!$W$7:$W$1200,'тек.г_сбр+2'!$AC$7:$AC$1200,E604,'тек.г_сбр+2'!$A$7:$A$1200,B617,'тек.г_сбр+2'!$O$7:$O$1200,"0*"))/$W$4</f>
        <v>0</v>
      </c>
      <c r="J649" s="312"/>
      <c r="K649" s="312"/>
      <c r="L649" s="312"/>
      <c r="M649" s="143">
        <f>(SUMIFS('тек.г_сбр+2'!$AA$7:$AA$1200,'тек.г_сбр+2'!$AC$7:$AC$1200,E604,'тек.г_сбр+2'!$A$7:$A$1200,B617,'тек.г_сбр+2'!$O$7:$O$1200,"0*"))/$W$4</f>
        <v>0</v>
      </c>
      <c r="N649" s="143">
        <v>0</v>
      </c>
      <c r="O649" s="143"/>
      <c r="P649" s="143"/>
      <c r="Q649" s="279">
        <f t="shared" si="409"/>
        <v>0</v>
      </c>
      <c r="R649" s="143">
        <f>(SUMIFS(пред_год!$AA$7:$AA$1200,пред_год!$AC$7:$AC$1200,E604,пред_год!$A$7:$A$1200,B617,пред_год!$O$7:$O$1200,"0*"))/$W$4</f>
        <v>0</v>
      </c>
      <c r="S649" s="143">
        <f>(SUMIFS(пред_год!$W$7:$W$1200,пред_год!$AC$7:$AC$1200,E604,пред_год!$A$7:$A$1200,B617,пред_год!$O$7:$O$1200,"0*"))/$W$4</f>
        <v>0</v>
      </c>
      <c r="T649" s="279">
        <f t="shared" si="399"/>
        <v>0</v>
      </c>
      <c r="U649" s="179"/>
      <c r="V649" s="179"/>
    </row>
    <row r="650" spans="5:22" s="93" customFormat="1" ht="16.5" customHeight="1" x14ac:dyDescent="0.25">
      <c r="E650" s="121"/>
      <c r="F650" s="225"/>
      <c r="G650" s="206" t="s">
        <v>21</v>
      </c>
      <c r="H650" s="149">
        <f>(SUMIFS('тек.г_сбр+2'!$X$7:$X$1200,'тек.г_сбр+2'!$AC$7:$AC$1200,E604,'тек.г_сбр+2'!$A$7:$A$1200,B617,'тек.г_сбр+2'!$O$7:$O$1200,"2*"))/$W$4</f>
        <v>0</v>
      </c>
      <c r="I650" s="166">
        <f>(SUMIFS('тек.г_сбр+2'!$W$7:$W$1200,'тек.г_сбр+2'!$AC$7:$AC$1200,E604,'тек.г_сбр+2'!$A$7:$A$1200,B617,'тек.г_сбр+2'!$O$7:$O$1200,"2*"))/$W$4</f>
        <v>0</v>
      </c>
      <c r="J650" s="314"/>
      <c r="K650" s="314"/>
      <c r="L650" s="314"/>
      <c r="M650" s="166">
        <f>(SUMIFS('тек.г_сбр+2'!$AA$7:$AA$1200,'тек.г_сбр+2'!$AC$7:$AC$1200,E604,'тек.г_сбр+2'!$A$7:$A$1200,B617,'тек.г_сбр+2'!$O$7:$O$1200,"2*"))/$W$4</f>
        <v>0</v>
      </c>
      <c r="N650" s="166">
        <v>0</v>
      </c>
      <c r="O650" s="166"/>
      <c r="P650" s="166"/>
      <c r="Q650" s="281">
        <f t="shared" si="409"/>
        <v>0</v>
      </c>
      <c r="R650" s="166">
        <f>(SUMIFS(пред_год!$AA$7:$AA$1200,пред_год!$AC$7:$AC$1200,E604,пред_год!$A$7:$A$1200,B617,пред_год!$O$7:$O$1200,"2*"))/$W$4</f>
        <v>0</v>
      </c>
      <c r="S650" s="166">
        <f>(SUMIFS(пред_год!$W$7:$W$1200,пред_год!$AC$7:$AC$1200,E604,пред_год!$A$7:$A$1200,B617,пред_год!$O$7:$O$1200,"2*"))/$W$4</f>
        <v>0</v>
      </c>
      <c r="T650" s="281">
        <f t="shared" si="399"/>
        <v>0</v>
      </c>
      <c r="U650" s="166"/>
      <c r="V650" s="166"/>
    </row>
    <row r="651" spans="5:22" s="93" customFormat="1" ht="30.75" customHeight="1" x14ac:dyDescent="0.25">
      <c r="E651" s="121"/>
      <c r="F651" s="225"/>
      <c r="G651" s="213" t="s">
        <v>23</v>
      </c>
      <c r="H651" s="155">
        <f>SUM(H652:H654)</f>
        <v>0</v>
      </c>
      <c r="I651" s="237">
        <f>SUM(I652:I654)</f>
        <v>0</v>
      </c>
      <c r="J651" s="238"/>
      <c r="K651" s="238"/>
      <c r="L651" s="238"/>
      <c r="M651" s="237">
        <f>SUM(M652:M654)</f>
        <v>0</v>
      </c>
      <c r="N651" s="237">
        <v>0</v>
      </c>
      <c r="O651" s="237"/>
      <c r="P651" s="237"/>
      <c r="Q651" s="237">
        <f t="shared" si="409"/>
        <v>0</v>
      </c>
      <c r="R651" s="237">
        <f>SUM(R652:R654)</f>
        <v>0</v>
      </c>
      <c r="S651" s="237">
        <f>SUM(S652:S654)</f>
        <v>0</v>
      </c>
      <c r="T651" s="237">
        <f t="shared" si="399"/>
        <v>0</v>
      </c>
      <c r="U651" s="170"/>
      <c r="V651" s="169"/>
    </row>
    <row r="652" spans="5:22" s="93" customFormat="1" ht="15.75" customHeight="1" x14ac:dyDescent="0.25">
      <c r="E652" s="121"/>
      <c r="F652" s="225"/>
      <c r="G652" s="196" t="s">
        <v>18</v>
      </c>
      <c r="H652" s="197">
        <f>(SUMIFS('тек.г_сбр+2'!$X$7:$X$1200,'тек.г_сбр+2'!$AC$7:$AC$1200,E604,'тек.г_сбр+2'!$S$7:$S$1200,"1*",'тек.г_сбр+2'!$A$7:$A$1200,B617,'тек.г_сбр+2'!$O$7:$O$1200,"1*"))/$W$4</f>
        <v>0</v>
      </c>
      <c r="I652" s="198">
        <f>(SUMIFS('тек.г_сбр+2'!$W$7:$W$1200,'тек.г_сбр+2'!$AC$7:$AC$1200,E604,'тек.г_сбр+2'!$S$7:$S$1200,"1*",'тек.г_сбр+2'!$A$7:$A$1200,B617,'тек.г_сбр+2'!$O$7:$O$1200,"1*"))/$W$4</f>
        <v>0</v>
      </c>
      <c r="J652" s="199"/>
      <c r="K652" s="199"/>
      <c r="L652" s="199"/>
      <c r="M652" s="198">
        <f>(SUMIFS('тек.г_сбр+2'!$AA$7:$AA$1200,'тек.г_сбр+2'!$AC$7:$AC$1200,E604,'тек.г_сбр+2'!$S$7:$S$1200,"1*",'тек.г_сбр+2'!$A$7:$A$1200,B617,'тек.г_сбр+2'!$O$7:$O$1200,"1*"))/$W$4</f>
        <v>0</v>
      </c>
      <c r="N652" s="198">
        <v>0</v>
      </c>
      <c r="O652" s="198"/>
      <c r="P652" s="198"/>
      <c r="Q652" s="199">
        <f t="shared" si="409"/>
        <v>0</v>
      </c>
      <c r="R652" s="198">
        <f>(SUMIFS(пред_год!$AA$7:$AA$1200,пред_год!$AC$7:$AC$1200,E604,пред_год!$S$7:$S$1200,"1*",пред_год!$A$7:$A$1200,B617,пред_год!$O$7:$O$1200,"1*"))/$W$4</f>
        <v>0</v>
      </c>
      <c r="S652" s="198">
        <f>(SUMIFS(пред_год!$W$7:$W$1200,пред_год!$AC$7:$AC$1200,E604,пред_год!$S$7:$S$1200,"1*",пред_год!$A$7:$A$1200,B617,пред_год!$O$7:$O$1200,"1*"))/$W$4</f>
        <v>0</v>
      </c>
      <c r="T652" s="198">
        <f t="shared" si="399"/>
        <v>0</v>
      </c>
      <c r="U652" s="219"/>
      <c r="V652" s="220"/>
    </row>
    <row r="653" spans="5:22" s="93" customFormat="1" ht="14.25" customHeight="1" x14ac:dyDescent="0.25">
      <c r="E653" s="121"/>
      <c r="F653" s="225"/>
      <c r="G653" s="200" t="s">
        <v>19</v>
      </c>
      <c r="H653" s="201">
        <f>(SUMIFS('тек.г_сбр+2'!$X$7:$X$1200,'тек.г_сбр+2'!$AC$7:$AC$1200,E604,'тек.г_сбр+2'!$S$7:$S$1200,"1*",'тек.г_сбр+2'!$A$7:$A$1200,B617,'тек.г_сбр+2'!$O$7:$O$1200,"0*"))/$W$4</f>
        <v>0</v>
      </c>
      <c r="I653" s="202">
        <f>(SUMIFS('тек.г_сбр+2'!$W$7:$W$1200,'тек.г_сбр+2'!$AC$7:$AC$1200,E604,'тек.г_сбр+2'!$S$7:$S$1200,"1*",'тек.г_сбр+2'!$A$7:$A$1200,B617,'тек.г_сбр+2'!$O$7:$O$1200,"0*"))/$W$4</f>
        <v>0</v>
      </c>
      <c r="J653" s="203"/>
      <c r="K653" s="203"/>
      <c r="L653" s="203"/>
      <c r="M653" s="202">
        <f>(SUMIFS('тек.г_сбр+2'!$AA$7:$AA$1200,'тек.г_сбр+2'!$AC$7:$AC$1200,E604,'тек.г_сбр+2'!$S$7:$S$1200,"1*",'тек.г_сбр+2'!$A$7:$A$1200,B617,'тек.г_сбр+2'!$O$7:$O$1200,"0*"))/$W$4</f>
        <v>0</v>
      </c>
      <c r="N653" s="202">
        <v>0</v>
      </c>
      <c r="O653" s="202"/>
      <c r="P653" s="202"/>
      <c r="Q653" s="203">
        <f t="shared" si="409"/>
        <v>0</v>
      </c>
      <c r="R653" s="202">
        <f>(SUMIFS(пред_год!$AA$7:$AA$1200,пред_год!$AC$7:$AC$1200,E604,пред_год!$S$7:$S$1200,"1*",пред_год!$A$7:$A$1200,B617,пред_год!$O$7:$O$1200,"0*"))/$W$4</f>
        <v>0</v>
      </c>
      <c r="S653" s="202">
        <f>(SUMIFS(пред_год!$W$7:$W$1200,пред_год!$AC$7:$AC$1200,E604,пред_год!$S$7:$S$1200,"1*",пред_год!$A$7:$A$1200,B617,пред_год!$O$7:$O$1200,"0*"))/$W$4</f>
        <v>0</v>
      </c>
      <c r="T653" s="202">
        <f t="shared" si="399"/>
        <v>0</v>
      </c>
      <c r="U653" s="219"/>
      <c r="V653" s="220"/>
    </row>
    <row r="654" spans="5:22" s="93" customFormat="1" ht="16.5" customHeight="1" x14ac:dyDescent="0.25">
      <c r="E654" s="121"/>
      <c r="F654" s="225"/>
      <c r="G654" s="206" t="s">
        <v>21</v>
      </c>
      <c r="H654" s="149">
        <f>(SUMIFS('тек.г_сбр+2'!$X$7:$X$1200,'тек.г_сбр+2'!$AC$7:$AC$1200,E604,'тек.г_сбр+2'!$S$7:$S$1200,"1*",'тек.г_сбр+2'!$A$7:$A$1200,B617,'тек.г_сбр+2'!$O$7:$O$1200,"2*"))/$W$4</f>
        <v>0</v>
      </c>
      <c r="I654" s="166">
        <f>(SUMIFS('тек.г_сбр+2'!$W$7:$W$1200,'тек.г_сбр+2'!$AC$7:$AC$1200,E604,'тек.г_сбр+2'!$S$7:$S$1200,"1*",'тек.г_сбр+2'!$A$7:$A$1200,B617,'тек.г_сбр+2'!$O$7:$O$1200,"2*"))/$W$4</f>
        <v>0</v>
      </c>
      <c r="J654" s="314"/>
      <c r="K654" s="314"/>
      <c r="L654" s="314"/>
      <c r="M654" s="166">
        <f>(SUMIFS('тек.г_сбр+2'!$AA$7:$AA$1200,'тек.г_сбр+2'!$AC$7:$AC$1200,E604,'тек.г_сбр+2'!$S$7:$S$1200,"1*",'тек.г_сбр+2'!$A$7:$A$1200,B617,'тек.г_сбр+2'!$O$7:$O$1200,"2*"))/$W$4</f>
        <v>0</v>
      </c>
      <c r="N654" s="166">
        <v>0</v>
      </c>
      <c r="O654" s="166"/>
      <c r="P654" s="166"/>
      <c r="Q654" s="281">
        <f t="shared" si="409"/>
        <v>0</v>
      </c>
      <c r="R654" s="166">
        <f>(SUMIFS(пред_год!$AA$7:$AA$1200,пред_год!$AC$7:$AC$1200,E604,пред_год!$S$7:$S$1200,"1*",пред_год!$A$7:$A$1200,B617,пред_год!$O$7:$O$1200,"2*"))/$W$4</f>
        <v>0</v>
      </c>
      <c r="S654" s="166">
        <f>(SUMIFS(пред_год!$W$7:$W$1200,пред_год!$AC$7:$AC$1200,E604,пред_год!$S$7:$S$1200,"1*",пред_год!$A$7:$A$1200,B617,пред_год!$O$7:$O$1200,"2*"))/$W$4</f>
        <v>0</v>
      </c>
      <c r="T654" s="166">
        <f t="shared" si="399"/>
        <v>0</v>
      </c>
      <c r="U654" s="166"/>
      <c r="V654" s="166"/>
    </row>
    <row r="655" spans="5:22" s="93" customFormat="1" ht="29.25" customHeight="1" x14ac:dyDescent="0.25">
      <c r="E655" s="121"/>
      <c r="F655" s="225"/>
      <c r="G655" s="216" t="s">
        <v>24</v>
      </c>
      <c r="H655" s="161">
        <f>H647-H651</f>
        <v>0</v>
      </c>
      <c r="I655" s="161">
        <f>I647-I651</f>
        <v>0</v>
      </c>
      <c r="J655" s="239"/>
      <c r="K655" s="239"/>
      <c r="L655" s="239"/>
      <c r="M655" s="161">
        <f>M647-M651</f>
        <v>0</v>
      </c>
      <c r="N655" s="161">
        <v>0</v>
      </c>
      <c r="O655" s="161"/>
      <c r="P655" s="161"/>
      <c r="Q655" s="239">
        <f t="shared" si="409"/>
        <v>0</v>
      </c>
      <c r="R655" s="161">
        <f>R647-R651</f>
        <v>0</v>
      </c>
      <c r="S655" s="161">
        <f>S647-S651</f>
        <v>0</v>
      </c>
      <c r="T655" s="161">
        <f t="shared" si="399"/>
        <v>0</v>
      </c>
      <c r="U655" s="172"/>
      <c r="V655" s="171"/>
    </row>
    <row r="656" spans="5:22" s="93" customFormat="1" ht="17.25" customHeight="1" x14ac:dyDescent="0.25">
      <c r="E656" s="121"/>
      <c r="F656" s="225"/>
      <c r="G656" s="196" t="s">
        <v>18</v>
      </c>
      <c r="H656" s="197">
        <f t="shared" ref="H656:I656" si="410">H648-H652</f>
        <v>0</v>
      </c>
      <c r="I656" s="198">
        <f t="shared" si="410"/>
        <v>0</v>
      </c>
      <c r="J656" s="199"/>
      <c r="K656" s="199"/>
      <c r="L656" s="199"/>
      <c r="M656" s="198">
        <f t="shared" ref="M656:M658" si="411">M648-M652</f>
        <v>0</v>
      </c>
      <c r="N656" s="198">
        <v>0</v>
      </c>
      <c r="O656" s="198"/>
      <c r="P656" s="198"/>
      <c r="Q656" s="199">
        <f t="shared" si="409"/>
        <v>0</v>
      </c>
      <c r="R656" s="198">
        <f t="shared" ref="R656:S656" si="412">R648-R652</f>
        <v>0</v>
      </c>
      <c r="S656" s="198">
        <f t="shared" si="412"/>
        <v>0</v>
      </c>
      <c r="T656" s="199">
        <f t="shared" si="399"/>
        <v>0</v>
      </c>
      <c r="U656" s="219"/>
      <c r="V656" s="220"/>
    </row>
    <row r="657" spans="5:22" s="93" customFormat="1" ht="18" customHeight="1" x14ac:dyDescent="0.25">
      <c r="E657" s="121"/>
      <c r="F657" s="225"/>
      <c r="G657" s="200" t="s">
        <v>19</v>
      </c>
      <c r="H657" s="201">
        <f t="shared" ref="H657:I657" si="413">H649-H653</f>
        <v>0</v>
      </c>
      <c r="I657" s="202">
        <f t="shared" si="413"/>
        <v>0</v>
      </c>
      <c r="J657" s="203"/>
      <c r="K657" s="203"/>
      <c r="L657" s="203"/>
      <c r="M657" s="202">
        <f t="shared" si="411"/>
        <v>0</v>
      </c>
      <c r="N657" s="202">
        <v>0</v>
      </c>
      <c r="O657" s="202"/>
      <c r="P657" s="202"/>
      <c r="Q657" s="203">
        <f t="shared" si="409"/>
        <v>0</v>
      </c>
      <c r="R657" s="202">
        <f t="shared" ref="R657:S657" si="414">R649-R653</f>
        <v>0</v>
      </c>
      <c r="S657" s="202">
        <f t="shared" si="414"/>
        <v>0</v>
      </c>
      <c r="T657" s="203">
        <f t="shared" si="399"/>
        <v>0</v>
      </c>
      <c r="U657" s="219"/>
      <c r="V657" s="220"/>
    </row>
    <row r="658" spans="5:22" s="93" customFormat="1" ht="16.5" customHeight="1" x14ac:dyDescent="0.25">
      <c r="E658" s="121"/>
      <c r="F658" s="225"/>
      <c r="G658" s="206" t="s">
        <v>21</v>
      </c>
      <c r="H658" s="149">
        <f t="shared" ref="H658:I658" si="415">H650-H654</f>
        <v>0</v>
      </c>
      <c r="I658" s="166">
        <f t="shared" si="415"/>
        <v>0</v>
      </c>
      <c r="J658" s="314"/>
      <c r="K658" s="314"/>
      <c r="L658" s="314"/>
      <c r="M658" s="166">
        <f t="shared" si="411"/>
        <v>0</v>
      </c>
      <c r="N658" s="166">
        <v>0</v>
      </c>
      <c r="O658" s="166"/>
      <c r="P658" s="166"/>
      <c r="Q658" s="281">
        <f t="shared" si="409"/>
        <v>0</v>
      </c>
      <c r="R658" s="166">
        <f t="shared" ref="R658:S658" si="416">R650-R654</f>
        <v>0</v>
      </c>
      <c r="S658" s="166">
        <f t="shared" si="416"/>
        <v>0</v>
      </c>
      <c r="T658" s="281">
        <f t="shared" si="399"/>
        <v>0</v>
      </c>
      <c r="U658" s="166"/>
      <c r="V658" s="166"/>
    </row>
    <row r="659" spans="5:22" s="93" customFormat="1" ht="52.5" customHeight="1" x14ac:dyDescent="0.25">
      <c r="E659" s="124">
        <v>4</v>
      </c>
      <c r="F659" s="350" t="str">
        <f>CONCATENATE("ГРБС ",C618)</f>
        <v xml:space="preserve">ГРБС  </v>
      </c>
      <c r="G659" s="351"/>
      <c r="H659" s="234">
        <f>SUM(H660:H662)</f>
        <v>0</v>
      </c>
      <c r="I659" s="234">
        <f>SUM(I660:I662)</f>
        <v>0</v>
      </c>
      <c r="J659" s="224"/>
      <c r="K659" s="224"/>
      <c r="L659" s="224"/>
      <c r="M659" s="234">
        <f>SUM(M660:M662)</f>
        <v>0</v>
      </c>
      <c r="N659" s="234">
        <v>0</v>
      </c>
      <c r="O659" s="234"/>
      <c r="P659" s="234"/>
      <c r="Q659" s="235">
        <f t="shared" si="409"/>
        <v>0</v>
      </c>
      <c r="R659" s="234">
        <f>SUM(R660:R662)</f>
        <v>0</v>
      </c>
      <c r="S659" s="234">
        <f>SUM(S660:S662)</f>
        <v>0</v>
      </c>
      <c r="T659" s="234">
        <f t="shared" si="399"/>
        <v>0</v>
      </c>
      <c r="U659" s="236"/>
      <c r="V659" s="236"/>
    </row>
    <row r="660" spans="5:22" s="93" customFormat="1" ht="15" customHeight="1" x14ac:dyDescent="0.25">
      <c r="E660" s="121"/>
      <c r="F660" s="225"/>
      <c r="G660" s="196" t="s">
        <v>18</v>
      </c>
      <c r="H660" s="140">
        <f>(SUMIFS('тек.г_сбр+2'!$X$7:$X$1200,'тек.г_сбр+2'!$AC$7:$AC$1200,E604,'тек.г_сбр+2'!$A$7:$A$1200,B618,'тек.г_сбр+2'!$O$7:$O$1200,"1*"))/$W$4</f>
        <v>0</v>
      </c>
      <c r="I660" s="140">
        <f>(SUMIFS('тек.г_сбр+2'!$W$7:$W$1200,'тек.г_сбр+2'!$AC$7:$AC$1200,E604,'тек.г_сбр+2'!$A$7:$A$1200,B618,'тек.г_сбр+2'!$O$7:$O$1200,"1*"))/$W$4</f>
        <v>0</v>
      </c>
      <c r="J660" s="310"/>
      <c r="K660" s="310"/>
      <c r="L660" s="310"/>
      <c r="M660" s="140">
        <f>(SUMIFS('тек.г_сбр+2'!$AA$7:$AA$1200,'тек.г_сбр+2'!$AC$7:$AC$1200,E604,'тек.г_сбр+2'!$A$7:$A$1200,B618,'тек.г_сбр+2'!$O$7:$O$1200,"1*"))/$W$4</f>
        <v>0</v>
      </c>
      <c r="N660" s="140">
        <v>0</v>
      </c>
      <c r="O660" s="140"/>
      <c r="P660" s="140"/>
      <c r="Q660" s="277">
        <f t="shared" si="409"/>
        <v>0</v>
      </c>
      <c r="R660" s="140">
        <f>(SUMIFS(пред_год!$AA$7:$AA$1200,пред_год!$AC$7:$AC$1200,E604,пред_год!$A$7:$A$1200,B618,пред_год!$O$7:$O$1200,"1*"))/$W$4</f>
        <v>0</v>
      </c>
      <c r="S660" s="140">
        <f>(SUMIFS(пред_год!$W$7:$W$1200,пред_год!$AC$7:$AC$1200,E604,пред_год!$A$7:$A$1200,B618,пред_год!$O$7:$O$1200,"1*"))/$W$4</f>
        <v>0</v>
      </c>
      <c r="T660" s="277">
        <f t="shared" si="399"/>
        <v>0</v>
      </c>
      <c r="U660" s="177"/>
      <c r="V660" s="177"/>
    </row>
    <row r="661" spans="5:22" s="93" customFormat="1" ht="15" customHeight="1" x14ac:dyDescent="0.25">
      <c r="E661" s="121"/>
      <c r="F661" s="225"/>
      <c r="G661" s="200" t="s">
        <v>19</v>
      </c>
      <c r="H661" s="143">
        <f>(SUMIFS('тек.г_сбр+2'!$X$7:$X$1200,'тек.г_сбр+2'!$AC$7:$AC$1200,E604,'тек.г_сбр+2'!$A$7:$A$1200,B618,'тек.г_сбр+2'!$O$7:$O$1200,"0*"))/$W$4</f>
        <v>0</v>
      </c>
      <c r="I661" s="143">
        <f>(SUMIFS('тек.г_сбр+2'!$W$7:$W$1200,'тек.г_сбр+2'!$AC$7:$AC$1200,E604,'тек.г_сбр+2'!$A$7:$A$1200,B618,'тек.г_сбр+2'!$O$7:$O$1200,"0*"))/$W$4</f>
        <v>0</v>
      </c>
      <c r="J661" s="312"/>
      <c r="K661" s="312"/>
      <c r="L661" s="312"/>
      <c r="M661" s="143">
        <f>(SUMIFS('тек.г_сбр+2'!$AA$7:$AA$1200,'тек.г_сбр+2'!$AC$7:$AC$1200,E604,'тек.г_сбр+2'!$A$7:$A$1200,B618,'тек.г_сбр+2'!$O$7:$O$1200,"0*"))/$W$4</f>
        <v>0</v>
      </c>
      <c r="N661" s="143">
        <v>0</v>
      </c>
      <c r="O661" s="143"/>
      <c r="P661" s="143"/>
      <c r="Q661" s="279">
        <f t="shared" si="409"/>
        <v>0</v>
      </c>
      <c r="R661" s="143">
        <f>(SUMIFS(пред_год!$AA$7:$AA$1200,пред_год!$AC$7:$AC$1200,E604,пред_год!$A$7:$A$1200,B618,пред_год!$O$7:$O$1200,"0*"))/$W$4</f>
        <v>0</v>
      </c>
      <c r="S661" s="143">
        <f>(SUMIFS(пред_год!$W$7:$W$1200,пред_год!$AC$7:$AC$1200,E604,пред_год!$A$7:$A$1200,B618,пред_год!$O$7:$O$1200,"0*"))/$W$4</f>
        <v>0</v>
      </c>
      <c r="T661" s="279">
        <f t="shared" si="399"/>
        <v>0</v>
      </c>
      <c r="U661" s="179"/>
      <c r="V661" s="179"/>
    </row>
    <row r="662" spans="5:22" s="93" customFormat="1" ht="16.5" customHeight="1" x14ac:dyDescent="0.25">
      <c r="E662" s="121"/>
      <c r="F662" s="225"/>
      <c r="G662" s="206" t="s">
        <v>21</v>
      </c>
      <c r="H662" s="149">
        <f>(SUMIFS('тек.г_сбр+2'!$X$7:$X$1200,'тек.г_сбр+2'!$AC$7:$AC$1200,E604,'тек.г_сбр+2'!$A$7:$A$1200,B618,'тек.г_сбр+2'!$O$7:$O$1200,"2*"))/$W$4</f>
        <v>0</v>
      </c>
      <c r="I662" s="166">
        <f>(SUMIFS('тек.г_сбр+2'!$W$7:$W$1200,'тек.г_сбр+2'!$AC$7:$AC$1200,E604,'тек.г_сбр+2'!$A$7:$A$1200,B618,'тек.г_сбр+2'!$O$7:$O$1200,"2*"))/$W$4</f>
        <v>0</v>
      </c>
      <c r="J662" s="314"/>
      <c r="K662" s="314"/>
      <c r="L662" s="314"/>
      <c r="M662" s="166">
        <f>(SUMIFS('тек.г_сбр+2'!$AA$7:$AA$1200,'тек.г_сбр+2'!$AC$7:$AC$1200,E604,'тек.г_сбр+2'!$A$7:$A$1200,B618,'тек.г_сбр+2'!$O$7:$O$1200,"2*"))/$W$4</f>
        <v>0</v>
      </c>
      <c r="N662" s="166">
        <v>0</v>
      </c>
      <c r="O662" s="166"/>
      <c r="P662" s="166"/>
      <c r="Q662" s="281">
        <f t="shared" si="409"/>
        <v>0</v>
      </c>
      <c r="R662" s="166">
        <f>(SUMIFS(пред_год!$AA$7:$AA$1200,пред_год!$AC$7:$AC$1200,E604,пред_год!$A$7:$A$1200,B618,пред_год!$O$7:$O$1200,"2*"))/$W$4</f>
        <v>0</v>
      </c>
      <c r="S662" s="166">
        <f>(SUMIFS(пред_год!$W$7:$W$1200,пред_год!$AC$7:$AC$1200,E604,пред_год!$A$7:$A$1200,B618,пред_год!$O$7:$O$1200,"2*"))/$W$4</f>
        <v>0</v>
      </c>
      <c r="T662" s="281">
        <f t="shared" si="399"/>
        <v>0</v>
      </c>
      <c r="U662" s="166"/>
      <c r="V662" s="166"/>
    </row>
    <row r="663" spans="5:22" s="93" customFormat="1" ht="30.75" customHeight="1" x14ac:dyDescent="0.25">
      <c r="E663" s="121"/>
      <c r="F663" s="225"/>
      <c r="G663" s="213" t="s">
        <v>23</v>
      </c>
      <c r="H663" s="155">
        <f>SUM(H664:H666)</f>
        <v>0</v>
      </c>
      <c r="I663" s="237">
        <f>SUM(I664:I666)</f>
        <v>0</v>
      </c>
      <c r="J663" s="238"/>
      <c r="K663" s="238"/>
      <c r="L663" s="238"/>
      <c r="M663" s="237">
        <f>SUM(M664:M666)</f>
        <v>0</v>
      </c>
      <c r="N663" s="237">
        <v>0</v>
      </c>
      <c r="O663" s="237"/>
      <c r="P663" s="237"/>
      <c r="Q663" s="237">
        <f t="shared" si="409"/>
        <v>0</v>
      </c>
      <c r="R663" s="237">
        <f>SUM(R664:R666)</f>
        <v>0</v>
      </c>
      <c r="S663" s="237">
        <f>SUM(S664:S666)</f>
        <v>0</v>
      </c>
      <c r="T663" s="237">
        <f t="shared" si="399"/>
        <v>0</v>
      </c>
      <c r="U663" s="170"/>
      <c r="V663" s="169"/>
    </row>
    <row r="664" spans="5:22" s="93" customFormat="1" ht="15.75" customHeight="1" x14ac:dyDescent="0.25">
      <c r="E664" s="121"/>
      <c r="F664" s="225"/>
      <c r="G664" s="196" t="s">
        <v>18</v>
      </c>
      <c r="H664" s="197">
        <f>(SUMIFS('тек.г_сбр+2'!$X$7:$X$1200,'тек.г_сбр+2'!$AC$7:$AC$1200,E604,'тек.г_сбр+2'!$S$7:$S$1200,"1*",'тек.г_сбр+2'!$A$7:$A$1200,B618,'тек.г_сбр+2'!$O$7:$O$1200,"1*"))/$W$4</f>
        <v>0</v>
      </c>
      <c r="I664" s="198">
        <f>(SUMIFS('тек.г_сбр+2'!$W$7:$W$1200,'тек.г_сбр+2'!$AC$7:$AC$1200,E604,'тек.г_сбр+2'!$S$7:$S$1200,"1*",'тек.г_сбр+2'!$A$7:$A$1200,B618,'тек.г_сбр+2'!$O$7:$O$1200,"1*"))/$W$4</f>
        <v>0</v>
      </c>
      <c r="J664" s="199"/>
      <c r="K664" s="199"/>
      <c r="L664" s="199"/>
      <c r="M664" s="198">
        <f>(SUMIFS('тек.г_сбр+2'!$AA$7:$AA$1200,'тек.г_сбр+2'!$AC$7:$AC$1200,E604,'тек.г_сбр+2'!$S$7:$S$1200,"1*",'тек.г_сбр+2'!$A$7:$A$1200,B618,'тек.г_сбр+2'!$O$7:$O$1200,"1*"))/$W$4</f>
        <v>0</v>
      </c>
      <c r="N664" s="198">
        <v>0</v>
      </c>
      <c r="O664" s="198"/>
      <c r="P664" s="198"/>
      <c r="Q664" s="199">
        <f t="shared" si="409"/>
        <v>0</v>
      </c>
      <c r="R664" s="198">
        <f>(SUMIFS(пред_год!$AA$7:$AA$1200,пред_год!$AC$7:$AC$1200,E604,пред_год!$S$7:$S$1200,"1*",пред_год!$A$7:$A$1200,B618,пред_год!$O$7:$O$1200,"1*"))/$W$4</f>
        <v>0</v>
      </c>
      <c r="S664" s="198">
        <f>(SUMIFS(пред_год!$W$7:$W$1200,пред_год!$AC$7:$AC$1200,E604,пред_год!$S$7:$S$1200,"1*",пред_год!$A$7:$A$1200,B618,пред_год!$O$7:$O$1200,"1*"))/$W$4</f>
        <v>0</v>
      </c>
      <c r="T664" s="198">
        <f t="shared" si="399"/>
        <v>0</v>
      </c>
      <c r="U664" s="219"/>
      <c r="V664" s="220"/>
    </row>
    <row r="665" spans="5:22" s="93" customFormat="1" ht="14.25" customHeight="1" x14ac:dyDescent="0.25">
      <c r="E665" s="121"/>
      <c r="F665" s="225"/>
      <c r="G665" s="200" t="s">
        <v>19</v>
      </c>
      <c r="H665" s="201">
        <f>(SUMIFS('тек.г_сбр+2'!$X$7:$X$1200,'тек.г_сбр+2'!$AC$7:$AC$1200,E604,'тек.г_сбр+2'!$S$7:$S$1200,"1*",'тек.г_сбр+2'!$A$7:$A$1200,B618,'тек.г_сбр+2'!$O$7:$O$1200,"0*"))/$W$4</f>
        <v>0</v>
      </c>
      <c r="I665" s="202">
        <f>(SUMIFS('тек.г_сбр+2'!$W$7:$W$1200,'тек.г_сбр+2'!$AC$7:$AC$1200,E604,'тек.г_сбр+2'!$S$7:$S$1200,"1*",'тек.г_сбр+2'!$A$7:$A$1200,B618,'тек.г_сбр+2'!$O$7:$O$1200,"0*"))/$W$4</f>
        <v>0</v>
      </c>
      <c r="J665" s="203"/>
      <c r="K665" s="203"/>
      <c r="L665" s="203"/>
      <c r="M665" s="202">
        <f>(SUMIFS('тек.г_сбр+2'!$AA$7:$AA$1200,'тек.г_сбр+2'!$AC$7:$AC$1200,E604,'тек.г_сбр+2'!$S$7:$S$1200,"1*",'тек.г_сбр+2'!$A$7:$A$1200,B618,'тек.г_сбр+2'!$O$7:$O$1200,"0*"))/$W$4</f>
        <v>0</v>
      </c>
      <c r="N665" s="202">
        <v>0</v>
      </c>
      <c r="O665" s="202"/>
      <c r="P665" s="202"/>
      <c r="Q665" s="203">
        <f t="shared" si="409"/>
        <v>0</v>
      </c>
      <c r="R665" s="202">
        <f>(SUMIFS(пред_год!$AA$7:$AA$1200,пред_год!$AC$7:$AC$1200,E604,пред_год!$S$7:$S$1200,"1*",пред_год!$A$7:$A$1200,B618,пред_год!$O$7:$O$1200,"0*"))/$W$4</f>
        <v>0</v>
      </c>
      <c r="S665" s="202">
        <f>(SUMIFS(пред_год!$W$7:$W$1200,пред_год!$AC$7:$AC$1200,E604,пред_год!$S$7:$S$1200,"1*",пред_год!$A$7:$A$1200,B618,пред_год!$O$7:$O$1200,"0*"))/$W$4</f>
        <v>0</v>
      </c>
      <c r="T665" s="202">
        <f t="shared" si="399"/>
        <v>0</v>
      </c>
      <c r="U665" s="219"/>
      <c r="V665" s="220"/>
    </row>
    <row r="666" spans="5:22" s="93" customFormat="1" ht="16.5" customHeight="1" x14ac:dyDescent="0.25">
      <c r="E666" s="121"/>
      <c r="F666" s="225"/>
      <c r="G666" s="206" t="s">
        <v>21</v>
      </c>
      <c r="H666" s="149">
        <f>(SUMIFS('тек.г_сбр+2'!$X$7:$X$1200,'тек.г_сбр+2'!$AC$7:$AC$1200,E604,'тек.г_сбр+2'!$S$7:$S$1200,"1*",'тек.г_сбр+2'!$A$7:$A$1200,B618,'тек.г_сбр+2'!$O$7:$O$1200,"2*"))/$W$4</f>
        <v>0</v>
      </c>
      <c r="I666" s="166">
        <f>(SUMIFS('тек.г_сбр+2'!$W$7:$W$1200,'тек.г_сбр+2'!$AC$7:$AC$1200,E604,'тек.г_сбр+2'!$S$7:$S$1200,"1*",'тек.г_сбр+2'!$A$7:$A$1200,B618,'тек.г_сбр+2'!$O$7:$O$1200,"2*"))/$W$4</f>
        <v>0</v>
      </c>
      <c r="J666" s="314"/>
      <c r="K666" s="314"/>
      <c r="L666" s="314"/>
      <c r="M666" s="166">
        <f>(SUMIFS('тек.г_сбр+2'!$AA$7:$AA$1200,'тек.г_сбр+2'!$AC$7:$AC$1200,E604,'тек.г_сбр+2'!$S$7:$S$1200,"1*",'тек.г_сбр+2'!$A$7:$A$1200,B618,'тек.г_сбр+2'!$O$7:$O$1200,"2*"))/$W$4</f>
        <v>0</v>
      </c>
      <c r="N666" s="166">
        <v>0</v>
      </c>
      <c r="O666" s="166"/>
      <c r="P666" s="166"/>
      <c r="Q666" s="281">
        <f t="shared" si="409"/>
        <v>0</v>
      </c>
      <c r="R666" s="166">
        <f>(SUMIFS(пред_год!$AA$7:$AA$1200,пред_год!$AC$7:$AC$1200,E604,пред_год!$S$7:$S$1200,"1*",пред_год!$A$7:$A$1200,B618,пред_год!$O$7:$O$1200,"2*"))/$W$4</f>
        <v>0</v>
      </c>
      <c r="S666" s="166">
        <f>(SUMIFS(пред_год!$W$7:$W$1200,пред_год!$AC$7:$AC$1200,E604,пред_год!$S$7:$S$1200,"1*",пред_год!$A$7:$A$1200,B618,пред_год!$O$7:$O$1200,"2*"))/$W$4</f>
        <v>0</v>
      </c>
      <c r="T666" s="166">
        <f t="shared" si="399"/>
        <v>0</v>
      </c>
      <c r="U666" s="166"/>
      <c r="V666" s="166"/>
    </row>
    <row r="667" spans="5:22" s="93" customFormat="1" ht="29.25" customHeight="1" x14ac:dyDescent="0.25">
      <c r="E667" s="121"/>
      <c r="F667" s="225"/>
      <c r="G667" s="216" t="s">
        <v>24</v>
      </c>
      <c r="H667" s="161">
        <f>H659-H663</f>
        <v>0</v>
      </c>
      <c r="I667" s="161">
        <f>I659-I663</f>
        <v>0</v>
      </c>
      <c r="J667" s="239"/>
      <c r="K667" s="239"/>
      <c r="L667" s="239"/>
      <c r="M667" s="161">
        <f>M659-M663</f>
        <v>0</v>
      </c>
      <c r="N667" s="161">
        <v>0</v>
      </c>
      <c r="O667" s="161"/>
      <c r="P667" s="161"/>
      <c r="Q667" s="239">
        <f t="shared" si="409"/>
        <v>0</v>
      </c>
      <c r="R667" s="161">
        <f>R659-R663</f>
        <v>0</v>
      </c>
      <c r="S667" s="161">
        <f>S659-S663</f>
        <v>0</v>
      </c>
      <c r="T667" s="161">
        <f t="shared" si="399"/>
        <v>0</v>
      </c>
      <c r="U667" s="172"/>
      <c r="V667" s="171"/>
    </row>
    <row r="668" spans="5:22" s="93" customFormat="1" ht="17.25" customHeight="1" x14ac:dyDescent="0.25">
      <c r="E668" s="121"/>
      <c r="F668" s="225"/>
      <c r="G668" s="196" t="s">
        <v>18</v>
      </c>
      <c r="H668" s="197">
        <f t="shared" ref="H668:I668" si="417">H660-H664</f>
        <v>0</v>
      </c>
      <c r="I668" s="198">
        <f t="shared" si="417"/>
        <v>0</v>
      </c>
      <c r="J668" s="199"/>
      <c r="K668" s="199"/>
      <c r="L668" s="199"/>
      <c r="M668" s="198">
        <f t="shared" ref="M668:M670" si="418">M660-M664</f>
        <v>0</v>
      </c>
      <c r="N668" s="198">
        <v>0</v>
      </c>
      <c r="O668" s="198"/>
      <c r="P668" s="198"/>
      <c r="Q668" s="199">
        <f t="shared" si="409"/>
        <v>0</v>
      </c>
      <c r="R668" s="198">
        <f t="shared" ref="R668:S668" si="419">R660-R664</f>
        <v>0</v>
      </c>
      <c r="S668" s="198">
        <f t="shared" si="419"/>
        <v>0</v>
      </c>
      <c r="T668" s="199">
        <f t="shared" si="399"/>
        <v>0</v>
      </c>
      <c r="U668" s="219"/>
      <c r="V668" s="220"/>
    </row>
    <row r="669" spans="5:22" s="93" customFormat="1" ht="18" customHeight="1" x14ac:dyDescent="0.25">
      <c r="E669" s="121"/>
      <c r="F669" s="225"/>
      <c r="G669" s="200" t="s">
        <v>19</v>
      </c>
      <c r="H669" s="201">
        <f t="shared" ref="H669:I669" si="420">H661-H665</f>
        <v>0</v>
      </c>
      <c r="I669" s="202">
        <f t="shared" si="420"/>
        <v>0</v>
      </c>
      <c r="J669" s="203"/>
      <c r="K669" s="203"/>
      <c r="L669" s="203"/>
      <c r="M669" s="202">
        <f t="shared" si="418"/>
        <v>0</v>
      </c>
      <c r="N669" s="202">
        <v>0</v>
      </c>
      <c r="O669" s="202"/>
      <c r="P669" s="202"/>
      <c r="Q669" s="203">
        <f t="shared" si="409"/>
        <v>0</v>
      </c>
      <c r="R669" s="202">
        <f t="shared" ref="R669:S669" si="421">R661-R665</f>
        <v>0</v>
      </c>
      <c r="S669" s="202">
        <f t="shared" si="421"/>
        <v>0</v>
      </c>
      <c r="T669" s="203">
        <f t="shared" ref="T669:T670" si="422">IF(S669=0,0,R669/S669)*100</f>
        <v>0</v>
      </c>
      <c r="U669" s="219"/>
      <c r="V669" s="220"/>
    </row>
    <row r="670" spans="5:22" s="93" customFormat="1" ht="16.5" customHeight="1" x14ac:dyDescent="0.25">
      <c r="E670" s="121"/>
      <c r="F670" s="225"/>
      <c r="G670" s="206" t="s">
        <v>21</v>
      </c>
      <c r="H670" s="149">
        <f t="shared" ref="H670:I670" si="423">H662-H666</f>
        <v>0</v>
      </c>
      <c r="I670" s="166">
        <f t="shared" si="423"/>
        <v>0</v>
      </c>
      <c r="J670" s="314"/>
      <c r="K670" s="314"/>
      <c r="L670" s="314"/>
      <c r="M670" s="166">
        <f t="shared" si="418"/>
        <v>0</v>
      </c>
      <c r="N670" s="166">
        <v>0</v>
      </c>
      <c r="O670" s="166"/>
      <c r="P670" s="166"/>
      <c r="Q670" s="281">
        <f t="shared" si="409"/>
        <v>0</v>
      </c>
      <c r="R670" s="166">
        <f t="shared" ref="R670:S670" si="424">R662-R666</f>
        <v>0</v>
      </c>
      <c r="S670" s="166">
        <f t="shared" si="424"/>
        <v>0</v>
      </c>
      <c r="T670" s="281">
        <f t="shared" si="422"/>
        <v>0</v>
      </c>
      <c r="U670" s="166"/>
      <c r="V670" s="166"/>
    </row>
    <row r="671" spans="5:22" s="93" customFormat="1" ht="25.5" customHeight="1" x14ac:dyDescent="0.25">
      <c r="E671" s="121"/>
      <c r="F671" s="374" t="s">
        <v>53</v>
      </c>
      <c r="G671" s="375"/>
      <c r="H671" s="375"/>
      <c r="I671" s="375"/>
      <c r="J671" s="375"/>
      <c r="K671" s="375"/>
      <c r="L671" s="375"/>
      <c r="M671" s="375"/>
      <c r="N671" s="375"/>
      <c r="O671" s="375"/>
      <c r="P671" s="375"/>
      <c r="Q671" s="375"/>
      <c r="R671" s="375"/>
      <c r="S671" s="375"/>
      <c r="T671" s="375"/>
      <c r="U671" s="375"/>
      <c r="V671" s="376"/>
    </row>
    <row r="672" spans="5:22" s="93" customFormat="1" ht="51.75" customHeight="1" x14ac:dyDescent="0.25">
      <c r="E672" s="121"/>
      <c r="F672" s="415" t="s">
        <v>35</v>
      </c>
      <c r="G672" s="416"/>
      <c r="H672" s="190">
        <f>H674</f>
        <v>213.04786285</v>
      </c>
      <c r="I672" s="190">
        <f t="shared" ref="I672:T672" si="425">I674</f>
        <v>92.698030000000003</v>
      </c>
      <c r="J672" s="190">
        <f t="shared" si="425"/>
        <v>0</v>
      </c>
      <c r="K672" s="190">
        <f t="shared" si="425"/>
        <v>0</v>
      </c>
      <c r="L672" s="190">
        <f t="shared" si="425"/>
        <v>0</v>
      </c>
      <c r="M672" s="190">
        <f t="shared" si="425"/>
        <v>92.697958279999995</v>
      </c>
      <c r="N672" s="190">
        <f>M672/I672*100</f>
        <v>99.999922630502496</v>
      </c>
      <c r="O672" s="190">
        <v>276.28367904999993</v>
      </c>
      <c r="P672" s="190">
        <v>276.48176993999999</v>
      </c>
      <c r="Q672" s="190">
        <f t="shared" si="425"/>
        <v>99.928353001341435</v>
      </c>
      <c r="R672" s="190">
        <f t="shared" si="425"/>
        <v>493.59442949999993</v>
      </c>
      <c r="S672" s="190">
        <f t="shared" si="425"/>
        <v>517.85549085000002</v>
      </c>
      <c r="T672" s="190">
        <f t="shared" si="425"/>
        <v>95.315090449233551</v>
      </c>
      <c r="U672" s="191"/>
      <c r="V672" s="192"/>
    </row>
    <row r="673" spans="1:23" s="93" customFormat="1" ht="23.25" customHeight="1" x14ac:dyDescent="0.25">
      <c r="E673" s="122" t="s">
        <v>209</v>
      </c>
      <c r="F673" s="394" t="s">
        <v>54</v>
      </c>
      <c r="G673" s="395"/>
      <c r="H673" s="395"/>
      <c r="I673" s="395"/>
      <c r="J673" s="395"/>
      <c r="K673" s="395"/>
      <c r="L673" s="395"/>
      <c r="M673" s="395"/>
      <c r="N673" s="395"/>
      <c r="O673" s="395"/>
      <c r="P673" s="395"/>
      <c r="Q673" s="395"/>
      <c r="R673" s="395"/>
      <c r="S673" s="395"/>
      <c r="T673" s="395"/>
      <c r="U673" s="395"/>
      <c r="V673" s="396"/>
    </row>
    <row r="674" spans="1:23" s="93" customFormat="1" ht="39.75" customHeight="1" x14ac:dyDescent="0.25">
      <c r="E674" s="272"/>
      <c r="F674" s="381" t="s">
        <v>37</v>
      </c>
      <c r="G674" s="382"/>
      <c r="H674" s="240">
        <f>SUM(H675:H679)</f>
        <v>213.04786285</v>
      </c>
      <c r="I674" s="240">
        <f t="shared" ref="I674" si="426">SUM(I675:I679)</f>
        <v>92.698030000000003</v>
      </c>
      <c r="J674" s="240">
        <v>0</v>
      </c>
      <c r="K674" s="240">
        <v>0</v>
      </c>
      <c r="L674" s="240">
        <v>0</v>
      </c>
      <c r="M674" s="240">
        <f>SUM(M675:M679)</f>
        <v>92.697958279999995</v>
      </c>
      <c r="N674" s="240">
        <f t="shared" ref="N674:N726" si="427">M674/I674*100</f>
        <v>99.999922630502496</v>
      </c>
      <c r="O674" s="240">
        <v>276.28367904999993</v>
      </c>
      <c r="P674" s="240">
        <v>276.48176993999999</v>
      </c>
      <c r="Q674" s="241">
        <f t="shared" ref="Q674:Q705" si="428">IF(P674=0,0,O674/P674)*100</f>
        <v>99.928353001341435</v>
      </c>
      <c r="R674" s="241">
        <f>SUM(R675:R679)</f>
        <v>493.59442949999993</v>
      </c>
      <c r="S674" s="241">
        <f>SUM(S675:S679)</f>
        <v>517.85549085000002</v>
      </c>
      <c r="T674" s="241">
        <f t="shared" ref="T674:T705" si="429">IF(S674=0,0,R674/S674)*100</f>
        <v>95.315090449233551</v>
      </c>
      <c r="U674" s="366" t="s">
        <v>38</v>
      </c>
      <c r="V674" s="366" t="s">
        <v>2127</v>
      </c>
    </row>
    <row r="675" spans="1:23" s="93" customFormat="1" ht="15" customHeight="1" x14ac:dyDescent="0.25">
      <c r="E675" s="121"/>
      <c r="F675" s="195"/>
      <c r="G675" s="196" t="s">
        <v>18</v>
      </c>
      <c r="H675" s="158">
        <f>(SUMIFS('тек.г_сбр+2'!$X$7:$X$1200,'тек.г_сбр+2'!$AC$7:$AC$1200,E673,'тек.г_сбр+2'!$O$7:$O$1200,"1*"))/$W$4</f>
        <v>208.02809999999999</v>
      </c>
      <c r="I675" s="242">
        <f>(SUMIFS('тек.г_сбр+2'!$W$7:$W$1200,'тек.г_сбр+2'!$AC$7:$AC$1200,E673,'тек.г_сбр+2'!$O$7:$O$1200,"1*"))/$W$4</f>
        <v>88.811000000000007</v>
      </c>
      <c r="J675" s="142"/>
      <c r="K675" s="142"/>
      <c r="L675" s="142"/>
      <c r="M675" s="242">
        <f>(SUMIFS('тек.г_сбр+2'!$AA$7:$AA$1200,'тек.г_сбр+2'!$AC$7:$AC$1200,E673,'тек.г_сбр+2'!$O$7:$O$1200,"1*"))/$W$4</f>
        <v>88.810928989999994</v>
      </c>
      <c r="N675" s="242">
        <f t="shared" si="427"/>
        <v>99.999920043688263</v>
      </c>
      <c r="O675" s="242">
        <v>73.82070001999999</v>
      </c>
      <c r="P675" s="242">
        <v>73.820699999999988</v>
      </c>
      <c r="Q675" s="142">
        <f t="shared" si="428"/>
        <v>100.00000002709268</v>
      </c>
      <c r="R675" s="242">
        <f>(SUMIFS(пред_год!$AA$7:$AA$1200,пред_год!$AC$7:$AC$1200,E673,пред_год!$O$7:$O$1200,"1*"))/$W$4</f>
        <v>424.59299997999995</v>
      </c>
      <c r="S675" s="242">
        <f>(SUMIFS(пред_год!$W$7:$W$1200,пред_год!$AC$7:$AC$1200,E673,пред_год!$O$7:$O$1200,"1*"))/$W$4</f>
        <v>424.59300000000002</v>
      </c>
      <c r="T675" s="142">
        <f t="shared" si="429"/>
        <v>99.999999995289585</v>
      </c>
      <c r="U675" s="367"/>
      <c r="V675" s="367"/>
    </row>
    <row r="676" spans="1:23" s="93" customFormat="1" ht="15" customHeight="1" x14ac:dyDescent="0.25">
      <c r="B676" s="113" t="s">
        <v>1827</v>
      </c>
      <c r="D676" s="113" t="s">
        <v>1828</v>
      </c>
      <c r="E676" s="121"/>
      <c r="F676" s="195"/>
      <c r="G676" s="200" t="s">
        <v>19</v>
      </c>
      <c r="H676" s="159">
        <f>(SUMIFS('тек.г_сбр+2'!$X$7:$X$1200,'тек.г_сбр+2'!$AC$7:$AC$1200,E673,'тек.г_сбр+2'!$O$7:$O$1200,"0*"))/$W$4</f>
        <v>5.0197628499999993</v>
      </c>
      <c r="I676" s="243">
        <f>(SUMIFS('тек.г_сбр+2'!$W$7:$W$1200,'тек.г_сбр+2'!$AC$7:$AC$1200,E673,'тек.г_сбр+2'!$O$7:$O$1200,"0*"))/$W$4</f>
        <v>3.8870300000000002</v>
      </c>
      <c r="J676" s="145"/>
      <c r="K676" s="145"/>
      <c r="L676" s="145"/>
      <c r="M676" s="243">
        <f>(SUMIFS('тек.г_сбр+2'!$AA$7:$AA$1200,'тек.г_сбр+2'!$AC$7:$AC$1200,E673,'тек.г_сбр+2'!$O$7:$O$1200,"0*"))/$W$4</f>
        <v>3.8870292900000001</v>
      </c>
      <c r="N676" s="243">
        <f t="shared" si="427"/>
        <v>99.999981734126052</v>
      </c>
      <c r="O676" s="243">
        <v>201.59245674999997</v>
      </c>
      <c r="P676" s="243">
        <v>201.59245676999998</v>
      </c>
      <c r="Q676" s="145">
        <f t="shared" si="428"/>
        <v>99.99999999007899</v>
      </c>
      <c r="R676" s="243">
        <f>(SUMIFS(пред_год!$AA$7:$AA$1200,пред_год!$AC$7:$AC$1200,E673,пред_год!$O$7:$O$1200,"0*"))/$W$4</f>
        <v>67.079429519999991</v>
      </c>
      <c r="S676" s="243">
        <f>(SUMIFS(пред_год!$W$7:$W$1200,пред_год!$AC$7:$AC$1200,E673,пред_год!$O$7:$O$1200,"0*"))/$W$4</f>
        <v>91.21949085</v>
      </c>
      <c r="T676" s="145">
        <f t="shared" si="429"/>
        <v>73.536290210503836</v>
      </c>
      <c r="U676" s="367"/>
      <c r="V676" s="367"/>
      <c r="W676" s="113"/>
    </row>
    <row r="677" spans="1:23" s="93" customFormat="1" ht="15" customHeight="1" x14ac:dyDescent="0.25">
      <c r="A677" s="93">
        <v>1</v>
      </c>
      <c r="B677" s="116"/>
      <c r="C677" s="117"/>
      <c r="D677" s="118"/>
      <c r="E677" s="273"/>
      <c r="F677" s="195"/>
      <c r="G677" s="204" t="s">
        <v>20</v>
      </c>
      <c r="H677" s="148">
        <v>0</v>
      </c>
      <c r="I677" s="148">
        <v>0</v>
      </c>
      <c r="J677" s="148"/>
      <c r="K677" s="148"/>
      <c r="L677" s="148"/>
      <c r="M677" s="148">
        <v>0</v>
      </c>
      <c r="N677" s="148">
        <v>0</v>
      </c>
      <c r="O677" s="148">
        <v>0.87052227999999998</v>
      </c>
      <c r="P677" s="148">
        <v>1.0686131699999999</v>
      </c>
      <c r="Q677" s="148">
        <f t="shared" si="428"/>
        <v>81.462806601943711</v>
      </c>
      <c r="R677" s="148">
        <v>1.9219999999999999</v>
      </c>
      <c r="S677" s="148">
        <v>2.0430000000000001</v>
      </c>
      <c r="T677" s="148">
        <f t="shared" si="429"/>
        <v>94.077337249143412</v>
      </c>
      <c r="U677" s="367"/>
      <c r="V677" s="367"/>
    </row>
    <row r="678" spans="1:23" s="93" customFormat="1" ht="15.75" customHeight="1" x14ac:dyDescent="0.25">
      <c r="A678" s="93">
        <v>2</v>
      </c>
      <c r="B678" s="116"/>
      <c r="C678" s="117"/>
      <c r="D678" s="118"/>
      <c r="E678" s="273"/>
      <c r="F678" s="195"/>
      <c r="G678" s="206" t="s">
        <v>21</v>
      </c>
      <c r="H678" s="149">
        <f>(SUMIFS('тек.г_сбр+2'!$X$7:$X$1200,'тек.г_сбр+2'!$AC$7:$AC$1200,E673,'тек.г_сбр+2'!$O$7:$O$1200,"2*"))/$W$4</f>
        <v>0</v>
      </c>
      <c r="I678" s="244">
        <f>(SUMIFS('тек.г_сбр+2'!$W$7:$W$1200,'тек.г_сбр+2'!$AC$7:$AC$1200,E673,'тек.г_сбр+2'!$O$7:$O$1200,"2*"))/$W$4</f>
        <v>0</v>
      </c>
      <c r="J678" s="151"/>
      <c r="K678" s="151"/>
      <c r="L678" s="151"/>
      <c r="M678" s="244">
        <f>(SUMIFS('тек.г_сбр+2'!$AA$7:$AA$1200,'тек.г_сбр+2'!$AC$7:$AC$1200,E673,'тек.г_сбр+2'!$O$7:$O$1200,"2*"))/$W$4</f>
        <v>0</v>
      </c>
      <c r="N678" s="244">
        <v>0</v>
      </c>
      <c r="O678" s="244">
        <v>0</v>
      </c>
      <c r="P678" s="244">
        <v>0</v>
      </c>
      <c r="Q678" s="151">
        <f t="shared" si="428"/>
        <v>0</v>
      </c>
      <c r="R678" s="244">
        <f>(SUMIFS(пред_год!$AA$7:$AA$1200,пред_год!$AC$7:$AC$1200,E673,пред_год!$O$7:$O$1200,"2*"))/$W$4</f>
        <v>0</v>
      </c>
      <c r="S678" s="244">
        <f>(SUMIFS(пред_год!$W$7:$W$1200,пред_год!$AC$7:$AC$1200,E673,пред_год!$O$7:$O$1200,"2*"))/$W$4</f>
        <v>0</v>
      </c>
      <c r="T678" s="151">
        <f t="shared" si="429"/>
        <v>0</v>
      </c>
      <c r="U678" s="367"/>
      <c r="V678" s="367"/>
    </row>
    <row r="679" spans="1:23" s="93" customFormat="1" ht="15" customHeight="1" x14ac:dyDescent="0.25">
      <c r="A679" s="93">
        <v>3</v>
      </c>
      <c r="B679" s="116"/>
      <c r="C679" s="117"/>
      <c r="D679" s="118"/>
      <c r="E679" s="273"/>
      <c r="F679" s="195"/>
      <c r="G679" s="210" t="s">
        <v>22</v>
      </c>
      <c r="H679" s="319">
        <v>0</v>
      </c>
      <c r="I679" s="154">
        <v>0</v>
      </c>
      <c r="J679" s="154"/>
      <c r="K679" s="154"/>
      <c r="L679" s="154"/>
      <c r="M679" s="154">
        <v>0</v>
      </c>
      <c r="N679" s="154">
        <v>0</v>
      </c>
      <c r="O679" s="154">
        <v>0</v>
      </c>
      <c r="P679" s="154">
        <v>0</v>
      </c>
      <c r="Q679" s="154">
        <f t="shared" si="428"/>
        <v>0</v>
      </c>
      <c r="R679" s="154">
        <v>0</v>
      </c>
      <c r="S679" s="154">
        <v>0</v>
      </c>
      <c r="T679" s="154">
        <f t="shared" si="429"/>
        <v>0</v>
      </c>
      <c r="U679" s="367"/>
      <c r="V679" s="367"/>
    </row>
    <row r="680" spans="1:23" s="93" customFormat="1" ht="51" customHeight="1" x14ac:dyDescent="0.25">
      <c r="A680" s="93">
        <v>4</v>
      </c>
      <c r="B680" s="116"/>
      <c r="C680" s="117"/>
      <c r="D680" s="118"/>
      <c r="E680" s="273"/>
      <c r="F680" s="195"/>
      <c r="G680" s="213" t="s">
        <v>39</v>
      </c>
      <c r="H680" s="155">
        <f>SUM(H681:H685)</f>
        <v>0</v>
      </c>
      <c r="I680" s="155">
        <f>SUM(I681:I685)</f>
        <v>0</v>
      </c>
      <c r="J680" s="245">
        <v>0</v>
      </c>
      <c r="K680" s="245">
        <v>0</v>
      </c>
      <c r="L680" s="245">
        <v>0</v>
      </c>
      <c r="M680" s="155">
        <f>SUM(M681:M685)</f>
        <v>0</v>
      </c>
      <c r="N680" s="155">
        <v>0</v>
      </c>
      <c r="O680" s="155">
        <v>198.78820536999999</v>
      </c>
      <c r="P680" s="155">
        <v>198.98629625999999</v>
      </c>
      <c r="Q680" s="155">
        <f t="shared" si="428"/>
        <v>99.900449983881728</v>
      </c>
      <c r="R680" s="155">
        <f>SUM(R681:R685)</f>
        <v>473.59442949999993</v>
      </c>
      <c r="S680" s="155">
        <f>SUM(S681:S685)</f>
        <v>497.85549085000002</v>
      </c>
      <c r="T680" s="155">
        <f t="shared" si="429"/>
        <v>95.126886858558365</v>
      </c>
      <c r="U680" s="367"/>
      <c r="V680" s="367"/>
    </row>
    <row r="681" spans="1:23" s="93" customFormat="1" ht="16.5" customHeight="1" x14ac:dyDescent="0.25">
      <c r="E681" s="121"/>
      <c r="F681" s="195"/>
      <c r="G681" s="196" t="s">
        <v>18</v>
      </c>
      <c r="H681" s="158">
        <f>(SUMIFS('тек.г_сбр+2'!$X$7:$X$1200,'тек.г_сбр+2'!$AC$7:$AC$1200,E673,'тек.г_сбр+2'!$S$7:$S$1200,"1*",'тек.г_сбр+2'!$O$7:$O$1200,"1*"))/$W$4</f>
        <v>0</v>
      </c>
      <c r="I681" s="242">
        <f>(SUMIFS('тек.г_сбр+2'!$W$7:$W$1200,'тек.г_сбр+2'!$AC$7:$AC$1200,E673,'тек.г_сбр+2'!$S$7:$S$1200,"1*",'тек.г_сбр+2'!$O$7:$O$1200,"1*"))/$W$4</f>
        <v>0</v>
      </c>
      <c r="J681" s="142"/>
      <c r="K681" s="142"/>
      <c r="L681" s="142"/>
      <c r="M681" s="242">
        <f>(SUMIFS('тек.г_сбр+2'!$AA$7:$AA$1200,'тек.г_сбр+2'!$AC$7:$AC$1200,E673,'тек.г_сбр+2'!$S$7:$S$1200,"1*",'тек.г_сбр+2'!$O$7:$O$1200,"1*"))/$W$4</f>
        <v>0</v>
      </c>
      <c r="N681" s="242">
        <v>0</v>
      </c>
      <c r="O681" s="242">
        <v>0</v>
      </c>
      <c r="P681" s="242">
        <v>0</v>
      </c>
      <c r="Q681" s="142">
        <f t="shared" si="428"/>
        <v>0</v>
      </c>
      <c r="R681" s="242">
        <f>(SUMIFS(пред_год!$AA$7:$AA$1200,пред_год!$AC$7:$AC$1200,E673,пред_год!$S$7:$S$1200,"1*",пред_год!$O$7:$O$1200,"1*"))/$W$4</f>
        <v>404.79299997999993</v>
      </c>
      <c r="S681" s="242">
        <f>(SUMIFS(пред_год!$W$7:$W$1200,пред_год!$AC$7:$AC$1200,E673,пред_год!$S$7:$S$1200,"1*",пред_год!$O$7:$O$1200,"1*"))/$W$4</f>
        <v>404.79300000000001</v>
      </c>
      <c r="T681" s="142">
        <f t="shared" si="429"/>
        <v>99.999999995059184</v>
      </c>
      <c r="U681" s="367"/>
      <c r="V681" s="367"/>
    </row>
    <row r="682" spans="1:23" s="93" customFormat="1" ht="19.5" customHeight="1" x14ac:dyDescent="0.25">
      <c r="E682" s="121"/>
      <c r="F682" s="195"/>
      <c r="G682" s="200" t="s">
        <v>19</v>
      </c>
      <c r="H682" s="159">
        <f>(SUMIFS('тек.г_сбр+2'!$X$7:$X$1200,'тек.г_сбр+2'!$AC$7:$AC$1200,E673,'тек.г_сбр+2'!$S$7:$S$1200,"1*",'тек.г_сбр+2'!$O$7:$O$1200,"0*"))/$W$4</f>
        <v>0</v>
      </c>
      <c r="I682" s="243">
        <f>(SUMIFS('тек.г_сбр+2'!$W$7:$W$1200,'тек.г_сбр+2'!$AC$7:$AC$1200,E673,'тек.г_сбр+2'!$S$7:$S$1200,"1*",'тек.г_сбр+2'!$O$7:$O$1200,"0*"))/$W$4</f>
        <v>0</v>
      </c>
      <c r="J682" s="145"/>
      <c r="K682" s="145"/>
      <c r="L682" s="145"/>
      <c r="M682" s="243">
        <f>(SUMIFS('тек.г_сбр+2'!$AA$7:$AA$1200,'тек.г_сбр+2'!$AC$7:$AC$1200,E673,'тек.г_сбр+2'!$S$7:$S$1200,"1*",'тек.г_сбр+2'!$O$7:$O$1200,"0*"))/$W$4</f>
        <v>0</v>
      </c>
      <c r="N682" s="243">
        <v>0</v>
      </c>
      <c r="O682" s="243">
        <v>197.91768309</v>
      </c>
      <c r="P682" s="243">
        <v>197.91768309</v>
      </c>
      <c r="Q682" s="145">
        <f t="shared" si="428"/>
        <v>100</v>
      </c>
      <c r="R682" s="243">
        <f>(SUMIFS(пред_год!$AA$7:$AA$1200,пред_год!$AC$7:$AC$1200,E673,пред_год!$S$7:$S$1200,"1*",пред_год!$O$7:$O$1200,"0*"))/$W$4</f>
        <v>66.879429520000002</v>
      </c>
      <c r="S682" s="243">
        <f>(SUMIFS(пред_год!$W$7:$W$1200,пред_год!$AC$7:$AC$1200,E673,пред_год!$S$7:$S$1200,"1*",пред_год!$O$7:$O$1200,"0*"))/$W$4</f>
        <v>91.019490849999997</v>
      </c>
      <c r="T682" s="145">
        <f t="shared" si="429"/>
        <v>73.478140665736319</v>
      </c>
      <c r="U682" s="367"/>
      <c r="V682" s="367"/>
    </row>
    <row r="683" spans="1:23" s="93" customFormat="1" ht="19.5" customHeight="1" x14ac:dyDescent="0.25">
      <c r="B683" s="93" t="s">
        <v>2068</v>
      </c>
      <c r="E683" s="121"/>
      <c r="F683" s="195"/>
      <c r="G683" s="204" t="s">
        <v>20</v>
      </c>
      <c r="H683" s="148">
        <v>0</v>
      </c>
      <c r="I683" s="148">
        <f>I677</f>
        <v>0</v>
      </c>
      <c r="J683" s="148"/>
      <c r="K683" s="148"/>
      <c r="L683" s="148"/>
      <c r="M683" s="148">
        <v>0</v>
      </c>
      <c r="N683" s="148">
        <v>0</v>
      </c>
      <c r="O683" s="148">
        <v>0.87052227999999998</v>
      </c>
      <c r="P683" s="148">
        <v>1.0686131699999999</v>
      </c>
      <c r="Q683" s="148">
        <f t="shared" si="428"/>
        <v>81.462806601943711</v>
      </c>
      <c r="R683" s="148">
        <v>1.9219999999999999</v>
      </c>
      <c r="S683" s="148">
        <v>2.0430000000000001</v>
      </c>
      <c r="T683" s="148">
        <f t="shared" si="429"/>
        <v>94.077337249143412</v>
      </c>
      <c r="U683" s="367"/>
      <c r="V683" s="367"/>
    </row>
    <row r="684" spans="1:23" s="93" customFormat="1" ht="15.75" customHeight="1" x14ac:dyDescent="0.25">
      <c r="A684" s="93">
        <v>1</v>
      </c>
      <c r="B684" s="95" t="str">
        <f>Лист1!F186</f>
        <v>812</v>
      </c>
      <c r="C684" s="95" t="str">
        <f>IF(B684=""," ",VLOOKUP(B684,'тек.г_сбр+2'!A:B,2,FALSE))</f>
        <v>Министерство строительства и жилищной политики Камчатского края</v>
      </c>
      <c r="E684" s="121"/>
      <c r="F684" s="195"/>
      <c r="G684" s="206" t="s">
        <v>21</v>
      </c>
      <c r="H684" s="149">
        <f>(SUMIFS('тек.г_сбр+2'!$X$7:$X$1200,'тек.г_сбр+2'!$AC$7:$AC$1200,E673,'тек.г_сбр+2'!$S$7:$S$1200,"1*",'тек.г_сбр+2'!$O$7:$O$1200,"2*"))/$W$4</f>
        <v>0</v>
      </c>
      <c r="I684" s="244">
        <f>(SUMIFS('тек.г_сбр+2'!$W$7:$W$1200,'тек.г_сбр+2'!$AC$7:$AC$1200,E673,'тек.г_сбр+2'!$S$7:$S$1200,"1*",'тек.г_сбр+2'!$O$7:$O$1200,"2*"))/$W$4</f>
        <v>0</v>
      </c>
      <c r="J684" s="151"/>
      <c r="K684" s="151"/>
      <c r="L684" s="151"/>
      <c r="M684" s="244">
        <f>(SUMIFS('тек.г_сбр+2'!$AA$7:$AA$1200,'тек.г_сбр+2'!$AC$7:$AC$1200,E673,'тек.г_сбр+2'!$S$7:$S$1200,"1*",'тек.г_сбр+2'!$O$7:$O$1200,"2*"))/$W$4</f>
        <v>0</v>
      </c>
      <c r="N684" s="244">
        <v>0</v>
      </c>
      <c r="O684" s="244">
        <v>0</v>
      </c>
      <c r="P684" s="244">
        <v>0</v>
      </c>
      <c r="Q684" s="151">
        <f t="shared" si="428"/>
        <v>0</v>
      </c>
      <c r="R684" s="244">
        <f>(SUMIFS(пред_год!$AA$7:$AA$1200,пред_год!$AC$7:$AC$1200,E673,пред_год!$S$7:$S$1200,"1*",пред_год!$O$7:$O$1200,"2*"))/$W$4</f>
        <v>0</v>
      </c>
      <c r="S684" s="244">
        <f>(SUMIFS(пред_год!$W$7:$W$1200,пред_год!$AC$7:$AC$1200,E673,пред_год!$S$7:$S$1200,"1*",пред_год!$O$7:$O$1200,"2*"))/$W$4</f>
        <v>0</v>
      </c>
      <c r="T684" s="151">
        <f t="shared" si="429"/>
        <v>0</v>
      </c>
      <c r="U684" s="367"/>
      <c r="V684" s="367"/>
    </row>
    <row r="685" spans="1:23" s="93" customFormat="1" ht="15" customHeight="1" x14ac:dyDescent="0.25">
      <c r="A685" s="93">
        <v>2</v>
      </c>
      <c r="B685" s="95" t="str">
        <f>Лист1!F187</f>
        <v>813</v>
      </c>
      <c r="C685" s="95" t="str">
        <f>IF(B685=""," ",VLOOKUP(B685,'тек.г_сбр+2'!A:B,2,FALSE))</f>
        <v>Министерство образования Камчатского края</v>
      </c>
      <c r="E685" s="121"/>
      <c r="F685" s="195"/>
      <c r="G685" s="210" t="s">
        <v>22</v>
      </c>
      <c r="H685" s="319">
        <v>0</v>
      </c>
      <c r="I685" s="154">
        <v>0</v>
      </c>
      <c r="J685" s="154"/>
      <c r="K685" s="154"/>
      <c r="L685" s="154"/>
      <c r="M685" s="154">
        <v>0</v>
      </c>
      <c r="N685" s="154">
        <v>0</v>
      </c>
      <c r="O685" s="154">
        <v>0</v>
      </c>
      <c r="P685" s="154">
        <v>0</v>
      </c>
      <c r="Q685" s="154">
        <f t="shared" si="428"/>
        <v>0</v>
      </c>
      <c r="R685" s="154">
        <v>0</v>
      </c>
      <c r="S685" s="154">
        <v>0</v>
      </c>
      <c r="T685" s="154">
        <f t="shared" si="429"/>
        <v>0</v>
      </c>
      <c r="U685" s="367"/>
      <c r="V685" s="367"/>
    </row>
    <row r="686" spans="1:23" s="93" customFormat="1" ht="30.75" customHeight="1" x14ac:dyDescent="0.25">
      <c r="A686" s="93">
        <v>3</v>
      </c>
      <c r="B686" s="95" t="str">
        <f>Лист1!F188</f>
        <v>829</v>
      </c>
      <c r="C686" s="95" t="str">
        <f>IF(B686=""," ",VLOOKUP(B686,'тек.г_сбр+2'!A:B,2,FALSE))</f>
        <v>Министерство труда и развития кадрового потенциала Камчатского края</v>
      </c>
      <c r="E686" s="121"/>
      <c r="F686" s="195"/>
      <c r="G686" s="216" t="s">
        <v>24</v>
      </c>
      <c r="H686" s="161">
        <f>H674-H680</f>
        <v>213.04786285</v>
      </c>
      <c r="I686" s="161">
        <f>I674-I680</f>
        <v>92.698030000000003</v>
      </c>
      <c r="J686" s="161">
        <f t="shared" ref="J686:K686" si="430">J674-J680</f>
        <v>0</v>
      </c>
      <c r="K686" s="161">
        <f t="shared" si="430"/>
        <v>0</v>
      </c>
      <c r="L686" s="161">
        <v>0</v>
      </c>
      <c r="M686" s="161">
        <f t="shared" ref="M686:M691" si="431">M674-M680</f>
        <v>92.697958279999995</v>
      </c>
      <c r="N686" s="161">
        <f t="shared" si="427"/>
        <v>99.999922630502496</v>
      </c>
      <c r="O686" s="161">
        <v>77.495473679999947</v>
      </c>
      <c r="P686" s="161">
        <v>77.495473680000003</v>
      </c>
      <c r="Q686" s="161">
        <f t="shared" si="428"/>
        <v>99.999999999999929</v>
      </c>
      <c r="R686" s="161">
        <f t="shared" ref="R686:S686" si="432">R674-R680</f>
        <v>20</v>
      </c>
      <c r="S686" s="161">
        <f t="shared" si="432"/>
        <v>20</v>
      </c>
      <c r="T686" s="161">
        <f t="shared" si="429"/>
        <v>100</v>
      </c>
      <c r="U686" s="368"/>
      <c r="V686" s="368"/>
    </row>
    <row r="687" spans="1:23" s="93" customFormat="1" ht="21" customHeight="1" x14ac:dyDescent="0.25">
      <c r="A687" s="93">
        <v>4</v>
      </c>
      <c r="B687" s="95" t="str">
        <f>Лист1!F189</f>
        <v/>
      </c>
      <c r="C687" s="95" t="str">
        <f>IF(B687=""," ",VLOOKUP(B687,'тек.г_сбр+2'!A:B,2,FALSE))</f>
        <v xml:space="preserve"> </v>
      </c>
      <c r="E687" s="121"/>
      <c r="F687" s="195"/>
      <c r="G687" s="196" t="s">
        <v>18</v>
      </c>
      <c r="H687" s="158">
        <f>H675-H681</f>
        <v>208.02809999999999</v>
      </c>
      <c r="I687" s="158">
        <f t="shared" ref="I687:I691" si="433">I675-I681</f>
        <v>88.811000000000007</v>
      </c>
      <c r="J687" s="311"/>
      <c r="K687" s="311"/>
      <c r="L687" s="311"/>
      <c r="M687" s="158">
        <f t="shared" si="431"/>
        <v>88.810928989999994</v>
      </c>
      <c r="N687" s="158">
        <f t="shared" si="427"/>
        <v>99.999920043688263</v>
      </c>
      <c r="O687" s="158">
        <v>73.82070001999999</v>
      </c>
      <c r="P687" s="158">
        <v>73.820699999999988</v>
      </c>
      <c r="Q687" s="296">
        <f t="shared" si="428"/>
        <v>100.00000002709268</v>
      </c>
      <c r="R687" s="158">
        <f t="shared" ref="R687:S687" si="434">R675-R681</f>
        <v>19.800000000000011</v>
      </c>
      <c r="S687" s="158">
        <f t="shared" si="434"/>
        <v>19.800000000000011</v>
      </c>
      <c r="T687" s="278">
        <f t="shared" si="429"/>
        <v>100</v>
      </c>
      <c r="U687" s="219"/>
      <c r="V687" s="220"/>
    </row>
    <row r="688" spans="1:23" s="93" customFormat="1" ht="18" customHeight="1" x14ac:dyDescent="0.25">
      <c r="A688" s="93">
        <v>5</v>
      </c>
      <c r="B688" s="95" t="str">
        <f>Лист1!F190</f>
        <v/>
      </c>
      <c r="C688" s="95" t="str">
        <f>IF(B688=""," ",VLOOKUP(B688,'тек.г_сбр+2'!A:B,2,FALSE))</f>
        <v xml:space="preserve"> </v>
      </c>
      <c r="E688" s="121"/>
      <c r="F688" s="195"/>
      <c r="G688" s="200" t="s">
        <v>19</v>
      </c>
      <c r="H688" s="159">
        <f t="shared" ref="H688" si="435">H676-H682</f>
        <v>5.0197628499999993</v>
      </c>
      <c r="I688" s="159">
        <f t="shared" si="433"/>
        <v>3.8870300000000002</v>
      </c>
      <c r="J688" s="313"/>
      <c r="K688" s="313"/>
      <c r="L688" s="313"/>
      <c r="M688" s="159">
        <f t="shared" si="431"/>
        <v>3.8870292900000001</v>
      </c>
      <c r="N688" s="159">
        <f t="shared" si="427"/>
        <v>99.999981734126052</v>
      </c>
      <c r="O688" s="159">
        <v>3.6747736599999712</v>
      </c>
      <c r="P688" s="159">
        <v>3.6747736799999871</v>
      </c>
      <c r="Q688" s="298">
        <f t="shared" si="428"/>
        <v>99.999999455748366</v>
      </c>
      <c r="R688" s="159">
        <f>R676-R682</f>
        <v>0.19999999999998863</v>
      </c>
      <c r="S688" s="159">
        <f t="shared" ref="S688" si="436">S676-S682</f>
        <v>0.20000000000000284</v>
      </c>
      <c r="T688" s="280">
        <f t="shared" si="429"/>
        <v>99.999999999992895</v>
      </c>
      <c r="U688" s="219"/>
      <c r="V688" s="220"/>
    </row>
    <row r="689" spans="5:22" s="93" customFormat="1" ht="18.75" customHeight="1" x14ac:dyDescent="0.25">
      <c r="E689" s="121"/>
      <c r="F689" s="195"/>
      <c r="G689" s="204" t="s">
        <v>20</v>
      </c>
      <c r="H689" s="148">
        <f>H677-H683</f>
        <v>0</v>
      </c>
      <c r="I689" s="148">
        <f t="shared" si="433"/>
        <v>0</v>
      </c>
      <c r="J689" s="148"/>
      <c r="K689" s="148"/>
      <c r="L689" s="148"/>
      <c r="M689" s="148">
        <v>0</v>
      </c>
      <c r="N689" s="148">
        <v>0</v>
      </c>
      <c r="O689" s="148">
        <v>0</v>
      </c>
      <c r="P689" s="148">
        <v>0</v>
      </c>
      <c r="Q689" s="148">
        <f t="shared" si="428"/>
        <v>0</v>
      </c>
      <c r="R689" s="148">
        <f t="shared" ref="R689:S689" si="437">R677-R683</f>
        <v>0</v>
      </c>
      <c r="S689" s="148">
        <f t="shared" si="437"/>
        <v>0</v>
      </c>
      <c r="T689" s="148">
        <f t="shared" si="429"/>
        <v>0</v>
      </c>
      <c r="U689" s="219"/>
      <c r="V689" s="220"/>
    </row>
    <row r="690" spans="5:22" s="93" customFormat="1" ht="15.75" customHeight="1" x14ac:dyDescent="0.25">
      <c r="E690" s="121"/>
      <c r="F690" s="195"/>
      <c r="G690" s="206" t="s">
        <v>21</v>
      </c>
      <c r="H690" s="149">
        <f>H678-H684</f>
        <v>0</v>
      </c>
      <c r="I690" s="149">
        <f t="shared" si="433"/>
        <v>0</v>
      </c>
      <c r="J690" s="315"/>
      <c r="K690" s="315"/>
      <c r="L690" s="315"/>
      <c r="M690" s="149">
        <f t="shared" si="431"/>
        <v>0</v>
      </c>
      <c r="N690" s="149">
        <v>0</v>
      </c>
      <c r="O690" s="149">
        <v>0</v>
      </c>
      <c r="P690" s="149">
        <v>0</v>
      </c>
      <c r="Q690" s="300">
        <f t="shared" si="428"/>
        <v>0</v>
      </c>
      <c r="R690" s="149">
        <f t="shared" ref="R690:S690" si="438">R678-R684</f>
        <v>0</v>
      </c>
      <c r="S690" s="149">
        <f t="shared" si="438"/>
        <v>0</v>
      </c>
      <c r="T690" s="282">
        <f t="shared" si="429"/>
        <v>0</v>
      </c>
      <c r="U690" s="219"/>
      <c r="V690" s="220"/>
    </row>
    <row r="691" spans="5:22" s="93" customFormat="1" ht="15" customHeight="1" x14ac:dyDescent="0.25">
      <c r="E691" s="121"/>
      <c r="F691" s="195"/>
      <c r="G691" s="210" t="s">
        <v>22</v>
      </c>
      <c r="H691" s="319">
        <f>H679-H685</f>
        <v>0</v>
      </c>
      <c r="I691" s="319">
        <f t="shared" si="433"/>
        <v>0</v>
      </c>
      <c r="J691" s="319"/>
      <c r="K691" s="319"/>
      <c r="L691" s="319"/>
      <c r="M691" s="319">
        <f t="shared" si="431"/>
        <v>0</v>
      </c>
      <c r="N691" s="319">
        <v>0</v>
      </c>
      <c r="O691" s="319">
        <v>0</v>
      </c>
      <c r="P691" s="301">
        <v>0</v>
      </c>
      <c r="Q691" s="301">
        <f t="shared" si="428"/>
        <v>0</v>
      </c>
      <c r="R691" s="283">
        <f t="shared" ref="R691:S691" si="439">R679-R685</f>
        <v>0</v>
      </c>
      <c r="S691" s="283">
        <f t="shared" si="439"/>
        <v>0</v>
      </c>
      <c r="T691" s="283">
        <f t="shared" si="429"/>
        <v>0</v>
      </c>
      <c r="U691" s="219"/>
      <c r="V691" s="220"/>
    </row>
    <row r="692" spans="5:22" s="93" customFormat="1" ht="52.5" customHeight="1" x14ac:dyDescent="0.25">
      <c r="E692" s="124">
        <v>1</v>
      </c>
      <c r="F692" s="350" t="str">
        <f>CONCATENATE("ГРБС ",C684)</f>
        <v>ГРБС Министерство строительства и жилищной политики Камчатского края</v>
      </c>
      <c r="G692" s="351"/>
      <c r="H692" s="234">
        <f>SUM(H693:H695)</f>
        <v>0</v>
      </c>
      <c r="I692" s="234">
        <f>SUM(I693:I695)</f>
        <v>0</v>
      </c>
      <c r="J692" s="234">
        <f t="shared" ref="J692:L692" si="440">SUM(J693:J695)</f>
        <v>0</v>
      </c>
      <c r="K692" s="234">
        <f t="shared" si="440"/>
        <v>0</v>
      </c>
      <c r="L692" s="234">
        <f t="shared" si="440"/>
        <v>0</v>
      </c>
      <c r="M692" s="234">
        <f>SUM(M693:M695)</f>
        <v>0</v>
      </c>
      <c r="N692" s="234">
        <v>0</v>
      </c>
      <c r="O692" s="234">
        <v>0</v>
      </c>
      <c r="P692" s="234">
        <v>0</v>
      </c>
      <c r="Q692" s="234">
        <f t="shared" si="428"/>
        <v>0</v>
      </c>
      <c r="R692" s="234">
        <f>SUM(R693:R695)</f>
        <v>89.196698139999995</v>
      </c>
      <c r="S692" s="234">
        <f>SUM(S693:S695)</f>
        <v>89.196698139999995</v>
      </c>
      <c r="T692" s="234">
        <f t="shared" si="429"/>
        <v>100</v>
      </c>
      <c r="U692" s="186"/>
      <c r="V692" s="186"/>
    </row>
    <row r="693" spans="5:22" s="93" customFormat="1" ht="15" customHeight="1" x14ac:dyDescent="0.25">
      <c r="E693" s="121"/>
      <c r="F693" s="225"/>
      <c r="G693" s="196" t="s">
        <v>18</v>
      </c>
      <c r="H693" s="140">
        <f>(SUMIFS('тек.г_сбр+2'!$X$7:$X$1200,'тек.г_сбр+2'!$AC$7:$AC$1200,E673,'тек.г_сбр+2'!$A$7:$A$1200,B684,'тек.г_сбр+2'!$O$7:$O$1200,"1*"))/$W$4</f>
        <v>0</v>
      </c>
      <c r="I693" s="140">
        <f>(SUMIFS('тек.г_сбр+2'!$W$7:$W$1200,'тек.г_сбр+2'!$AC$7:$AC$1200,E673,'тек.г_сбр+2'!$A$7:$A$1200,B684,'тек.г_сбр+2'!$O$7:$O$1200,"1*"))/$W$4</f>
        <v>0</v>
      </c>
      <c r="J693" s="310"/>
      <c r="K693" s="310"/>
      <c r="L693" s="310"/>
      <c r="M693" s="140">
        <f>(SUMIFS('тек.г_сбр+2'!$AA$7:$AA$1200,'тек.г_сбр+2'!$AC$7:$AC$1200,E673,'тек.г_сбр+2'!$A$7:$A$1200,B684,'тек.г_сбр+2'!$O$7:$O$1200,"1*"))/$W$4</f>
        <v>0</v>
      </c>
      <c r="N693" s="140">
        <v>0</v>
      </c>
      <c r="O693" s="140">
        <v>0</v>
      </c>
      <c r="P693" s="140">
        <v>0</v>
      </c>
      <c r="Q693" s="295">
        <f t="shared" si="428"/>
        <v>0</v>
      </c>
      <c r="R693" s="140">
        <f>(SUMIFS(пред_год!$AA$7:$AA$1200,пред_год!$AC$7:$AC$1200,E673,пред_год!$A$7:$A$1200,B684,пред_год!$O$7:$O$1200,"1*"))/$W$4</f>
        <v>78.208860999999999</v>
      </c>
      <c r="S693" s="140">
        <f>(SUMIFS(пред_год!$W$7:$W$1200,пред_год!$AC$7:$AC$1200,E673,пред_год!$A$7:$A$1200,B684,пред_год!$O$7:$O$1200,"1*"))/$W$4</f>
        <v>78.208860999999999</v>
      </c>
      <c r="T693" s="277">
        <f t="shared" si="429"/>
        <v>100</v>
      </c>
      <c r="U693" s="177"/>
      <c r="V693" s="177"/>
    </row>
    <row r="694" spans="5:22" s="93" customFormat="1" ht="15" customHeight="1" x14ac:dyDescent="0.25">
      <c r="E694" s="121"/>
      <c r="F694" s="225"/>
      <c r="G694" s="200" t="s">
        <v>19</v>
      </c>
      <c r="H694" s="143">
        <f>(SUMIFS('тек.г_сбр+2'!$X$7:$X$1200,'тек.г_сбр+2'!$AC$7:$AC$1200,E673,'тек.г_сбр+2'!$A$7:$A$1200,B684,'тек.г_сбр+2'!$O$7:$O$1200,"0*"))/$W$4</f>
        <v>0</v>
      </c>
      <c r="I694" s="143">
        <f>(SUMIFS('тек.г_сбр+2'!$W$7:$W$1200,'тек.г_сбр+2'!$AC$7:$AC$1200,E673,'тек.г_сбр+2'!$A$7:$A$1200,B684,'тек.г_сбр+2'!$O$7:$O$1200,"0*"))/$W$4</f>
        <v>0</v>
      </c>
      <c r="J694" s="312"/>
      <c r="K694" s="312"/>
      <c r="L694" s="312"/>
      <c r="M694" s="143">
        <f>(SUMIFS('тек.г_сбр+2'!$AA$7:$AA$1200,'тек.г_сбр+2'!$AC$7:$AC$1200,E673,'тек.г_сбр+2'!$A$7:$A$1200,B684,'тек.г_сбр+2'!$O$7:$O$1200,"0*"))/$W$4</f>
        <v>0</v>
      </c>
      <c r="N694" s="143">
        <v>0</v>
      </c>
      <c r="O694" s="143">
        <v>0</v>
      </c>
      <c r="P694" s="143">
        <v>0</v>
      </c>
      <c r="Q694" s="297">
        <f t="shared" si="428"/>
        <v>0</v>
      </c>
      <c r="R694" s="143">
        <f>(SUMIFS(пред_год!$AA$7:$AA$1200,пред_год!$AC$7:$AC$1200,E673,пред_год!$A$7:$A$1200,B684,пред_год!$O$7:$O$1200,"0*"))/$W$4</f>
        <v>10.98783714</v>
      </c>
      <c r="S694" s="143">
        <f>(SUMIFS(пред_год!$W$7:$W$1200,пред_год!$AC$7:$AC$1200,E673,пред_год!$A$7:$A$1200,B684,пред_год!$O$7:$O$1200,"0*"))/$W$4</f>
        <v>10.98783714</v>
      </c>
      <c r="T694" s="279">
        <f t="shared" si="429"/>
        <v>100</v>
      </c>
      <c r="U694" s="179"/>
      <c r="V694" s="179"/>
    </row>
    <row r="695" spans="5:22" s="93" customFormat="1" ht="16.5" customHeight="1" x14ac:dyDescent="0.25">
      <c r="E695" s="121"/>
      <c r="F695" s="225"/>
      <c r="G695" s="206" t="s">
        <v>21</v>
      </c>
      <c r="H695" s="149">
        <f>ROUND((SUMIFS('тек.г_сбр+2'!$X$7:$X$1200,'тек.г_сбр+2'!$AC$7:$AC$1200,E673,'тек.г_сбр+2'!$A$7:$A$1200,B684,'тек.г_сбр+2'!$O$7:$O$1200,"2*"))/$W$4,2)</f>
        <v>0</v>
      </c>
      <c r="I695" s="166">
        <f>(SUMIFS('тек.г_сбр+2'!$W$7:$W$1200,'тек.г_сбр+2'!$AC$7:$AC$1200,E673,'тек.г_сбр+2'!$A$7:$A$1200,B684,'тек.г_сбр+2'!$O$7:$O$1200,"2*"))/$W$4</f>
        <v>0</v>
      </c>
      <c r="J695" s="314"/>
      <c r="K695" s="314"/>
      <c r="L695" s="314"/>
      <c r="M695" s="166">
        <f>(SUMIFS('тек.г_сбр+2'!$AA$7:$AA$1200,'тек.г_сбр+2'!$AC$7:$AC$1200,E673,'тек.г_сбр+2'!$A$7:$A$1200,B684,'тек.г_сбр+2'!$O$7:$O$1200,"2*"))/$W$4</f>
        <v>0</v>
      </c>
      <c r="N695" s="166">
        <v>0</v>
      </c>
      <c r="O695" s="166">
        <v>0</v>
      </c>
      <c r="P695" s="166">
        <v>0</v>
      </c>
      <c r="Q695" s="299">
        <f t="shared" si="428"/>
        <v>0</v>
      </c>
      <c r="R695" s="166">
        <f>(SUMIFS(пред_год!$AA$7:$AA$1200,пред_год!$AC$7:$AC$1200,E673,пред_год!$A$7:$A$1200,B684,пред_год!$O$7:$O$1200,"2*"))/$W$4</f>
        <v>0</v>
      </c>
      <c r="S695" s="166">
        <f>(SUMIFS(пред_год!$W$7:$W$1200,пред_год!$AC$7:$AC$1200,E673,пред_год!$A$7:$A$1200,B684,пред_год!$O$7:$O$1200,"2*"))/$W$4</f>
        <v>0</v>
      </c>
      <c r="T695" s="281">
        <f t="shared" si="429"/>
        <v>0</v>
      </c>
      <c r="U695" s="166"/>
      <c r="V695" s="166"/>
    </row>
    <row r="696" spans="5:22" s="93" customFormat="1" ht="52.5" customHeight="1" x14ac:dyDescent="0.25">
      <c r="E696" s="121"/>
      <c r="F696" s="225"/>
      <c r="G696" s="213" t="s">
        <v>23</v>
      </c>
      <c r="H696" s="155">
        <f>SUM(H697:H699)</f>
        <v>0</v>
      </c>
      <c r="I696" s="237">
        <f>SUM(I697:I699)</f>
        <v>0</v>
      </c>
      <c r="J696" s="237">
        <f t="shared" ref="J696:L696" si="441">SUM(J697:J699)</f>
        <v>0</v>
      </c>
      <c r="K696" s="237">
        <f t="shared" si="441"/>
        <v>0</v>
      </c>
      <c r="L696" s="237">
        <f t="shared" si="441"/>
        <v>0</v>
      </c>
      <c r="M696" s="237">
        <f>SUM(M697:M699)</f>
        <v>0</v>
      </c>
      <c r="N696" s="237">
        <v>0</v>
      </c>
      <c r="O696" s="237">
        <v>0</v>
      </c>
      <c r="P696" s="237">
        <v>0</v>
      </c>
      <c r="Q696" s="237">
        <f t="shared" si="428"/>
        <v>0</v>
      </c>
      <c r="R696" s="237">
        <f>SUM(R697:R699)</f>
        <v>89.196698139999995</v>
      </c>
      <c r="S696" s="237">
        <f>SUM(S697:S699)</f>
        <v>89.196698139999995</v>
      </c>
      <c r="T696" s="237">
        <f t="shared" si="429"/>
        <v>100</v>
      </c>
      <c r="U696" s="170"/>
      <c r="V696" s="169"/>
    </row>
    <row r="697" spans="5:22" s="93" customFormat="1" ht="15.75" customHeight="1" x14ac:dyDescent="0.25">
      <c r="E697" s="121"/>
      <c r="F697" s="225"/>
      <c r="G697" s="196" t="s">
        <v>18</v>
      </c>
      <c r="H697" s="158">
        <f>(SUMIFS('тек.г_сбр+2'!$X$7:$X$1200,'тек.г_сбр+2'!$AC$7:$AC$1200,E673,'тек.г_сбр+2'!$S$7:$S$1200,"1*",'тек.г_сбр+2'!$A$7:$A$1200,B684,'тек.г_сбр+2'!$O$7:$O$1200,"1*"))/$W$4</f>
        <v>0</v>
      </c>
      <c r="I697" s="242">
        <f>(SUMIFS('тек.г_сбр+2'!$W$7:$W$1200,'тек.г_сбр+2'!$AC$7:$AC$1200,E673,'тек.г_сбр+2'!$S$7:$S$1200,"1*",'тек.г_сбр+2'!$A$7:$A$1200,B684,'тек.г_сбр+2'!$O$7:$O$1200,"1*"))/$W$4</f>
        <v>0</v>
      </c>
      <c r="J697" s="142"/>
      <c r="K697" s="142"/>
      <c r="L697" s="142"/>
      <c r="M697" s="242">
        <f>(SUMIFS('тек.г_сбр+2'!$AA$7:$AA$1200,'тек.г_сбр+2'!$AC$7:$AC$1200,E689,'тек.г_сбр+2'!$S$7:$S$1200,"1*",'тек.г_сбр+2'!$O$7:$O$1200,"1*"))/$W$4</f>
        <v>0</v>
      </c>
      <c r="N697" s="242">
        <v>0</v>
      </c>
      <c r="O697" s="242">
        <v>0</v>
      </c>
      <c r="P697" s="242">
        <v>0</v>
      </c>
      <c r="Q697" s="242">
        <f t="shared" si="428"/>
        <v>0</v>
      </c>
      <c r="R697" s="242">
        <f>(SUMIFS(пред_год!$AA$7:$AA$1200,пред_год!$AC$7:$AC$1200,E673,пред_год!$S$7:$S$1200,"1*",пред_год!$A$7:$A$1200,B684,пред_год!$O$7:$O$1200,"1*"))/$W$4</f>
        <v>78.208860999999999</v>
      </c>
      <c r="S697" s="242">
        <f>(SUMIFS(пред_год!$W$7:$W$1200,пред_год!$AC$7:$AC$1200,E673,пред_год!$S$7:$S$1200,"1*",пред_год!$A$7:$A$1200,B684,пред_год!$O$7:$O$1200,"1*"))/$W$4</f>
        <v>78.208860999999999</v>
      </c>
      <c r="T697" s="242">
        <f t="shared" si="429"/>
        <v>100</v>
      </c>
      <c r="U697" s="177"/>
      <c r="V697" s="177"/>
    </row>
    <row r="698" spans="5:22" s="93" customFormat="1" ht="14.25" customHeight="1" x14ac:dyDescent="0.25">
      <c r="E698" s="121"/>
      <c r="F698" s="225"/>
      <c r="G698" s="200" t="s">
        <v>19</v>
      </c>
      <c r="H698" s="159">
        <f>(SUMIFS('тек.г_сбр+2'!$X$7:$X$1200,'тек.г_сбр+2'!$AC$7:$AC$1200,E673,'тек.г_сбр+2'!$S$7:$S$1200,"1*",'тек.г_сбр+2'!$A$7:$A$1200,B684,'тек.г_сбр+2'!$O$7:$O$1200,"0*"))/$W$4</f>
        <v>0</v>
      </c>
      <c r="I698" s="243">
        <f>(SUMIFS('тек.г_сбр+2'!$W$7:$W$1200,'тек.г_сбр+2'!$AC$7:$AC$1200,E673,'тек.г_сбр+2'!$S$7:$S$1200,"1*",'тек.г_сбр+2'!$A$7:$A$1200,B684,'тек.г_сбр+2'!$O$7:$O$1200,"0*"))/$W$4</f>
        <v>0</v>
      </c>
      <c r="J698" s="145"/>
      <c r="K698" s="145"/>
      <c r="L698" s="145"/>
      <c r="M698" s="243">
        <f>(SUMIFS('тек.г_сбр+2'!$AA$7:$AA$1200,'тек.г_сбр+2'!$AC$7:$AC$1200,E689,'тек.г_сбр+2'!$S$7:$S$1200,"1*",'тек.г_сбр+2'!$O$7:$O$1200,"0*"))/$W$4</f>
        <v>0</v>
      </c>
      <c r="N698" s="243">
        <v>0</v>
      </c>
      <c r="O698" s="243">
        <v>0</v>
      </c>
      <c r="P698" s="243">
        <v>0</v>
      </c>
      <c r="Q698" s="243">
        <f t="shared" si="428"/>
        <v>0</v>
      </c>
      <c r="R698" s="243">
        <f>(SUMIFS(пред_год!$AA$7:$AA$1200,пред_год!$AC$7:$AC$1200,E673,пред_год!$S$7:$S$1200,"1*",пред_год!$A$7:$A$1200,B684,пред_год!$O$7:$O$1200,"0*"))/$W$4</f>
        <v>10.98783714</v>
      </c>
      <c r="S698" s="243">
        <f>(SUMIFS(пред_год!$W$7:$W$1200,пред_год!$AC$7:$AC$1200,E673,пред_год!$S$7:$S$1200,"1*",пред_год!$A$7:$A$1200,B684,пред_год!$O$7:$O$1200,"0*"))/$W$4</f>
        <v>10.98783714</v>
      </c>
      <c r="T698" s="243">
        <f t="shared" si="429"/>
        <v>100</v>
      </c>
      <c r="U698" s="179"/>
      <c r="V698" s="179"/>
    </row>
    <row r="699" spans="5:22" s="93" customFormat="1" ht="16.5" customHeight="1" x14ac:dyDescent="0.25">
      <c r="E699" s="121"/>
      <c r="F699" s="225"/>
      <c r="G699" s="206" t="s">
        <v>21</v>
      </c>
      <c r="H699" s="149">
        <f>(SUMIFS('тек.г_сбр+2'!$X$7:$X$1200,'тек.г_сбр+2'!$AC$7:$AC$1200,E673,'тек.г_сбр+2'!$S$7:$S$1200,"1*",'тек.г_сбр+2'!$A$7:$A$1200,B684,'тек.г_сбр+2'!$O$7:$O$1200,"2*"))/$W$4</f>
        <v>0</v>
      </c>
      <c r="I699" s="166">
        <f>(SUMIFS('тек.г_сбр+2'!$W$7:$W$1200,'тек.г_сбр+2'!$AC$7:$AC$1200,E673,'тек.г_сбр+2'!$S$7:$S$1200,"1*",'тек.г_сбр+2'!$A$7:$A$1200,B684,'тек.г_сбр+2'!$O$7:$O$1200,"2*"))/$W$4</f>
        <v>0</v>
      </c>
      <c r="J699" s="314"/>
      <c r="K699" s="314"/>
      <c r="L699" s="314"/>
      <c r="M699" s="166">
        <f>(SUMIFS('тек.г_сбр+2'!$AA$7:$AA$1200,'тек.г_сбр+2'!$AC$7:$AC$1200,E673,'тек.г_сбр+2'!$S$7:$S$1200,"1*",'тек.г_сбр+2'!$A$7:$A$1200,B684,'тек.г_сбр+2'!$O$7:$O$1200,"2*"))/$W$4</f>
        <v>0</v>
      </c>
      <c r="N699" s="166">
        <v>0</v>
      </c>
      <c r="O699" s="166">
        <v>0</v>
      </c>
      <c r="P699" s="166">
        <v>0</v>
      </c>
      <c r="Q699" s="166">
        <f t="shared" si="428"/>
        <v>0</v>
      </c>
      <c r="R699" s="166">
        <f>(SUMIFS(пред_год!$AA$7:$AA$1200,пред_год!$AC$7:$AC$1200,E673,пред_год!$S$7:$S$1200,"1*",пред_год!$A$7:$A$1200,B684,пред_год!$O$7:$O$1200,"2*"))/$W$4</f>
        <v>0</v>
      </c>
      <c r="S699" s="166">
        <f>(SUMIFS(пред_год!$W$7:$W$1200,пред_год!$AC$7:$AC$1200,E673,пред_год!$S$7:$S$1200,"1*",пред_год!$A$7:$A$1200,B684,пред_год!$O$7:$O$1200,"2*"))/$W$4</f>
        <v>0</v>
      </c>
      <c r="T699" s="166">
        <f t="shared" si="429"/>
        <v>0</v>
      </c>
      <c r="U699" s="166"/>
      <c r="V699" s="166"/>
    </row>
    <row r="700" spans="5:22" s="93" customFormat="1" ht="29.25" customHeight="1" x14ac:dyDescent="0.25">
      <c r="E700" s="121"/>
      <c r="F700" s="225"/>
      <c r="G700" s="216" t="s">
        <v>24</v>
      </c>
      <c r="H700" s="161">
        <f>H692-H696</f>
        <v>0</v>
      </c>
      <c r="I700" s="161">
        <f>I692-I696</f>
        <v>0</v>
      </c>
      <c r="J700" s="161">
        <f t="shared" ref="J700:L700" si="442">J692-J696</f>
        <v>0</v>
      </c>
      <c r="K700" s="161">
        <f t="shared" si="442"/>
        <v>0</v>
      </c>
      <c r="L700" s="161">
        <f t="shared" si="442"/>
        <v>0</v>
      </c>
      <c r="M700" s="161">
        <f>M692-M696</f>
        <v>0</v>
      </c>
      <c r="N700" s="161">
        <v>0</v>
      </c>
      <c r="O700" s="161">
        <v>0</v>
      </c>
      <c r="P700" s="161">
        <v>0</v>
      </c>
      <c r="Q700" s="161">
        <f t="shared" si="428"/>
        <v>0</v>
      </c>
      <c r="R700" s="161">
        <f>R692-R696</f>
        <v>0</v>
      </c>
      <c r="S700" s="161">
        <f>S692-S696</f>
        <v>0</v>
      </c>
      <c r="T700" s="161">
        <f t="shared" si="429"/>
        <v>0</v>
      </c>
      <c r="U700" s="172"/>
      <c r="V700" s="171"/>
    </row>
    <row r="701" spans="5:22" s="93" customFormat="1" ht="17.25" customHeight="1" x14ac:dyDescent="0.25">
      <c r="E701" s="121"/>
      <c r="F701" s="225"/>
      <c r="G701" s="196" t="s">
        <v>18</v>
      </c>
      <c r="H701" s="158">
        <f t="shared" ref="H701:I701" si="443">H693-H697</f>
        <v>0</v>
      </c>
      <c r="I701" s="242">
        <f t="shared" si="443"/>
        <v>0</v>
      </c>
      <c r="J701" s="142"/>
      <c r="K701" s="142"/>
      <c r="L701" s="142"/>
      <c r="M701" s="242">
        <f t="shared" ref="M701:M703" si="444">M693-M697</f>
        <v>0</v>
      </c>
      <c r="N701" s="242">
        <v>0</v>
      </c>
      <c r="O701" s="242">
        <v>0</v>
      </c>
      <c r="P701" s="242">
        <v>0</v>
      </c>
      <c r="Q701" s="142">
        <f t="shared" si="428"/>
        <v>0</v>
      </c>
      <c r="R701" s="242">
        <f t="shared" ref="R701:S701" si="445">R693-R697</f>
        <v>0</v>
      </c>
      <c r="S701" s="242">
        <f t="shared" si="445"/>
        <v>0</v>
      </c>
      <c r="T701" s="142">
        <f t="shared" si="429"/>
        <v>0</v>
      </c>
      <c r="U701" s="177"/>
      <c r="V701" s="177"/>
    </row>
    <row r="702" spans="5:22" s="93" customFormat="1" ht="18" customHeight="1" x14ac:dyDescent="0.25">
      <c r="E702" s="121"/>
      <c r="F702" s="225"/>
      <c r="G702" s="200" t="s">
        <v>19</v>
      </c>
      <c r="H702" s="159">
        <f t="shared" ref="H702:I702" si="446">H694-H698</f>
        <v>0</v>
      </c>
      <c r="I702" s="243">
        <f t="shared" si="446"/>
        <v>0</v>
      </c>
      <c r="J702" s="145"/>
      <c r="K702" s="145"/>
      <c r="L702" s="145"/>
      <c r="M702" s="243">
        <f t="shared" si="444"/>
        <v>0</v>
      </c>
      <c r="N702" s="243">
        <v>0</v>
      </c>
      <c r="O702" s="243">
        <v>0</v>
      </c>
      <c r="P702" s="243">
        <v>0</v>
      </c>
      <c r="Q702" s="145">
        <f t="shared" si="428"/>
        <v>0</v>
      </c>
      <c r="R702" s="243">
        <f t="shared" ref="R702:S702" si="447">R694-R698</f>
        <v>0</v>
      </c>
      <c r="S702" s="243">
        <f t="shared" si="447"/>
        <v>0</v>
      </c>
      <c r="T702" s="145">
        <f t="shared" si="429"/>
        <v>0</v>
      </c>
      <c r="U702" s="179"/>
      <c r="V702" s="179"/>
    </row>
    <row r="703" spans="5:22" s="93" customFormat="1" ht="16.5" customHeight="1" x14ac:dyDescent="0.25">
      <c r="E703" s="121"/>
      <c r="F703" s="225"/>
      <c r="G703" s="206" t="s">
        <v>21</v>
      </c>
      <c r="H703" s="149">
        <f t="shared" ref="H703:I703" si="448">H695-H699</f>
        <v>0</v>
      </c>
      <c r="I703" s="166">
        <f t="shared" si="448"/>
        <v>0</v>
      </c>
      <c r="J703" s="314"/>
      <c r="K703" s="314"/>
      <c r="L703" s="314"/>
      <c r="M703" s="166">
        <f t="shared" si="444"/>
        <v>0</v>
      </c>
      <c r="N703" s="166">
        <v>0</v>
      </c>
      <c r="O703" s="166">
        <v>0</v>
      </c>
      <c r="P703" s="166">
        <v>0</v>
      </c>
      <c r="Q703" s="299">
        <f t="shared" si="428"/>
        <v>0</v>
      </c>
      <c r="R703" s="166">
        <f t="shared" ref="R703:S703" si="449">R695-R699</f>
        <v>0</v>
      </c>
      <c r="S703" s="166">
        <f t="shared" si="449"/>
        <v>0</v>
      </c>
      <c r="T703" s="281">
        <f t="shared" si="429"/>
        <v>0</v>
      </c>
      <c r="U703" s="166"/>
      <c r="V703" s="166"/>
    </row>
    <row r="704" spans="5:22" s="93" customFormat="1" ht="52.5" customHeight="1" x14ac:dyDescent="0.25">
      <c r="E704" s="124">
        <v>2</v>
      </c>
      <c r="F704" s="350" t="str">
        <f>CONCATENATE("ГРБС ",C685)</f>
        <v>ГРБС Министерство образования Камчатского края</v>
      </c>
      <c r="G704" s="351"/>
      <c r="H704" s="234">
        <f>SUM(H705:H707)</f>
        <v>0</v>
      </c>
      <c r="I704" s="234">
        <f>SUM(I705:I707)</f>
        <v>0</v>
      </c>
      <c r="J704" s="235">
        <f>I704</f>
        <v>0</v>
      </c>
      <c r="K704" s="235">
        <f>I704</f>
        <v>0</v>
      </c>
      <c r="L704" s="235">
        <v>0</v>
      </c>
      <c r="M704" s="234">
        <f>SUM(M705:M707)</f>
        <v>0</v>
      </c>
      <c r="N704" s="234">
        <v>0</v>
      </c>
      <c r="O704" s="234">
        <v>197.91768309</v>
      </c>
      <c r="P704" s="234">
        <v>197.91768309</v>
      </c>
      <c r="Q704" s="234">
        <f t="shared" si="428"/>
        <v>100</v>
      </c>
      <c r="R704" s="234">
        <f>SUM(R705:R707)</f>
        <v>382.47573136</v>
      </c>
      <c r="S704" s="234">
        <f>SUM(S705:S707)</f>
        <v>406.61579270999999</v>
      </c>
      <c r="T704" s="234">
        <f t="shared" si="429"/>
        <v>94.063176644194741</v>
      </c>
      <c r="U704" s="186"/>
      <c r="V704" s="186"/>
    </row>
    <row r="705" spans="5:22" s="93" customFormat="1" ht="15" customHeight="1" x14ac:dyDescent="0.25">
      <c r="E705" s="121"/>
      <c r="F705" s="225"/>
      <c r="G705" s="196" t="s">
        <v>18</v>
      </c>
      <c r="H705" s="140">
        <f>(SUMIFS('тек.г_сбр+2'!$X$7:$X$1200,'тек.г_сбр+2'!$AC$7:$AC$1200,E673,'тек.г_сбр+2'!$A$7:$A$1200,B685,'тек.г_сбр+2'!$O$7:$O$1200,"1*"))/$W$4</f>
        <v>0</v>
      </c>
      <c r="I705" s="140">
        <f>(SUMIFS('тек.г_сбр+2'!$W$7:$W$1200,'тек.г_сбр+2'!$AC$7:$AC$1200,E673,'тек.г_сбр+2'!$A$7:$A$1200,B685,'тек.г_сбр+2'!$O$7:$O$1200,"1*"))/$W$4</f>
        <v>0</v>
      </c>
      <c r="J705" s="310"/>
      <c r="K705" s="310"/>
      <c r="L705" s="310"/>
      <c r="M705" s="140">
        <f>(SUMIFS('тек.г_сбр+2'!$AA$7:$AA$1200,'тек.г_сбр+2'!$AC$7:$AC$1200,E673,'тек.г_сбр+2'!$A$7:$A$1200,B685,'тек.г_сбр+2'!$O$7:$O$1200,"1*"))/$W$4</f>
        <v>0</v>
      </c>
      <c r="N705" s="140">
        <v>0</v>
      </c>
      <c r="O705" s="140">
        <v>0</v>
      </c>
      <c r="P705" s="140">
        <v>0</v>
      </c>
      <c r="Q705" s="295">
        <f t="shared" si="428"/>
        <v>0</v>
      </c>
      <c r="R705" s="140">
        <f>(SUMIFS(пред_год!$AA$7:$AA$1200,пред_год!$AC$7:$AC$1200,E673,пред_год!$A$7:$A$1200,B685,пред_год!$O$7:$O$1200,"1*"))/$W$4</f>
        <v>326.58413897999998</v>
      </c>
      <c r="S705" s="140">
        <f>(SUMIFS(пред_год!$W$7:$W$1200,пред_год!$AC$7:$AC$1200,E673,пред_год!$A$7:$A$1200,B685,пред_год!$O$7:$O$1200,"1*"))/$W$4</f>
        <v>326.58413899999999</v>
      </c>
      <c r="T705" s="277">
        <f t="shared" si="429"/>
        <v>99.999999993876003</v>
      </c>
      <c r="U705" s="177"/>
      <c r="V705" s="177"/>
    </row>
    <row r="706" spans="5:22" s="93" customFormat="1" ht="15" customHeight="1" x14ac:dyDescent="0.25">
      <c r="E706" s="121"/>
      <c r="F706" s="225"/>
      <c r="G706" s="200" t="s">
        <v>19</v>
      </c>
      <c r="H706" s="143">
        <f>(SUMIFS('тек.г_сбр+2'!$X$7:$X$1200,'тек.г_сбр+2'!$AC$7:$AC$1200,E673,'тек.г_сбр+2'!$A$7:$A$1200,B685,'тек.г_сбр+2'!$O$7:$O$1200,"0*"))/$W$4</f>
        <v>0</v>
      </c>
      <c r="I706" s="143">
        <f>(SUMIFS('тек.г_сбр+2'!$W$7:$W$1200,'тек.г_сбр+2'!$AC$7:$AC$1200,E673,'тек.г_сбр+2'!$A$7:$A$1200,B685,'тек.г_сбр+2'!$O$7:$O$1200,"0*"))/$W$4</f>
        <v>0</v>
      </c>
      <c r="J706" s="312"/>
      <c r="K706" s="312"/>
      <c r="L706" s="312"/>
      <c r="M706" s="143">
        <f>(SUMIFS('тек.г_сбр+2'!$AA$7:$AA$1200,'тек.г_сбр+2'!$AC$7:$AC$1200,E673,'тек.г_сбр+2'!$A$7:$A$1200,B685,'тек.г_сбр+2'!$O$7:$O$1200,"0*"))/$W$4</f>
        <v>0</v>
      </c>
      <c r="N706" s="143">
        <v>0</v>
      </c>
      <c r="O706" s="143">
        <v>197.91768309</v>
      </c>
      <c r="P706" s="143">
        <v>197.91768309</v>
      </c>
      <c r="Q706" s="297">
        <f t="shared" ref="Q706:Q727" si="450">IF(P706=0,0,O706/P706)*100</f>
        <v>100</v>
      </c>
      <c r="R706" s="143">
        <f>(SUMIFS(пред_год!$AA$7:$AA$1200,пред_год!$AC$7:$AC$1200,E673,пред_год!$A$7:$A$1200,B685,пред_год!$O$7:$O$1200,"0*"))/$W$4</f>
        <v>55.891592380000006</v>
      </c>
      <c r="S706" s="143">
        <f>(SUMIFS(пред_год!$W$7:$W$1200,пред_год!$AC$7:$AC$1200,E673,пред_год!$A$7:$A$1200,B685,пред_год!$O$7:$O$1200,"0*"))/$W$4</f>
        <v>80.031653710000015</v>
      </c>
      <c r="T706" s="279">
        <f t="shared" ref="T706:T737" si="451">IF(S706=0,0,R706/S706)*100</f>
        <v>69.836858029357842</v>
      </c>
      <c r="U706" s="179"/>
      <c r="V706" s="179"/>
    </row>
    <row r="707" spans="5:22" s="93" customFormat="1" ht="16.5" customHeight="1" x14ac:dyDescent="0.25">
      <c r="E707" s="121"/>
      <c r="F707" s="225"/>
      <c r="G707" s="206" t="s">
        <v>21</v>
      </c>
      <c r="H707" s="149">
        <f>(SUMIFS('тек.г_сбр+2'!$X$7:$X$1200,'тек.г_сбр+2'!$AC$7:$AC$1200,E673,'тек.г_сбр+2'!$A$7:$A$1200,B685,'тек.г_сбр+2'!$O$7:$O$1200,"2*"))/$W$4</f>
        <v>0</v>
      </c>
      <c r="I707" s="166">
        <f>(SUMIFS('тек.г_сбр+2'!$W$7:$W$1200,'тек.г_сбр+2'!$AC$7:$AC$1200,E673,'тек.г_сбр+2'!$A$7:$A$1200,B685,'тек.г_сбр+2'!$O$7:$O$1200,"2*"))/$W$4</f>
        <v>0</v>
      </c>
      <c r="J707" s="314"/>
      <c r="K707" s="314"/>
      <c r="L707" s="314"/>
      <c r="M707" s="166">
        <f>(SUMIFS('тек.г_сбр+2'!$AA$7:$AA$1200,'тек.г_сбр+2'!$AC$7:$AC$1200,E673,'тек.г_сбр+2'!$A$7:$A$1200,B685,'тек.г_сбр+2'!$O$7:$O$1200,"2*"))/$W$4</f>
        <v>0</v>
      </c>
      <c r="N707" s="166">
        <v>0</v>
      </c>
      <c r="O707" s="166">
        <v>0</v>
      </c>
      <c r="P707" s="166">
        <v>0</v>
      </c>
      <c r="Q707" s="299">
        <f t="shared" si="450"/>
        <v>0</v>
      </c>
      <c r="R707" s="166">
        <f>(SUMIFS(пред_год!$AA$7:$AA$1200,пред_год!$AC$7:$AC$1200,E673,пред_год!$A$7:$A$1200,B685,пред_год!$O$7:$O$1200,"2*"))/$W$4</f>
        <v>0</v>
      </c>
      <c r="S707" s="166">
        <f>(SUMIFS(пред_год!$W$7:$W$1200,пред_год!$AC$7:$AC$1200,E673,пред_год!$A$7:$A$1200,B685,пред_год!$O$7:$O$1200,"2*"))/$W$4</f>
        <v>0</v>
      </c>
      <c r="T707" s="281">
        <f t="shared" si="451"/>
        <v>0</v>
      </c>
      <c r="U707" s="166"/>
      <c r="V707" s="166"/>
    </row>
    <row r="708" spans="5:22" s="93" customFormat="1" ht="49.5" customHeight="1" x14ac:dyDescent="0.25">
      <c r="E708" s="121"/>
      <c r="F708" s="225"/>
      <c r="G708" s="213" t="s">
        <v>23</v>
      </c>
      <c r="H708" s="155">
        <f>SUM(H709:H711)</f>
        <v>0</v>
      </c>
      <c r="I708" s="237">
        <f>SUM(I709:I711)</f>
        <v>0</v>
      </c>
      <c r="J708" s="238">
        <f>J704</f>
        <v>0</v>
      </c>
      <c r="K708" s="238">
        <f>K704</f>
        <v>0</v>
      </c>
      <c r="L708" s="238">
        <f>L704</f>
        <v>0</v>
      </c>
      <c r="M708" s="237">
        <f>SUM(M709:M711)</f>
        <v>0</v>
      </c>
      <c r="N708" s="237">
        <v>0</v>
      </c>
      <c r="O708" s="237">
        <v>197.91768309</v>
      </c>
      <c r="P708" s="237">
        <v>197.91768309</v>
      </c>
      <c r="Q708" s="237">
        <f t="shared" si="450"/>
        <v>100</v>
      </c>
      <c r="R708" s="237">
        <f>SUM(R709:R711)</f>
        <v>382.47573136</v>
      </c>
      <c r="S708" s="237">
        <f>SUM(S709:S711)</f>
        <v>406.61579270999999</v>
      </c>
      <c r="T708" s="237">
        <f t="shared" si="451"/>
        <v>94.063176644194741</v>
      </c>
      <c r="U708" s="170"/>
      <c r="V708" s="169"/>
    </row>
    <row r="709" spans="5:22" s="93" customFormat="1" ht="15.75" customHeight="1" x14ac:dyDescent="0.25">
      <c r="E709" s="121"/>
      <c r="F709" s="225"/>
      <c r="G709" s="196" t="s">
        <v>18</v>
      </c>
      <c r="H709" s="158">
        <f>(SUMIFS('тек.г_сбр+2'!$X$7:$X$1200,'тек.г_сбр+2'!$AC$7:$AC$1200,E673,'тек.г_сбр+2'!$S$7:$S$1200,"1*",'тек.г_сбр+2'!$A$7:$A$1200,B685,'тек.г_сбр+2'!$O$7:$O$1200,"1*"))/$W$4</f>
        <v>0</v>
      </c>
      <c r="I709" s="242">
        <f>(SUMIFS('тек.г_сбр+2'!$W$7:$W$1200,'тек.г_сбр+2'!$AC$7:$AC$1200,E673,'тек.г_сбр+2'!$S$7:$S$1200,"1*",'тек.г_сбр+2'!$A$7:$A$1200,B685,'тек.г_сбр+2'!$O$7:$O$1200,"1*"))/$W$4</f>
        <v>0</v>
      </c>
      <c r="J709" s="142"/>
      <c r="K709" s="142"/>
      <c r="L709" s="142"/>
      <c r="M709" s="242">
        <f>(SUMIFS('тек.г_сбр+2'!$AA$7:$AA$1200,'тек.г_сбр+2'!$AC$7:$AC$1200,E673,'тек.г_сбр+2'!$S$7:$S$1200,"1*",'тек.г_сбр+2'!$A$7:$A$1200,B685,'тек.г_сбр+2'!$O$7:$O$1200,"1*"))/$W$4</f>
        <v>0</v>
      </c>
      <c r="N709" s="242">
        <v>0</v>
      </c>
      <c r="O709" s="242">
        <v>0</v>
      </c>
      <c r="P709" s="242">
        <v>0</v>
      </c>
      <c r="Q709" s="242">
        <f t="shared" si="450"/>
        <v>0</v>
      </c>
      <c r="R709" s="242">
        <f>(SUMIFS(пред_год!$AA$7:$AA$1200,пред_год!$AC$7:$AC$1200,E673,пред_год!$S$7:$S$1200,"1*",пред_год!$A$7:$A$1200,B685,пред_год!$O$7:$O$1200,"1*"))/$W$4</f>
        <v>326.58413897999998</v>
      </c>
      <c r="S709" s="242">
        <f>(SUMIFS(пред_год!$W$7:$W$1200,пред_год!$AC$7:$AC$1200,E673,пред_год!$S$7:$S$1200,"1*",пред_год!$A$7:$A$1200,B685,пред_год!$O$7:$O$1200,"1*"))/$W$4</f>
        <v>326.58413899999999</v>
      </c>
      <c r="T709" s="242">
        <f t="shared" si="451"/>
        <v>99.999999993876003</v>
      </c>
      <c r="U709" s="177"/>
      <c r="V709" s="177"/>
    </row>
    <row r="710" spans="5:22" s="93" customFormat="1" ht="14.25" customHeight="1" x14ac:dyDescent="0.25">
      <c r="E710" s="121"/>
      <c r="F710" s="225"/>
      <c r="G710" s="200" t="s">
        <v>19</v>
      </c>
      <c r="H710" s="159">
        <f>(SUMIFS('тек.г_сбр+2'!$X$7:$X$1200,'тек.г_сбр+2'!$AC$7:$AC$1200,E673,'тек.г_сбр+2'!$S$7:$S$1200,"1*",'тек.г_сбр+2'!$A$7:$A$1200,B685,'тек.г_сбр+2'!$O$7:$O$1200,"0*"))/$W$4</f>
        <v>0</v>
      </c>
      <c r="I710" s="243">
        <f>(SUMIFS('тек.г_сбр+2'!$W$7:$W$1200,'тек.г_сбр+2'!$AC$7:$AC$1200,E673,'тек.г_сбр+2'!$S$7:$S$1200,"1*",'тек.г_сбр+2'!$A$7:$A$1200,B685,'тек.г_сбр+2'!$O$7:$O$1200,"0*"))/$W$4</f>
        <v>0</v>
      </c>
      <c r="J710" s="145"/>
      <c r="K710" s="145"/>
      <c r="L710" s="145"/>
      <c r="M710" s="243">
        <f>(SUMIFS('тек.г_сбр+2'!$AA$7:$AA$1200,'тек.г_сбр+2'!$AC$7:$AC$1200,E673,'тек.г_сбр+2'!$S$7:$S$1200,"1*",'тек.г_сбр+2'!$A$7:$A$1200,B685,'тек.г_сбр+2'!$O$7:$O$1200,"0*"))/$W$4</f>
        <v>0</v>
      </c>
      <c r="N710" s="243">
        <v>0</v>
      </c>
      <c r="O710" s="243">
        <v>197.91768309</v>
      </c>
      <c r="P710" s="243">
        <v>197.91768309</v>
      </c>
      <c r="Q710" s="243">
        <f t="shared" si="450"/>
        <v>100</v>
      </c>
      <c r="R710" s="243">
        <f>(SUMIFS(пред_год!$AA$7:$AA$1200,пред_год!$AC$7:$AC$1200,E673,пред_год!$S$7:$S$1200,"1*",пред_год!$A$7:$A$1200,B685,пред_год!$O$7:$O$1200,"0*"))/$W$4</f>
        <v>55.891592380000006</v>
      </c>
      <c r="S710" s="243">
        <f>(SUMIFS(пред_год!$W$7:$W$1200,пред_год!$AC$7:$AC$1200,E673,пред_год!$S$7:$S$1200,"1*",пред_год!$A$7:$A$1200,B685,пред_год!$O$7:$O$1200,"0*"))/$W$4</f>
        <v>80.031653710000015</v>
      </c>
      <c r="T710" s="243">
        <f t="shared" si="451"/>
        <v>69.836858029357842</v>
      </c>
      <c r="U710" s="179"/>
      <c r="V710" s="179"/>
    </row>
    <row r="711" spans="5:22" s="93" customFormat="1" ht="16.5" customHeight="1" x14ac:dyDescent="0.25">
      <c r="E711" s="121"/>
      <c r="F711" s="225"/>
      <c r="G711" s="206" t="s">
        <v>21</v>
      </c>
      <c r="H711" s="149">
        <f>(SUMIFS('тек.г_сбр+2'!$X$7:$X$1200,'тек.г_сбр+2'!$AC$7:$AC$1200,E673,'тек.г_сбр+2'!$S$7:$S$1200,"1*",'тек.г_сбр+2'!$A$7:$A$1200,B685,'тек.г_сбр+2'!$O$7:$O$1200,"2*"))/$W$4</f>
        <v>0</v>
      </c>
      <c r="I711" s="166">
        <f>(SUMIFS('тек.г_сбр+2'!$W$7:$W$1200,'тек.г_сбр+2'!$AC$7:$AC$1200,E673,'тек.г_сбр+2'!$S$7:$S$1200,"1*",'тек.г_сбр+2'!$A$7:$A$1200,B685,'тек.г_сбр+2'!$O$7:$O$1200,"2*"))/$W$4</f>
        <v>0</v>
      </c>
      <c r="J711" s="314"/>
      <c r="K711" s="314"/>
      <c r="L711" s="314"/>
      <c r="M711" s="166">
        <f>(SUMIFS('тек.г_сбр+2'!$AA$7:$AA$1200,'тек.г_сбр+2'!$AC$7:$AC$1200,E673,'тек.г_сбр+2'!$S$7:$S$1200,"1*",'тек.г_сбр+2'!$A$7:$A$1200,B685,'тек.г_сбр+2'!$O$7:$O$1200,"2*"))/$W$4</f>
        <v>0</v>
      </c>
      <c r="N711" s="166">
        <v>0</v>
      </c>
      <c r="O711" s="166">
        <v>0</v>
      </c>
      <c r="P711" s="166">
        <v>0</v>
      </c>
      <c r="Q711" s="166">
        <f t="shared" si="450"/>
        <v>0</v>
      </c>
      <c r="R711" s="166">
        <f>(SUMIFS(пред_год!$AA$7:$AA$1200,пред_год!$AC$7:$AC$1200,E673,пред_год!$S$7:$S$1200,"1*",пред_год!$A$7:$A$1200,B685,пред_год!$O$7:$O$1200,"2*"))/$W$4</f>
        <v>0</v>
      </c>
      <c r="S711" s="166">
        <f>(SUMIFS(пред_год!$W$7:$W$1200,пред_год!$AC$7:$AC$1200,E673,пред_год!$S$7:$S$1200,"1*",пред_год!$A$7:$A$1200,B685,пред_год!$O$7:$O$1200,"2*"))/$W$4</f>
        <v>0</v>
      </c>
      <c r="T711" s="166">
        <f t="shared" si="451"/>
        <v>0</v>
      </c>
      <c r="U711" s="166"/>
      <c r="V711" s="166"/>
    </row>
    <row r="712" spans="5:22" s="93" customFormat="1" ht="29.25" customHeight="1" x14ac:dyDescent="0.25">
      <c r="E712" s="121"/>
      <c r="F712" s="225"/>
      <c r="G712" s="216" t="s">
        <v>24</v>
      </c>
      <c r="H712" s="161">
        <f t="shared" ref="H712:H715" si="452">H704-H708</f>
        <v>0</v>
      </c>
      <c r="I712" s="161">
        <f t="shared" ref="I712:M712" si="453">I704-I708</f>
        <v>0</v>
      </c>
      <c r="J712" s="161">
        <f t="shared" si="453"/>
        <v>0</v>
      </c>
      <c r="K712" s="161">
        <f t="shared" si="453"/>
        <v>0</v>
      </c>
      <c r="L712" s="161">
        <f t="shared" si="453"/>
        <v>0</v>
      </c>
      <c r="M712" s="161">
        <f t="shared" si="453"/>
        <v>0</v>
      </c>
      <c r="N712" s="161">
        <v>0</v>
      </c>
      <c r="O712" s="161">
        <v>0</v>
      </c>
      <c r="P712" s="161">
        <v>0</v>
      </c>
      <c r="Q712" s="161">
        <f t="shared" si="450"/>
        <v>0</v>
      </c>
      <c r="R712" s="161">
        <f t="shared" ref="R712:S715" si="454">R704-R708</f>
        <v>0</v>
      </c>
      <c r="S712" s="161">
        <f t="shared" si="454"/>
        <v>0</v>
      </c>
      <c r="T712" s="161">
        <f t="shared" si="451"/>
        <v>0</v>
      </c>
      <c r="U712" s="172"/>
      <c r="V712" s="171"/>
    </row>
    <row r="713" spans="5:22" s="93" customFormat="1" ht="17.25" customHeight="1" x14ac:dyDescent="0.25">
      <c r="E713" s="121"/>
      <c r="F713" s="225"/>
      <c r="G713" s="196" t="s">
        <v>18</v>
      </c>
      <c r="H713" s="158">
        <f t="shared" si="452"/>
        <v>0</v>
      </c>
      <c r="I713" s="242">
        <f t="shared" ref="I713:I715" si="455">I705-I709</f>
        <v>0</v>
      </c>
      <c r="J713" s="142"/>
      <c r="K713" s="142"/>
      <c r="L713" s="142"/>
      <c r="M713" s="242">
        <f>M705-M709</f>
        <v>0</v>
      </c>
      <c r="N713" s="242">
        <v>0</v>
      </c>
      <c r="O713" s="242">
        <v>0</v>
      </c>
      <c r="P713" s="242">
        <v>0</v>
      </c>
      <c r="Q713" s="142">
        <f t="shared" si="450"/>
        <v>0</v>
      </c>
      <c r="R713" s="242">
        <f t="shared" si="454"/>
        <v>0</v>
      </c>
      <c r="S713" s="242">
        <f t="shared" si="454"/>
        <v>0</v>
      </c>
      <c r="T713" s="142">
        <f t="shared" si="451"/>
        <v>0</v>
      </c>
      <c r="U713" s="177"/>
      <c r="V713" s="177"/>
    </row>
    <row r="714" spans="5:22" s="93" customFormat="1" ht="18" customHeight="1" x14ac:dyDescent="0.25">
      <c r="E714" s="121"/>
      <c r="F714" s="225"/>
      <c r="G714" s="200" t="s">
        <v>19</v>
      </c>
      <c r="H714" s="159">
        <f t="shared" si="452"/>
        <v>0</v>
      </c>
      <c r="I714" s="243">
        <f t="shared" si="455"/>
        <v>0</v>
      </c>
      <c r="J714" s="145"/>
      <c r="K714" s="145"/>
      <c r="L714" s="145"/>
      <c r="M714" s="243">
        <f>M706-M710</f>
        <v>0</v>
      </c>
      <c r="N714" s="243">
        <v>0</v>
      </c>
      <c r="O714" s="243">
        <v>0</v>
      </c>
      <c r="P714" s="243">
        <v>0</v>
      </c>
      <c r="Q714" s="145">
        <f t="shared" si="450"/>
        <v>0</v>
      </c>
      <c r="R714" s="243">
        <f t="shared" si="454"/>
        <v>0</v>
      </c>
      <c r="S714" s="243">
        <f t="shared" si="454"/>
        <v>0</v>
      </c>
      <c r="T714" s="145">
        <f t="shared" si="451"/>
        <v>0</v>
      </c>
      <c r="U714" s="179"/>
      <c r="V714" s="179"/>
    </row>
    <row r="715" spans="5:22" s="93" customFormat="1" ht="16.5" customHeight="1" x14ac:dyDescent="0.25">
      <c r="E715" s="121"/>
      <c r="F715" s="225"/>
      <c r="G715" s="206" t="s">
        <v>21</v>
      </c>
      <c r="H715" s="149">
        <f t="shared" si="452"/>
        <v>0</v>
      </c>
      <c r="I715" s="166">
        <f t="shared" si="455"/>
        <v>0</v>
      </c>
      <c r="J715" s="314"/>
      <c r="K715" s="314"/>
      <c r="L715" s="314"/>
      <c r="M715" s="166">
        <f>M707-M711</f>
        <v>0</v>
      </c>
      <c r="N715" s="166">
        <v>0</v>
      </c>
      <c r="O715" s="166">
        <v>0</v>
      </c>
      <c r="P715" s="166">
        <v>0</v>
      </c>
      <c r="Q715" s="299">
        <f t="shared" si="450"/>
        <v>0</v>
      </c>
      <c r="R715" s="166">
        <f t="shared" si="454"/>
        <v>0</v>
      </c>
      <c r="S715" s="166">
        <f t="shared" si="454"/>
        <v>0</v>
      </c>
      <c r="T715" s="281">
        <f t="shared" si="451"/>
        <v>0</v>
      </c>
      <c r="U715" s="166"/>
      <c r="V715" s="166"/>
    </row>
    <row r="716" spans="5:22" s="93" customFormat="1" ht="71.25" customHeight="1" x14ac:dyDescent="0.25">
      <c r="E716" s="124">
        <v>3</v>
      </c>
      <c r="F716" s="350" t="str">
        <f>CONCATENATE("ГРБС ",C686)</f>
        <v>ГРБС Министерство труда и развития кадрового потенциала Камчатского края</v>
      </c>
      <c r="G716" s="351"/>
      <c r="H716" s="234">
        <f>SUM(H717:H719)</f>
        <v>213.04786285</v>
      </c>
      <c r="I716" s="234">
        <f>SUM(I717:I719)</f>
        <v>92.698030000000003</v>
      </c>
      <c r="J716" s="235">
        <f>J686</f>
        <v>0</v>
      </c>
      <c r="K716" s="235">
        <f>K686</f>
        <v>0</v>
      </c>
      <c r="L716" s="235">
        <f>L686</f>
        <v>0</v>
      </c>
      <c r="M716" s="234">
        <f>SUM(M717:M719)</f>
        <v>92.697958279999995</v>
      </c>
      <c r="N716" s="234">
        <f t="shared" si="427"/>
        <v>99.999922630502496</v>
      </c>
      <c r="O716" s="234">
        <v>77.495473679999989</v>
      </c>
      <c r="P716" s="234">
        <v>77.495473679999989</v>
      </c>
      <c r="Q716" s="234">
        <f t="shared" si="450"/>
        <v>100</v>
      </c>
      <c r="R716" s="234">
        <f>SUM(R717:R719)</f>
        <v>20</v>
      </c>
      <c r="S716" s="234">
        <f>SUM(S717:S719)</f>
        <v>20</v>
      </c>
      <c r="T716" s="234">
        <f t="shared" si="451"/>
        <v>100</v>
      </c>
      <c r="U716" s="186"/>
      <c r="V716" s="186"/>
    </row>
    <row r="717" spans="5:22" s="93" customFormat="1" ht="15" customHeight="1" x14ac:dyDescent="0.25">
      <c r="E717" s="121"/>
      <c r="F717" s="225"/>
      <c r="G717" s="196" t="s">
        <v>18</v>
      </c>
      <c r="H717" s="140">
        <f>(SUMIFS('тек.г_сбр+2'!$X$7:$X$1200,'тек.г_сбр+2'!$AC$7:$AC$1200,E673,'тек.г_сбр+2'!$A$7:$A$1200,B686,'тек.г_сбр+2'!$O$7:$O$1200,"1*"))/$W$4</f>
        <v>208.02809999999999</v>
      </c>
      <c r="I717" s="140">
        <f>(SUMIFS('тек.г_сбр+2'!$W$7:$W$1200,'тек.г_сбр+2'!$AC$7:$AC$1200,E673,'тек.г_сбр+2'!$A$7:$A$1200,B686,'тек.г_сбр+2'!$O$7:$O$1200,"1*"))/$W$4</f>
        <v>88.811000000000007</v>
      </c>
      <c r="J717" s="310"/>
      <c r="K717" s="310"/>
      <c r="L717" s="310"/>
      <c r="M717" s="140">
        <f>(SUMIFS('тек.г_сбр+2'!$AA$7:$AA$1200,'тек.г_сбр+2'!$AC$7:$AC$1200,E673,'тек.г_сбр+2'!$A$7:$A$1200,B686,'тек.г_сбр+2'!$O$7:$O$1200,"1*"))/$W$4</f>
        <v>88.810928989999994</v>
      </c>
      <c r="N717" s="140">
        <f t="shared" si="427"/>
        <v>99.999920043688263</v>
      </c>
      <c r="O717" s="140">
        <v>73.82070001999999</v>
      </c>
      <c r="P717" s="140">
        <v>73.820699999999988</v>
      </c>
      <c r="Q717" s="295">
        <f t="shared" si="450"/>
        <v>100.00000002709268</v>
      </c>
      <c r="R717" s="140">
        <f>(SUMIFS(пред_год!$AA$7:$AA$1200,пред_год!$AC$7:$AC$1200,E673,пред_год!$A$7:$A$1200,B686,пред_год!$O$7:$O$1200,"1*"))/$W$4</f>
        <v>19.8</v>
      </c>
      <c r="S717" s="140">
        <f>(SUMIFS(пред_год!$W$7:$W$1200,пред_год!$AC$7:$AC$1200,E673,пред_год!$A$7:$A$1200,B686,пред_год!$O$7:$O$1200,"1*"))/$W$4</f>
        <v>19.8</v>
      </c>
      <c r="T717" s="277">
        <f t="shared" si="451"/>
        <v>100</v>
      </c>
      <c r="U717" s="177"/>
      <c r="V717" s="177"/>
    </row>
    <row r="718" spans="5:22" s="93" customFormat="1" ht="15" customHeight="1" x14ac:dyDescent="0.25">
      <c r="E718" s="121"/>
      <c r="F718" s="225"/>
      <c r="G718" s="200" t="s">
        <v>19</v>
      </c>
      <c r="H718" s="143">
        <f>(SUMIFS('тек.г_сбр+2'!$X$7:$X$1200,'тек.г_сбр+2'!$AC$7:$AC$1200,E673,'тек.г_сбр+2'!$A$7:$A$1200,B686,'тек.г_сбр+2'!$O$7:$O$1200,"0*"))/$W$4</f>
        <v>5.0197628499999993</v>
      </c>
      <c r="I718" s="143">
        <f>(SUMIFS('тек.г_сбр+2'!$W$7:$W$1200,'тек.г_сбр+2'!$AC$7:$AC$1200,E673,'тек.г_сбр+2'!$A$7:$A$1200,B686,'тек.г_сбр+2'!$O$7:$O$1200,"0*"))/$W$4</f>
        <v>3.8870300000000002</v>
      </c>
      <c r="J718" s="312"/>
      <c r="K718" s="312"/>
      <c r="L718" s="312"/>
      <c r="M718" s="143">
        <f>(SUMIFS('тек.г_сбр+2'!$AA$7:$AA$1200,'тек.г_сбр+2'!$AC$7:$AC$1200,E673,'тек.г_сбр+2'!$A$7:$A$1200,B686,'тек.г_сбр+2'!$O$7:$O$1200,"0*"))/$W$4</f>
        <v>3.8870292900000001</v>
      </c>
      <c r="N718" s="143">
        <f t="shared" si="427"/>
        <v>99.999981734126052</v>
      </c>
      <c r="O718" s="143">
        <v>3.6747736599999996</v>
      </c>
      <c r="P718" s="143">
        <v>3.6747736799999995</v>
      </c>
      <c r="Q718" s="297">
        <f t="shared" si="450"/>
        <v>99.999999455748807</v>
      </c>
      <c r="R718" s="143">
        <f>(SUMIFS(пред_год!$AA$7:$AA$1200,пред_год!$AC$7:$AC$1200,E673,пред_год!$A$7:$A$1200,B686,пред_год!$O$7:$O$1200,"0*"))/$W$4</f>
        <v>0.2</v>
      </c>
      <c r="S718" s="143">
        <f>(SUMIFS(пред_год!$W$7:$W$1200,пред_год!$AC$7:$AC$1200,E673,пред_год!$A$7:$A$1200,B686,пред_год!$O$7:$O$1200,"0*"))/$W$4</f>
        <v>0.2</v>
      </c>
      <c r="T718" s="279">
        <f t="shared" si="451"/>
        <v>100</v>
      </c>
      <c r="U718" s="179"/>
      <c r="V718" s="179"/>
    </row>
    <row r="719" spans="5:22" s="93" customFormat="1" ht="16.5" customHeight="1" x14ac:dyDescent="0.25">
      <c r="E719" s="121"/>
      <c r="F719" s="225"/>
      <c r="G719" s="206" t="s">
        <v>21</v>
      </c>
      <c r="H719" s="149">
        <f>(SUMIFS('тек.г_сбр+2'!$X$7:$X$1200,'тек.г_сбр+2'!$AC$7:$AC$1200,E673,'тек.г_сбр+2'!$A$7:$A$1200,B686,'тек.г_сбр+2'!$O$7:$O$1200,"2*"))/$W$4</f>
        <v>0</v>
      </c>
      <c r="I719" s="166">
        <f>(SUMIFS('тек.г_сбр+2'!$W$7:$W$1200,'тек.г_сбр+2'!$AC$7:$AC$1200,E673,'тек.г_сбр+2'!$A$7:$A$1200,B686,'тек.г_сбр+2'!$O$7:$O$1200,"2*"))/$W$4</f>
        <v>0</v>
      </c>
      <c r="J719" s="314"/>
      <c r="K719" s="314"/>
      <c r="L719" s="314"/>
      <c r="M719" s="166">
        <f>(SUMIFS('тек.г_сбр+2'!$AA$7:$AA$1200,'тек.г_сбр+2'!$AC$7:$AC$1200,E673,'тек.г_сбр+2'!$A$7:$A$1200,B686,'тек.г_сбр+2'!$O$7:$O$1200,"2*"))/$W$4</f>
        <v>0</v>
      </c>
      <c r="N719" s="166">
        <v>0</v>
      </c>
      <c r="O719" s="166">
        <v>0</v>
      </c>
      <c r="P719" s="166">
        <v>0</v>
      </c>
      <c r="Q719" s="299">
        <f t="shared" si="450"/>
        <v>0</v>
      </c>
      <c r="R719" s="166">
        <f>(SUMIFS(пред_год!$AA$7:$AA$1200,пред_год!$AC$7:$AC$1200,E673,пред_год!$A$7:$A$1200,B686,пред_год!$O$7:$O$1200,"2*"))/$W$4</f>
        <v>0</v>
      </c>
      <c r="S719" s="166">
        <f>(SUMIFS(пред_год!$W$7:$W$1200,пред_год!$AC$7:$AC$1200,E673,пред_год!$A$7:$A$1200,B686,пред_год!$O$7:$O$1200,"2*"))/$W$4</f>
        <v>0</v>
      </c>
      <c r="T719" s="281">
        <f t="shared" si="451"/>
        <v>0</v>
      </c>
      <c r="U719" s="166"/>
      <c r="V719" s="166"/>
    </row>
    <row r="720" spans="5:22" s="93" customFormat="1" ht="51.75" customHeight="1" x14ac:dyDescent="0.25">
      <c r="E720" s="121"/>
      <c r="F720" s="225"/>
      <c r="G720" s="213" t="s">
        <v>23</v>
      </c>
      <c r="H720" s="155">
        <f>SUM(H721:H723)</f>
        <v>0</v>
      </c>
      <c r="I720" s="237">
        <f>SUM(I721:I723)</f>
        <v>0</v>
      </c>
      <c r="J720" s="237">
        <f t="shared" ref="J720:L720" si="456">SUM(J721:J723)</f>
        <v>0</v>
      </c>
      <c r="K720" s="237">
        <f t="shared" si="456"/>
        <v>0</v>
      </c>
      <c r="L720" s="237">
        <f t="shared" si="456"/>
        <v>0</v>
      </c>
      <c r="M720" s="237">
        <f>SUM(M721:M723)</f>
        <v>0</v>
      </c>
      <c r="N720" s="237">
        <v>0</v>
      </c>
      <c r="O720" s="237">
        <v>0</v>
      </c>
      <c r="P720" s="237">
        <v>0</v>
      </c>
      <c r="Q720" s="237">
        <f t="shared" si="450"/>
        <v>0</v>
      </c>
      <c r="R720" s="237">
        <f>SUM(R721:R723)</f>
        <v>0</v>
      </c>
      <c r="S720" s="237">
        <f>SUM(S721:S723)</f>
        <v>0</v>
      </c>
      <c r="T720" s="237">
        <f t="shared" si="451"/>
        <v>0</v>
      </c>
      <c r="U720" s="170"/>
      <c r="V720" s="169"/>
    </row>
    <row r="721" spans="5:22" s="93" customFormat="1" ht="15.75" customHeight="1" x14ac:dyDescent="0.25">
      <c r="E721" s="121"/>
      <c r="F721" s="225"/>
      <c r="G721" s="196" t="s">
        <v>18</v>
      </c>
      <c r="H721" s="158">
        <f>(SUMIFS('тек.г_сбр+2'!$X$7:$X$1200,'тек.г_сбр+2'!$AC$7:$AC$1200,E673,'тек.г_сбр+2'!$S$7:$S$1200,"1*",'тек.г_сбр+2'!$A$7:$A$1200,B686,'тек.г_сбр+2'!$O$7:$O$1200,"1*"))/$W$4</f>
        <v>0</v>
      </c>
      <c r="I721" s="242">
        <f>(SUMIFS('тек.г_сбр+2'!$W$7:$W$1200,'тек.г_сбр+2'!$AC$7:$AC$1200,E673,'тек.г_сбр+2'!$S$7:$S$1200,"1*",'тек.г_сбр+2'!$A$7:$A$1200,B686,'тек.г_сбр+2'!$O$7:$O$1200,"1*"))/$W$4</f>
        <v>0</v>
      </c>
      <c r="J721" s="142"/>
      <c r="K721" s="142"/>
      <c r="L721" s="142"/>
      <c r="M721" s="242">
        <f>(SUMIFS('тек.г_сбр+2'!$AA$7:$AA$1200,'тек.г_сбр+2'!$AC$7:$AC$1200,E673,'тек.г_сбр+2'!$S$7:$S$1200,"1*",'тек.г_сбр+2'!$A$7:$A$1200,B686,'тек.г_сбр+2'!$O$7:$O$1200,"1*"))/$W$4</f>
        <v>0</v>
      </c>
      <c r="N721" s="242">
        <v>0</v>
      </c>
      <c r="O721" s="242">
        <v>0</v>
      </c>
      <c r="P721" s="242">
        <v>0</v>
      </c>
      <c r="Q721" s="242">
        <f t="shared" si="450"/>
        <v>0</v>
      </c>
      <c r="R721" s="242">
        <f>(SUMIFS(пред_год!$AA$7:$AA$1200,пред_год!$AC$7:$AC$1200,E673,пред_год!$S$7:$S$1200,"1*",пред_год!$A$7:$A$1200,B686,пред_год!$O$7:$O$1200,"1*"))/$W$4</f>
        <v>0</v>
      </c>
      <c r="S721" s="242">
        <f>(SUMIFS(пред_год!$W$7:$W$1200,пред_год!$AC$7:$AC$1200,E673,пред_год!$S$7:$S$1200,"1*",пред_год!$A$7:$A$1200,B686,пред_год!$O$7:$O$1200,"1*"))/$W$4</f>
        <v>0</v>
      </c>
      <c r="T721" s="242">
        <f t="shared" si="451"/>
        <v>0</v>
      </c>
      <c r="U721" s="177"/>
      <c r="V721" s="177"/>
    </row>
    <row r="722" spans="5:22" s="93" customFormat="1" ht="14.25" customHeight="1" x14ac:dyDescent="0.25">
      <c r="E722" s="121"/>
      <c r="F722" s="225"/>
      <c r="G722" s="200" t="s">
        <v>19</v>
      </c>
      <c r="H722" s="159">
        <f>(SUMIFS('тек.г_сбр+2'!$X$7:$X$1200,'тек.г_сбр+2'!$AC$7:$AC$1200,E673,'тек.г_сбр+2'!$S$7:$S$1200,"1*",'тек.г_сбр+2'!$A$7:$A$1200,B686,'тек.г_сбр+2'!$O$7:$O$1200,"0*"))/$W$4</f>
        <v>0</v>
      </c>
      <c r="I722" s="243">
        <f>(SUMIFS('тек.г_сбр+2'!$W$7:$W$1200,'тек.г_сбр+2'!$AC$7:$AC$1200,E673,'тек.г_сбр+2'!$S$7:$S$1200,"1*",'тек.г_сбр+2'!$A$7:$A$1200,B686,'тек.г_сбр+2'!$O$7:$O$1200,"0*"))/$W$4</f>
        <v>0</v>
      </c>
      <c r="J722" s="145"/>
      <c r="K722" s="145"/>
      <c r="L722" s="145"/>
      <c r="M722" s="243">
        <f>(SUMIFS('тек.г_сбр+2'!$AA$7:$AA$1200,'тек.г_сбр+2'!$AC$7:$AC$1200,E673,'тек.г_сбр+2'!$S$7:$S$1200,"1*",'тек.г_сбр+2'!$A$7:$A$1200,B686,'тек.г_сбр+2'!$O$7:$O$1200,"0*"))/$W$4</f>
        <v>0</v>
      </c>
      <c r="N722" s="243">
        <v>0</v>
      </c>
      <c r="O722" s="243">
        <v>0</v>
      </c>
      <c r="P722" s="243">
        <v>0</v>
      </c>
      <c r="Q722" s="243">
        <f t="shared" si="450"/>
        <v>0</v>
      </c>
      <c r="R722" s="243">
        <f>(SUMIFS(пред_год!$AA$7:$AA$1200,пред_год!$AC$7:$AC$1200,E673,пред_год!$S$7:$S$1200,"1*",пред_год!$A$7:$A$1200,B686,пред_год!$O$7:$O$1200,"0*"))/$W$4</f>
        <v>0</v>
      </c>
      <c r="S722" s="243">
        <f>(SUMIFS(пред_год!$W$7:$W$1200,пред_год!$AC$7:$AC$1200,E673,пред_год!$S$7:$S$1200,"1*",пред_год!$A$7:$A$1200,B686,пред_год!$O$7:$O$1200,"0*"))/$W$4</f>
        <v>0</v>
      </c>
      <c r="T722" s="243">
        <f t="shared" si="451"/>
        <v>0</v>
      </c>
      <c r="U722" s="179"/>
      <c r="V722" s="179"/>
    </row>
    <row r="723" spans="5:22" s="93" customFormat="1" ht="16.5" customHeight="1" x14ac:dyDescent="0.25">
      <c r="E723" s="121"/>
      <c r="F723" s="225"/>
      <c r="G723" s="206" t="s">
        <v>21</v>
      </c>
      <c r="H723" s="149">
        <f>(SUMIFS('тек.г_сбр+2'!$X$7:$X$1200,'тек.г_сбр+2'!$AC$7:$AC$1200,E673,'тек.г_сбр+2'!$S$7:$S$1200,"1*",'тек.г_сбр+2'!$A$7:$A$1200,B686,'тек.г_сбр+2'!$O$7:$O$1200,"2*"))/$W$4</f>
        <v>0</v>
      </c>
      <c r="I723" s="166">
        <f>(SUMIFS('тек.г_сбр+2'!$W$7:$W$1200,'тек.г_сбр+2'!$AC$7:$AC$1200,E673,'тек.г_сбр+2'!$S$7:$S$1200,"1*",'тек.г_сбр+2'!$A$7:$A$1200,B686,'тек.г_сбр+2'!$O$7:$O$1200,"2*"))/$W$4</f>
        <v>0</v>
      </c>
      <c r="J723" s="314"/>
      <c r="K723" s="314"/>
      <c r="L723" s="314"/>
      <c r="M723" s="166">
        <f>(SUMIFS('тек.г_сбр+2'!$AA$7:$AA$1200,'тек.г_сбр+2'!$AC$7:$AC$1200,E673,'тек.г_сбр+2'!$S$7:$S$1200,"1*",'тек.г_сбр+2'!$A$7:$A$1200,B686,'тек.г_сбр+2'!$O$7:$O$1200,"2*"))/$W$4</f>
        <v>0</v>
      </c>
      <c r="N723" s="166">
        <v>0</v>
      </c>
      <c r="O723" s="166">
        <v>0</v>
      </c>
      <c r="P723" s="166">
        <v>0</v>
      </c>
      <c r="Q723" s="166">
        <f t="shared" si="450"/>
        <v>0</v>
      </c>
      <c r="R723" s="166">
        <f>(SUMIFS(пред_год!$AA$7:$AA$1200,пред_год!$AC$7:$AC$1200,E673,пред_год!$S$7:$S$1200,"1*",пред_год!$A$7:$A$1200,B686,пред_год!$O$7:$O$1200,"2*"))/$W$4</f>
        <v>0</v>
      </c>
      <c r="S723" s="166">
        <f>(SUMIFS(пред_год!$W$7:$W$1200,пред_год!$AC$7:$AC$1200,E673,пред_год!$S$7:$S$1200,"1*",пред_год!$A$7:$A$1200,B686,пред_год!$O$7:$O$1200,"2*"))/$W$4</f>
        <v>0</v>
      </c>
      <c r="T723" s="166">
        <f t="shared" si="451"/>
        <v>0</v>
      </c>
      <c r="U723" s="166"/>
      <c r="V723" s="166"/>
    </row>
    <row r="724" spans="5:22" s="93" customFormat="1" ht="29.25" customHeight="1" x14ac:dyDescent="0.25">
      <c r="E724" s="121"/>
      <c r="F724" s="225"/>
      <c r="G724" s="216" t="s">
        <v>24</v>
      </c>
      <c r="H724" s="161">
        <f>H716-H720</f>
        <v>213.04786285</v>
      </c>
      <c r="I724" s="161">
        <f>I716-I720</f>
        <v>92.698030000000003</v>
      </c>
      <c r="J724" s="161">
        <f t="shared" ref="J724:L724" si="457">J716-J720</f>
        <v>0</v>
      </c>
      <c r="K724" s="161">
        <f t="shared" si="457"/>
        <v>0</v>
      </c>
      <c r="L724" s="161">
        <f t="shared" si="457"/>
        <v>0</v>
      </c>
      <c r="M724" s="161">
        <f>M716-M720</f>
        <v>92.697958279999995</v>
      </c>
      <c r="N724" s="161">
        <f t="shared" si="427"/>
        <v>99.999922630502496</v>
      </c>
      <c r="O724" s="161">
        <v>77.495473679999989</v>
      </c>
      <c r="P724" s="161">
        <v>77.495473679999989</v>
      </c>
      <c r="Q724" s="161">
        <f t="shared" si="450"/>
        <v>100</v>
      </c>
      <c r="R724" s="161">
        <f>R716-R720</f>
        <v>20</v>
      </c>
      <c r="S724" s="161">
        <f>S716-S720</f>
        <v>20</v>
      </c>
      <c r="T724" s="161">
        <f t="shared" si="451"/>
        <v>100</v>
      </c>
      <c r="U724" s="172"/>
      <c r="V724" s="171"/>
    </row>
    <row r="725" spans="5:22" s="93" customFormat="1" ht="17.25" customHeight="1" x14ac:dyDescent="0.25">
      <c r="E725" s="121"/>
      <c r="F725" s="225"/>
      <c r="G725" s="196" t="s">
        <v>18</v>
      </c>
      <c r="H725" s="158">
        <f t="shared" ref="H725:I725" si="458">H717-H721</f>
        <v>208.02809999999999</v>
      </c>
      <c r="I725" s="242">
        <f t="shared" si="458"/>
        <v>88.811000000000007</v>
      </c>
      <c r="J725" s="142"/>
      <c r="K725" s="142"/>
      <c r="L725" s="142"/>
      <c r="M725" s="242">
        <f t="shared" ref="M725:M727" si="459">M717-M721</f>
        <v>88.810928989999994</v>
      </c>
      <c r="N725" s="242">
        <f t="shared" si="427"/>
        <v>99.999920043688263</v>
      </c>
      <c r="O725" s="242">
        <v>73.82070001999999</v>
      </c>
      <c r="P725" s="242">
        <v>73.820699999999988</v>
      </c>
      <c r="Q725" s="142">
        <f t="shared" si="450"/>
        <v>100.00000002709268</v>
      </c>
      <c r="R725" s="242">
        <f t="shared" ref="R725:S725" si="460">R717-R721</f>
        <v>19.8</v>
      </c>
      <c r="S725" s="242">
        <f t="shared" si="460"/>
        <v>19.8</v>
      </c>
      <c r="T725" s="142">
        <f t="shared" si="451"/>
        <v>100</v>
      </c>
      <c r="U725" s="177"/>
      <c r="V725" s="177"/>
    </row>
    <row r="726" spans="5:22" s="93" customFormat="1" ht="18" customHeight="1" x14ac:dyDescent="0.25">
      <c r="E726" s="121"/>
      <c r="F726" s="225"/>
      <c r="G726" s="200" t="s">
        <v>19</v>
      </c>
      <c r="H726" s="159">
        <f t="shared" ref="H726:I726" si="461">H718-H722</f>
        <v>5.0197628499999993</v>
      </c>
      <c r="I726" s="243">
        <f t="shared" si="461"/>
        <v>3.8870300000000002</v>
      </c>
      <c r="J726" s="145"/>
      <c r="K726" s="145"/>
      <c r="L726" s="145"/>
      <c r="M726" s="243">
        <f t="shared" si="459"/>
        <v>3.8870292900000001</v>
      </c>
      <c r="N726" s="243">
        <f t="shared" si="427"/>
        <v>99.999981734126052</v>
      </c>
      <c r="O726" s="243">
        <v>3.6747736599999996</v>
      </c>
      <c r="P726" s="243">
        <v>3.6747736799999995</v>
      </c>
      <c r="Q726" s="145">
        <f t="shared" si="450"/>
        <v>99.999999455748807</v>
      </c>
      <c r="R726" s="243">
        <f t="shared" ref="R726:S726" si="462">R718-R722</f>
        <v>0.2</v>
      </c>
      <c r="S726" s="243">
        <f t="shared" si="462"/>
        <v>0.2</v>
      </c>
      <c r="T726" s="145">
        <f t="shared" si="451"/>
        <v>100</v>
      </c>
      <c r="U726" s="179"/>
      <c r="V726" s="179"/>
    </row>
    <row r="727" spans="5:22" s="93" customFormat="1" ht="16.5" customHeight="1" x14ac:dyDescent="0.25">
      <c r="E727" s="121"/>
      <c r="F727" s="225"/>
      <c r="G727" s="206" t="s">
        <v>21</v>
      </c>
      <c r="H727" s="149">
        <f t="shared" ref="H727:I727" si="463">H719-H723</f>
        <v>0</v>
      </c>
      <c r="I727" s="166">
        <f t="shared" si="463"/>
        <v>0</v>
      </c>
      <c r="J727" s="314"/>
      <c r="K727" s="314"/>
      <c r="L727" s="314"/>
      <c r="M727" s="166">
        <f t="shared" si="459"/>
        <v>0</v>
      </c>
      <c r="N727" s="166">
        <v>0</v>
      </c>
      <c r="O727" s="166">
        <v>0</v>
      </c>
      <c r="P727" s="166">
        <v>0</v>
      </c>
      <c r="Q727" s="299">
        <f t="shared" si="450"/>
        <v>0</v>
      </c>
      <c r="R727" s="166">
        <f t="shared" ref="R727:S727" si="464">R719-R723</f>
        <v>0</v>
      </c>
      <c r="S727" s="166">
        <f t="shared" si="464"/>
        <v>0</v>
      </c>
      <c r="T727" s="281">
        <f t="shared" si="451"/>
        <v>0</v>
      </c>
      <c r="U727" s="166"/>
      <c r="V727" s="166"/>
    </row>
    <row r="728" spans="5:22" s="93" customFormat="1" ht="52.5" customHeight="1" x14ac:dyDescent="0.25">
      <c r="E728" s="124">
        <v>4</v>
      </c>
      <c r="F728" s="350" t="str">
        <f>CONCATENATE("ГРБС ",C687)</f>
        <v xml:space="preserve">ГРБС  </v>
      </c>
      <c r="G728" s="351"/>
      <c r="H728" s="234">
        <f>SUM(H729:H731)</f>
        <v>0</v>
      </c>
      <c r="I728" s="234">
        <f>SUM(I729:I731)</f>
        <v>0</v>
      </c>
      <c r="J728" s="224"/>
      <c r="K728" s="224"/>
      <c r="L728" s="224"/>
      <c r="M728" s="234">
        <f>SUM(M729:M731)</f>
        <v>0</v>
      </c>
      <c r="N728" s="234">
        <v>0</v>
      </c>
      <c r="O728" s="234"/>
      <c r="P728" s="234"/>
      <c r="Q728" s="235">
        <f t="shared" ref="Q728:Q739" si="465">IF(I728=0,0,M728/I728)*100</f>
        <v>0</v>
      </c>
      <c r="R728" s="234">
        <f>SUM(R729:R731)</f>
        <v>0</v>
      </c>
      <c r="S728" s="234">
        <f>SUM(S729:S731)</f>
        <v>0</v>
      </c>
      <c r="T728" s="234">
        <f t="shared" si="451"/>
        <v>0</v>
      </c>
      <c r="U728" s="236"/>
      <c r="V728" s="236"/>
    </row>
    <row r="729" spans="5:22" s="93" customFormat="1" ht="15" customHeight="1" x14ac:dyDescent="0.25">
      <c r="E729" s="121"/>
      <c r="F729" s="225"/>
      <c r="G729" s="196" t="s">
        <v>18</v>
      </c>
      <c r="H729" s="140">
        <f>(SUMIFS('тек.г_сбр+2'!$X$7:$X$1200,'тек.г_сбр+2'!$AC$7:$AC$1200,E673,'тек.г_сбр+2'!$A$7:$A$1200,B687,'тек.г_сбр+2'!$O$7:$O$1200,"1*"))/$W$4</f>
        <v>0</v>
      </c>
      <c r="I729" s="140">
        <f>(SUMIFS('тек.г_сбр+2'!$W$7:$W$1200,'тек.г_сбр+2'!$AC$7:$AC$1200,E673,'тек.г_сбр+2'!$A$7:$A$1200,B687,'тек.г_сбр+2'!$O$7:$O$1200,"1*"))/$W$4</f>
        <v>0</v>
      </c>
      <c r="J729" s="310"/>
      <c r="K729" s="310"/>
      <c r="L729" s="310"/>
      <c r="M729" s="140">
        <f>(SUMIFS('тек.г_сбр+2'!$AA$7:$AA$1200,'тек.г_сбр+2'!$AC$7:$AC$1200,E673,'тек.г_сбр+2'!$A$7:$A$1200,B687,'тек.г_сбр+2'!$O$7:$O$1200,"1*"))/$W$4</f>
        <v>0</v>
      </c>
      <c r="N729" s="140">
        <v>0</v>
      </c>
      <c r="O729" s="140"/>
      <c r="P729" s="140"/>
      <c r="Q729" s="277">
        <f t="shared" si="465"/>
        <v>0</v>
      </c>
      <c r="R729" s="140">
        <f>(SUMIFS(пред_год!$AA$7:$AA$1200,пред_год!$AC$7:$AC$1200,E673,пред_год!$A$7:$A$1200,B687,пред_год!$O$7:$O$1200,"1*"))/$W$4</f>
        <v>0</v>
      </c>
      <c r="S729" s="140">
        <f>(SUMIFS(пред_год!$W$7:$W$1200,пред_год!$AC$7:$AC$1200,E673,пред_год!$A$7:$A$1200,B687,пред_год!$O$7:$O$1200,"1*"))/$W$4</f>
        <v>0</v>
      </c>
      <c r="T729" s="277">
        <f t="shared" si="451"/>
        <v>0</v>
      </c>
      <c r="U729" s="177"/>
      <c r="V729" s="177"/>
    </row>
    <row r="730" spans="5:22" s="93" customFormat="1" ht="15" customHeight="1" x14ac:dyDescent="0.25">
      <c r="E730" s="121"/>
      <c r="F730" s="225"/>
      <c r="G730" s="200" t="s">
        <v>19</v>
      </c>
      <c r="H730" s="143">
        <f>(SUMIFS('тек.г_сбр+2'!$X$7:$X$1200,'тек.г_сбр+2'!$AC$7:$AC$1200,E673,'тек.г_сбр+2'!$A$7:$A$1200,B687,'тек.г_сбр+2'!$O$7:$O$1200,"0*"))/$W$4</f>
        <v>0</v>
      </c>
      <c r="I730" s="143">
        <f>(SUMIFS('тек.г_сбр+2'!$W$7:$W$1200,'тек.г_сбр+2'!$AC$7:$AC$1200,E673,'тек.г_сбр+2'!$A$7:$A$1200,B687,'тек.г_сбр+2'!$O$7:$O$1200,"0*"))/$W$4</f>
        <v>0</v>
      </c>
      <c r="J730" s="312"/>
      <c r="K730" s="312"/>
      <c r="L730" s="312"/>
      <c r="M730" s="143">
        <f>(SUMIFS('тек.г_сбр+2'!$AA$7:$AA$1200,'тек.г_сбр+2'!$AC$7:$AC$1200,E673,'тек.г_сбр+2'!$A$7:$A$1200,B687,'тек.г_сбр+2'!$O$7:$O$1200,"0*"))/$W$4</f>
        <v>0</v>
      </c>
      <c r="N730" s="143">
        <v>0</v>
      </c>
      <c r="O730" s="143"/>
      <c r="P730" s="143"/>
      <c r="Q730" s="279">
        <f t="shared" si="465"/>
        <v>0</v>
      </c>
      <c r="R730" s="143">
        <f>(SUMIFS(пред_год!$AA$7:$AA$1200,пред_год!$AC$7:$AC$1200,E673,пред_год!$A$7:$A$1200,B687,пред_год!$O$7:$O$1200,"0*"))/$W$4</f>
        <v>0</v>
      </c>
      <c r="S730" s="143">
        <f>(SUMIFS(пред_год!$W$7:$W$1200,пред_год!$AC$7:$AC$1200,E673,пред_год!$A$7:$A$1200,B687,пред_год!$O$7:$O$1200,"0*"))/$W$4</f>
        <v>0</v>
      </c>
      <c r="T730" s="279">
        <f t="shared" si="451"/>
        <v>0</v>
      </c>
      <c r="U730" s="179"/>
      <c r="V730" s="179"/>
    </row>
    <row r="731" spans="5:22" s="93" customFormat="1" ht="16.5" customHeight="1" x14ac:dyDescent="0.25">
      <c r="E731" s="121"/>
      <c r="F731" s="225"/>
      <c r="G731" s="206" t="s">
        <v>21</v>
      </c>
      <c r="H731" s="149">
        <f>(SUMIFS('тек.г_сбр+2'!$X$7:$X$1200,'тек.г_сбр+2'!$AC$7:$AC$1200,E673,'тек.г_сбр+2'!$A$7:$A$1200,B687,'тек.г_сбр+2'!$O$7:$O$1200,"2*"))/$W$4</f>
        <v>0</v>
      </c>
      <c r="I731" s="166">
        <f>(SUMIFS('тек.г_сбр+2'!$W$7:$W$1200,'тек.г_сбр+2'!$AC$7:$AC$1200,E673,'тек.г_сбр+2'!$A$7:$A$1200,B687,'тек.г_сбр+2'!$O$7:$O$1200,"2*"))/$W$4</f>
        <v>0</v>
      </c>
      <c r="J731" s="314"/>
      <c r="K731" s="314"/>
      <c r="L731" s="314"/>
      <c r="M731" s="166">
        <f>(SUMIFS('тек.г_сбр+2'!$AA$7:$AA$1200,'тек.г_сбр+2'!$AC$7:$AC$1200,E673,'тек.г_сбр+2'!$A$7:$A$1200,B687,'тек.г_сбр+2'!$O$7:$O$1200,"2*"))/$W$4</f>
        <v>0</v>
      </c>
      <c r="N731" s="166">
        <v>0</v>
      </c>
      <c r="O731" s="166"/>
      <c r="P731" s="166"/>
      <c r="Q731" s="281">
        <f t="shared" si="465"/>
        <v>0</v>
      </c>
      <c r="R731" s="166">
        <f>(SUMIFS(пред_год!$AA$7:$AA$1200,пред_год!$AC$7:$AC$1200,E673,пред_год!$A$7:$A$1200,B687,пред_год!$O$7:$O$1200,"2*"))/$W$4</f>
        <v>0</v>
      </c>
      <c r="S731" s="166">
        <f>(SUMIFS(пред_год!$W$7:$W$1200,пред_год!$AC$7:$AC$1200,E673,пред_год!$A$7:$A$1200,B687,пред_год!$O$7:$O$1200,"2*"))/$W$4</f>
        <v>0</v>
      </c>
      <c r="T731" s="281">
        <f t="shared" si="451"/>
        <v>0</v>
      </c>
      <c r="U731" s="166"/>
      <c r="V731" s="166"/>
    </row>
    <row r="732" spans="5:22" s="93" customFormat="1" ht="30.75" customHeight="1" x14ac:dyDescent="0.25">
      <c r="E732" s="121"/>
      <c r="F732" s="225"/>
      <c r="G732" s="213" t="s">
        <v>23</v>
      </c>
      <c r="H732" s="155">
        <f>SUM(H733:H735)</f>
        <v>0</v>
      </c>
      <c r="I732" s="237">
        <f>SUM(I733:I735)</f>
        <v>0</v>
      </c>
      <c r="J732" s="238"/>
      <c r="K732" s="238"/>
      <c r="L732" s="238"/>
      <c r="M732" s="237">
        <f>SUM(M733:M735)</f>
        <v>0</v>
      </c>
      <c r="N732" s="237">
        <v>0</v>
      </c>
      <c r="O732" s="237"/>
      <c r="P732" s="237"/>
      <c r="Q732" s="237">
        <f t="shared" si="465"/>
        <v>0</v>
      </c>
      <c r="R732" s="237">
        <f>SUM(R733:R735)</f>
        <v>0</v>
      </c>
      <c r="S732" s="237">
        <f>SUM(S733:S735)</f>
        <v>0</v>
      </c>
      <c r="T732" s="237">
        <f t="shared" si="451"/>
        <v>0</v>
      </c>
      <c r="U732" s="170"/>
      <c r="V732" s="169"/>
    </row>
    <row r="733" spans="5:22" s="93" customFormat="1" ht="15.75" customHeight="1" x14ac:dyDescent="0.25">
      <c r="E733" s="121"/>
      <c r="F733" s="225"/>
      <c r="G733" s="196" t="s">
        <v>18</v>
      </c>
      <c r="H733" s="197">
        <f>(SUMIFS('тек.г_сбр+2'!$X$7:$X$1200,'тек.г_сбр+2'!$AC$7:$AC$1200,E673,'тек.г_сбр+2'!$S$7:$S$1200,"1*",'тек.г_сбр+2'!$A$7:$A$1200,B687,'тек.г_сбр+2'!$O$7:$O$1200,"1*"))/$W$4</f>
        <v>0</v>
      </c>
      <c r="I733" s="198">
        <f>(SUMIFS('тек.г_сбр+2'!$W$7:$W$1200,'тек.г_сбр+2'!$AC$7:$AC$1200,E673,'тек.г_сбр+2'!$S$7:$S$1200,"1*",'тек.г_сбр+2'!$A$7:$A$1200,B687,'тек.г_сбр+2'!$O$7:$O$1200,"1*"))/$W$4</f>
        <v>0</v>
      </c>
      <c r="J733" s="199"/>
      <c r="K733" s="199"/>
      <c r="L733" s="199"/>
      <c r="M733" s="198">
        <f>(SUMIFS('тек.г_сбр+2'!$AA$7:$AA$1200,'тек.г_сбр+2'!$AC$7:$AC$1200,E673,'тек.г_сбр+2'!$S$7:$S$1200,"1*",'тек.г_сбр+2'!$A$7:$A$1200,B687,'тек.г_сбр+2'!$O$7:$O$1200,"1*"))/$W$4</f>
        <v>0</v>
      </c>
      <c r="N733" s="198">
        <v>0</v>
      </c>
      <c r="O733" s="198"/>
      <c r="P733" s="198"/>
      <c r="Q733" s="199">
        <f t="shared" si="465"/>
        <v>0</v>
      </c>
      <c r="R733" s="198">
        <f>(SUMIFS(пред_год!$AA$7:$AA$1200,пред_год!$AC$7:$AC$1200,E673,пред_год!$S$7:$S$1200,"1*",пред_год!$A$7:$A$1200,B687,пред_год!$O$7:$O$1200,"1*"))/$W$4</f>
        <v>0</v>
      </c>
      <c r="S733" s="198">
        <f>(SUMIFS(пред_год!$W$7:$W$1200,пред_год!$AC$7:$AC$1200,E673,пред_год!$S$7:$S$1200,"1*",пред_год!$A$7:$A$1200,B687,пред_год!$O$7:$O$1200,"1*"))/$W$4</f>
        <v>0</v>
      </c>
      <c r="T733" s="198">
        <f t="shared" si="451"/>
        <v>0</v>
      </c>
      <c r="U733" s="219"/>
      <c r="V733" s="220"/>
    </row>
    <row r="734" spans="5:22" s="93" customFormat="1" ht="14.25" customHeight="1" x14ac:dyDescent="0.25">
      <c r="E734" s="121"/>
      <c r="F734" s="225"/>
      <c r="G734" s="200" t="s">
        <v>19</v>
      </c>
      <c r="H734" s="201">
        <f>(SUMIFS('тек.г_сбр+2'!$X$7:$X$1200,'тек.г_сбр+2'!$AC$7:$AC$1200,E673,'тек.г_сбр+2'!$S$7:$S$1200,"1*",'тек.г_сбр+2'!$A$7:$A$1200,B687,'тек.г_сбр+2'!$O$7:$O$1200,"0*"))/$W$4</f>
        <v>0</v>
      </c>
      <c r="I734" s="202">
        <f>(SUMIFS('тек.г_сбр+2'!$W$7:$W$1200,'тек.г_сбр+2'!$AC$7:$AC$1200,E673,'тек.г_сбр+2'!$S$7:$S$1200,"1*",'тек.г_сбр+2'!$A$7:$A$1200,B687,'тек.г_сбр+2'!$O$7:$O$1200,"0*"))/$W$4</f>
        <v>0</v>
      </c>
      <c r="J734" s="203"/>
      <c r="K734" s="203"/>
      <c r="L734" s="203"/>
      <c r="M734" s="202">
        <f>(SUMIFS('тек.г_сбр+2'!$AA$7:$AA$1200,'тек.г_сбр+2'!$AC$7:$AC$1200,E673,'тек.г_сбр+2'!$S$7:$S$1200,"1*",'тек.г_сбр+2'!$A$7:$A$1200,B687,'тек.г_сбр+2'!$O$7:$O$1200,"0*"))/$W$4</f>
        <v>0</v>
      </c>
      <c r="N734" s="202">
        <v>0</v>
      </c>
      <c r="O734" s="202"/>
      <c r="P734" s="202"/>
      <c r="Q734" s="203">
        <f t="shared" si="465"/>
        <v>0</v>
      </c>
      <c r="R734" s="202">
        <f>(SUMIFS(пред_год!$AA$7:$AA$1200,пред_год!$AC$7:$AC$1200,E673,пред_год!$S$7:$S$1200,"1*",пред_год!$A$7:$A$1200,B687,пред_год!$O$7:$O$1200,"0*"))/$W$4</f>
        <v>0</v>
      </c>
      <c r="S734" s="202">
        <f>(SUMIFS(пред_год!$W$7:$W$1200,пред_год!$AC$7:$AC$1200,E673,пред_год!$S$7:$S$1200,"1*",пред_год!$A$7:$A$1200,B687,пред_год!$O$7:$O$1200,"0*"))/$W$4</f>
        <v>0</v>
      </c>
      <c r="T734" s="202">
        <f t="shared" si="451"/>
        <v>0</v>
      </c>
      <c r="U734" s="219"/>
      <c r="V734" s="220"/>
    </row>
    <row r="735" spans="5:22" s="93" customFormat="1" ht="16.5" customHeight="1" x14ac:dyDescent="0.25">
      <c r="E735" s="121"/>
      <c r="F735" s="225"/>
      <c r="G735" s="206" t="s">
        <v>21</v>
      </c>
      <c r="H735" s="149">
        <f>(SUMIFS('тек.г_сбр+2'!$X$7:$X$1200,'тек.г_сбр+2'!$AC$7:$AC$1200,E673,'тек.г_сбр+2'!$S$7:$S$1200,"1*",'тек.г_сбр+2'!$A$7:$A$1200,B687,'тек.г_сбр+2'!$O$7:$O$1200,"2*"))/$W$4</f>
        <v>0</v>
      </c>
      <c r="I735" s="166">
        <f>(SUMIFS('тек.г_сбр+2'!$W$7:$W$1200,'тек.г_сбр+2'!$AC$7:$AC$1200,E673,'тек.г_сбр+2'!$S$7:$S$1200,"1*",'тек.г_сбр+2'!$A$7:$A$1200,B687,'тек.г_сбр+2'!$O$7:$O$1200,"2*"))/$W$4</f>
        <v>0</v>
      </c>
      <c r="J735" s="314"/>
      <c r="K735" s="314"/>
      <c r="L735" s="314"/>
      <c r="M735" s="166">
        <f>(SUMIFS('тек.г_сбр+2'!$AA$7:$AA$1200,'тек.г_сбр+2'!$AC$7:$AC$1200,E673,'тек.г_сбр+2'!$S$7:$S$1200,"1*",'тек.г_сбр+2'!$A$7:$A$1200,B687,'тек.г_сбр+2'!$O$7:$O$1200,"2*"))/$W$4</f>
        <v>0</v>
      </c>
      <c r="N735" s="166">
        <v>0</v>
      </c>
      <c r="O735" s="166"/>
      <c r="P735" s="166"/>
      <c r="Q735" s="281">
        <f t="shared" si="465"/>
        <v>0</v>
      </c>
      <c r="R735" s="166">
        <f>(SUMIFS(пред_год!$AA$7:$AA$1200,пред_год!$AC$7:$AC$1200,E673,пред_год!$S$7:$S$1200,"1*",пред_год!$A$7:$A$1200,B687,пред_год!$O$7:$O$1200,"2*"))/$W$4</f>
        <v>0</v>
      </c>
      <c r="S735" s="166">
        <f>(SUMIFS(пред_год!$W$7:$W$1200,пред_год!$AC$7:$AC$1200,E673,пред_год!$S$7:$S$1200,"1*",пред_год!$A$7:$A$1200,B687,пред_год!$O$7:$O$1200,"2*"))/$W$4</f>
        <v>0</v>
      </c>
      <c r="T735" s="166">
        <f t="shared" si="451"/>
        <v>0</v>
      </c>
      <c r="U735" s="166"/>
      <c r="V735" s="166"/>
    </row>
    <row r="736" spans="5:22" s="93" customFormat="1" ht="29.25" customHeight="1" x14ac:dyDescent="0.25">
      <c r="E736" s="121"/>
      <c r="F736" s="225"/>
      <c r="G736" s="216" t="s">
        <v>24</v>
      </c>
      <c r="H736" s="161">
        <f>H728-H732</f>
        <v>0</v>
      </c>
      <c r="I736" s="161">
        <f>I728-I732</f>
        <v>0</v>
      </c>
      <c r="J736" s="239"/>
      <c r="K736" s="239"/>
      <c r="L736" s="239"/>
      <c r="M736" s="161">
        <f>M728-M732</f>
        <v>0</v>
      </c>
      <c r="N736" s="161">
        <v>0</v>
      </c>
      <c r="O736" s="161"/>
      <c r="P736" s="161"/>
      <c r="Q736" s="239">
        <f t="shared" si="465"/>
        <v>0</v>
      </c>
      <c r="R736" s="161">
        <f>R728-R732</f>
        <v>0</v>
      </c>
      <c r="S736" s="161">
        <f>S728-S732</f>
        <v>0</v>
      </c>
      <c r="T736" s="161">
        <f t="shared" si="451"/>
        <v>0</v>
      </c>
      <c r="U736" s="172"/>
      <c r="V736" s="171"/>
    </row>
    <row r="737" spans="1:23" s="93" customFormat="1" ht="17.25" customHeight="1" x14ac:dyDescent="0.25">
      <c r="E737" s="121"/>
      <c r="F737" s="225"/>
      <c r="G737" s="196" t="s">
        <v>18</v>
      </c>
      <c r="H737" s="197">
        <f t="shared" ref="H737:I737" si="466">H729-H733</f>
        <v>0</v>
      </c>
      <c r="I737" s="198">
        <f t="shared" si="466"/>
        <v>0</v>
      </c>
      <c r="J737" s="199"/>
      <c r="K737" s="199"/>
      <c r="L737" s="199"/>
      <c r="M737" s="198">
        <f t="shared" ref="M737:M739" si="467">M729-M733</f>
        <v>0</v>
      </c>
      <c r="N737" s="198">
        <v>0</v>
      </c>
      <c r="O737" s="198"/>
      <c r="P737" s="198"/>
      <c r="Q737" s="199">
        <f t="shared" si="465"/>
        <v>0</v>
      </c>
      <c r="R737" s="198">
        <f t="shared" ref="R737:S737" si="468">R729-R733</f>
        <v>0</v>
      </c>
      <c r="S737" s="198">
        <f t="shared" si="468"/>
        <v>0</v>
      </c>
      <c r="T737" s="199">
        <f t="shared" si="451"/>
        <v>0</v>
      </c>
      <c r="U737" s="219"/>
      <c r="V737" s="220"/>
    </row>
    <row r="738" spans="1:23" s="93" customFormat="1" ht="18" customHeight="1" x14ac:dyDescent="0.25">
      <c r="E738" s="121"/>
      <c r="F738" s="225"/>
      <c r="G738" s="200" t="s">
        <v>19</v>
      </c>
      <c r="H738" s="201">
        <f t="shared" ref="H738:I738" si="469">H730-H734</f>
        <v>0</v>
      </c>
      <c r="I738" s="202">
        <f t="shared" si="469"/>
        <v>0</v>
      </c>
      <c r="J738" s="203"/>
      <c r="K738" s="203"/>
      <c r="L738" s="203"/>
      <c r="M738" s="202">
        <f t="shared" si="467"/>
        <v>0</v>
      </c>
      <c r="N738" s="202">
        <v>0</v>
      </c>
      <c r="O738" s="202"/>
      <c r="P738" s="202"/>
      <c r="Q738" s="203">
        <f t="shared" si="465"/>
        <v>0</v>
      </c>
      <c r="R738" s="202">
        <f t="shared" ref="R738:S738" si="470">R730-R734</f>
        <v>0</v>
      </c>
      <c r="S738" s="202">
        <f t="shared" si="470"/>
        <v>0</v>
      </c>
      <c r="T738" s="203">
        <f t="shared" ref="T738:T739" si="471">IF(S738=0,0,R738/S738)*100</f>
        <v>0</v>
      </c>
      <c r="U738" s="219"/>
      <c r="V738" s="220"/>
    </row>
    <row r="739" spans="1:23" s="93" customFormat="1" ht="16.5" customHeight="1" x14ac:dyDescent="0.25">
      <c r="E739" s="121"/>
      <c r="F739" s="225"/>
      <c r="G739" s="206" t="s">
        <v>21</v>
      </c>
      <c r="H739" s="149">
        <f t="shared" ref="H739:I739" si="472">H731-H735</f>
        <v>0</v>
      </c>
      <c r="I739" s="166">
        <f t="shared" si="472"/>
        <v>0</v>
      </c>
      <c r="J739" s="314"/>
      <c r="K739" s="314"/>
      <c r="L739" s="314"/>
      <c r="M739" s="166">
        <f t="shared" si="467"/>
        <v>0</v>
      </c>
      <c r="N739" s="166">
        <v>0</v>
      </c>
      <c r="O739" s="166"/>
      <c r="P739" s="166"/>
      <c r="Q739" s="281">
        <f t="shared" si="465"/>
        <v>0</v>
      </c>
      <c r="R739" s="166">
        <f t="shared" ref="R739:S739" si="473">R731-R735</f>
        <v>0</v>
      </c>
      <c r="S739" s="166">
        <f t="shared" si="473"/>
        <v>0</v>
      </c>
      <c r="T739" s="281">
        <f t="shared" si="471"/>
        <v>0</v>
      </c>
      <c r="U739" s="166"/>
      <c r="V739" s="166"/>
    </row>
    <row r="740" spans="1:23" s="93" customFormat="1" ht="45" customHeight="1" x14ac:dyDescent="0.25">
      <c r="E740" s="121"/>
      <c r="F740" s="406" t="s">
        <v>55</v>
      </c>
      <c r="G740" s="407"/>
      <c r="H740" s="407"/>
      <c r="I740" s="407"/>
      <c r="J740" s="407"/>
      <c r="K740" s="407"/>
      <c r="L740" s="407"/>
      <c r="M740" s="407"/>
      <c r="N740" s="407"/>
      <c r="O740" s="407"/>
      <c r="P740" s="407"/>
      <c r="Q740" s="407"/>
      <c r="R740" s="407"/>
      <c r="S740" s="407"/>
      <c r="T740" s="407"/>
      <c r="U740" s="407"/>
      <c r="V740" s="408"/>
    </row>
    <row r="741" spans="1:23" s="93" customFormat="1" ht="50.25" customHeight="1" x14ac:dyDescent="0.25">
      <c r="E741" s="121"/>
      <c r="F741" s="415" t="s">
        <v>35</v>
      </c>
      <c r="G741" s="416"/>
      <c r="H741" s="190">
        <f>H743</f>
        <v>415.18851828000004</v>
      </c>
      <c r="I741" s="190">
        <f t="shared" ref="I741:T741" si="474">I743</f>
        <v>78.770020459999984</v>
      </c>
      <c r="J741" s="190">
        <f t="shared" si="474"/>
        <v>1.7499194499999999</v>
      </c>
      <c r="K741" s="190">
        <f t="shared" si="474"/>
        <v>1.7498700199999999</v>
      </c>
      <c r="L741" s="190">
        <f t="shared" si="474"/>
        <v>99.997175298554453</v>
      </c>
      <c r="M741" s="190">
        <f t="shared" si="474"/>
        <v>78.769971029999994</v>
      </c>
      <c r="N741" s="190">
        <f>M741/I741*100</f>
        <v>99.999937247699449</v>
      </c>
      <c r="O741" s="190">
        <v>59.563670560000006</v>
      </c>
      <c r="P741" s="190">
        <v>59.564944449999999</v>
      </c>
      <c r="Q741" s="190">
        <f t="shared" si="474"/>
        <v>99.997861342754945</v>
      </c>
      <c r="R741" s="190">
        <f t="shared" si="474"/>
        <v>39.598652010000002</v>
      </c>
      <c r="S741" s="190">
        <f t="shared" si="474"/>
        <v>39.599714710000001</v>
      </c>
      <c r="T741" s="190">
        <f t="shared" si="474"/>
        <v>99.997316394807939</v>
      </c>
      <c r="U741" s="191"/>
      <c r="V741" s="192"/>
    </row>
    <row r="742" spans="1:23" s="93" customFormat="1" ht="39.75" customHeight="1" x14ac:dyDescent="0.25">
      <c r="E742" s="122" t="s">
        <v>210</v>
      </c>
      <c r="F742" s="347" t="s">
        <v>56</v>
      </c>
      <c r="G742" s="348"/>
      <c r="H742" s="348"/>
      <c r="I742" s="348"/>
      <c r="J742" s="348"/>
      <c r="K742" s="348"/>
      <c r="L742" s="348"/>
      <c r="M742" s="348"/>
      <c r="N742" s="348"/>
      <c r="O742" s="348"/>
      <c r="P742" s="348"/>
      <c r="Q742" s="348"/>
      <c r="R742" s="348"/>
      <c r="S742" s="348"/>
      <c r="T742" s="348"/>
      <c r="U742" s="348"/>
      <c r="V742" s="349"/>
    </row>
    <row r="743" spans="1:23" s="93" customFormat="1" ht="39.75" customHeight="1" x14ac:dyDescent="0.25">
      <c r="E743" s="272"/>
      <c r="F743" s="381" t="s">
        <v>37</v>
      </c>
      <c r="G743" s="382"/>
      <c r="H743" s="240">
        <f>SUM(H744:H748)</f>
        <v>415.18851828000004</v>
      </c>
      <c r="I743" s="240">
        <f t="shared" ref="I743" si="475">SUM(I744:I748)</f>
        <v>78.770020459999984</v>
      </c>
      <c r="J743" s="240">
        <f>J749+J755</f>
        <v>1.7499194499999999</v>
      </c>
      <c r="K743" s="240">
        <f>K749+K755</f>
        <v>1.7498700199999999</v>
      </c>
      <c r="L743" s="240">
        <f>K743/J743*100</f>
        <v>99.997175298554453</v>
      </c>
      <c r="M743" s="240">
        <f>SUM(M744:M748)</f>
        <v>78.769971029999994</v>
      </c>
      <c r="N743" s="240">
        <f t="shared" ref="N743:N791" si="476">M743/I743*100</f>
        <v>99.999937247699449</v>
      </c>
      <c r="O743" s="240">
        <v>59.563670560000006</v>
      </c>
      <c r="P743" s="240">
        <v>59.564944449999999</v>
      </c>
      <c r="Q743" s="241">
        <f t="shared" ref="Q743:Q774" si="477">IF(P743=0,0,O743/P743)*100</f>
        <v>99.997861342754945</v>
      </c>
      <c r="R743" s="241">
        <f>SUM(R744:R748)</f>
        <v>39.598652010000002</v>
      </c>
      <c r="S743" s="241">
        <f>SUM(S744:S748)</f>
        <v>39.599714710000001</v>
      </c>
      <c r="T743" s="241">
        <f t="shared" ref="T743:T774" si="478">IF(S743=0,0,R743/S743)*100</f>
        <v>99.997316394807939</v>
      </c>
      <c r="U743" s="366" t="s">
        <v>38</v>
      </c>
      <c r="V743" s="366" t="s">
        <v>2109</v>
      </c>
    </row>
    <row r="744" spans="1:23" s="93" customFormat="1" ht="15" customHeight="1" x14ac:dyDescent="0.25">
      <c r="E744" s="121"/>
      <c r="F744" s="195"/>
      <c r="G744" s="196" t="s">
        <v>18</v>
      </c>
      <c r="H744" s="158">
        <f>(SUMIFS('тек.г_сбр+2'!$X$7:$X$1200,'тек.г_сбр+2'!$AC$7:$AC$1200,E742,'тек.г_сбр+2'!$O$7:$O$1200,"1*"))/$W$4</f>
        <v>407.38990000000001</v>
      </c>
      <c r="I744" s="242">
        <f>(SUMIFS('тек.г_сбр+2'!$W$7:$W$1200,'тек.г_сбр+2'!$AC$7:$AC$1200,E742,'тек.г_сбр+2'!$O$7:$O$1200,"1*"))/$W$4</f>
        <v>76.287899999999979</v>
      </c>
      <c r="J744" s="142"/>
      <c r="K744" s="142"/>
      <c r="L744" s="142"/>
      <c r="M744" s="242">
        <f>(SUMIFS('тек.г_сбр+2'!$AA$7:$AA$1200,'тек.г_сбр+2'!$AC$7:$AC$1200,E742,'тек.г_сбр+2'!$O$7:$O$1200,"1*"))/$W$4</f>
        <v>76.287850569999989</v>
      </c>
      <c r="N744" s="242">
        <f t="shared" si="476"/>
        <v>99.999935205976314</v>
      </c>
      <c r="O744" s="242">
        <v>47.83092611</v>
      </c>
      <c r="P744" s="242">
        <v>47.8322</v>
      </c>
      <c r="Q744" s="142">
        <f t="shared" si="477"/>
        <v>99.997336752229671</v>
      </c>
      <c r="R744" s="242">
        <f>(SUMIFS(пред_год!$AA$7:$AA$1200,пред_год!$AC$7:$AC$1200,E742,пред_год!$O$7:$O$1200,"1*"))/$W$4</f>
        <v>38.929937299999999</v>
      </c>
      <c r="S744" s="242">
        <f>(SUMIFS(пред_год!$W$7:$W$1200,пред_год!$AC$7:$AC$1200,E742,пред_год!$O$7:$O$1200,"1*"))/$W$4</f>
        <v>38.930999999999997</v>
      </c>
      <c r="T744" s="142">
        <f t="shared" si="478"/>
        <v>99.997270298733667</v>
      </c>
      <c r="U744" s="367"/>
      <c r="V744" s="367"/>
    </row>
    <row r="745" spans="1:23" s="93" customFormat="1" ht="15" customHeight="1" x14ac:dyDescent="0.25">
      <c r="B745" s="113" t="s">
        <v>1827</v>
      </c>
      <c r="D745" s="113" t="s">
        <v>1828</v>
      </c>
      <c r="E745" s="121"/>
      <c r="F745" s="195"/>
      <c r="G745" s="200" t="s">
        <v>19</v>
      </c>
      <c r="H745" s="159">
        <f>(SUMIFS('тек.г_сбр+2'!$X$7:$X$1200,'тек.г_сбр+2'!$AC$7:$AC$1200,E742,'тек.г_сбр+2'!$O$7:$O$1200,"0*"))/$W$4</f>
        <v>7.7986182800000003</v>
      </c>
      <c r="I745" s="243">
        <f>(SUMIFS('тек.г_сбр+2'!$W$7:$W$1200,'тек.г_сбр+2'!$AC$7:$AC$1200,E742,'тек.г_сбр+2'!$O$7:$O$1200,"0*"))/$W$4</f>
        <v>2.48212046</v>
      </c>
      <c r="J745" s="145"/>
      <c r="K745" s="145"/>
      <c r="L745" s="145"/>
      <c r="M745" s="243">
        <f>(SUMIFS('тек.г_сбр+2'!$AA$7:$AA$1200,'тек.г_сбр+2'!$AC$7:$AC$1200,E742,'тек.г_сбр+2'!$O$7:$O$1200,"0*"))/$W$4</f>
        <v>2.48212046</v>
      </c>
      <c r="N745" s="243">
        <f t="shared" si="476"/>
        <v>100</v>
      </c>
      <c r="O745" s="243">
        <v>11.732744450000002</v>
      </c>
      <c r="P745" s="243">
        <v>11.732744450000002</v>
      </c>
      <c r="Q745" s="145">
        <f t="shared" si="477"/>
        <v>100</v>
      </c>
      <c r="R745" s="243">
        <f>(SUMIFS(пред_год!$AA$7:$AA$1200,пред_год!$AC$7:$AC$1200,E742,пред_год!$O$7:$O$1200,"0*"))/$W$4</f>
        <v>0.66871470999999982</v>
      </c>
      <c r="S745" s="243">
        <f>(SUMIFS(пред_год!$W$7:$W$1200,пред_год!$AC$7:$AC$1200,E742,пред_год!$O$7:$O$1200,"0*"))/$W$4</f>
        <v>0.66871470999999982</v>
      </c>
      <c r="T745" s="145">
        <f t="shared" si="478"/>
        <v>100</v>
      </c>
      <c r="U745" s="367"/>
      <c r="V745" s="367"/>
      <c r="W745" s="113"/>
    </row>
    <row r="746" spans="1:23" s="93" customFormat="1" ht="15" customHeight="1" x14ac:dyDescent="0.25">
      <c r="A746" s="93">
        <v>1</v>
      </c>
      <c r="B746" s="116"/>
      <c r="C746" s="117"/>
      <c r="D746" s="118"/>
      <c r="E746" s="273"/>
      <c r="F746" s="195"/>
      <c r="G746" s="204" t="s">
        <v>20</v>
      </c>
      <c r="H746" s="148">
        <v>0</v>
      </c>
      <c r="I746" s="148">
        <v>0</v>
      </c>
      <c r="J746" s="148"/>
      <c r="K746" s="148"/>
      <c r="L746" s="148"/>
      <c r="M746" s="148">
        <v>0</v>
      </c>
      <c r="N746" s="148">
        <v>0</v>
      </c>
      <c r="O746" s="148">
        <v>0</v>
      </c>
      <c r="P746" s="148">
        <v>0</v>
      </c>
      <c r="Q746" s="148">
        <f t="shared" si="477"/>
        <v>0</v>
      </c>
      <c r="R746" s="148">
        <v>0</v>
      </c>
      <c r="S746" s="148">
        <v>0</v>
      </c>
      <c r="T746" s="148">
        <f t="shared" si="478"/>
        <v>0</v>
      </c>
      <c r="U746" s="367"/>
      <c r="V746" s="367"/>
    </row>
    <row r="747" spans="1:23" s="93" customFormat="1" ht="15.75" customHeight="1" x14ac:dyDescent="0.25">
      <c r="A747" s="93">
        <v>2</v>
      </c>
      <c r="B747" s="116"/>
      <c r="C747" s="117"/>
      <c r="D747" s="118"/>
      <c r="E747" s="273"/>
      <c r="F747" s="195"/>
      <c r="G747" s="206" t="s">
        <v>21</v>
      </c>
      <c r="H747" s="149">
        <f>(SUMIFS('тек.г_сбр+2'!$X$7:$X$1200,'тек.г_сбр+2'!$AC$7:$AC$1200,E742,'тек.г_сбр+2'!$O$7:$O$1200,"2*"))/$W$4</f>
        <v>0</v>
      </c>
      <c r="I747" s="244">
        <f>(SUMIFS('тек.г_сбр+2'!$W$7:$W$1200,'тек.г_сбр+2'!$AC$7:$AC$1200,E742,'тек.г_сбр+2'!$O$7:$O$1200,"2*"))/$W$4</f>
        <v>0</v>
      </c>
      <c r="J747" s="151"/>
      <c r="K747" s="151"/>
      <c r="L747" s="151"/>
      <c r="M747" s="244">
        <f>(SUMIFS('тек.г_сбр+2'!$AA$7:$AA$1200,'тек.г_сбр+2'!$AC$7:$AC$1200,E742,'тек.г_сбр+2'!$O$7:$O$1200,"2*"))/$W$4</f>
        <v>0</v>
      </c>
      <c r="N747" s="244">
        <v>0</v>
      </c>
      <c r="O747" s="244">
        <v>0</v>
      </c>
      <c r="P747" s="244">
        <v>0</v>
      </c>
      <c r="Q747" s="151">
        <f t="shared" si="477"/>
        <v>0</v>
      </c>
      <c r="R747" s="244">
        <f>(SUMIFS(пред_год!$AA$7:$AA$1200,пред_год!$AC$7:$AC$1200,E742,пред_год!$O$7:$O$1200,"2*"))/$W$4</f>
        <v>0</v>
      </c>
      <c r="S747" s="244">
        <f>(SUMIFS(пред_год!$W$7:$W$1200,пред_год!$AC$7:$AC$1200,E742,пред_год!$O$7:$O$1200,"2*"))/$W$4</f>
        <v>0</v>
      </c>
      <c r="T747" s="151">
        <f t="shared" si="478"/>
        <v>0</v>
      </c>
      <c r="U747" s="367"/>
      <c r="V747" s="367"/>
    </row>
    <row r="748" spans="1:23" s="93" customFormat="1" ht="15" customHeight="1" x14ac:dyDescent="0.25">
      <c r="A748" s="93">
        <v>3</v>
      </c>
      <c r="B748" s="116"/>
      <c r="C748" s="117"/>
      <c r="D748" s="118"/>
      <c r="E748" s="273"/>
      <c r="F748" s="195"/>
      <c r="G748" s="210" t="s">
        <v>22</v>
      </c>
      <c r="H748" s="319">
        <v>0</v>
      </c>
      <c r="I748" s="154">
        <v>0</v>
      </c>
      <c r="J748" s="154"/>
      <c r="K748" s="154"/>
      <c r="L748" s="154"/>
      <c r="M748" s="154">
        <v>0</v>
      </c>
      <c r="N748" s="154">
        <v>0</v>
      </c>
      <c r="O748" s="154">
        <v>0</v>
      </c>
      <c r="P748" s="154">
        <v>0</v>
      </c>
      <c r="Q748" s="154">
        <f t="shared" si="477"/>
        <v>0</v>
      </c>
      <c r="R748" s="154">
        <v>0</v>
      </c>
      <c r="S748" s="154">
        <v>0</v>
      </c>
      <c r="T748" s="154">
        <f t="shared" si="478"/>
        <v>0</v>
      </c>
      <c r="U748" s="367"/>
      <c r="V748" s="367"/>
    </row>
    <row r="749" spans="1:23" s="93" customFormat="1" ht="51" customHeight="1" x14ac:dyDescent="0.25">
      <c r="A749" s="93">
        <v>4</v>
      </c>
      <c r="B749" s="116"/>
      <c r="C749" s="117"/>
      <c r="D749" s="118"/>
      <c r="E749" s="273"/>
      <c r="F749" s="195"/>
      <c r="G749" s="213" t="s">
        <v>39</v>
      </c>
      <c r="H749" s="155">
        <f>SUM(H750:H754)</f>
        <v>334.18349000000001</v>
      </c>
      <c r="I749" s="155">
        <f>SUM(I750:I754)</f>
        <v>1.7119194499999999</v>
      </c>
      <c r="J749" s="245">
        <f>I749</f>
        <v>1.7119194499999999</v>
      </c>
      <c r="K749" s="245">
        <v>1.7119194499999999</v>
      </c>
      <c r="L749" s="245">
        <f>K749/J749*100</f>
        <v>100</v>
      </c>
      <c r="M749" s="155">
        <f>SUM(M750:M754)</f>
        <v>1.7119194499999999</v>
      </c>
      <c r="N749" s="155">
        <f t="shared" si="476"/>
        <v>100</v>
      </c>
      <c r="O749" s="155">
        <v>11.25</v>
      </c>
      <c r="P749" s="155">
        <v>11.25</v>
      </c>
      <c r="Q749" s="155">
        <f t="shared" si="477"/>
        <v>100</v>
      </c>
      <c r="R749" s="155">
        <f>SUM(R750:R754)</f>
        <v>0</v>
      </c>
      <c r="S749" s="155">
        <f>SUM(S750:S754)</f>
        <v>0</v>
      </c>
      <c r="T749" s="155">
        <f t="shared" si="478"/>
        <v>0</v>
      </c>
      <c r="U749" s="367"/>
      <c r="V749" s="367"/>
    </row>
    <row r="750" spans="1:23" s="93" customFormat="1" ht="16.5" customHeight="1" x14ac:dyDescent="0.25">
      <c r="E750" s="121"/>
      <c r="F750" s="195"/>
      <c r="G750" s="196" t="s">
        <v>18</v>
      </c>
      <c r="H750" s="158">
        <f>(SUMIFS('тек.г_сбр+2'!$X$7:$X$1200,'тек.г_сбр+2'!$AC$7:$AC$1200,E742,'тек.г_сбр+2'!$S$7:$S$1200,"1*",'тек.г_сбр+2'!$O$7:$O$1200,"1*"))/$W$4</f>
        <v>327.19450000000001</v>
      </c>
      <c r="I750" s="242">
        <f>(SUMIFS('тек.г_сбр+2'!$W$7:$W$1200,'тек.г_сбр+2'!$AC$7:$AC$1200,E742,'тек.г_сбр+2'!$S$7:$S$1200,"1*",'тек.г_сбр+2'!$O$7:$O$1200,"1*"))/$W$4</f>
        <v>0</v>
      </c>
      <c r="J750" s="142"/>
      <c r="K750" s="142"/>
      <c r="L750" s="142"/>
      <c r="M750" s="242">
        <f>(SUMIFS('тек.г_сбр+2'!$AA$7:$AA$1200,'тек.г_сбр+2'!$AC$7:$AC$1200,E742,'тек.г_сбр+2'!$S$7:$S$1200,"1*",'тек.г_сбр+2'!$O$7:$O$1200,"1*"))/$W$4</f>
        <v>0</v>
      </c>
      <c r="N750" s="242">
        <v>0</v>
      </c>
      <c r="O750" s="242">
        <v>0</v>
      </c>
      <c r="P750" s="242">
        <v>0</v>
      </c>
      <c r="Q750" s="142">
        <f t="shared" si="477"/>
        <v>0</v>
      </c>
      <c r="R750" s="242">
        <f>(SUMIFS(пред_год!$AA$7:$AA$1200,пред_год!$AC$7:$AC$1200,E742,пред_год!$S$7:$S$1200,"1*",пред_год!$O$7:$O$1200,"1*"))/$W$4</f>
        <v>0</v>
      </c>
      <c r="S750" s="242">
        <f>(SUMIFS(пред_год!$W$7:$W$1200,пред_год!$AC$7:$AC$1200,E742,пред_год!$S$7:$S$1200,"1*",пред_год!$O$7:$O$1200,"1*"))/$W$4</f>
        <v>0</v>
      </c>
      <c r="T750" s="142">
        <f t="shared" si="478"/>
        <v>0</v>
      </c>
      <c r="U750" s="367"/>
      <c r="V750" s="367"/>
    </row>
    <row r="751" spans="1:23" s="93" customFormat="1" ht="19.5" customHeight="1" x14ac:dyDescent="0.25">
      <c r="E751" s="121"/>
      <c r="F751" s="195"/>
      <c r="G751" s="200" t="s">
        <v>19</v>
      </c>
      <c r="H751" s="159">
        <f>(SUMIFS('тек.г_сбр+2'!$X$7:$X$1200,'тек.г_сбр+2'!$AC$7:$AC$1200,E742,'тек.г_сбр+2'!$S$7:$S$1200,"1*",'тек.г_сбр+2'!$O$7:$O$1200,"0*"))/$W$4</f>
        <v>6.9889900000000003</v>
      </c>
      <c r="I751" s="243">
        <f>(SUMIFS('тек.г_сбр+2'!$W$7:$W$1200,'тек.г_сбр+2'!$AC$7:$AC$1200,E742,'тек.г_сбр+2'!$S$7:$S$1200,"1*",'тек.г_сбр+2'!$O$7:$O$1200,"0*"))/$W$4</f>
        <v>1.7119194499999999</v>
      </c>
      <c r="J751" s="145"/>
      <c r="K751" s="145"/>
      <c r="L751" s="145"/>
      <c r="M751" s="243">
        <f>(SUMIFS('тек.г_сбр+2'!$AA$7:$AA$1200,'тек.г_сбр+2'!$AC$7:$AC$1200,E742,'тек.г_сбр+2'!$S$7:$S$1200,"1*",'тек.г_сбр+2'!$O$7:$O$1200,"0*"))/$W$4</f>
        <v>1.7119194499999999</v>
      </c>
      <c r="N751" s="243">
        <f t="shared" si="476"/>
        <v>100</v>
      </c>
      <c r="O751" s="243">
        <v>11.25</v>
      </c>
      <c r="P751" s="243">
        <v>11.25</v>
      </c>
      <c r="Q751" s="145">
        <f t="shared" si="477"/>
        <v>100</v>
      </c>
      <c r="R751" s="243">
        <f>(SUMIFS(пред_год!$AA$7:$AA$1200,пред_год!$AC$7:$AC$1200,E742,пред_год!$S$7:$S$1200,"1*",пред_год!$O$7:$O$1200,"0*"))/$W$4</f>
        <v>0</v>
      </c>
      <c r="S751" s="243">
        <f>(SUMIFS(пред_год!$W$7:$W$1200,пред_год!$AC$7:$AC$1200,E742,пред_год!$S$7:$S$1200,"1*",пред_год!$O$7:$O$1200,"0*"))/$W$4</f>
        <v>0</v>
      </c>
      <c r="T751" s="145">
        <f t="shared" si="478"/>
        <v>0</v>
      </c>
      <c r="U751" s="367"/>
      <c r="V751" s="367"/>
    </row>
    <row r="752" spans="1:23" s="93" customFormat="1" ht="19.5" customHeight="1" x14ac:dyDescent="0.25">
      <c r="B752" s="93" t="s">
        <v>2068</v>
      </c>
      <c r="E752" s="121"/>
      <c r="F752" s="195"/>
      <c r="G752" s="204" t="s">
        <v>20</v>
      </c>
      <c r="H752" s="148">
        <v>0</v>
      </c>
      <c r="I752" s="148">
        <v>0</v>
      </c>
      <c r="J752" s="148"/>
      <c r="K752" s="148"/>
      <c r="L752" s="148"/>
      <c r="M752" s="148">
        <v>0</v>
      </c>
      <c r="N752" s="148">
        <v>0</v>
      </c>
      <c r="O752" s="148">
        <v>0</v>
      </c>
      <c r="P752" s="148">
        <v>0</v>
      </c>
      <c r="Q752" s="148">
        <f t="shared" si="477"/>
        <v>0</v>
      </c>
      <c r="R752" s="148">
        <v>0</v>
      </c>
      <c r="S752" s="148">
        <v>0</v>
      </c>
      <c r="T752" s="148">
        <f t="shared" si="478"/>
        <v>0</v>
      </c>
      <c r="U752" s="367"/>
      <c r="V752" s="367"/>
    </row>
    <row r="753" spans="1:22" s="93" customFormat="1" ht="15.75" customHeight="1" x14ac:dyDescent="0.25">
      <c r="A753" s="93">
        <v>1</v>
      </c>
      <c r="B753" s="95" t="str">
        <f>Лист1!F192</f>
        <v>814</v>
      </c>
      <c r="C753" s="95" t="str">
        <f>IF(B753=""," ",VLOOKUP(B753,'тек.г_сбр+2'!A:B,2,FALSE))</f>
        <v>Министерство здравоохранения Камчатского края</v>
      </c>
      <c r="E753" s="121"/>
      <c r="F753" s="195"/>
      <c r="G753" s="206" t="s">
        <v>21</v>
      </c>
      <c r="H753" s="149">
        <f>(SUMIFS('тек.г_сбр+2'!$X$7:$X$1200,'тек.г_сбр+2'!$AC$7:$AC$1200,E742,'тек.г_сбр+2'!$S$7:$S$1200,"1*",'тек.г_сбр+2'!$O$7:$O$1200,"2*"))/$W$4</f>
        <v>0</v>
      </c>
      <c r="I753" s="244">
        <f>(SUMIFS('тек.г_сбр+2'!$W$7:$W$1200,'тек.г_сбр+2'!$AC$7:$AC$1200,E742,'тек.г_сбр+2'!$S$7:$S$1200,"1*",'тек.г_сбр+2'!$O$7:$O$1200,"2*"))/$W$4</f>
        <v>0</v>
      </c>
      <c r="J753" s="151"/>
      <c r="K753" s="151"/>
      <c r="L753" s="151"/>
      <c r="M753" s="244">
        <f>(SUMIFS('тек.г_сбр+2'!$AA$7:$AA$1200,'тек.г_сбр+2'!$AC$7:$AC$1200,E742,'тек.г_сбр+2'!$S$7:$S$1200,"1*",'тек.г_сбр+2'!$O$7:$O$1200,"2*"))/$W$4</f>
        <v>0</v>
      </c>
      <c r="N753" s="244">
        <v>0</v>
      </c>
      <c r="O753" s="244">
        <v>0</v>
      </c>
      <c r="P753" s="244">
        <v>0</v>
      </c>
      <c r="Q753" s="151">
        <f t="shared" si="477"/>
        <v>0</v>
      </c>
      <c r="R753" s="244">
        <f>(SUMIFS(пред_год!$AA$7:$AA$1200,пред_год!$AC$7:$AC$1200,E742,пред_год!$S$7:$S$1200,"1*",пред_год!$O$7:$O$1200,"2*"))/$W$4</f>
        <v>0</v>
      </c>
      <c r="S753" s="244">
        <f>(SUMIFS(пред_год!$W$7:$W$1200,пред_год!$AC$7:$AC$1200,E742,пред_год!$S$7:$S$1200,"1*",пред_год!$O$7:$O$1200,"2*"))/$W$4</f>
        <v>0</v>
      </c>
      <c r="T753" s="151">
        <f t="shared" si="478"/>
        <v>0</v>
      </c>
      <c r="U753" s="367"/>
      <c r="V753" s="367"/>
    </row>
    <row r="754" spans="1:22" s="93" customFormat="1" ht="15" customHeight="1" x14ac:dyDescent="0.25">
      <c r="A754" s="93">
        <v>2</v>
      </c>
      <c r="B754" s="95" t="str">
        <f>Лист1!F193</f>
        <v>815</v>
      </c>
      <c r="C754" s="95" t="str">
        <f>IF(B754=""," ",VLOOKUP(B754,'тек.г_сбр+2'!A:B,2,FALSE))</f>
        <v>Министерство социального благополучия и семейной политики Камчатского края</v>
      </c>
      <c r="E754" s="121"/>
      <c r="F754" s="195"/>
      <c r="G754" s="210" t="s">
        <v>22</v>
      </c>
      <c r="H754" s="319">
        <v>0</v>
      </c>
      <c r="I754" s="154">
        <v>0</v>
      </c>
      <c r="J754" s="154"/>
      <c r="K754" s="154"/>
      <c r="L754" s="154"/>
      <c r="M754" s="154">
        <v>0</v>
      </c>
      <c r="N754" s="154">
        <v>0</v>
      </c>
      <c r="O754" s="154">
        <v>0</v>
      </c>
      <c r="P754" s="154">
        <v>0</v>
      </c>
      <c r="Q754" s="154">
        <f t="shared" si="477"/>
        <v>0</v>
      </c>
      <c r="R754" s="154">
        <v>0</v>
      </c>
      <c r="S754" s="154">
        <v>0</v>
      </c>
      <c r="T754" s="154">
        <f t="shared" si="478"/>
        <v>0</v>
      </c>
      <c r="U754" s="367"/>
      <c r="V754" s="367"/>
    </row>
    <row r="755" spans="1:22" s="93" customFormat="1" ht="30.75" customHeight="1" x14ac:dyDescent="0.25">
      <c r="A755" s="93">
        <v>3</v>
      </c>
      <c r="B755" s="95" t="str">
        <f>Лист1!F194</f>
        <v>812</v>
      </c>
      <c r="C755" s="95" t="str">
        <f>IF(B755=""," ",VLOOKUP(B755,'тек.г_сбр+2'!A:B,2,FALSE))</f>
        <v>Министерство строительства и жилищной политики Камчатского края</v>
      </c>
      <c r="E755" s="121"/>
      <c r="F755" s="195"/>
      <c r="G755" s="216" t="s">
        <v>24</v>
      </c>
      <c r="H755" s="161">
        <f>H743-H749</f>
        <v>81.005028280000033</v>
      </c>
      <c r="I755" s="161">
        <f>I743-I749</f>
        <v>77.058101009999987</v>
      </c>
      <c r="J755" s="161">
        <v>3.7999999999999999E-2</v>
      </c>
      <c r="K755" s="161">
        <v>3.7950570000000003E-2</v>
      </c>
      <c r="L755" s="161">
        <f>K755/J755*100</f>
        <v>99.869921052631597</v>
      </c>
      <c r="M755" s="161">
        <f t="shared" ref="M755:M760" si="479">M743-M749</f>
        <v>77.058051579999997</v>
      </c>
      <c r="N755" s="161">
        <f t="shared" si="476"/>
        <v>99.999935853597037</v>
      </c>
      <c r="O755" s="161">
        <v>48.313670560000006</v>
      </c>
      <c r="P755" s="161">
        <v>48.314944449999999</v>
      </c>
      <c r="Q755" s="161">
        <f t="shared" si="477"/>
        <v>99.997363362383012</v>
      </c>
      <c r="R755" s="161">
        <f t="shared" ref="R755:S755" si="480">R743-R749</f>
        <v>39.598652010000002</v>
      </c>
      <c r="S755" s="161">
        <f t="shared" si="480"/>
        <v>39.599714710000001</v>
      </c>
      <c r="T755" s="161">
        <f t="shared" si="478"/>
        <v>99.997316394807939</v>
      </c>
      <c r="U755" s="368"/>
      <c r="V755" s="368"/>
    </row>
    <row r="756" spans="1:22" s="93" customFormat="1" ht="21" customHeight="1" x14ac:dyDescent="0.25">
      <c r="A756" s="93">
        <v>4</v>
      </c>
      <c r="B756" s="95" t="str">
        <f>Лист1!F195</f>
        <v/>
      </c>
      <c r="C756" s="95" t="str">
        <f>IF(B756=""," ",VLOOKUP(B756,'тек.г_сбр+2'!A:B,2,FALSE))</f>
        <v xml:space="preserve"> </v>
      </c>
      <c r="E756" s="121"/>
      <c r="F756" s="195"/>
      <c r="G756" s="196" t="s">
        <v>18</v>
      </c>
      <c r="H756" s="158">
        <f>H744-H750</f>
        <v>80.195400000000006</v>
      </c>
      <c r="I756" s="158">
        <f t="shared" ref="I756:I760" si="481">I744-I750</f>
        <v>76.287899999999979</v>
      </c>
      <c r="J756" s="311"/>
      <c r="K756" s="311"/>
      <c r="L756" s="311"/>
      <c r="M756" s="158">
        <f t="shared" si="479"/>
        <v>76.287850569999989</v>
      </c>
      <c r="N756" s="158">
        <f t="shared" si="476"/>
        <v>99.999935205976314</v>
      </c>
      <c r="O756" s="158">
        <v>47.83092611</v>
      </c>
      <c r="P756" s="158">
        <v>47.8322</v>
      </c>
      <c r="Q756" s="296">
        <f t="shared" si="477"/>
        <v>99.997336752229671</v>
      </c>
      <c r="R756" s="158">
        <f t="shared" ref="R756:S756" si="482">R744-R750</f>
        <v>38.929937299999999</v>
      </c>
      <c r="S756" s="158">
        <f t="shared" si="482"/>
        <v>38.930999999999997</v>
      </c>
      <c r="T756" s="278">
        <f t="shared" si="478"/>
        <v>99.997270298733667</v>
      </c>
      <c r="U756" s="219"/>
      <c r="V756" s="220"/>
    </row>
    <row r="757" spans="1:22" s="93" customFormat="1" ht="18" customHeight="1" x14ac:dyDescent="0.25">
      <c r="A757" s="93">
        <v>5</v>
      </c>
      <c r="B757" s="95" t="str">
        <f>Лист1!F196</f>
        <v/>
      </c>
      <c r="C757" s="95" t="str">
        <f>IF(B757=""," ",VLOOKUP(B757,'тек.г_сбр+2'!A:B,2,FALSE))</f>
        <v xml:space="preserve"> </v>
      </c>
      <c r="E757" s="121"/>
      <c r="F757" s="195"/>
      <c r="G757" s="200" t="s">
        <v>19</v>
      </c>
      <c r="H757" s="159">
        <f t="shared" ref="H757" si="483">H745-H751</f>
        <v>0.80962828000000009</v>
      </c>
      <c r="I757" s="159">
        <f t="shared" si="481"/>
        <v>0.77020101000000007</v>
      </c>
      <c r="J757" s="313"/>
      <c r="K757" s="313"/>
      <c r="L757" s="313"/>
      <c r="M757" s="159">
        <f t="shared" si="479"/>
        <v>0.77020101000000007</v>
      </c>
      <c r="N757" s="159">
        <f t="shared" si="476"/>
        <v>100</v>
      </c>
      <c r="O757" s="159">
        <v>0.48274445000000199</v>
      </c>
      <c r="P757" s="159">
        <v>0.48274445000000199</v>
      </c>
      <c r="Q757" s="298">
        <f t="shared" si="477"/>
        <v>100</v>
      </c>
      <c r="R757" s="159">
        <f>R745-R751</f>
        <v>0.66871470999999982</v>
      </c>
      <c r="S757" s="159">
        <f t="shared" ref="S757" si="484">S745-S751</f>
        <v>0.66871470999999982</v>
      </c>
      <c r="T757" s="280">
        <f t="shared" si="478"/>
        <v>100</v>
      </c>
      <c r="U757" s="219"/>
      <c r="V757" s="220"/>
    </row>
    <row r="758" spans="1:22" s="93" customFormat="1" ht="18.75" customHeight="1" x14ac:dyDescent="0.25">
      <c r="E758" s="121"/>
      <c r="F758" s="195"/>
      <c r="G758" s="204" t="s">
        <v>20</v>
      </c>
      <c r="H758" s="148">
        <f>H746-H752</f>
        <v>0</v>
      </c>
      <c r="I758" s="148">
        <f t="shared" si="481"/>
        <v>0</v>
      </c>
      <c r="J758" s="148"/>
      <c r="K758" s="148"/>
      <c r="L758" s="148"/>
      <c r="M758" s="148">
        <f t="shared" si="479"/>
        <v>0</v>
      </c>
      <c r="N758" s="148">
        <v>0</v>
      </c>
      <c r="O758" s="148">
        <v>0</v>
      </c>
      <c r="P758" s="148">
        <v>0</v>
      </c>
      <c r="Q758" s="148">
        <f t="shared" si="477"/>
        <v>0</v>
      </c>
      <c r="R758" s="148">
        <f t="shared" ref="R758:S758" si="485">R746-R752</f>
        <v>0</v>
      </c>
      <c r="S758" s="148">
        <f t="shared" si="485"/>
        <v>0</v>
      </c>
      <c r="T758" s="148">
        <f t="shared" si="478"/>
        <v>0</v>
      </c>
      <c r="U758" s="219"/>
      <c r="V758" s="220"/>
    </row>
    <row r="759" spans="1:22" s="93" customFormat="1" ht="15.75" customHeight="1" x14ac:dyDescent="0.25">
      <c r="E759" s="121"/>
      <c r="F759" s="195"/>
      <c r="G759" s="206" t="s">
        <v>21</v>
      </c>
      <c r="H759" s="149">
        <f>H747-H753</f>
        <v>0</v>
      </c>
      <c r="I759" s="149">
        <f t="shared" si="481"/>
        <v>0</v>
      </c>
      <c r="J759" s="315"/>
      <c r="K759" s="315"/>
      <c r="L759" s="315"/>
      <c r="M759" s="149">
        <f t="shared" si="479"/>
        <v>0</v>
      </c>
      <c r="N759" s="149">
        <v>0</v>
      </c>
      <c r="O759" s="149">
        <v>0</v>
      </c>
      <c r="P759" s="149">
        <v>0</v>
      </c>
      <c r="Q759" s="300">
        <f t="shared" si="477"/>
        <v>0</v>
      </c>
      <c r="R759" s="149">
        <f t="shared" ref="R759:S759" si="486">R747-R753</f>
        <v>0</v>
      </c>
      <c r="S759" s="149">
        <f t="shared" si="486"/>
        <v>0</v>
      </c>
      <c r="T759" s="282">
        <f t="shared" si="478"/>
        <v>0</v>
      </c>
      <c r="U759" s="219"/>
      <c r="V759" s="220"/>
    </row>
    <row r="760" spans="1:22" s="93" customFormat="1" ht="15" customHeight="1" x14ac:dyDescent="0.25">
      <c r="E760" s="121"/>
      <c r="F760" s="195"/>
      <c r="G760" s="210" t="s">
        <v>22</v>
      </c>
      <c r="H760" s="319">
        <f>H748-H754</f>
        <v>0</v>
      </c>
      <c r="I760" s="319">
        <f t="shared" si="481"/>
        <v>0</v>
      </c>
      <c r="J760" s="319"/>
      <c r="K760" s="319"/>
      <c r="L760" s="319"/>
      <c r="M760" s="319">
        <f t="shared" si="479"/>
        <v>0</v>
      </c>
      <c r="N760" s="319">
        <v>0</v>
      </c>
      <c r="O760" s="319">
        <v>0</v>
      </c>
      <c r="P760" s="301">
        <v>0</v>
      </c>
      <c r="Q760" s="301">
        <f t="shared" si="477"/>
        <v>0</v>
      </c>
      <c r="R760" s="283">
        <f t="shared" ref="R760:S760" si="487">R748-R754</f>
        <v>0</v>
      </c>
      <c r="S760" s="283">
        <f t="shared" si="487"/>
        <v>0</v>
      </c>
      <c r="T760" s="283">
        <f t="shared" si="478"/>
        <v>0</v>
      </c>
      <c r="U760" s="219"/>
      <c r="V760" s="220"/>
    </row>
    <row r="761" spans="1:22" s="93" customFormat="1" ht="52.5" customHeight="1" x14ac:dyDescent="0.25">
      <c r="E761" s="124">
        <v>1</v>
      </c>
      <c r="F761" s="350" t="str">
        <f>CONCATENATE("ГРБС ",C753)</f>
        <v>ГРБС Министерство здравоохранения Камчатского края</v>
      </c>
      <c r="G761" s="351"/>
      <c r="H761" s="234">
        <f>SUM(H762:H764)</f>
        <v>4.2200000000000001E-2</v>
      </c>
      <c r="I761" s="234">
        <f>SUM(I762:I764)</f>
        <v>3.7999999999999999E-2</v>
      </c>
      <c r="J761" s="235">
        <f>I761</f>
        <v>3.7999999999999999E-2</v>
      </c>
      <c r="K761" s="235">
        <v>3.7950570000000003E-2</v>
      </c>
      <c r="L761" s="235">
        <f>K761/J761*100</f>
        <v>99.869921052631597</v>
      </c>
      <c r="M761" s="234">
        <f>SUM(M762:M764)</f>
        <v>3.7950570000000003E-2</v>
      </c>
      <c r="N761" s="234">
        <f t="shared" si="476"/>
        <v>99.869921052631597</v>
      </c>
      <c r="O761" s="234">
        <v>3.9226110000000002E-2</v>
      </c>
      <c r="P761" s="234">
        <v>4.0500000000000001E-2</v>
      </c>
      <c r="Q761" s="234">
        <f t="shared" si="477"/>
        <v>96.854592592592596</v>
      </c>
      <c r="R761" s="234">
        <f>SUM(R762:R764)</f>
        <v>5.6037300000000005E-2</v>
      </c>
      <c r="S761" s="234">
        <f>SUM(S762:S764)</f>
        <v>5.7099999999999998E-2</v>
      </c>
      <c r="T761" s="234">
        <f t="shared" si="478"/>
        <v>98.138879159369537</v>
      </c>
      <c r="U761" s="186"/>
      <c r="V761" s="186"/>
    </row>
    <row r="762" spans="1:22" s="93" customFormat="1" ht="15" customHeight="1" x14ac:dyDescent="0.25">
      <c r="E762" s="121"/>
      <c r="F762" s="225"/>
      <c r="G762" s="196" t="s">
        <v>18</v>
      </c>
      <c r="H762" s="140">
        <f>(SUMIFS('тек.г_сбр+2'!$X$7:$X$1200,'тек.г_сбр+2'!$AC$7:$AC$1200,E742,'тек.г_сбр+2'!$A$7:$A$1200,B753,'тек.г_сбр+2'!$O$7:$O$1200,"1*"))/$W$4</f>
        <v>4.2200000000000001E-2</v>
      </c>
      <c r="I762" s="325">
        <f>(SUMIFS('тек.г_сбр+2'!$W$7:$W$1200,'тек.г_сбр+2'!$AC$7:$AC$1200,E742,'тек.г_сбр+2'!$A$7:$A$1200,B753,'тек.г_сбр+2'!$O$7:$O$1200,"1*"))/$W$4</f>
        <v>3.7999999999999999E-2</v>
      </c>
      <c r="J762" s="310"/>
      <c r="K762" s="310"/>
      <c r="L762" s="310"/>
      <c r="M762" s="140">
        <f>(SUMIFS('тек.г_сбр+2'!$AA$7:$AA$1200,'тек.г_сбр+2'!$AC$7:$AC$1200,E742,'тек.г_сбр+2'!$A$7:$A$1200,B753,'тек.г_сбр+2'!$O$7:$O$1200,"1*"))/$W$4</f>
        <v>3.7950570000000003E-2</v>
      </c>
      <c r="N762" s="140">
        <f t="shared" si="476"/>
        <v>99.869921052631597</v>
      </c>
      <c r="O762" s="140">
        <v>3.9226110000000002E-2</v>
      </c>
      <c r="P762" s="140">
        <v>4.0500000000000001E-2</v>
      </c>
      <c r="Q762" s="295">
        <f t="shared" si="477"/>
        <v>96.854592592592596</v>
      </c>
      <c r="R762" s="140">
        <f>(SUMIFS(пред_год!$AA$7:$AA$1200,пред_год!$AC$7:$AC$1200,E742,пред_год!$A$7:$A$1200,B753,пред_год!$O$7:$O$1200,"1*"))/$W$4</f>
        <v>5.6037300000000005E-2</v>
      </c>
      <c r="S762" s="140">
        <f>(SUMIFS(пред_год!$W$7:$W$1200,пред_год!$AC$7:$AC$1200,E742,пред_год!$A$7:$A$1200,B753,пред_год!$O$7:$O$1200,"1*"))/$W$4</f>
        <v>5.7099999999999998E-2</v>
      </c>
      <c r="T762" s="277">
        <f t="shared" si="478"/>
        <v>98.138879159369537</v>
      </c>
      <c r="U762" s="177"/>
      <c r="V762" s="177"/>
    </row>
    <row r="763" spans="1:22" s="93" customFormat="1" ht="15" customHeight="1" x14ac:dyDescent="0.25">
      <c r="E763" s="121"/>
      <c r="F763" s="225"/>
      <c r="G763" s="200" t="s">
        <v>19</v>
      </c>
      <c r="H763" s="143">
        <f>(SUMIFS('тек.г_сбр+2'!$X$7:$X$1200,'тек.г_сбр+2'!$AC$7:$AC$1200,E742,'тек.г_сбр+2'!$A$7:$A$1200,B753,'тек.г_сбр+2'!$O$7:$O$1200,"0*"))/$W$4</f>
        <v>0</v>
      </c>
      <c r="I763" s="143">
        <f>(SUMIFS('тек.г_сбр+2'!$W$7:$W$1200,'тек.г_сбр+2'!$AC$7:$AC$1200,E742,'тек.г_сбр+2'!$A$7:$A$1200,B753,'тек.г_сбр+2'!$O$7:$O$1200,"0*"))/$W$4</f>
        <v>0</v>
      </c>
      <c r="J763" s="312"/>
      <c r="K763" s="312"/>
      <c r="L763" s="312"/>
      <c r="M763" s="143">
        <f>(SUMIFS('тек.г_сбр+2'!$AA$7:$AA$1200,'тек.г_сбр+2'!$AC$7:$AC$1200,E742,'тек.г_сбр+2'!$A$7:$A$1200,B753,'тек.г_сбр+2'!$O$7:$O$1200,"0*"))/$W$4</f>
        <v>0</v>
      </c>
      <c r="N763" s="143">
        <v>0</v>
      </c>
      <c r="O763" s="143">
        <v>0</v>
      </c>
      <c r="P763" s="143">
        <v>0</v>
      </c>
      <c r="Q763" s="297">
        <f t="shared" si="477"/>
        <v>0</v>
      </c>
      <c r="R763" s="143">
        <f>(SUMIFS(пред_год!$AA$7:$AA$1200,пред_год!$AC$7:$AC$1200,E742,пред_год!$A$7:$A$1200,B753,пред_год!$O$7:$O$1200,"0*"))/$W$4</f>
        <v>0</v>
      </c>
      <c r="S763" s="143">
        <f>(SUMIFS(пред_год!$W$7:$W$1200,пред_год!$AC$7:$AC$1200,E742,пред_год!$A$7:$A$1200,B753,пред_год!$O$7:$O$1200,"0*"))/$W$4</f>
        <v>0</v>
      </c>
      <c r="T763" s="279">
        <f t="shared" si="478"/>
        <v>0</v>
      </c>
      <c r="U763" s="179"/>
      <c r="V763" s="179"/>
    </row>
    <row r="764" spans="1:22" s="93" customFormat="1" ht="16.5" customHeight="1" x14ac:dyDescent="0.25">
      <c r="E764" s="121"/>
      <c r="F764" s="225"/>
      <c r="G764" s="206" t="s">
        <v>21</v>
      </c>
      <c r="H764" s="149">
        <f>ROUND((SUMIFS('тек.г_сбр+2'!$X$7:$X$1200,'тек.г_сбр+2'!$AC$7:$AC$1200,E742,'тек.г_сбр+2'!$A$7:$A$1200,B753,'тек.г_сбр+2'!$O$7:$O$1200,"2*"))/$W$4,2)</f>
        <v>0</v>
      </c>
      <c r="I764" s="166">
        <f>(SUMIFS('тек.г_сбр+2'!$W$7:$W$1200,'тек.г_сбр+2'!$AC$7:$AC$1200,E742,'тек.г_сбр+2'!$A$7:$A$1200,B753,'тек.г_сбр+2'!$O$7:$O$1200,"2*"))/$W$4</f>
        <v>0</v>
      </c>
      <c r="J764" s="314"/>
      <c r="K764" s="314"/>
      <c r="L764" s="314"/>
      <c r="M764" s="166">
        <f>(SUMIFS('тек.г_сбр+2'!$AA$7:$AA$1200,'тек.г_сбр+2'!$AC$7:$AC$1200,E742,'тек.г_сбр+2'!$A$7:$A$1200,B753,'тек.г_сбр+2'!$O$7:$O$1200,"2*"))/$W$4</f>
        <v>0</v>
      </c>
      <c r="N764" s="166">
        <v>0</v>
      </c>
      <c r="O764" s="166">
        <v>0</v>
      </c>
      <c r="P764" s="166">
        <v>0</v>
      </c>
      <c r="Q764" s="299">
        <f t="shared" si="477"/>
        <v>0</v>
      </c>
      <c r="R764" s="166">
        <f>(SUMIFS(пред_год!$AA$7:$AA$1200,пред_год!$AC$7:$AC$1200,E742,пред_год!$A$7:$A$1200,B753,пред_год!$O$7:$O$1200,"2*"))/$W$4</f>
        <v>0</v>
      </c>
      <c r="S764" s="166">
        <f>(SUMIFS(пред_год!$W$7:$W$1200,пред_год!$AC$7:$AC$1200,E742,пред_год!$A$7:$A$1200,B753,пред_год!$O$7:$O$1200,"2*"))/$W$4</f>
        <v>0</v>
      </c>
      <c r="T764" s="281">
        <f t="shared" si="478"/>
        <v>0</v>
      </c>
      <c r="U764" s="166"/>
      <c r="V764" s="166"/>
    </row>
    <row r="765" spans="1:22" s="93" customFormat="1" ht="63" customHeight="1" x14ac:dyDescent="0.25">
      <c r="E765" s="121"/>
      <c r="F765" s="225"/>
      <c r="G765" s="213" t="s">
        <v>23</v>
      </c>
      <c r="H765" s="155">
        <f>SUM(H766:H768)</f>
        <v>0</v>
      </c>
      <c r="I765" s="237">
        <f>SUM(I766:I768)</f>
        <v>0</v>
      </c>
      <c r="J765" s="237">
        <f t="shared" ref="J765:L765" si="488">SUM(J766:J768)</f>
        <v>0</v>
      </c>
      <c r="K765" s="237">
        <f t="shared" si="488"/>
        <v>0</v>
      </c>
      <c r="L765" s="237">
        <f t="shared" si="488"/>
        <v>0</v>
      </c>
      <c r="M765" s="237">
        <f>SUM(M766:M768)</f>
        <v>0</v>
      </c>
      <c r="N765" s="237">
        <v>0</v>
      </c>
      <c r="O765" s="237">
        <v>0</v>
      </c>
      <c r="P765" s="237">
        <v>0</v>
      </c>
      <c r="Q765" s="237">
        <f t="shared" si="477"/>
        <v>0</v>
      </c>
      <c r="R765" s="237">
        <f>SUM(R766:R768)</f>
        <v>0</v>
      </c>
      <c r="S765" s="237">
        <f>SUM(S766:S768)</f>
        <v>0</v>
      </c>
      <c r="T765" s="237">
        <f t="shared" si="478"/>
        <v>0</v>
      </c>
      <c r="U765" s="170"/>
      <c r="V765" s="169"/>
    </row>
    <row r="766" spans="1:22" s="93" customFormat="1" ht="15.75" customHeight="1" x14ac:dyDescent="0.25">
      <c r="E766" s="121"/>
      <c r="F766" s="225"/>
      <c r="G766" s="196" t="s">
        <v>18</v>
      </c>
      <c r="H766" s="158">
        <f>(SUMIFS('тек.г_сбр+2'!$X$7:$X$1200,'тек.г_сбр+2'!$AC$7:$AC$1200,E742,'тек.г_сбр+2'!$S$7:$S$1200,"1*",'тек.г_сбр+2'!$A$7:$A$1200,B753,'тек.г_сбр+2'!$O$7:$O$1200,"1*"))/$W$4</f>
        <v>0</v>
      </c>
      <c r="I766" s="242">
        <f>(SUMIFS('тек.г_сбр+2'!$W$7:$W$1200,'тек.г_сбр+2'!$AC$7:$AC$1200,E742,'тек.г_сбр+2'!$S$7:$S$1200,"1*",'тек.г_сбр+2'!$A$7:$A$1200,B753,'тек.г_сбр+2'!$O$7:$O$1200,"1*"))/$W$4</f>
        <v>0</v>
      </c>
      <c r="J766" s="142"/>
      <c r="K766" s="142"/>
      <c r="L766" s="142"/>
      <c r="M766" s="242">
        <f>(SUMIFS('тек.г_сбр+2'!$AA$7:$AA$1200,'тек.г_сбр+2'!$AC$7:$AC$1200,E742,'тек.г_сбр+2'!$S$7:$S$1200,"1*",'тек.г_сбр+2'!$A$7:$A$1200,B753,'тек.г_сбр+2'!$O$7:$O$1200,"1*"))/$W$4</f>
        <v>0</v>
      </c>
      <c r="N766" s="242">
        <v>0</v>
      </c>
      <c r="O766" s="242">
        <v>0</v>
      </c>
      <c r="P766" s="242">
        <v>0</v>
      </c>
      <c r="Q766" s="242">
        <f t="shared" si="477"/>
        <v>0</v>
      </c>
      <c r="R766" s="242">
        <f>(SUMIFS(пред_год!$AA$7:$AA$1200,пред_год!$AC$7:$AC$1200,E742,пред_год!$S$7:$S$1200,"1*",пред_год!$A$7:$A$1200,B753,пред_год!$O$7:$O$1200,"1*"))/$W$4</f>
        <v>0</v>
      </c>
      <c r="S766" s="242">
        <f>(SUMIFS(пред_год!$W$7:$W$1200,пред_год!$AC$7:$AC$1200,E742,пред_год!$S$7:$S$1200,"1*",пред_год!$A$7:$A$1200,B753,пред_год!$O$7:$O$1200,"1*"))/$W$4</f>
        <v>0</v>
      </c>
      <c r="T766" s="242">
        <f t="shared" si="478"/>
        <v>0</v>
      </c>
      <c r="U766" s="177"/>
      <c r="V766" s="177"/>
    </row>
    <row r="767" spans="1:22" s="93" customFormat="1" ht="14.25" customHeight="1" x14ac:dyDescent="0.25">
      <c r="E767" s="121"/>
      <c r="F767" s="225"/>
      <c r="G767" s="200" t="s">
        <v>19</v>
      </c>
      <c r="H767" s="159">
        <f>(SUMIFS('тек.г_сбр+2'!$X$7:$X$1200,'тек.г_сбр+2'!$AC$7:$AC$1200,E742,'тек.г_сбр+2'!$S$7:$S$1200,"1*",'тек.г_сбр+2'!$A$7:$A$1200,B753,'тек.г_сбр+2'!$O$7:$O$1200,"0*"))/$W$4</f>
        <v>0</v>
      </c>
      <c r="I767" s="243">
        <f>(SUMIFS('тек.г_сбр+2'!$W$7:$W$1200,'тек.г_сбр+2'!$AC$7:$AC$1200,E742,'тек.г_сбр+2'!$S$7:$S$1200,"1*",'тек.г_сбр+2'!$A$7:$A$1200,B753,'тек.г_сбр+2'!$O$7:$O$1200,"0*"))/$W$4</f>
        <v>0</v>
      </c>
      <c r="J767" s="145"/>
      <c r="K767" s="145"/>
      <c r="L767" s="145"/>
      <c r="M767" s="243">
        <f>(SUMIFS('тек.г_сбр+2'!$AA$7:$AA$1200,'тек.г_сбр+2'!$AC$7:$AC$1200,E742,'тек.г_сбр+2'!$S$7:$S$1200,"1*",'тек.г_сбр+2'!$A$7:$A$1200,B753,'тек.г_сбр+2'!$O$7:$O$1200,"0*"))/$W$4</f>
        <v>0</v>
      </c>
      <c r="N767" s="243">
        <v>0</v>
      </c>
      <c r="O767" s="243">
        <v>0</v>
      </c>
      <c r="P767" s="243">
        <v>0</v>
      </c>
      <c r="Q767" s="243">
        <f t="shared" si="477"/>
        <v>0</v>
      </c>
      <c r="R767" s="243">
        <f>(SUMIFS(пред_год!$AA$7:$AA$1200,пред_год!$AC$7:$AC$1200,E742,пред_год!$S$7:$S$1200,"1*",пред_год!$A$7:$A$1200,B753,пред_год!$O$7:$O$1200,"0*"))/$W$4</f>
        <v>0</v>
      </c>
      <c r="S767" s="243">
        <f>(SUMIFS(пред_год!$W$7:$W$1200,пред_год!$AC$7:$AC$1200,E742,пред_год!$S$7:$S$1200,"1*",пред_год!$A$7:$A$1200,B753,пред_год!$O$7:$O$1200,"0*"))/$W$4</f>
        <v>0</v>
      </c>
      <c r="T767" s="243">
        <f t="shared" si="478"/>
        <v>0</v>
      </c>
      <c r="U767" s="179"/>
      <c r="V767" s="179"/>
    </row>
    <row r="768" spans="1:22" s="93" customFormat="1" ht="16.5" customHeight="1" x14ac:dyDescent="0.25">
      <c r="E768" s="121"/>
      <c r="F768" s="225"/>
      <c r="G768" s="206" t="s">
        <v>21</v>
      </c>
      <c r="H768" s="149">
        <f>(SUMIFS('тек.г_сбр+2'!$X$7:$X$1200,'тек.г_сбр+2'!$AC$7:$AC$1200,E742,'тек.г_сбр+2'!$S$7:$S$1200,"1*",'тек.г_сбр+2'!$A$7:$A$1200,B753,'тек.г_сбр+2'!$O$7:$O$1200,"2*"))/$W$4</f>
        <v>0</v>
      </c>
      <c r="I768" s="166">
        <f>(SUMIFS('тек.г_сбр+2'!$W$7:$W$1200,'тек.г_сбр+2'!$AC$7:$AC$1200,E742,'тек.г_сбр+2'!$S$7:$S$1200,"1*",'тек.г_сбр+2'!$A$7:$A$1200,B753,'тек.г_сбр+2'!$O$7:$O$1200,"2*"))/$W$4</f>
        <v>0</v>
      </c>
      <c r="J768" s="314"/>
      <c r="K768" s="314"/>
      <c r="L768" s="314"/>
      <c r="M768" s="166">
        <f>(SUMIFS('тек.г_сбр+2'!$AA$7:$AA$1200,'тек.г_сбр+2'!$AC$7:$AC$1200,E742,'тек.г_сбр+2'!$S$7:$S$1200,"1*",'тек.г_сбр+2'!$A$7:$A$1200,B753,'тек.г_сбр+2'!$O$7:$O$1200,"2*"))/$W$4</f>
        <v>0</v>
      </c>
      <c r="N768" s="166">
        <v>0</v>
      </c>
      <c r="O768" s="166">
        <v>0</v>
      </c>
      <c r="P768" s="166">
        <v>0</v>
      </c>
      <c r="Q768" s="166">
        <f t="shared" si="477"/>
        <v>0</v>
      </c>
      <c r="R768" s="166">
        <f>(SUMIFS(пред_год!$AA$7:$AA$1200,пред_год!$AC$7:$AC$1200,E742,пред_год!$S$7:$S$1200,"1*",пред_год!$A$7:$A$1200,B753,пред_год!$O$7:$O$1200,"2*"))/$W$4</f>
        <v>0</v>
      </c>
      <c r="S768" s="166">
        <f>(SUMIFS(пред_год!$W$7:$W$1200,пред_год!$AC$7:$AC$1200,E742,пред_год!$S$7:$S$1200,"1*",пред_год!$A$7:$A$1200,B753,пред_год!$O$7:$O$1200,"2*"))/$W$4</f>
        <v>0</v>
      </c>
      <c r="T768" s="166">
        <f t="shared" si="478"/>
        <v>0</v>
      </c>
      <c r="U768" s="166"/>
      <c r="V768" s="166"/>
    </row>
    <row r="769" spans="5:22" s="93" customFormat="1" ht="29.25" customHeight="1" x14ac:dyDescent="0.25">
      <c r="E769" s="121"/>
      <c r="F769" s="225"/>
      <c r="G769" s="216" t="s">
        <v>24</v>
      </c>
      <c r="H769" s="161">
        <f>H761-H765</f>
        <v>4.2200000000000001E-2</v>
      </c>
      <c r="I769" s="161">
        <f>I761-I765</f>
        <v>3.7999999999999999E-2</v>
      </c>
      <c r="J769" s="161">
        <f>I769</f>
        <v>3.7999999999999999E-2</v>
      </c>
      <c r="K769" s="161">
        <v>3.7950570000000003E-2</v>
      </c>
      <c r="L769" s="161">
        <f>K769/J769*100</f>
        <v>99.869921052631597</v>
      </c>
      <c r="M769" s="161">
        <f>M761-M765</f>
        <v>3.7950570000000003E-2</v>
      </c>
      <c r="N769" s="161">
        <f t="shared" si="476"/>
        <v>99.869921052631597</v>
      </c>
      <c r="O769" s="161">
        <v>3.9226110000000002E-2</v>
      </c>
      <c r="P769" s="161">
        <v>4.0500000000000001E-2</v>
      </c>
      <c r="Q769" s="161">
        <f t="shared" si="477"/>
        <v>96.854592592592596</v>
      </c>
      <c r="R769" s="161">
        <f>R761-R765</f>
        <v>5.6037300000000005E-2</v>
      </c>
      <c r="S769" s="161">
        <f>S761-S765</f>
        <v>5.7099999999999998E-2</v>
      </c>
      <c r="T769" s="161">
        <f t="shared" si="478"/>
        <v>98.138879159369537</v>
      </c>
      <c r="U769" s="172"/>
      <c r="V769" s="171"/>
    </row>
    <row r="770" spans="5:22" s="93" customFormat="1" ht="17.25" customHeight="1" x14ac:dyDescent="0.25">
      <c r="E770" s="121"/>
      <c r="F770" s="225"/>
      <c r="G770" s="196" t="s">
        <v>18</v>
      </c>
      <c r="H770" s="158">
        <f t="shared" ref="H770:I770" si="489">H762-H766</f>
        <v>4.2200000000000001E-2</v>
      </c>
      <c r="I770" s="242">
        <f t="shared" si="489"/>
        <v>3.7999999999999999E-2</v>
      </c>
      <c r="J770" s="142"/>
      <c r="K770" s="142"/>
      <c r="L770" s="142"/>
      <c r="M770" s="242">
        <f t="shared" ref="M770:M772" si="490">M762-M766</f>
        <v>3.7950570000000003E-2</v>
      </c>
      <c r="N770" s="242">
        <f t="shared" si="476"/>
        <v>99.869921052631597</v>
      </c>
      <c r="O770" s="242">
        <v>3.9226110000000002E-2</v>
      </c>
      <c r="P770" s="242">
        <v>4.0500000000000001E-2</v>
      </c>
      <c r="Q770" s="142">
        <f t="shared" si="477"/>
        <v>96.854592592592596</v>
      </c>
      <c r="R770" s="242">
        <f t="shared" ref="R770:S770" si="491">R762-R766</f>
        <v>5.6037300000000005E-2</v>
      </c>
      <c r="S770" s="242">
        <f t="shared" si="491"/>
        <v>5.7099999999999998E-2</v>
      </c>
      <c r="T770" s="142">
        <f t="shared" si="478"/>
        <v>98.138879159369537</v>
      </c>
      <c r="U770" s="177"/>
      <c r="V770" s="177"/>
    </row>
    <row r="771" spans="5:22" s="93" customFormat="1" ht="18" customHeight="1" x14ac:dyDescent="0.25">
      <c r="E771" s="121"/>
      <c r="F771" s="225"/>
      <c r="G771" s="200" t="s">
        <v>19</v>
      </c>
      <c r="H771" s="159">
        <f t="shared" ref="H771:I771" si="492">H763-H767</f>
        <v>0</v>
      </c>
      <c r="I771" s="243">
        <f t="shared" si="492"/>
        <v>0</v>
      </c>
      <c r="J771" s="145"/>
      <c r="K771" s="145"/>
      <c r="L771" s="145"/>
      <c r="M771" s="243">
        <f t="shared" si="490"/>
        <v>0</v>
      </c>
      <c r="N771" s="243">
        <v>0</v>
      </c>
      <c r="O771" s="243">
        <v>0</v>
      </c>
      <c r="P771" s="243">
        <v>0</v>
      </c>
      <c r="Q771" s="145">
        <f t="shared" si="477"/>
        <v>0</v>
      </c>
      <c r="R771" s="243">
        <f t="shared" ref="R771:S771" si="493">R763-R767</f>
        <v>0</v>
      </c>
      <c r="S771" s="243">
        <f t="shared" si="493"/>
        <v>0</v>
      </c>
      <c r="T771" s="145">
        <f t="shared" si="478"/>
        <v>0</v>
      </c>
      <c r="U771" s="179"/>
      <c r="V771" s="179"/>
    </row>
    <row r="772" spans="5:22" s="93" customFormat="1" ht="16.5" customHeight="1" x14ac:dyDescent="0.25">
      <c r="E772" s="121"/>
      <c r="F772" s="225"/>
      <c r="G772" s="206" t="s">
        <v>21</v>
      </c>
      <c r="H772" s="149">
        <f t="shared" ref="H772:I772" si="494">H764-H768</f>
        <v>0</v>
      </c>
      <c r="I772" s="166">
        <f t="shared" si="494"/>
        <v>0</v>
      </c>
      <c r="J772" s="314"/>
      <c r="K772" s="314"/>
      <c r="L772" s="314"/>
      <c r="M772" s="166">
        <f t="shared" si="490"/>
        <v>0</v>
      </c>
      <c r="N772" s="166">
        <v>0</v>
      </c>
      <c r="O772" s="166">
        <v>0</v>
      </c>
      <c r="P772" s="166">
        <v>0</v>
      </c>
      <c r="Q772" s="299">
        <f t="shared" si="477"/>
        <v>0</v>
      </c>
      <c r="R772" s="166">
        <f t="shared" ref="R772:S772" si="495">R764-R768</f>
        <v>0</v>
      </c>
      <c r="S772" s="166">
        <f t="shared" si="495"/>
        <v>0</v>
      </c>
      <c r="T772" s="281">
        <f t="shared" si="478"/>
        <v>0</v>
      </c>
      <c r="U772" s="166"/>
      <c r="V772" s="166"/>
    </row>
    <row r="773" spans="5:22" s="93" customFormat="1" ht="66" customHeight="1" x14ac:dyDescent="0.25">
      <c r="E773" s="124">
        <v>2</v>
      </c>
      <c r="F773" s="350" t="str">
        <f>CONCATENATE("ГРБС ",C754)</f>
        <v>ГРБС Министерство социального благополучия и семейной политики Камчатского края</v>
      </c>
      <c r="G773" s="351"/>
      <c r="H773" s="234">
        <f>SUM(H774:H776)</f>
        <v>80.962828279999997</v>
      </c>
      <c r="I773" s="234">
        <f>SUM(I774:I776)</f>
        <v>77.020101009999976</v>
      </c>
      <c r="J773" s="235">
        <v>0</v>
      </c>
      <c r="K773" s="235">
        <v>0</v>
      </c>
      <c r="L773" s="235">
        <v>0</v>
      </c>
      <c r="M773" s="234">
        <f>SUM(M774:M776)</f>
        <v>77.020101009999976</v>
      </c>
      <c r="N773" s="234">
        <f t="shared" si="476"/>
        <v>100</v>
      </c>
      <c r="O773" s="234">
        <v>48.274444449999997</v>
      </c>
      <c r="P773" s="234">
        <v>48.274444449999997</v>
      </c>
      <c r="Q773" s="234">
        <f t="shared" si="477"/>
        <v>100</v>
      </c>
      <c r="R773" s="234">
        <f>SUM(R774:R776)</f>
        <v>39.542614710000002</v>
      </c>
      <c r="S773" s="234">
        <f>SUM(S774:S776)</f>
        <v>39.542614710000002</v>
      </c>
      <c r="T773" s="234">
        <f t="shared" si="478"/>
        <v>100</v>
      </c>
      <c r="U773" s="186"/>
      <c r="V773" s="186"/>
    </row>
    <row r="774" spans="5:22" s="93" customFormat="1" ht="15" customHeight="1" x14ac:dyDescent="0.25">
      <c r="E774" s="121"/>
      <c r="F774" s="225"/>
      <c r="G774" s="196" t="s">
        <v>18</v>
      </c>
      <c r="H774" s="140">
        <f>(SUMIFS('тек.г_сбр+2'!$X$7:$X$1200,'тек.г_сбр+2'!$AC$7:$AC$1200,E742,'тек.г_сбр+2'!$A$7:$A$1200,B754,'тек.г_сбр+2'!$O$7:$O$1200,"1*"))/$W$4</f>
        <v>80.153199999999998</v>
      </c>
      <c r="I774" s="140">
        <f>(SUMIFS('тек.г_сбр+2'!$W$7:$W$1200,'тек.г_сбр+2'!$AC$7:$AC$1200,E742,'тек.г_сбр+2'!$A$7:$A$1200,B754,'тек.г_сбр+2'!$O$7:$O$1200,"1*"))/$W$4</f>
        <v>76.249899999999982</v>
      </c>
      <c r="J774" s="310"/>
      <c r="K774" s="310"/>
      <c r="L774" s="310"/>
      <c r="M774" s="140">
        <f>(SUMIFS('тек.г_сбр+2'!$AA$7:$AA$1200,'тек.г_сбр+2'!$AC$7:$AC$1200,E742,'тек.г_сбр+2'!$A$7:$A$1200,B754,'тек.г_сбр+2'!$O$7:$O$1200,"1*"))/$W$4</f>
        <v>76.249899999999982</v>
      </c>
      <c r="N774" s="140">
        <f t="shared" si="476"/>
        <v>100</v>
      </c>
      <c r="O774" s="140">
        <v>47.791699999999999</v>
      </c>
      <c r="P774" s="140">
        <v>47.791699999999999</v>
      </c>
      <c r="Q774" s="295">
        <f t="shared" si="477"/>
        <v>100</v>
      </c>
      <c r="R774" s="140">
        <f>(SUMIFS(пред_год!$AA$7:$AA$1200,пред_год!$AC$7:$AC$1200,E742,пред_год!$A$7:$A$1200,B754,пред_год!$O$7:$O$1200,"1*"))/$W$4</f>
        <v>38.873899999999999</v>
      </c>
      <c r="S774" s="140">
        <f>(SUMIFS(пред_год!$W$7:$W$1200,пред_год!$AC$7:$AC$1200,E742,пред_год!$A$7:$A$1200,B754,пред_год!$O$7:$O$1200,"1*"))/$W$4</f>
        <v>38.873899999999999</v>
      </c>
      <c r="T774" s="277">
        <f t="shared" si="478"/>
        <v>100</v>
      </c>
      <c r="U774" s="177"/>
      <c r="V774" s="177"/>
    </row>
    <row r="775" spans="5:22" s="93" customFormat="1" ht="15" customHeight="1" x14ac:dyDescent="0.25">
      <c r="E775" s="121"/>
      <c r="F775" s="225"/>
      <c r="G775" s="200" t="s">
        <v>19</v>
      </c>
      <c r="H775" s="143">
        <f>(SUMIFS('тек.г_сбр+2'!$X$7:$X$1200,'тек.г_сбр+2'!$AC$7:$AC$1200,E742,'тек.г_сбр+2'!$A$7:$A$1200,B754,'тек.г_сбр+2'!$O$7:$O$1200,"0*"))/$W$4</f>
        <v>0.80962827999999998</v>
      </c>
      <c r="I775" s="143">
        <f>(SUMIFS('тек.г_сбр+2'!$W$7:$W$1200,'тек.г_сбр+2'!$AC$7:$AC$1200,E742,'тек.г_сбр+2'!$A$7:$A$1200,B754,'тек.г_сбр+2'!$O$7:$O$1200,"0*"))/$W$4</f>
        <v>0.77020100999999985</v>
      </c>
      <c r="J775" s="312"/>
      <c r="K775" s="312"/>
      <c r="L775" s="312"/>
      <c r="M775" s="143">
        <f>(SUMIFS('тек.г_сбр+2'!$AA$7:$AA$1200,'тек.г_сбр+2'!$AC$7:$AC$1200,E742,'тек.г_сбр+2'!$A$7:$A$1200,B754,'тек.г_сбр+2'!$O$7:$O$1200,"0*"))/$W$4</f>
        <v>0.77020100999999985</v>
      </c>
      <c r="N775" s="143">
        <f t="shared" si="476"/>
        <v>100</v>
      </c>
      <c r="O775" s="143">
        <v>0.48274444999999994</v>
      </c>
      <c r="P775" s="143">
        <v>0.48274444999999994</v>
      </c>
      <c r="Q775" s="297">
        <f t="shared" ref="Q775:Q796" si="496">IF(P775=0,0,O775/P775)*100</f>
        <v>100</v>
      </c>
      <c r="R775" s="143">
        <f>(SUMIFS(пред_год!$AA$7:$AA$1200,пред_год!$AC$7:$AC$1200,E742,пред_год!$A$7:$A$1200,B754,пред_год!$O$7:$O$1200,"0*"))/$W$4</f>
        <v>0.66871470999999982</v>
      </c>
      <c r="S775" s="143">
        <f>(SUMIFS(пред_год!$W$7:$W$1200,пред_год!$AC$7:$AC$1200,E742,пред_год!$A$7:$A$1200,B754,пред_год!$O$7:$O$1200,"0*"))/$W$4</f>
        <v>0.66871470999999982</v>
      </c>
      <c r="T775" s="279">
        <f t="shared" ref="T775:T806" si="497">IF(S775=0,0,R775/S775)*100</f>
        <v>100</v>
      </c>
      <c r="U775" s="179"/>
      <c r="V775" s="179"/>
    </row>
    <row r="776" spans="5:22" s="93" customFormat="1" ht="16.5" customHeight="1" x14ac:dyDescent="0.25">
      <c r="E776" s="121"/>
      <c r="F776" s="225"/>
      <c r="G776" s="206" t="s">
        <v>21</v>
      </c>
      <c r="H776" s="149">
        <f>(SUMIFS('тек.г_сбр+2'!$X$7:$X$1200,'тек.г_сбр+2'!$AC$7:$AC$1200,E742,'тек.г_сбр+2'!$A$7:$A$1200,B754,'тек.г_сбр+2'!$O$7:$O$1200,"2*"))/$W$4</f>
        <v>0</v>
      </c>
      <c r="I776" s="166">
        <f>(SUMIFS('тек.г_сбр+2'!$W$7:$W$1200,'тек.г_сбр+2'!$AC$7:$AC$1200,E742,'тек.г_сбр+2'!$A$7:$A$1200,B754,'тек.г_сбр+2'!$O$7:$O$1200,"2*"))/$W$4</f>
        <v>0</v>
      </c>
      <c r="J776" s="314"/>
      <c r="K776" s="314"/>
      <c r="L776" s="314"/>
      <c r="M776" s="166">
        <f>(SUMIFS('тек.г_сбр+2'!$AA$7:$AA$1200,'тек.г_сбр+2'!$AC$7:$AC$1200,E742,'тек.г_сбр+2'!$A$7:$A$1200,B754,'тек.г_сбр+2'!$O$7:$O$1200,"2*"))/$W$4</f>
        <v>0</v>
      </c>
      <c r="N776" s="166">
        <v>0</v>
      </c>
      <c r="O776" s="166">
        <v>0</v>
      </c>
      <c r="P776" s="166">
        <v>0</v>
      </c>
      <c r="Q776" s="299">
        <f t="shared" si="496"/>
        <v>0</v>
      </c>
      <c r="R776" s="166">
        <f>(SUMIFS(пред_год!$AA$7:$AA$1200,пред_год!$AC$7:$AC$1200,E742,пред_год!$A$7:$A$1200,B754,пред_год!$O$7:$O$1200,"2*"))/$W$4</f>
        <v>0</v>
      </c>
      <c r="S776" s="166">
        <f>(SUMIFS(пред_год!$W$7:$W$1200,пред_год!$AC$7:$AC$1200,E742,пред_год!$A$7:$A$1200,B754,пред_год!$O$7:$O$1200,"2*"))/$W$4</f>
        <v>0</v>
      </c>
      <c r="T776" s="281">
        <f t="shared" si="497"/>
        <v>0</v>
      </c>
      <c r="U776" s="166"/>
      <c r="V776" s="166"/>
    </row>
    <row r="777" spans="5:22" s="93" customFormat="1" ht="54" customHeight="1" x14ac:dyDescent="0.25">
      <c r="E777" s="121"/>
      <c r="F777" s="225"/>
      <c r="G777" s="213" t="s">
        <v>23</v>
      </c>
      <c r="H777" s="155">
        <f>SUM(H778:H780)</f>
        <v>0</v>
      </c>
      <c r="I777" s="237">
        <f>SUM(I778:I780)</f>
        <v>0</v>
      </c>
      <c r="J777" s="237">
        <f t="shared" ref="J777:L777" si="498">SUM(J778:J780)</f>
        <v>0</v>
      </c>
      <c r="K777" s="237">
        <f t="shared" si="498"/>
        <v>0</v>
      </c>
      <c r="L777" s="237">
        <f t="shared" si="498"/>
        <v>0</v>
      </c>
      <c r="M777" s="237">
        <f>SUM(M778:M780)</f>
        <v>0</v>
      </c>
      <c r="N777" s="237">
        <v>0</v>
      </c>
      <c r="O777" s="237">
        <v>0</v>
      </c>
      <c r="P777" s="237">
        <v>0</v>
      </c>
      <c r="Q777" s="237">
        <f t="shared" si="496"/>
        <v>0</v>
      </c>
      <c r="R777" s="237">
        <f>SUM(R778:R780)</f>
        <v>0</v>
      </c>
      <c r="S777" s="237">
        <f>SUM(S778:S780)</f>
        <v>0</v>
      </c>
      <c r="T777" s="237">
        <f t="shared" si="497"/>
        <v>0</v>
      </c>
      <c r="U777" s="170"/>
      <c r="V777" s="169"/>
    </row>
    <row r="778" spans="5:22" s="93" customFormat="1" ht="15.75" customHeight="1" x14ac:dyDescent="0.25">
      <c r="E778" s="121"/>
      <c r="F778" s="225"/>
      <c r="G778" s="196" t="s">
        <v>18</v>
      </c>
      <c r="H778" s="158">
        <f>(SUMIFS('тек.г_сбр+2'!$X$7:$X$1200,'тек.г_сбр+2'!$AC$7:$AC$1200,E742,'тек.г_сбр+2'!$S$7:$S$1200,"1*",'тек.г_сбр+2'!$A$7:$A$1200,B754,'тек.г_сбр+2'!$O$7:$O$1200,"1*"))/$W$4</f>
        <v>0</v>
      </c>
      <c r="I778" s="242">
        <f>(SUMIFS('тек.г_сбр+2'!$W$7:$W$1200,'тек.г_сбр+2'!$AC$7:$AC$1200,E742,'тек.г_сбр+2'!$S$7:$S$1200,"1*",'тек.г_сбр+2'!$A$7:$A$1200,B754,'тек.г_сбр+2'!$O$7:$O$1200,"1*"))/$W$4</f>
        <v>0</v>
      </c>
      <c r="J778" s="142"/>
      <c r="K778" s="142"/>
      <c r="L778" s="142"/>
      <c r="M778" s="242">
        <f>(SUMIFS('тек.г_сбр+2'!$AA$7:$AA$1200,'тек.г_сбр+2'!$AC$7:$AC$1200,E742,'тек.г_сбр+2'!$S$7:$S$1200,"1*",'тек.г_сбр+2'!$A$7:$A$1200,B754,'тек.г_сбр+2'!$O$7:$O$1200,"1*"))/$W$4</f>
        <v>0</v>
      </c>
      <c r="N778" s="242">
        <v>0</v>
      </c>
      <c r="O778" s="242">
        <v>0</v>
      </c>
      <c r="P778" s="242">
        <v>0</v>
      </c>
      <c r="Q778" s="242">
        <f t="shared" si="496"/>
        <v>0</v>
      </c>
      <c r="R778" s="242">
        <f>(SUMIFS(пред_год!$AA$7:$AA$1200,пред_год!$AC$7:$AC$1200,E742,пред_год!$S$7:$S$1200,"1*",пред_год!$A$7:$A$1200,B754,пред_год!$O$7:$O$1200,"1*"))/$W$4</f>
        <v>0</v>
      </c>
      <c r="S778" s="242">
        <f>(SUMIFS(пред_год!$W$7:$W$1200,пред_год!$AC$7:$AC$1200,E742,пред_год!$S$7:$S$1200,"1*",пред_год!$A$7:$A$1200,B754,пред_год!$O$7:$O$1200,"1*"))/$W$4</f>
        <v>0</v>
      </c>
      <c r="T778" s="242">
        <f t="shared" si="497"/>
        <v>0</v>
      </c>
      <c r="U778" s="177"/>
      <c r="V778" s="177"/>
    </row>
    <row r="779" spans="5:22" s="93" customFormat="1" ht="14.25" customHeight="1" x14ac:dyDescent="0.25">
      <c r="E779" s="121"/>
      <c r="F779" s="225"/>
      <c r="G779" s="200" t="s">
        <v>19</v>
      </c>
      <c r="H779" s="159">
        <f>(SUMIFS('тек.г_сбр+2'!$X$7:$X$1200,'тек.г_сбр+2'!$AC$7:$AC$1200,E742,'тек.г_сбр+2'!$S$7:$S$1200,"1*",'тек.г_сбр+2'!$A$7:$A$1200,B754,'тек.г_сбр+2'!$O$7:$O$1200,"0*"))/$W$4</f>
        <v>0</v>
      </c>
      <c r="I779" s="243">
        <f>(SUMIFS('тек.г_сбр+2'!$W$7:$W$1200,'тек.г_сбр+2'!$AC$7:$AC$1200,E742,'тек.г_сбр+2'!$S$7:$S$1200,"1*",'тек.г_сбр+2'!$A$7:$A$1200,B754,'тек.г_сбр+2'!$O$7:$O$1200,"0*"))/$W$4</f>
        <v>0</v>
      </c>
      <c r="J779" s="145"/>
      <c r="K779" s="145"/>
      <c r="L779" s="145"/>
      <c r="M779" s="243">
        <f>(SUMIFS('тек.г_сбр+2'!$AA$7:$AA$1200,'тек.г_сбр+2'!$AC$7:$AC$1200,E742,'тек.г_сбр+2'!$S$7:$S$1200,"1*",'тек.г_сбр+2'!$A$7:$A$1200,B754,'тек.г_сбр+2'!$O$7:$O$1200,"0*"))/$W$4</f>
        <v>0</v>
      </c>
      <c r="N779" s="243">
        <v>0</v>
      </c>
      <c r="O779" s="243">
        <v>0</v>
      </c>
      <c r="P779" s="243">
        <v>0</v>
      </c>
      <c r="Q779" s="243">
        <f t="shared" si="496"/>
        <v>0</v>
      </c>
      <c r="R779" s="243">
        <f>(SUMIFS(пред_год!$AA$7:$AA$1200,пред_год!$AC$7:$AC$1200,E742,пред_год!$S$7:$S$1200,"1*",пред_год!$A$7:$A$1200,B754,пред_год!$O$7:$O$1200,"0*"))/$W$4</f>
        <v>0</v>
      </c>
      <c r="S779" s="243">
        <f>(SUMIFS(пред_год!$W$7:$W$1200,пред_год!$AC$7:$AC$1200,E742,пред_год!$S$7:$S$1200,"1*",пред_год!$A$7:$A$1200,B754,пред_год!$O$7:$O$1200,"0*"))/$W$4</f>
        <v>0</v>
      </c>
      <c r="T779" s="243">
        <f t="shared" si="497"/>
        <v>0</v>
      </c>
      <c r="U779" s="179"/>
      <c r="V779" s="179"/>
    </row>
    <row r="780" spans="5:22" s="93" customFormat="1" ht="16.5" customHeight="1" x14ac:dyDescent="0.25">
      <c r="E780" s="121"/>
      <c r="F780" s="225"/>
      <c r="G780" s="206" t="s">
        <v>21</v>
      </c>
      <c r="H780" s="149">
        <f>(SUMIFS('тек.г_сбр+2'!$X$7:$X$1200,'тек.г_сбр+2'!$AC$7:$AC$1200,E742,'тек.г_сбр+2'!$S$7:$S$1200,"1*",'тек.г_сбр+2'!$A$7:$A$1200,B754,'тек.г_сбр+2'!$O$7:$O$1200,"2*"))/$W$4</f>
        <v>0</v>
      </c>
      <c r="I780" s="166">
        <f>(SUMIFS('тек.г_сбр+2'!$W$7:$W$1200,'тек.г_сбр+2'!$AC$7:$AC$1200,E742,'тек.г_сбр+2'!$S$7:$S$1200,"1*",'тек.г_сбр+2'!$A$7:$A$1200,B754,'тек.г_сбр+2'!$O$7:$O$1200,"2*"))/$W$4</f>
        <v>0</v>
      </c>
      <c r="J780" s="314"/>
      <c r="K780" s="314"/>
      <c r="L780" s="314"/>
      <c r="M780" s="166">
        <f>(SUMIFS('тек.г_сбр+2'!$AA$7:$AA$1200,'тек.г_сбр+2'!$AC$7:$AC$1200,E742,'тек.г_сбр+2'!$S$7:$S$1200,"1*",'тек.г_сбр+2'!$A$7:$A$1200,B754,'тек.г_сбр+2'!$O$7:$O$1200,"2*"))/$W$4</f>
        <v>0</v>
      </c>
      <c r="N780" s="166">
        <v>0</v>
      </c>
      <c r="O780" s="166">
        <v>0</v>
      </c>
      <c r="P780" s="166">
        <v>0</v>
      </c>
      <c r="Q780" s="166">
        <f t="shared" si="496"/>
        <v>0</v>
      </c>
      <c r="R780" s="166">
        <f>(SUMIFS(пред_год!$AA$7:$AA$1200,пред_год!$AC$7:$AC$1200,E742,пред_год!$S$7:$S$1200,"1*",пред_год!$A$7:$A$1200,B754,пред_год!$O$7:$O$1200,"2*"))/$W$4</f>
        <v>0</v>
      </c>
      <c r="S780" s="166">
        <f>(SUMIFS(пред_год!$W$7:$W$1200,пред_год!$AC$7:$AC$1200,E742,пред_год!$S$7:$S$1200,"1*",пред_год!$A$7:$A$1200,B754,пред_год!$O$7:$O$1200,"2*"))/$W$4</f>
        <v>0</v>
      </c>
      <c r="T780" s="166">
        <f t="shared" si="497"/>
        <v>0</v>
      </c>
      <c r="U780" s="166"/>
      <c r="V780" s="166"/>
    </row>
    <row r="781" spans="5:22" s="93" customFormat="1" ht="29.25" customHeight="1" x14ac:dyDescent="0.25">
      <c r="E781" s="121"/>
      <c r="F781" s="225"/>
      <c r="G781" s="216" t="s">
        <v>24</v>
      </c>
      <c r="H781" s="161">
        <f>H773-H777</f>
        <v>80.962828279999997</v>
      </c>
      <c r="I781" s="161">
        <f>I773-I777</f>
        <v>77.020101009999976</v>
      </c>
      <c r="J781" s="161">
        <f t="shared" ref="J781:L781" si="499">J773-J777</f>
        <v>0</v>
      </c>
      <c r="K781" s="161">
        <f t="shared" si="499"/>
        <v>0</v>
      </c>
      <c r="L781" s="161">
        <f t="shared" si="499"/>
        <v>0</v>
      </c>
      <c r="M781" s="161">
        <f>M773-M777</f>
        <v>77.020101009999976</v>
      </c>
      <c r="N781" s="161">
        <f t="shared" si="476"/>
        <v>100</v>
      </c>
      <c r="O781" s="161">
        <v>48.274444449999997</v>
      </c>
      <c r="P781" s="161">
        <v>48.274444449999997</v>
      </c>
      <c r="Q781" s="161">
        <f t="shared" si="496"/>
        <v>100</v>
      </c>
      <c r="R781" s="161">
        <f>R773-R777</f>
        <v>39.542614710000002</v>
      </c>
      <c r="S781" s="161">
        <f>S773-S777</f>
        <v>39.542614710000002</v>
      </c>
      <c r="T781" s="161">
        <f t="shared" si="497"/>
        <v>100</v>
      </c>
      <c r="U781" s="172"/>
      <c r="V781" s="171"/>
    </row>
    <row r="782" spans="5:22" s="93" customFormat="1" ht="17.25" customHeight="1" x14ac:dyDescent="0.25">
      <c r="E782" s="121"/>
      <c r="F782" s="225"/>
      <c r="G782" s="196" t="s">
        <v>18</v>
      </c>
      <c r="H782" s="158">
        <f t="shared" ref="H782:I782" si="500">H774-H778</f>
        <v>80.153199999999998</v>
      </c>
      <c r="I782" s="242">
        <f t="shared" si="500"/>
        <v>76.249899999999982</v>
      </c>
      <c r="J782" s="142"/>
      <c r="K782" s="142"/>
      <c r="L782" s="142"/>
      <c r="M782" s="242">
        <f t="shared" ref="M782:M784" si="501">M774-M778</f>
        <v>76.249899999999982</v>
      </c>
      <c r="N782" s="242">
        <f t="shared" si="476"/>
        <v>100</v>
      </c>
      <c r="O782" s="242">
        <v>47.791699999999999</v>
      </c>
      <c r="P782" s="242">
        <v>47.791699999999999</v>
      </c>
      <c r="Q782" s="142">
        <f t="shared" si="496"/>
        <v>100</v>
      </c>
      <c r="R782" s="242">
        <f t="shared" ref="R782:S782" si="502">R774-R778</f>
        <v>38.873899999999999</v>
      </c>
      <c r="S782" s="242">
        <f t="shared" si="502"/>
        <v>38.873899999999999</v>
      </c>
      <c r="T782" s="142">
        <f t="shared" si="497"/>
        <v>100</v>
      </c>
      <c r="U782" s="177"/>
      <c r="V782" s="177"/>
    </row>
    <row r="783" spans="5:22" s="93" customFormat="1" ht="18" customHeight="1" x14ac:dyDescent="0.25">
      <c r="E783" s="121"/>
      <c r="F783" s="225"/>
      <c r="G783" s="200" t="s">
        <v>19</v>
      </c>
      <c r="H783" s="159">
        <f t="shared" ref="H783:I783" si="503">H775-H779</f>
        <v>0.80962827999999998</v>
      </c>
      <c r="I783" s="243">
        <f t="shared" si="503"/>
        <v>0.77020100999999985</v>
      </c>
      <c r="J783" s="145"/>
      <c r="K783" s="145"/>
      <c r="L783" s="145"/>
      <c r="M783" s="243">
        <f t="shared" si="501"/>
        <v>0.77020100999999985</v>
      </c>
      <c r="N783" s="243">
        <f t="shared" si="476"/>
        <v>100</v>
      </c>
      <c r="O783" s="243">
        <v>0.48274444999999994</v>
      </c>
      <c r="P783" s="243">
        <v>0.48274444999999994</v>
      </c>
      <c r="Q783" s="145">
        <f t="shared" si="496"/>
        <v>100</v>
      </c>
      <c r="R783" s="243">
        <f t="shared" ref="R783:S783" si="504">R775-R779</f>
        <v>0.66871470999999982</v>
      </c>
      <c r="S783" s="243">
        <f t="shared" si="504"/>
        <v>0.66871470999999982</v>
      </c>
      <c r="T783" s="145">
        <f t="shared" si="497"/>
        <v>100</v>
      </c>
      <c r="U783" s="179"/>
      <c r="V783" s="179"/>
    </row>
    <row r="784" spans="5:22" s="93" customFormat="1" ht="16.5" customHeight="1" x14ac:dyDescent="0.25">
      <c r="E784" s="121"/>
      <c r="F784" s="225"/>
      <c r="G784" s="206" t="s">
        <v>21</v>
      </c>
      <c r="H784" s="149">
        <f t="shared" ref="H784:I784" si="505">H776-H780</f>
        <v>0</v>
      </c>
      <c r="I784" s="166">
        <f t="shared" si="505"/>
        <v>0</v>
      </c>
      <c r="J784" s="314"/>
      <c r="K784" s="314"/>
      <c r="L784" s="314"/>
      <c r="M784" s="166">
        <f t="shared" si="501"/>
        <v>0</v>
      </c>
      <c r="N784" s="166">
        <v>0</v>
      </c>
      <c r="O784" s="166">
        <v>0</v>
      </c>
      <c r="P784" s="166">
        <v>0</v>
      </c>
      <c r="Q784" s="299">
        <f t="shared" si="496"/>
        <v>0</v>
      </c>
      <c r="R784" s="166">
        <f t="shared" ref="R784:S784" si="506">R776-R780</f>
        <v>0</v>
      </c>
      <c r="S784" s="166">
        <f t="shared" si="506"/>
        <v>0</v>
      </c>
      <c r="T784" s="281">
        <f t="shared" si="497"/>
        <v>0</v>
      </c>
      <c r="U784" s="166"/>
      <c r="V784" s="166"/>
    </row>
    <row r="785" spans="5:22" s="93" customFormat="1" ht="57.75" customHeight="1" x14ac:dyDescent="0.25">
      <c r="E785" s="124">
        <v>3</v>
      </c>
      <c r="F785" s="350" t="str">
        <f>CONCATENATE("ГРБС ",C755)</f>
        <v>ГРБС Министерство строительства и жилищной политики Камчатского края</v>
      </c>
      <c r="G785" s="351"/>
      <c r="H785" s="234">
        <f>SUM(H786:H788)</f>
        <v>334.18349000000001</v>
      </c>
      <c r="I785" s="234">
        <f>SUM(I786:I788)</f>
        <v>1.7119194499999999</v>
      </c>
      <c r="J785" s="235">
        <f>I785</f>
        <v>1.7119194499999999</v>
      </c>
      <c r="K785" s="235">
        <v>1.7119194499999999</v>
      </c>
      <c r="L785" s="235">
        <f>K785/J785*100</f>
        <v>100</v>
      </c>
      <c r="M785" s="234">
        <f>SUM(M786:M788)</f>
        <v>1.7119194499999999</v>
      </c>
      <c r="N785" s="234">
        <f t="shared" si="476"/>
        <v>100</v>
      </c>
      <c r="O785" s="234">
        <v>11.25</v>
      </c>
      <c r="P785" s="234">
        <v>11.25</v>
      </c>
      <c r="Q785" s="234">
        <f t="shared" si="496"/>
        <v>100</v>
      </c>
      <c r="R785" s="234">
        <f>SUM(R786:R788)</f>
        <v>0</v>
      </c>
      <c r="S785" s="234">
        <f>SUM(S786:S788)</f>
        <v>0</v>
      </c>
      <c r="T785" s="234">
        <f t="shared" si="497"/>
        <v>0</v>
      </c>
      <c r="U785" s="186"/>
      <c r="V785" s="186"/>
    </row>
    <row r="786" spans="5:22" s="93" customFormat="1" ht="15" customHeight="1" x14ac:dyDescent="0.25">
      <c r="E786" s="121"/>
      <c r="F786" s="225"/>
      <c r="G786" s="196" t="s">
        <v>18</v>
      </c>
      <c r="H786" s="140">
        <f>(SUMIFS('тек.г_сбр+2'!$X$7:$X$1200,'тек.г_сбр+2'!$AC$7:$AC$1200,E742,'тек.г_сбр+2'!$A$7:$A$1200,B755,'тек.г_сбр+2'!$O$7:$O$1200,"1*"))/$W$4</f>
        <v>327.19450000000001</v>
      </c>
      <c r="I786" s="140">
        <f>(SUMIFS('тек.г_сбр+2'!$W$7:$W$1200,'тек.г_сбр+2'!$AC$7:$AC$1200,E742,'тек.г_сбр+2'!$A$7:$A$1200,B755,'тек.г_сбр+2'!$O$7:$O$1200,"1*"))/$W$4</f>
        <v>0</v>
      </c>
      <c r="J786" s="310"/>
      <c r="K786" s="310"/>
      <c r="L786" s="310"/>
      <c r="M786" s="140">
        <f>(SUMIFS('тек.г_сбр+2'!$AA$7:$AA$1200,'тек.г_сбр+2'!$AC$7:$AC$1200,E742,'тек.г_сбр+2'!$A$7:$A$1200,B755,'тек.г_сбр+2'!$O$7:$O$1200,"1*"))/$W$4</f>
        <v>0</v>
      </c>
      <c r="N786" s="140">
        <v>0</v>
      </c>
      <c r="O786" s="140">
        <v>0</v>
      </c>
      <c r="P786" s="140">
        <v>0</v>
      </c>
      <c r="Q786" s="295">
        <f t="shared" si="496"/>
        <v>0</v>
      </c>
      <c r="R786" s="140">
        <f>(SUMIFS(пред_год!$AA$7:$AA$1200,пред_год!$AC$7:$AC$1200,E742,пред_год!$A$7:$A$1200,B755,пред_год!$O$7:$O$1200,"1*"))/$W$4</f>
        <v>0</v>
      </c>
      <c r="S786" s="140">
        <f>(SUMIFS(пред_год!$W$7:$W$1200,пред_год!$AC$7:$AC$1200,E742,пред_год!$A$7:$A$1200,B755,пред_год!$O$7:$O$1200,"1*"))/$W$4</f>
        <v>0</v>
      </c>
      <c r="T786" s="277">
        <f t="shared" si="497"/>
        <v>0</v>
      </c>
      <c r="U786" s="177"/>
      <c r="V786" s="177"/>
    </row>
    <row r="787" spans="5:22" s="93" customFormat="1" ht="15" customHeight="1" x14ac:dyDescent="0.25">
      <c r="E787" s="121"/>
      <c r="F787" s="225"/>
      <c r="G787" s="200" t="s">
        <v>19</v>
      </c>
      <c r="H787" s="143">
        <f>(SUMIFS('тек.г_сбр+2'!$X$7:$X$1200,'тек.г_сбр+2'!$AC$7:$AC$1200,E742,'тек.г_сбр+2'!$A$7:$A$1200,B755,'тек.г_сбр+2'!$O$7:$O$1200,"0*"))/$W$4</f>
        <v>6.9889900000000003</v>
      </c>
      <c r="I787" s="143">
        <f>(SUMIFS('тек.г_сбр+2'!$W$7:$W$1200,'тек.г_сбр+2'!$AC$7:$AC$1200,E742,'тек.г_сбр+2'!$A$7:$A$1200,B755,'тек.г_сбр+2'!$O$7:$O$1200,"0*"))/$W$4</f>
        <v>1.7119194499999999</v>
      </c>
      <c r="J787" s="312"/>
      <c r="K787" s="312"/>
      <c r="L787" s="312"/>
      <c r="M787" s="143">
        <f>(SUMIFS('тек.г_сбр+2'!$AA$7:$AA$1200,'тек.г_сбр+2'!$AC$7:$AC$1200,E742,'тек.г_сбр+2'!$A$7:$A$1200,B755,'тек.г_сбр+2'!$O$7:$O$1200,"0*"))/$W$4</f>
        <v>1.7119194499999999</v>
      </c>
      <c r="N787" s="143">
        <f t="shared" si="476"/>
        <v>100</v>
      </c>
      <c r="O787" s="143">
        <v>11.25</v>
      </c>
      <c r="P787" s="143">
        <v>11.25</v>
      </c>
      <c r="Q787" s="297">
        <f t="shared" si="496"/>
        <v>100</v>
      </c>
      <c r="R787" s="143">
        <f>(SUMIFS(пред_год!$AA$7:$AA$1200,пред_год!$AC$7:$AC$1200,E742,пред_год!$A$7:$A$1200,B755,пред_год!$O$7:$O$1200,"0*"))/$W$4</f>
        <v>0</v>
      </c>
      <c r="S787" s="143">
        <f>(SUMIFS(пред_год!$W$7:$W$1200,пред_год!$AC$7:$AC$1200,E742,пред_год!$A$7:$A$1200,B755,пред_год!$O$7:$O$1200,"0*"))/$W$4</f>
        <v>0</v>
      </c>
      <c r="T787" s="279">
        <f t="shared" si="497"/>
        <v>0</v>
      </c>
      <c r="U787" s="179"/>
      <c r="V787" s="179"/>
    </row>
    <row r="788" spans="5:22" s="93" customFormat="1" ht="16.5" customHeight="1" x14ac:dyDescent="0.25">
      <c r="E788" s="121"/>
      <c r="F788" s="225"/>
      <c r="G788" s="206" t="s">
        <v>21</v>
      </c>
      <c r="H788" s="149">
        <f>(SUMIFS('тек.г_сбр+2'!$X$7:$X$1200,'тек.г_сбр+2'!$AC$7:$AC$1200,E742,'тек.г_сбр+2'!$A$7:$A$1200,B755,'тек.г_сбр+2'!$O$7:$O$1200,"2*"))/$W$4</f>
        <v>0</v>
      </c>
      <c r="I788" s="166">
        <f>(SUMIFS('тек.г_сбр+2'!$W$7:$W$1200,'тек.г_сбр+2'!$AC$7:$AC$1200,E742,'тек.г_сбр+2'!$A$7:$A$1200,B755,'тек.г_сбр+2'!$O$7:$O$1200,"2*"))/$W$4</f>
        <v>0</v>
      </c>
      <c r="J788" s="314"/>
      <c r="K788" s="314"/>
      <c r="L788" s="314"/>
      <c r="M788" s="166">
        <f>(SUMIFS('тек.г_сбр+2'!$AA$7:$AA$1200,'тек.г_сбр+2'!$AC$7:$AC$1200,E742,'тек.г_сбр+2'!$A$7:$A$1200,B755,'тек.г_сбр+2'!$O$7:$O$1200,"2*"))/$W$4</f>
        <v>0</v>
      </c>
      <c r="N788" s="166">
        <v>0</v>
      </c>
      <c r="O788" s="166">
        <v>0</v>
      </c>
      <c r="P788" s="166">
        <v>0</v>
      </c>
      <c r="Q788" s="299">
        <f t="shared" si="496"/>
        <v>0</v>
      </c>
      <c r="R788" s="166">
        <f>(SUMIFS(пред_год!$AA$7:$AA$1200,пред_год!$AC$7:$AC$1200,E742,пред_год!$A$7:$A$1200,B755,пред_год!$O$7:$O$1200,"2*"))/$W$4</f>
        <v>0</v>
      </c>
      <c r="S788" s="166">
        <f>(SUMIFS(пред_год!$W$7:$W$1200,пред_год!$AC$7:$AC$1200,E742,пред_год!$A$7:$A$1200,B755,пред_год!$O$7:$O$1200,"2*"))/$W$4</f>
        <v>0</v>
      </c>
      <c r="T788" s="281">
        <f t="shared" si="497"/>
        <v>0</v>
      </c>
      <c r="U788" s="166"/>
      <c r="V788" s="166"/>
    </row>
    <row r="789" spans="5:22" s="93" customFormat="1" ht="53.25" customHeight="1" x14ac:dyDescent="0.25">
      <c r="E789" s="121"/>
      <c r="F789" s="225"/>
      <c r="G789" s="213" t="s">
        <v>23</v>
      </c>
      <c r="H789" s="155">
        <f>SUM(H790:H792)</f>
        <v>334.18349000000001</v>
      </c>
      <c r="I789" s="237">
        <f>SUM(I790:I792)</f>
        <v>1.7119194499999999</v>
      </c>
      <c r="J789" s="237">
        <f>J785</f>
        <v>1.7119194499999999</v>
      </c>
      <c r="K789" s="237">
        <f>K785</f>
        <v>1.7119194499999999</v>
      </c>
      <c r="L789" s="237">
        <f t="shared" ref="L789" si="507">L785</f>
        <v>100</v>
      </c>
      <c r="M789" s="237">
        <f>SUM(M790:M792)</f>
        <v>1.7119194499999999</v>
      </c>
      <c r="N789" s="237">
        <f t="shared" si="476"/>
        <v>100</v>
      </c>
      <c r="O789" s="237">
        <v>11.25</v>
      </c>
      <c r="P789" s="237">
        <v>11.25</v>
      </c>
      <c r="Q789" s="237">
        <f t="shared" si="496"/>
        <v>100</v>
      </c>
      <c r="R789" s="237">
        <f>SUM(R790:R792)</f>
        <v>0</v>
      </c>
      <c r="S789" s="237">
        <f>SUM(S790:S792)</f>
        <v>0</v>
      </c>
      <c r="T789" s="237">
        <f t="shared" si="497"/>
        <v>0</v>
      </c>
      <c r="U789" s="170"/>
      <c r="V789" s="169"/>
    </row>
    <row r="790" spans="5:22" s="93" customFormat="1" ht="15.75" customHeight="1" x14ac:dyDescent="0.25">
      <c r="E790" s="121"/>
      <c r="F790" s="225"/>
      <c r="G790" s="196" t="s">
        <v>18</v>
      </c>
      <c r="H790" s="158">
        <f>(SUMIFS('тек.г_сбр+2'!$X$7:$X$1200,'тек.г_сбр+2'!$AC$7:$AC$1200,E742,'тек.г_сбр+2'!$S$7:$S$1200,"1*",'тек.г_сбр+2'!$A$7:$A$1200,B755,'тек.г_сбр+2'!$O$7:$O$1200,"1*"))/$W$4</f>
        <v>327.19450000000001</v>
      </c>
      <c r="I790" s="242">
        <f>(SUMIFS('тек.г_сбр+2'!$W$7:$W$1200,'тек.г_сбр+2'!$AC$7:$AC$1200,E742,'тек.г_сбр+2'!$S$7:$S$1200,"1*",'тек.г_сбр+2'!$A$7:$A$1200,B755,'тек.г_сбр+2'!$O$7:$O$1200,"1*"))/$W$4</f>
        <v>0</v>
      </c>
      <c r="J790" s="142"/>
      <c r="K790" s="142"/>
      <c r="L790" s="142"/>
      <c r="M790" s="242">
        <f>(SUMIFS('тек.г_сбр+2'!$AA$7:$AA$1200,'тек.г_сбр+2'!$AC$7:$AC$1200,E742,'тек.г_сбр+2'!$S$7:$S$1200,"1*",'тек.г_сбр+2'!$A$7:$A$1200,B755,'тек.г_сбр+2'!$O$7:$O$1200,"1*"))/$W$4</f>
        <v>0</v>
      </c>
      <c r="N790" s="242">
        <v>0</v>
      </c>
      <c r="O790" s="242">
        <v>0</v>
      </c>
      <c r="P790" s="242">
        <v>0</v>
      </c>
      <c r="Q790" s="242">
        <f t="shared" si="496"/>
        <v>0</v>
      </c>
      <c r="R790" s="242">
        <f>(SUMIFS(пред_год!$AA$7:$AA$1200,пред_год!$AC$7:$AC$1200,E742,пред_год!$S$7:$S$1200,"1*",пред_год!$A$7:$A$1200,B755,пред_год!$O$7:$O$1200,"1*"))/$W$4</f>
        <v>0</v>
      </c>
      <c r="S790" s="242">
        <f>(SUMIFS(пред_год!$W$7:$W$1200,пред_год!$AC$7:$AC$1200,E742,пред_год!$S$7:$S$1200,"1*",пред_год!$A$7:$A$1200,B755,пред_год!$O$7:$O$1200,"1*"))/$W$4</f>
        <v>0</v>
      </c>
      <c r="T790" s="242">
        <f t="shared" si="497"/>
        <v>0</v>
      </c>
      <c r="U790" s="177"/>
      <c r="V790" s="177"/>
    </row>
    <row r="791" spans="5:22" s="93" customFormat="1" ht="14.25" customHeight="1" x14ac:dyDescent="0.25">
      <c r="E791" s="121"/>
      <c r="F791" s="225"/>
      <c r="G791" s="200" t="s">
        <v>19</v>
      </c>
      <c r="H791" s="159">
        <f>(SUMIFS('тек.г_сбр+2'!$X$7:$X$1200,'тек.г_сбр+2'!$AC$7:$AC$1200,E742,'тек.г_сбр+2'!$S$7:$S$1200,"1*",'тек.г_сбр+2'!$A$7:$A$1200,B755,'тек.г_сбр+2'!$O$7:$O$1200,"0*"))/$W$4</f>
        <v>6.9889900000000003</v>
      </c>
      <c r="I791" s="243">
        <f>(SUMIFS('тек.г_сбр+2'!$W$7:$W$1200,'тек.г_сбр+2'!$AC$7:$AC$1200,E742,'тек.г_сбр+2'!$S$7:$S$1200,"1*",'тек.г_сбр+2'!$A$7:$A$1200,B755,'тек.г_сбр+2'!$O$7:$O$1200,"0*"))/$W$4</f>
        <v>1.7119194499999999</v>
      </c>
      <c r="J791" s="145"/>
      <c r="K791" s="145"/>
      <c r="L791" s="145"/>
      <c r="M791" s="243">
        <f>(SUMIFS('тек.г_сбр+2'!$AA$7:$AA$1200,'тек.г_сбр+2'!$AC$7:$AC$1200,E742,'тек.г_сбр+2'!$S$7:$S$1200,"1*",'тек.г_сбр+2'!$A$7:$A$1200,B755,'тек.г_сбр+2'!$O$7:$O$1200,"0*"))/$W$4</f>
        <v>1.7119194499999999</v>
      </c>
      <c r="N791" s="243">
        <f t="shared" si="476"/>
        <v>100</v>
      </c>
      <c r="O791" s="243">
        <v>11.25</v>
      </c>
      <c r="P791" s="243">
        <v>11.25</v>
      </c>
      <c r="Q791" s="243">
        <f t="shared" si="496"/>
        <v>100</v>
      </c>
      <c r="R791" s="243">
        <f>(SUMIFS(пред_год!$AA$7:$AA$1200,пред_год!$AC$7:$AC$1200,E742,пред_год!$S$7:$S$1200,"1*",пред_год!$A$7:$A$1200,B755,пред_год!$O$7:$O$1200,"0*"))/$W$4</f>
        <v>0</v>
      </c>
      <c r="S791" s="243">
        <f>(SUMIFS(пред_год!$W$7:$W$1200,пред_год!$AC$7:$AC$1200,E742,пред_год!$S$7:$S$1200,"1*",пред_год!$A$7:$A$1200,B755,пред_год!$O$7:$O$1200,"0*"))/$W$4</f>
        <v>0</v>
      </c>
      <c r="T791" s="243">
        <f t="shared" si="497"/>
        <v>0</v>
      </c>
      <c r="U791" s="179"/>
      <c r="V791" s="179"/>
    </row>
    <row r="792" spans="5:22" s="93" customFormat="1" ht="16.5" customHeight="1" x14ac:dyDescent="0.25">
      <c r="E792" s="121"/>
      <c r="F792" s="225"/>
      <c r="G792" s="206" t="s">
        <v>21</v>
      </c>
      <c r="H792" s="149">
        <f>(SUMIFS('тек.г_сбр+2'!$X$7:$X$1200,'тек.г_сбр+2'!$AC$7:$AC$1200,E742,'тек.г_сбр+2'!$S$7:$S$1200,"1*",'тек.г_сбр+2'!$A$7:$A$1200,B755,'тек.г_сбр+2'!$O$7:$O$1200,"2*"))/$W$4</f>
        <v>0</v>
      </c>
      <c r="I792" s="166">
        <f>(SUMIFS('тек.г_сбр+2'!$W$7:$W$1200,'тек.г_сбр+2'!$AC$7:$AC$1200,E742,'тек.г_сбр+2'!$S$7:$S$1200,"1*",'тек.г_сбр+2'!$A$7:$A$1200,B755,'тек.г_сбр+2'!$O$7:$O$1200,"2*"))/$W$4</f>
        <v>0</v>
      </c>
      <c r="J792" s="314"/>
      <c r="K792" s="314"/>
      <c r="L792" s="314"/>
      <c r="M792" s="166">
        <f>(SUMIFS('тек.г_сбр+2'!$AA$7:$AA$1200,'тек.г_сбр+2'!$AC$7:$AC$1200,E742,'тек.г_сбр+2'!$S$7:$S$1200,"1*",'тек.г_сбр+2'!$A$7:$A$1200,B755,'тек.г_сбр+2'!$O$7:$O$1200,"2*"))/$W$4</f>
        <v>0</v>
      </c>
      <c r="N792" s="166">
        <v>0</v>
      </c>
      <c r="O792" s="166">
        <v>0</v>
      </c>
      <c r="P792" s="166">
        <v>0</v>
      </c>
      <c r="Q792" s="166">
        <f t="shared" si="496"/>
        <v>0</v>
      </c>
      <c r="R792" s="166">
        <f>(SUMIFS(пред_год!$AA$7:$AA$1200,пред_год!$AC$7:$AC$1200,E742,пред_год!$S$7:$S$1200,"1*",пред_год!$A$7:$A$1200,B755,пред_год!$O$7:$O$1200,"2*"))/$W$4</f>
        <v>0</v>
      </c>
      <c r="S792" s="166">
        <f>(SUMIFS(пред_год!$W$7:$W$1200,пред_год!$AC$7:$AC$1200,E742,пред_год!$S$7:$S$1200,"1*",пред_год!$A$7:$A$1200,B755,пред_год!$O$7:$O$1200,"2*"))/$W$4</f>
        <v>0</v>
      </c>
      <c r="T792" s="166">
        <f t="shared" si="497"/>
        <v>0</v>
      </c>
      <c r="U792" s="166"/>
      <c r="V792" s="166"/>
    </row>
    <row r="793" spans="5:22" s="93" customFormat="1" ht="29.25" customHeight="1" x14ac:dyDescent="0.25">
      <c r="E793" s="121"/>
      <c r="F793" s="225"/>
      <c r="G793" s="216" t="s">
        <v>24</v>
      </c>
      <c r="H793" s="161">
        <f>H785-H789</f>
        <v>0</v>
      </c>
      <c r="I793" s="161">
        <f>I785-I789</f>
        <v>0</v>
      </c>
      <c r="J793" s="161">
        <f t="shared" ref="J793:L793" si="508">J785-J789</f>
        <v>0</v>
      </c>
      <c r="K793" s="161">
        <f t="shared" si="508"/>
        <v>0</v>
      </c>
      <c r="L793" s="161">
        <f t="shared" si="508"/>
        <v>0</v>
      </c>
      <c r="M793" s="161">
        <f>M785-M789</f>
        <v>0</v>
      </c>
      <c r="N793" s="161">
        <v>0</v>
      </c>
      <c r="O793" s="161">
        <v>0</v>
      </c>
      <c r="P793" s="161">
        <v>0</v>
      </c>
      <c r="Q793" s="161">
        <f t="shared" si="496"/>
        <v>0</v>
      </c>
      <c r="R793" s="161">
        <f>R785-R789</f>
        <v>0</v>
      </c>
      <c r="S793" s="161">
        <f>S785-S789</f>
        <v>0</v>
      </c>
      <c r="T793" s="161">
        <f t="shared" si="497"/>
        <v>0</v>
      </c>
      <c r="U793" s="172"/>
      <c r="V793" s="171"/>
    </row>
    <row r="794" spans="5:22" s="93" customFormat="1" ht="17.25" customHeight="1" x14ac:dyDescent="0.25">
      <c r="E794" s="121"/>
      <c r="F794" s="225"/>
      <c r="G794" s="196" t="s">
        <v>18</v>
      </c>
      <c r="H794" s="158">
        <f t="shared" ref="H794:I794" si="509">H786-H790</f>
        <v>0</v>
      </c>
      <c r="I794" s="242">
        <f t="shared" si="509"/>
        <v>0</v>
      </c>
      <c r="J794" s="142"/>
      <c r="K794" s="142"/>
      <c r="L794" s="142"/>
      <c r="M794" s="242">
        <f t="shared" ref="M794:M796" si="510">M786-M790</f>
        <v>0</v>
      </c>
      <c r="N794" s="242">
        <v>0</v>
      </c>
      <c r="O794" s="242">
        <v>0</v>
      </c>
      <c r="P794" s="242">
        <v>0</v>
      </c>
      <c r="Q794" s="142">
        <f t="shared" si="496"/>
        <v>0</v>
      </c>
      <c r="R794" s="242">
        <f t="shared" ref="R794:S794" si="511">R786-R790</f>
        <v>0</v>
      </c>
      <c r="S794" s="242">
        <f t="shared" si="511"/>
        <v>0</v>
      </c>
      <c r="T794" s="142">
        <f t="shared" si="497"/>
        <v>0</v>
      </c>
      <c r="U794" s="177"/>
      <c r="V794" s="177"/>
    </row>
    <row r="795" spans="5:22" s="93" customFormat="1" ht="18" customHeight="1" x14ac:dyDescent="0.25">
      <c r="E795" s="121"/>
      <c r="F795" s="225"/>
      <c r="G795" s="200" t="s">
        <v>19</v>
      </c>
      <c r="H795" s="159">
        <f t="shared" ref="H795:I795" si="512">H787-H791</f>
        <v>0</v>
      </c>
      <c r="I795" s="243">
        <f t="shared" si="512"/>
        <v>0</v>
      </c>
      <c r="J795" s="145"/>
      <c r="K795" s="145"/>
      <c r="L795" s="145"/>
      <c r="M795" s="243">
        <f t="shared" si="510"/>
        <v>0</v>
      </c>
      <c r="N795" s="243">
        <v>0</v>
      </c>
      <c r="O795" s="243">
        <v>0</v>
      </c>
      <c r="P795" s="243">
        <v>0</v>
      </c>
      <c r="Q795" s="145">
        <f t="shared" si="496"/>
        <v>0</v>
      </c>
      <c r="R795" s="243">
        <f t="shared" ref="R795:S795" si="513">R787-R791</f>
        <v>0</v>
      </c>
      <c r="S795" s="243">
        <f t="shared" si="513"/>
        <v>0</v>
      </c>
      <c r="T795" s="145">
        <f t="shared" si="497"/>
        <v>0</v>
      </c>
      <c r="U795" s="179"/>
      <c r="V795" s="179"/>
    </row>
    <row r="796" spans="5:22" s="93" customFormat="1" ht="16.5" customHeight="1" x14ac:dyDescent="0.25">
      <c r="E796" s="121"/>
      <c r="F796" s="225"/>
      <c r="G796" s="206" t="s">
        <v>21</v>
      </c>
      <c r="H796" s="149">
        <f t="shared" ref="H796:I796" si="514">H788-H792</f>
        <v>0</v>
      </c>
      <c r="I796" s="166">
        <f t="shared" si="514"/>
        <v>0</v>
      </c>
      <c r="J796" s="314"/>
      <c r="K796" s="314"/>
      <c r="L796" s="314"/>
      <c r="M796" s="166">
        <f t="shared" si="510"/>
        <v>0</v>
      </c>
      <c r="N796" s="166">
        <v>0</v>
      </c>
      <c r="O796" s="166">
        <v>0</v>
      </c>
      <c r="P796" s="166">
        <v>0</v>
      </c>
      <c r="Q796" s="299">
        <f t="shared" si="496"/>
        <v>0</v>
      </c>
      <c r="R796" s="166">
        <f t="shared" ref="R796:S796" si="515">R788-R792</f>
        <v>0</v>
      </c>
      <c r="S796" s="166">
        <f t="shared" si="515"/>
        <v>0</v>
      </c>
      <c r="T796" s="281">
        <f t="shared" si="497"/>
        <v>0</v>
      </c>
      <c r="U796" s="166"/>
      <c r="V796" s="166"/>
    </row>
    <row r="797" spans="5:22" s="93" customFormat="1" ht="52.5" customHeight="1" x14ac:dyDescent="0.25">
      <c r="E797" s="124">
        <v>4</v>
      </c>
      <c r="F797" s="350" t="str">
        <f>CONCATENATE("ГРБС ",C756)</f>
        <v xml:space="preserve">ГРБС  </v>
      </c>
      <c r="G797" s="351"/>
      <c r="H797" s="234">
        <f>SUM(H798:H800)</f>
        <v>0</v>
      </c>
      <c r="I797" s="234">
        <f>SUM(I798:I800)</f>
        <v>0</v>
      </c>
      <c r="J797" s="224"/>
      <c r="K797" s="224"/>
      <c r="L797" s="224"/>
      <c r="M797" s="234">
        <f>SUM(M798:M800)</f>
        <v>0</v>
      </c>
      <c r="N797" s="234">
        <v>0</v>
      </c>
      <c r="O797" s="234"/>
      <c r="P797" s="234"/>
      <c r="Q797" s="235">
        <f t="shared" ref="Q797:Q808" si="516">IF(I797=0,0,M797/I797)*100</f>
        <v>0</v>
      </c>
      <c r="R797" s="234">
        <f>SUM(R798:R800)</f>
        <v>0</v>
      </c>
      <c r="S797" s="234">
        <f>SUM(S798:S800)</f>
        <v>0</v>
      </c>
      <c r="T797" s="234">
        <f t="shared" si="497"/>
        <v>0</v>
      </c>
      <c r="U797" s="236"/>
      <c r="V797" s="236"/>
    </row>
    <row r="798" spans="5:22" s="93" customFormat="1" ht="15" customHeight="1" x14ac:dyDescent="0.25">
      <c r="E798" s="121"/>
      <c r="F798" s="225"/>
      <c r="G798" s="196" t="s">
        <v>18</v>
      </c>
      <c r="H798" s="140">
        <f>(SUMIFS('тек.г_сбр+2'!$X$7:$X$1200,'тек.г_сбр+2'!$AC$7:$AC$1200,E742,'тек.г_сбр+2'!$A$7:$A$1200,B756,'тек.г_сбр+2'!$O$7:$O$1200,"1*"))/$W$4</f>
        <v>0</v>
      </c>
      <c r="I798" s="140">
        <f>(SUMIFS('тек.г_сбр+2'!$W$7:$W$1200,'тек.г_сбр+2'!$AC$7:$AC$1200,E742,'тек.г_сбр+2'!$A$7:$A$1200,B756,'тек.г_сбр+2'!$O$7:$O$1200,"1*"))/$W$4</f>
        <v>0</v>
      </c>
      <c r="J798" s="310"/>
      <c r="K798" s="310"/>
      <c r="L798" s="310"/>
      <c r="M798" s="140">
        <f>(SUMIFS('тек.г_сбр+2'!$AA$7:$AA$1200,'тек.г_сбр+2'!$AC$7:$AC$1200,E742,'тек.г_сбр+2'!$A$7:$A$1200,B756,'тек.г_сбр+2'!$O$7:$O$1200,"1*"))/$W$4</f>
        <v>0</v>
      </c>
      <c r="N798" s="140">
        <v>0</v>
      </c>
      <c r="O798" s="140"/>
      <c r="P798" s="140"/>
      <c r="Q798" s="277">
        <f t="shared" si="516"/>
        <v>0</v>
      </c>
      <c r="R798" s="140">
        <f>(SUMIFS(пред_год!$AA$7:$AA$1200,пред_год!$AC$7:$AC$1200,E742,пред_год!$A$7:$A$1200,B756,пред_год!$O$7:$O$1200,"1*"))/$W$4</f>
        <v>0</v>
      </c>
      <c r="S798" s="140">
        <f>(SUMIFS(пред_год!$W$7:$W$1200,пред_год!$AC$7:$AC$1200,E742,пред_год!$A$7:$A$1200,B756,пред_год!$O$7:$O$1200,"1*"))/$W$4</f>
        <v>0</v>
      </c>
      <c r="T798" s="277">
        <f t="shared" si="497"/>
        <v>0</v>
      </c>
      <c r="U798" s="177"/>
      <c r="V798" s="177"/>
    </row>
    <row r="799" spans="5:22" s="93" customFormat="1" ht="15" customHeight="1" x14ac:dyDescent="0.25">
      <c r="E799" s="121"/>
      <c r="F799" s="225"/>
      <c r="G799" s="200" t="s">
        <v>19</v>
      </c>
      <c r="H799" s="143">
        <f>(SUMIFS('тек.г_сбр+2'!$X$7:$X$1200,'тек.г_сбр+2'!$AC$7:$AC$1200,E742,'тек.г_сбр+2'!$A$7:$A$1200,B756,'тек.г_сбр+2'!$O$7:$O$1200,"0*"))/$W$4</f>
        <v>0</v>
      </c>
      <c r="I799" s="143">
        <f>(SUMIFS('тек.г_сбр+2'!$W$7:$W$1200,'тек.г_сбр+2'!$AC$7:$AC$1200,E742,'тек.г_сбр+2'!$A$7:$A$1200,B756,'тек.г_сбр+2'!$O$7:$O$1200,"0*"))/$W$4</f>
        <v>0</v>
      </c>
      <c r="J799" s="312"/>
      <c r="K799" s="312"/>
      <c r="L799" s="312"/>
      <c r="M799" s="143">
        <f>(SUMIFS('тек.г_сбр+2'!$AA$7:$AA$1200,'тек.г_сбр+2'!$AC$7:$AC$1200,E742,'тек.г_сбр+2'!$A$7:$A$1200,B756,'тек.г_сбр+2'!$O$7:$O$1200,"0*"))/$W$4</f>
        <v>0</v>
      </c>
      <c r="N799" s="143">
        <v>0</v>
      </c>
      <c r="O799" s="143"/>
      <c r="P799" s="143"/>
      <c r="Q799" s="279">
        <f t="shared" si="516"/>
        <v>0</v>
      </c>
      <c r="R799" s="143">
        <f>(SUMIFS(пред_год!$AA$7:$AA$1200,пред_год!$AC$7:$AC$1200,E742,пред_год!$A$7:$A$1200,B756,пред_год!$O$7:$O$1200,"0*"))/$W$4</f>
        <v>0</v>
      </c>
      <c r="S799" s="143">
        <f>(SUMIFS(пред_год!$W$7:$W$1200,пред_год!$AC$7:$AC$1200,E742,пред_год!$A$7:$A$1200,B756,пред_год!$O$7:$O$1200,"0*"))/$W$4</f>
        <v>0</v>
      </c>
      <c r="T799" s="279">
        <f t="shared" si="497"/>
        <v>0</v>
      </c>
      <c r="U799" s="179"/>
      <c r="V799" s="179"/>
    </row>
    <row r="800" spans="5:22" s="93" customFormat="1" ht="16.5" customHeight="1" x14ac:dyDescent="0.25">
      <c r="E800" s="121"/>
      <c r="F800" s="225"/>
      <c r="G800" s="206" t="s">
        <v>21</v>
      </c>
      <c r="H800" s="149">
        <f>(SUMIFS('тек.г_сбр+2'!$X$7:$X$1200,'тек.г_сбр+2'!$AC$7:$AC$1200,E742,'тек.г_сбр+2'!$A$7:$A$1200,B756,'тек.г_сбр+2'!$O$7:$O$1200,"2*"))/$W$4</f>
        <v>0</v>
      </c>
      <c r="I800" s="166">
        <f>(SUMIFS('тек.г_сбр+2'!$W$7:$W$1200,'тек.г_сбр+2'!$AC$7:$AC$1200,E742,'тек.г_сбр+2'!$A$7:$A$1200,B756,'тек.г_сбр+2'!$O$7:$O$1200,"2*"))/$W$4</f>
        <v>0</v>
      </c>
      <c r="J800" s="314"/>
      <c r="K800" s="314"/>
      <c r="L800" s="314"/>
      <c r="M800" s="166">
        <f>(SUMIFS('тек.г_сбр+2'!$AA$7:$AA$1200,'тек.г_сбр+2'!$AC$7:$AC$1200,E742,'тек.г_сбр+2'!$A$7:$A$1200,B756,'тек.г_сбр+2'!$O$7:$O$1200,"2*"))/$W$4</f>
        <v>0</v>
      </c>
      <c r="N800" s="166">
        <v>0</v>
      </c>
      <c r="O800" s="166"/>
      <c r="P800" s="166"/>
      <c r="Q800" s="281">
        <f t="shared" si="516"/>
        <v>0</v>
      </c>
      <c r="R800" s="166">
        <f>(SUMIFS(пред_год!$AA$7:$AA$1200,пред_год!$AC$7:$AC$1200,E742,пред_год!$A$7:$A$1200,B756,пред_год!$O$7:$O$1200,"2*"))/$W$4</f>
        <v>0</v>
      </c>
      <c r="S800" s="166">
        <f>(SUMIFS(пред_год!$W$7:$W$1200,пред_год!$AC$7:$AC$1200,E742,пред_год!$A$7:$A$1200,B756,пред_год!$O$7:$O$1200,"2*"))/$W$4</f>
        <v>0</v>
      </c>
      <c r="T800" s="281">
        <f t="shared" si="497"/>
        <v>0</v>
      </c>
      <c r="U800" s="166"/>
      <c r="V800" s="166"/>
    </row>
    <row r="801" spans="1:23" s="93" customFormat="1" ht="30.75" customHeight="1" x14ac:dyDescent="0.25">
      <c r="E801" s="121"/>
      <c r="F801" s="225"/>
      <c r="G801" s="213" t="s">
        <v>23</v>
      </c>
      <c r="H801" s="155">
        <f>SUM(H802:H804)</f>
        <v>0</v>
      </c>
      <c r="I801" s="237">
        <f>SUM(I802:I804)</f>
        <v>0</v>
      </c>
      <c r="J801" s="238"/>
      <c r="K801" s="238"/>
      <c r="L801" s="238"/>
      <c r="M801" s="237">
        <f>SUM(M802:M804)</f>
        <v>0</v>
      </c>
      <c r="N801" s="237">
        <v>0</v>
      </c>
      <c r="O801" s="237"/>
      <c r="P801" s="237"/>
      <c r="Q801" s="237">
        <f t="shared" si="516"/>
        <v>0</v>
      </c>
      <c r="R801" s="237">
        <f>SUM(R802:R804)</f>
        <v>0</v>
      </c>
      <c r="S801" s="237">
        <f>SUM(S802:S804)</f>
        <v>0</v>
      </c>
      <c r="T801" s="237">
        <f t="shared" si="497"/>
        <v>0</v>
      </c>
      <c r="U801" s="170"/>
      <c r="V801" s="169"/>
    </row>
    <row r="802" spans="1:23" s="93" customFormat="1" ht="15.75" customHeight="1" x14ac:dyDescent="0.25">
      <c r="E802" s="121"/>
      <c r="F802" s="225"/>
      <c r="G802" s="196" t="s">
        <v>18</v>
      </c>
      <c r="H802" s="197">
        <f>(SUMIFS('тек.г_сбр+2'!$X$7:$X$1200,'тек.г_сбр+2'!$AC$7:$AC$1200,E742,'тек.г_сбр+2'!$S$7:$S$1200,"1*",'тек.г_сбр+2'!$A$7:$A$1200,B756,'тек.г_сбр+2'!$O$7:$O$1200,"1*"))/$W$4</f>
        <v>0</v>
      </c>
      <c r="I802" s="198">
        <f>(SUMIFS('тек.г_сбр+2'!$W$7:$W$1200,'тек.г_сбр+2'!$AC$7:$AC$1200,E742,'тек.г_сбр+2'!$S$7:$S$1200,"1*",'тек.г_сбр+2'!$A$7:$A$1200,B756,'тек.г_сбр+2'!$O$7:$O$1200,"1*"))/$W$4</f>
        <v>0</v>
      </c>
      <c r="J802" s="199"/>
      <c r="K802" s="199"/>
      <c r="L802" s="199"/>
      <c r="M802" s="198">
        <f>(SUMIFS('тек.г_сбр+2'!$AA$7:$AA$1200,'тек.г_сбр+2'!$AC$7:$AC$1200,E742,'тек.г_сбр+2'!$S$7:$S$1200,"1*",'тек.г_сбр+2'!$A$7:$A$1200,B756,'тек.г_сбр+2'!$O$7:$O$1200,"1*"))/$W$4</f>
        <v>0</v>
      </c>
      <c r="N802" s="198">
        <v>0</v>
      </c>
      <c r="O802" s="198"/>
      <c r="P802" s="198"/>
      <c r="Q802" s="199">
        <f t="shared" si="516"/>
        <v>0</v>
      </c>
      <c r="R802" s="198">
        <f>(SUMIFS(пред_год!$AA$7:$AA$1200,пред_год!$AC$7:$AC$1200,E742,пред_год!$S$7:$S$1200,"1*",пред_год!$A$7:$A$1200,B756,пред_год!$O$7:$O$1200,"1*"))/$W$4</f>
        <v>0</v>
      </c>
      <c r="S802" s="198">
        <f>(SUMIFS(пред_год!$W$7:$W$1200,пред_год!$AC$7:$AC$1200,E742,пред_год!$S$7:$S$1200,"1*",пред_год!$A$7:$A$1200,B756,пред_год!$O$7:$O$1200,"1*"))/$W$4</f>
        <v>0</v>
      </c>
      <c r="T802" s="198">
        <f t="shared" si="497"/>
        <v>0</v>
      </c>
      <c r="U802" s="219"/>
      <c r="V802" s="220"/>
    </row>
    <row r="803" spans="1:23" s="93" customFormat="1" ht="14.25" customHeight="1" x14ac:dyDescent="0.25">
      <c r="E803" s="121"/>
      <c r="F803" s="225"/>
      <c r="G803" s="200" t="s">
        <v>19</v>
      </c>
      <c r="H803" s="201">
        <f>(SUMIFS('тек.г_сбр+2'!$X$7:$X$1200,'тек.г_сбр+2'!$AC$7:$AC$1200,E742,'тек.г_сбр+2'!$S$7:$S$1200,"1*",'тек.г_сбр+2'!$A$7:$A$1200,B756,'тек.г_сбр+2'!$O$7:$O$1200,"0*"))/$W$4</f>
        <v>0</v>
      </c>
      <c r="I803" s="202">
        <f>(SUMIFS('тек.г_сбр+2'!$W$7:$W$1200,'тек.г_сбр+2'!$AC$7:$AC$1200,E742,'тек.г_сбр+2'!$S$7:$S$1200,"1*",'тек.г_сбр+2'!$A$7:$A$1200,B756,'тек.г_сбр+2'!$O$7:$O$1200,"0*"))/$W$4</f>
        <v>0</v>
      </c>
      <c r="J803" s="203"/>
      <c r="K803" s="203"/>
      <c r="L803" s="203"/>
      <c r="M803" s="202">
        <f>(SUMIFS('тек.г_сбр+2'!$AA$7:$AA$1200,'тек.г_сбр+2'!$AC$7:$AC$1200,E742,'тек.г_сбр+2'!$S$7:$S$1200,"1*",'тек.г_сбр+2'!$A$7:$A$1200,B756,'тек.г_сбр+2'!$O$7:$O$1200,"0*"))/$W$4</f>
        <v>0</v>
      </c>
      <c r="N803" s="202">
        <v>0</v>
      </c>
      <c r="O803" s="202"/>
      <c r="P803" s="202"/>
      <c r="Q803" s="203">
        <f t="shared" si="516"/>
        <v>0</v>
      </c>
      <c r="R803" s="202">
        <f>(SUMIFS(пред_год!$AA$7:$AA$1200,пред_год!$AC$7:$AC$1200,E742,пред_год!$S$7:$S$1200,"1*",пред_год!$A$7:$A$1200,B756,пред_год!$O$7:$O$1200,"0*"))/$W$4</f>
        <v>0</v>
      </c>
      <c r="S803" s="202">
        <f>(SUMIFS(пред_год!$W$7:$W$1200,пред_год!$AC$7:$AC$1200,E742,пред_год!$S$7:$S$1200,"1*",пред_год!$A$7:$A$1200,B756,пред_год!$O$7:$O$1200,"0*"))/$W$4</f>
        <v>0</v>
      </c>
      <c r="T803" s="202">
        <f t="shared" si="497"/>
        <v>0</v>
      </c>
      <c r="U803" s="219"/>
      <c r="V803" s="220"/>
    </row>
    <row r="804" spans="1:23" s="93" customFormat="1" ht="16.5" customHeight="1" x14ac:dyDescent="0.25">
      <c r="E804" s="121"/>
      <c r="F804" s="225"/>
      <c r="G804" s="206" t="s">
        <v>21</v>
      </c>
      <c r="H804" s="149">
        <f>(SUMIFS('тек.г_сбр+2'!$X$7:$X$1200,'тек.г_сбр+2'!$AC$7:$AC$1200,E742,'тек.г_сбр+2'!$S$7:$S$1200,"1*",'тек.г_сбр+2'!$A$7:$A$1200,B756,'тек.г_сбр+2'!$O$7:$O$1200,"2*"))/$W$4</f>
        <v>0</v>
      </c>
      <c r="I804" s="166">
        <f>(SUMIFS('тек.г_сбр+2'!$W$7:$W$1200,'тек.г_сбр+2'!$AC$7:$AC$1200,E742,'тек.г_сбр+2'!$S$7:$S$1200,"1*",'тек.г_сбр+2'!$A$7:$A$1200,B756,'тек.г_сбр+2'!$O$7:$O$1200,"2*"))/$W$4</f>
        <v>0</v>
      </c>
      <c r="J804" s="314"/>
      <c r="K804" s="314"/>
      <c r="L804" s="314"/>
      <c r="M804" s="166">
        <f>(SUMIFS('тек.г_сбр+2'!$AA$7:$AA$1200,'тек.г_сбр+2'!$AC$7:$AC$1200,E742,'тек.г_сбр+2'!$S$7:$S$1200,"1*",'тек.г_сбр+2'!$A$7:$A$1200,B756,'тек.г_сбр+2'!$O$7:$O$1200,"2*"))/$W$4</f>
        <v>0</v>
      </c>
      <c r="N804" s="166">
        <v>0</v>
      </c>
      <c r="O804" s="166"/>
      <c r="P804" s="166"/>
      <c r="Q804" s="281">
        <f t="shared" si="516"/>
        <v>0</v>
      </c>
      <c r="R804" s="166">
        <f>(SUMIFS(пред_год!$AA$7:$AA$1200,пред_год!$AC$7:$AC$1200,E742,пред_год!$S$7:$S$1200,"1*",пред_год!$A$7:$A$1200,B756,пред_год!$O$7:$O$1200,"2*"))/$W$4</f>
        <v>0</v>
      </c>
      <c r="S804" s="166">
        <f>(SUMIFS(пред_год!$W$7:$W$1200,пред_год!$AC$7:$AC$1200,E742,пред_год!$S$7:$S$1200,"1*",пред_год!$A$7:$A$1200,B756,пред_год!$O$7:$O$1200,"2*"))/$W$4</f>
        <v>0</v>
      </c>
      <c r="T804" s="166">
        <f t="shared" si="497"/>
        <v>0</v>
      </c>
      <c r="U804" s="166"/>
      <c r="V804" s="166"/>
    </row>
    <row r="805" spans="1:23" s="93" customFormat="1" ht="29.25" customHeight="1" x14ac:dyDescent="0.25">
      <c r="E805" s="121"/>
      <c r="F805" s="225"/>
      <c r="G805" s="216" t="s">
        <v>24</v>
      </c>
      <c r="H805" s="161">
        <f>H797-H801</f>
        <v>0</v>
      </c>
      <c r="I805" s="161">
        <f>I797-I801</f>
        <v>0</v>
      </c>
      <c r="J805" s="239"/>
      <c r="K805" s="239"/>
      <c r="L805" s="239"/>
      <c r="M805" s="161">
        <f>M797-M801</f>
        <v>0</v>
      </c>
      <c r="N805" s="161">
        <v>0</v>
      </c>
      <c r="O805" s="161"/>
      <c r="P805" s="161"/>
      <c r="Q805" s="239">
        <f t="shared" si="516"/>
        <v>0</v>
      </c>
      <c r="R805" s="161">
        <f>R797-R801</f>
        <v>0</v>
      </c>
      <c r="S805" s="161">
        <f>S797-S801</f>
        <v>0</v>
      </c>
      <c r="T805" s="161">
        <f t="shared" si="497"/>
        <v>0</v>
      </c>
      <c r="U805" s="172"/>
      <c r="V805" s="171"/>
    </row>
    <row r="806" spans="1:23" s="93" customFormat="1" ht="17.25" customHeight="1" x14ac:dyDescent="0.25">
      <c r="E806" s="121"/>
      <c r="F806" s="225"/>
      <c r="G806" s="196" t="s">
        <v>18</v>
      </c>
      <c r="H806" s="197">
        <f t="shared" ref="H806:I806" si="517">H798-H802</f>
        <v>0</v>
      </c>
      <c r="I806" s="198">
        <f t="shared" si="517"/>
        <v>0</v>
      </c>
      <c r="J806" s="199"/>
      <c r="K806" s="199"/>
      <c r="L806" s="199"/>
      <c r="M806" s="198">
        <f t="shared" ref="M806:M808" si="518">M798-M802</f>
        <v>0</v>
      </c>
      <c r="N806" s="198">
        <v>0</v>
      </c>
      <c r="O806" s="198"/>
      <c r="P806" s="198"/>
      <c r="Q806" s="199">
        <f t="shared" si="516"/>
        <v>0</v>
      </c>
      <c r="R806" s="198">
        <f t="shared" ref="R806:S806" si="519">R798-R802</f>
        <v>0</v>
      </c>
      <c r="S806" s="198">
        <f t="shared" si="519"/>
        <v>0</v>
      </c>
      <c r="T806" s="199">
        <f t="shared" si="497"/>
        <v>0</v>
      </c>
      <c r="U806" s="219"/>
      <c r="V806" s="220"/>
    </row>
    <row r="807" spans="1:23" s="93" customFormat="1" ht="18" customHeight="1" x14ac:dyDescent="0.25">
      <c r="E807" s="121"/>
      <c r="F807" s="225"/>
      <c r="G807" s="200" t="s">
        <v>19</v>
      </c>
      <c r="H807" s="201">
        <f t="shared" ref="H807:I807" si="520">H799-H803</f>
        <v>0</v>
      </c>
      <c r="I807" s="202">
        <f t="shared" si="520"/>
        <v>0</v>
      </c>
      <c r="J807" s="203"/>
      <c r="K807" s="203"/>
      <c r="L807" s="203"/>
      <c r="M807" s="202">
        <f t="shared" si="518"/>
        <v>0</v>
      </c>
      <c r="N807" s="202">
        <v>0</v>
      </c>
      <c r="O807" s="202"/>
      <c r="P807" s="202"/>
      <c r="Q807" s="203">
        <f t="shared" si="516"/>
        <v>0</v>
      </c>
      <c r="R807" s="202">
        <f t="shared" ref="R807:S807" si="521">R799-R803</f>
        <v>0</v>
      </c>
      <c r="S807" s="202">
        <f t="shared" si="521"/>
        <v>0</v>
      </c>
      <c r="T807" s="203">
        <f t="shared" ref="T807:T808" si="522">IF(S807=0,0,R807/S807)*100</f>
        <v>0</v>
      </c>
      <c r="U807" s="219"/>
      <c r="V807" s="220"/>
    </row>
    <row r="808" spans="1:23" s="93" customFormat="1" ht="16.5" customHeight="1" x14ac:dyDescent="0.25">
      <c r="E808" s="121"/>
      <c r="F808" s="225"/>
      <c r="G808" s="206" t="s">
        <v>21</v>
      </c>
      <c r="H808" s="149">
        <f t="shared" ref="H808:I808" si="523">H800-H804</f>
        <v>0</v>
      </c>
      <c r="I808" s="166">
        <f t="shared" si="523"/>
        <v>0</v>
      </c>
      <c r="J808" s="314"/>
      <c r="K808" s="314"/>
      <c r="L808" s="314"/>
      <c r="M808" s="166">
        <f t="shared" si="518"/>
        <v>0</v>
      </c>
      <c r="N808" s="166">
        <v>0</v>
      </c>
      <c r="O808" s="166"/>
      <c r="P808" s="166"/>
      <c r="Q808" s="281">
        <f t="shared" si="516"/>
        <v>0</v>
      </c>
      <c r="R808" s="166">
        <f t="shared" ref="R808:S808" si="524">R800-R804</f>
        <v>0</v>
      </c>
      <c r="S808" s="166">
        <f t="shared" si="524"/>
        <v>0</v>
      </c>
      <c r="T808" s="281">
        <f t="shared" si="522"/>
        <v>0</v>
      </c>
      <c r="U808" s="166"/>
      <c r="V808" s="166"/>
    </row>
    <row r="809" spans="1:23" s="120" customFormat="1" ht="37.5" customHeight="1" x14ac:dyDescent="0.25">
      <c r="E809" s="274"/>
      <c r="F809" s="406" t="s">
        <v>57</v>
      </c>
      <c r="G809" s="407"/>
      <c r="H809" s="407"/>
      <c r="I809" s="407"/>
      <c r="J809" s="407"/>
      <c r="K809" s="407"/>
      <c r="L809" s="407"/>
      <c r="M809" s="407"/>
      <c r="N809" s="407"/>
      <c r="O809" s="407"/>
      <c r="P809" s="407"/>
      <c r="Q809" s="407"/>
      <c r="R809" s="407"/>
      <c r="S809" s="407"/>
      <c r="T809" s="407"/>
      <c r="U809" s="407"/>
      <c r="V809" s="408"/>
    </row>
    <row r="810" spans="1:23" s="120" customFormat="1" ht="47.25" customHeight="1" x14ac:dyDescent="0.25">
      <c r="E810" s="274"/>
      <c r="F810" s="415" t="s">
        <v>35</v>
      </c>
      <c r="G810" s="416"/>
      <c r="H810" s="190">
        <f>H812</f>
        <v>0</v>
      </c>
      <c r="I810" s="190">
        <f t="shared" ref="I810:T810" si="525">I812</f>
        <v>0</v>
      </c>
      <c r="J810" s="190">
        <f t="shared" si="525"/>
        <v>0</v>
      </c>
      <c r="K810" s="190">
        <f t="shared" si="525"/>
        <v>0</v>
      </c>
      <c r="L810" s="190">
        <f t="shared" si="525"/>
        <v>0</v>
      </c>
      <c r="M810" s="190">
        <f t="shared" si="525"/>
        <v>0</v>
      </c>
      <c r="N810" s="190">
        <v>0</v>
      </c>
      <c r="O810" s="190">
        <v>0</v>
      </c>
      <c r="P810" s="190">
        <v>0</v>
      </c>
      <c r="Q810" s="190">
        <f t="shared" si="525"/>
        <v>0</v>
      </c>
      <c r="R810" s="190">
        <f t="shared" si="525"/>
        <v>0</v>
      </c>
      <c r="S810" s="190">
        <f t="shared" si="525"/>
        <v>0</v>
      </c>
      <c r="T810" s="190">
        <f t="shared" si="525"/>
        <v>0</v>
      </c>
      <c r="U810" s="191"/>
      <c r="V810" s="192"/>
    </row>
    <row r="811" spans="1:23" s="93" customFormat="1" ht="40.5" customHeight="1" x14ac:dyDescent="0.25">
      <c r="E811" s="122" t="s">
        <v>269</v>
      </c>
      <c r="F811" s="394" t="s">
        <v>58</v>
      </c>
      <c r="G811" s="395"/>
      <c r="H811" s="395"/>
      <c r="I811" s="395"/>
      <c r="J811" s="395"/>
      <c r="K811" s="395"/>
      <c r="L811" s="395"/>
      <c r="M811" s="395"/>
      <c r="N811" s="395"/>
      <c r="O811" s="395"/>
      <c r="P811" s="395"/>
      <c r="Q811" s="395"/>
      <c r="R811" s="395"/>
      <c r="S811" s="395"/>
      <c r="T811" s="395"/>
      <c r="U811" s="395"/>
      <c r="V811" s="396"/>
    </row>
    <row r="812" spans="1:23" s="93" customFormat="1" ht="39.75" customHeight="1" x14ac:dyDescent="0.25">
      <c r="E812" s="272"/>
      <c r="F812" s="381" t="s">
        <v>37</v>
      </c>
      <c r="G812" s="382"/>
      <c r="H812" s="240">
        <f>SUM(H813:H817)</f>
        <v>0</v>
      </c>
      <c r="I812" s="240">
        <f t="shared" ref="I812:L812" si="526">SUM(I813:I817)</f>
        <v>0</v>
      </c>
      <c r="J812" s="240">
        <f t="shared" si="526"/>
        <v>0</v>
      </c>
      <c r="K812" s="240">
        <f t="shared" si="526"/>
        <v>0</v>
      </c>
      <c r="L812" s="240">
        <f t="shared" si="526"/>
        <v>0</v>
      </c>
      <c r="M812" s="240">
        <f>SUM(M813:M817)</f>
        <v>0</v>
      </c>
      <c r="N812" s="240">
        <v>0</v>
      </c>
      <c r="O812" s="240">
        <v>0</v>
      </c>
      <c r="P812" s="240">
        <v>0</v>
      </c>
      <c r="Q812" s="241">
        <f t="shared" ref="Q812:Q828" si="527">IF(P812=0,0,O812/P812)*100</f>
        <v>0</v>
      </c>
      <c r="R812" s="241">
        <f>SUM(R813:R817)</f>
        <v>0</v>
      </c>
      <c r="S812" s="241">
        <f>SUM(S813:S817)</f>
        <v>0</v>
      </c>
      <c r="T812" s="241">
        <f t="shared" ref="T812:T843" si="528">IF(S812=0,0,R812/S812)*100</f>
        <v>0</v>
      </c>
      <c r="U812" s="366" t="s">
        <v>38</v>
      </c>
      <c r="V812" s="366" t="s">
        <v>3436</v>
      </c>
    </row>
    <row r="813" spans="1:23" s="93" customFormat="1" ht="15" customHeight="1" x14ac:dyDescent="0.25">
      <c r="E813" s="121"/>
      <c r="F813" s="195"/>
      <c r="G813" s="196" t="s">
        <v>18</v>
      </c>
      <c r="H813" s="197">
        <f>(SUMIFS('тек.г_сбр+2'!$X$7:$X$1200,'тек.г_сбр+2'!$AC$7:$AC$1200,E811,'тек.г_сбр+2'!$O$7:$O$1200,"1*"))/$W$4</f>
        <v>0</v>
      </c>
      <c r="I813" s="198">
        <f>(SUMIFS('тек.г_сбр+2'!$W$7:$W$1200,'тек.г_сбр+2'!$AC$7:$AC$1200,E811,'тек.г_сбр+2'!$O$7:$O$1200,"1*"))/$W$4</f>
        <v>0</v>
      </c>
      <c r="J813" s="199"/>
      <c r="K813" s="199"/>
      <c r="L813" s="199"/>
      <c r="M813" s="198">
        <f>(SUMIFS('тек.г_сбр+2'!$AA$7:$AA$1200,'тек.г_сбр+2'!$AC$7:$AC$1200,E811,'тек.г_сбр+2'!$O$7:$O$1200,"1*"))/$W$4</f>
        <v>0</v>
      </c>
      <c r="N813" s="198">
        <v>0</v>
      </c>
      <c r="O813" s="198">
        <v>0</v>
      </c>
      <c r="P813" s="198">
        <v>0</v>
      </c>
      <c r="Q813" s="199">
        <f t="shared" si="527"/>
        <v>0</v>
      </c>
      <c r="R813" s="198">
        <f>(SUMIFS(пред_год!$AA$7:$AA$1200,пред_год!$AC$7:$AC$1200,E811,пред_год!$O$7:$O$1200,"1*"))/$W$4</f>
        <v>0</v>
      </c>
      <c r="S813" s="198">
        <f>(SUMIFS(пред_год!$W$7:$W$1200,пред_год!$AC$7:$AC$1200,E811,пред_год!$O$7:$O$1200,"1*"))/$W$4</f>
        <v>0</v>
      </c>
      <c r="T813" s="199">
        <f t="shared" si="528"/>
        <v>0</v>
      </c>
      <c r="U813" s="367"/>
      <c r="V813" s="367"/>
    </row>
    <row r="814" spans="1:23" s="93" customFormat="1" ht="15" customHeight="1" x14ac:dyDescent="0.25">
      <c r="B814" s="113" t="s">
        <v>1827</v>
      </c>
      <c r="D814" s="113" t="s">
        <v>1828</v>
      </c>
      <c r="E814" s="121"/>
      <c r="F814" s="195"/>
      <c r="G814" s="200" t="s">
        <v>19</v>
      </c>
      <c r="H814" s="201">
        <f>(SUMIFS('тек.г_сбр+2'!$X$7:$X$1200,'тек.г_сбр+2'!$AC$7:$AC$1200,E811,'тек.г_сбр+2'!$O$7:$O$1200,"0*"))/$W$4</f>
        <v>0</v>
      </c>
      <c r="I814" s="202">
        <f>(SUMIFS('тек.г_сбр+2'!$W$7:$W$1200,'тек.г_сбр+2'!$AC$7:$AC$1200,E811,'тек.г_сбр+2'!$O$7:$O$1200,"0*"))/$W$4</f>
        <v>0</v>
      </c>
      <c r="J814" s="203"/>
      <c r="K814" s="203"/>
      <c r="L814" s="203"/>
      <c r="M814" s="202">
        <f>(SUMIFS('тек.г_сбр+2'!$AA$7:$AA$1200,'тек.г_сбр+2'!$AC$7:$AC$1200,E811,'тек.г_сбр+2'!$O$7:$O$1200,"0*"))/$W$4</f>
        <v>0</v>
      </c>
      <c r="N814" s="202">
        <v>0</v>
      </c>
      <c r="O814" s="202">
        <v>0</v>
      </c>
      <c r="P814" s="202">
        <v>0</v>
      </c>
      <c r="Q814" s="203">
        <f t="shared" si="527"/>
        <v>0</v>
      </c>
      <c r="R814" s="202">
        <f>(SUMIFS(пред_год!$AA$7:$AA$1200,пред_год!$AC$7:$AC$1200,E811,пред_год!$O$7:$O$1200,"0*"))/$W$4</f>
        <v>0</v>
      </c>
      <c r="S814" s="202">
        <f>(SUMIFS(пред_год!$W$7:$W$1200,пред_год!$AC$7:$AC$1200,E811,пред_год!$O$7:$O$1200,"0*"))/$W$4</f>
        <v>0</v>
      </c>
      <c r="T814" s="203">
        <f t="shared" si="528"/>
        <v>0</v>
      </c>
      <c r="U814" s="367"/>
      <c r="V814" s="367"/>
      <c r="W814" s="113"/>
    </row>
    <row r="815" spans="1:23" s="93" customFormat="1" ht="15" customHeight="1" x14ac:dyDescent="0.25">
      <c r="A815" s="93">
        <v>1</v>
      </c>
      <c r="B815" s="116"/>
      <c r="C815" s="117"/>
      <c r="D815" s="118"/>
      <c r="E815" s="273"/>
      <c r="F815" s="195"/>
      <c r="G815" s="204" t="s">
        <v>20</v>
      </c>
      <c r="H815" s="148">
        <v>0</v>
      </c>
      <c r="I815" s="148">
        <v>0</v>
      </c>
      <c r="J815" s="148"/>
      <c r="K815" s="148"/>
      <c r="L815" s="148"/>
      <c r="M815" s="148">
        <v>0</v>
      </c>
      <c r="N815" s="148">
        <v>0</v>
      </c>
      <c r="O815" s="148">
        <v>0</v>
      </c>
      <c r="P815" s="148">
        <v>0</v>
      </c>
      <c r="Q815" s="148">
        <f t="shared" si="527"/>
        <v>0</v>
      </c>
      <c r="R815" s="148">
        <v>0</v>
      </c>
      <c r="S815" s="148">
        <v>0</v>
      </c>
      <c r="T815" s="148">
        <f t="shared" si="528"/>
        <v>0</v>
      </c>
      <c r="U815" s="367"/>
      <c r="V815" s="367"/>
    </row>
    <row r="816" spans="1:23" s="93" customFormat="1" ht="15.75" customHeight="1" x14ac:dyDescent="0.25">
      <c r="A816" s="93">
        <v>2</v>
      </c>
      <c r="B816" s="116"/>
      <c r="C816" s="117"/>
      <c r="D816" s="118"/>
      <c r="E816" s="273"/>
      <c r="F816" s="195"/>
      <c r="G816" s="206" t="s">
        <v>21</v>
      </c>
      <c r="H816" s="149">
        <f>(SUMIFS('тек.г_сбр+2'!$X$7:$X$1200,'тек.г_сбр+2'!$AC$7:$AC$1200,E811,'тек.г_сбр+2'!$O$7:$O$1200,"2*"))/$W$4</f>
        <v>0</v>
      </c>
      <c r="I816" s="208">
        <f>(SUMIFS('тек.г_сбр+2'!$W$7:$W$1200,'тек.г_сбр+2'!$AC$7:$AC$1200,E811,'тек.г_сбр+2'!$O$7:$O$1200,"2*"))/$W$4</f>
        <v>0</v>
      </c>
      <c r="J816" s="209"/>
      <c r="K816" s="209"/>
      <c r="L816" s="209"/>
      <c r="M816" s="208">
        <f>(SUMIFS('тек.г_сбр+2'!$AA$7:$AA$1200,'тек.г_сбр+2'!$AC$7:$AC$1200,E811,'тек.г_сбр+2'!$O$7:$O$1200,"2*"))/$W$4</f>
        <v>0</v>
      </c>
      <c r="N816" s="208">
        <v>0</v>
      </c>
      <c r="O816" s="208">
        <v>0</v>
      </c>
      <c r="P816" s="208">
        <v>0</v>
      </c>
      <c r="Q816" s="209">
        <f t="shared" si="527"/>
        <v>0</v>
      </c>
      <c r="R816" s="208">
        <f>(SUMIFS(пред_год!$AA$7:$AA$1200,пред_год!$AC$7:$AC$1200,E811,пред_год!$O$7:$O$1200,"2*"))/$W$4</f>
        <v>0</v>
      </c>
      <c r="S816" s="208">
        <f>(SUMIFS(пред_год!$W$7:$W$1200,пред_год!$AC$7:$AC$1200,E811,пред_год!$O$7:$O$1200,"2*"))/$W$4</f>
        <v>0</v>
      </c>
      <c r="T816" s="209">
        <f t="shared" si="528"/>
        <v>0</v>
      </c>
      <c r="U816" s="367"/>
      <c r="V816" s="367"/>
    </row>
    <row r="817" spans="1:22" s="93" customFormat="1" ht="15" customHeight="1" x14ac:dyDescent="0.25">
      <c r="A817" s="93">
        <v>3</v>
      </c>
      <c r="B817" s="116"/>
      <c r="C817" s="117"/>
      <c r="D817" s="118"/>
      <c r="E817" s="273"/>
      <c r="F817" s="195"/>
      <c r="G817" s="210" t="s">
        <v>22</v>
      </c>
      <c r="H817" s="319">
        <v>0</v>
      </c>
      <c r="I817" s="212">
        <v>0</v>
      </c>
      <c r="J817" s="212"/>
      <c r="K817" s="212"/>
      <c r="L817" s="212"/>
      <c r="M817" s="212">
        <v>0</v>
      </c>
      <c r="N817" s="212">
        <v>0</v>
      </c>
      <c r="O817" s="212">
        <v>0</v>
      </c>
      <c r="P817" s="212">
        <v>0</v>
      </c>
      <c r="Q817" s="212">
        <f t="shared" si="527"/>
        <v>0</v>
      </c>
      <c r="R817" s="212">
        <v>0</v>
      </c>
      <c r="S817" s="212">
        <v>0</v>
      </c>
      <c r="T817" s="212">
        <f t="shared" si="528"/>
        <v>0</v>
      </c>
      <c r="U817" s="367"/>
      <c r="V817" s="367"/>
    </row>
    <row r="818" spans="1:22" s="93" customFormat="1" ht="33" customHeight="1" x14ac:dyDescent="0.25">
      <c r="A818" s="93">
        <v>4</v>
      </c>
      <c r="B818" s="116"/>
      <c r="C818" s="117"/>
      <c r="D818" s="118"/>
      <c r="E818" s="273"/>
      <c r="F818" s="195"/>
      <c r="G818" s="213" t="s">
        <v>39</v>
      </c>
      <c r="H818" s="155">
        <f>SUM(H819:H823)</f>
        <v>0</v>
      </c>
      <c r="I818" s="155">
        <f>SUM(I819:I823)</f>
        <v>0</v>
      </c>
      <c r="J818" s="155">
        <f t="shared" ref="J818:L818" si="529">SUM(J819:J823)</f>
        <v>0</v>
      </c>
      <c r="K818" s="155">
        <f t="shared" si="529"/>
        <v>0</v>
      </c>
      <c r="L818" s="155">
        <f t="shared" si="529"/>
        <v>0</v>
      </c>
      <c r="M818" s="155">
        <f>SUM(M819:M823)</f>
        <v>0</v>
      </c>
      <c r="N818" s="155">
        <v>0</v>
      </c>
      <c r="O818" s="155">
        <v>0</v>
      </c>
      <c r="P818" s="155">
        <v>0</v>
      </c>
      <c r="Q818" s="155">
        <f t="shared" si="527"/>
        <v>0</v>
      </c>
      <c r="R818" s="155">
        <f>SUM(R819:R823)</f>
        <v>0</v>
      </c>
      <c r="S818" s="155">
        <f>SUM(S819:S823)</f>
        <v>0</v>
      </c>
      <c r="T818" s="155">
        <f t="shared" si="528"/>
        <v>0</v>
      </c>
      <c r="U818" s="367"/>
      <c r="V818" s="367"/>
    </row>
    <row r="819" spans="1:22" s="93" customFormat="1" ht="16.5" customHeight="1" x14ac:dyDescent="0.25">
      <c r="E819" s="121"/>
      <c r="F819" s="195"/>
      <c r="G819" s="196" t="s">
        <v>18</v>
      </c>
      <c r="H819" s="197">
        <f>(SUMIFS('тек.г_сбр+2'!$X$7:$X$1200,'тек.г_сбр+2'!$AC$7:$AC$1200,E811,'тек.г_сбр+2'!$S$7:$S$1200,"1*",'тек.г_сбр+2'!$O$7:$O$1200,"1*"))/$W$4</f>
        <v>0</v>
      </c>
      <c r="I819" s="198">
        <f>(SUMIFS('тек.г_сбр+2'!$W$7:$W$1200,'тек.г_сбр+2'!$AC$7:$AC$1200,E811,'тек.г_сбр+2'!$S$7:$S$1200,"1*",'тек.г_сбр+2'!$O$7:$O$1200,"1*"))/$W$4</f>
        <v>0</v>
      </c>
      <c r="J819" s="199"/>
      <c r="K819" s="199"/>
      <c r="L819" s="199"/>
      <c r="M819" s="198">
        <f>(SUMIFS('тек.г_сбр+2'!$AA$7:$AA$1200,'тек.г_сбр+2'!$AC$7:$AC$1200,E811,'тек.г_сбр+2'!$S$7:$S$1200,"1*",'тек.г_сбр+2'!$O$7:$O$1200,"1*"))/$W$4</f>
        <v>0</v>
      </c>
      <c r="N819" s="198">
        <v>0</v>
      </c>
      <c r="O819" s="198">
        <v>0</v>
      </c>
      <c r="P819" s="198">
        <v>0</v>
      </c>
      <c r="Q819" s="199">
        <f t="shared" si="527"/>
        <v>0</v>
      </c>
      <c r="R819" s="198">
        <f>(SUMIFS(пред_год!$AA$7:$AA$1200,пред_год!$AC$7:$AC$1200,E811,пред_год!$S$7:$S$1200,"1*",пред_год!$O$7:$O$1200,"1*"))/$W$4</f>
        <v>0</v>
      </c>
      <c r="S819" s="198">
        <f>(SUMIFS(пред_год!$W$7:$W$1200,пред_год!$AC$7:$AC$1200,E811,пред_год!$S$7:$S$1200,"1*",пред_год!$O$7:$O$1200,"1*"))/$W$4</f>
        <v>0</v>
      </c>
      <c r="T819" s="199">
        <f t="shared" si="528"/>
        <v>0</v>
      </c>
      <c r="U819" s="367"/>
      <c r="V819" s="367"/>
    </row>
    <row r="820" spans="1:22" s="93" customFormat="1" ht="19.5" customHeight="1" x14ac:dyDescent="0.25">
      <c r="E820" s="121"/>
      <c r="F820" s="195"/>
      <c r="G820" s="200" t="s">
        <v>19</v>
      </c>
      <c r="H820" s="201">
        <f>(SUMIFS('тек.г_сбр+2'!$X$7:$X$1200,'тек.г_сбр+2'!$AC$7:$AC$1200,E811,'тек.г_сбр+2'!$S$7:$S$1200,"1*",'тек.г_сбр+2'!$O$7:$O$1200,"0*"))/$W$4</f>
        <v>0</v>
      </c>
      <c r="I820" s="202">
        <f>(SUMIFS('тек.г_сбр+2'!$W$7:$W$1200,'тек.г_сбр+2'!$AC$7:$AC$1200,E811,'тек.г_сбр+2'!$S$7:$S$1200,"1*",'тек.г_сбр+2'!$O$7:$O$1200,"0*"))/$W$4</f>
        <v>0</v>
      </c>
      <c r="J820" s="203"/>
      <c r="K820" s="203"/>
      <c r="L820" s="203"/>
      <c r="M820" s="202">
        <f>(SUMIFS('тек.г_сбр+2'!$AA$7:$AA$1200,'тек.г_сбр+2'!$AC$7:$AC$1200,E811,'тек.г_сбр+2'!$S$7:$S$1200,"1*",'тек.г_сбр+2'!$O$7:$O$1200,"0*"))/$W$4</f>
        <v>0</v>
      </c>
      <c r="N820" s="202">
        <v>0</v>
      </c>
      <c r="O820" s="202">
        <v>0</v>
      </c>
      <c r="P820" s="202">
        <v>0</v>
      </c>
      <c r="Q820" s="203">
        <f t="shared" si="527"/>
        <v>0</v>
      </c>
      <c r="R820" s="202">
        <f>(SUMIFS(пред_год!$AA$7:$AA$1200,пред_год!$AC$7:$AC$1200,E811,пред_год!$S$7:$S$1200,"1*",пред_год!$O$7:$O$1200,"0*"))/$W$4</f>
        <v>0</v>
      </c>
      <c r="S820" s="202">
        <f>(SUMIFS(пред_год!$W$7:$W$1200,пред_год!$AC$7:$AC$1200,E811,пред_год!$S$7:$S$1200,"1*",пред_год!$O$7:$O$1200,"0*"))/$W$4</f>
        <v>0</v>
      </c>
      <c r="T820" s="203">
        <f t="shared" si="528"/>
        <v>0</v>
      </c>
      <c r="U820" s="367"/>
      <c r="V820" s="367"/>
    </row>
    <row r="821" spans="1:22" s="93" customFormat="1" ht="19.5" customHeight="1" x14ac:dyDescent="0.25">
      <c r="B821" s="93" t="s">
        <v>2068</v>
      </c>
      <c r="E821" s="121"/>
      <c r="F821" s="195"/>
      <c r="G821" s="204" t="s">
        <v>20</v>
      </c>
      <c r="H821" s="148">
        <v>0</v>
      </c>
      <c r="I821" s="148">
        <v>0</v>
      </c>
      <c r="J821" s="148"/>
      <c r="K821" s="148"/>
      <c r="L821" s="148"/>
      <c r="M821" s="148">
        <v>0</v>
      </c>
      <c r="N821" s="148">
        <v>0</v>
      </c>
      <c r="O821" s="148">
        <v>0</v>
      </c>
      <c r="P821" s="148">
        <v>0</v>
      </c>
      <c r="Q821" s="148">
        <f t="shared" si="527"/>
        <v>0</v>
      </c>
      <c r="R821" s="148">
        <v>0</v>
      </c>
      <c r="S821" s="148">
        <v>0</v>
      </c>
      <c r="T821" s="148">
        <f t="shared" si="528"/>
        <v>0</v>
      </c>
      <c r="U821" s="367"/>
      <c r="V821" s="367"/>
    </row>
    <row r="822" spans="1:22" s="93" customFormat="1" ht="15.75" customHeight="1" x14ac:dyDescent="0.25">
      <c r="A822" s="93">
        <v>1</v>
      </c>
      <c r="B822" s="95"/>
      <c r="C822" s="95" t="str">
        <f>IF(B822=""," ",VLOOKUP(B822,'тек.г_сбр+2'!A:B,2,FALSE))</f>
        <v xml:space="preserve"> </v>
      </c>
      <c r="E822" s="121"/>
      <c r="F822" s="195"/>
      <c r="G822" s="206" t="s">
        <v>21</v>
      </c>
      <c r="H822" s="149">
        <f>(SUMIFS('тек.г_сбр+2'!$X$7:$X$1200,'тек.г_сбр+2'!$AC$7:$AC$1200,E811,'тек.г_сбр+2'!$S$7:$S$1200,"1*",'тек.г_сбр+2'!$O$7:$O$1200,"2*"))/$W$4</f>
        <v>0</v>
      </c>
      <c r="I822" s="208">
        <f>(SUMIFS('тек.г_сбр+2'!$W$7:$W$1200,'тек.г_сбр+2'!$AC$7:$AC$1200,E811,'тек.г_сбр+2'!$S$7:$S$1200,"1*",'тек.г_сбр+2'!$O$7:$O$1200,"2*"))/$W$4</f>
        <v>0</v>
      </c>
      <c r="J822" s="209"/>
      <c r="K822" s="209"/>
      <c r="L822" s="209"/>
      <c r="M822" s="208">
        <f>(SUMIFS('тек.г_сбр+2'!$AA$7:$AA$1200,'тек.г_сбр+2'!$AC$7:$AC$1200,E811,'тек.г_сбр+2'!$S$7:$S$1200,"1*",'тек.г_сбр+2'!$O$7:$O$1200,"2*"))/$W$4</f>
        <v>0</v>
      </c>
      <c r="N822" s="208">
        <v>0</v>
      </c>
      <c r="O822" s="208">
        <v>0</v>
      </c>
      <c r="P822" s="208">
        <v>0</v>
      </c>
      <c r="Q822" s="209">
        <f t="shared" si="527"/>
        <v>0</v>
      </c>
      <c r="R822" s="208">
        <f>(SUMIFS(пред_год!$AA$7:$AA$1200,пред_год!$AC$7:$AC$1200,E811,пред_год!$S$7:$S$1200,"1*",пред_год!$O$7:$O$1200,"2*"))/$W$4</f>
        <v>0</v>
      </c>
      <c r="S822" s="208">
        <f>(SUMIFS(пред_год!$W$7:$W$1200,пред_год!$AC$7:$AC$1200,E811,пред_год!$S$7:$S$1200,"1*",пред_год!$O$7:$O$1200,"2*"))/$W$4</f>
        <v>0</v>
      </c>
      <c r="T822" s="209">
        <f t="shared" si="528"/>
        <v>0</v>
      </c>
      <c r="U822" s="367"/>
      <c r="V822" s="367"/>
    </row>
    <row r="823" spans="1:22" s="93" customFormat="1" ht="15" customHeight="1" x14ac:dyDescent="0.25">
      <c r="A823" s="93">
        <v>2</v>
      </c>
      <c r="B823" s="95"/>
      <c r="C823" s="95" t="str">
        <f>IF(B823=""," ",VLOOKUP(B823,'тек.г_сбр+2'!A:B,2,FALSE))</f>
        <v xml:space="preserve"> </v>
      </c>
      <c r="E823" s="121"/>
      <c r="F823" s="195"/>
      <c r="G823" s="210" t="s">
        <v>22</v>
      </c>
      <c r="H823" s="319">
        <v>0</v>
      </c>
      <c r="I823" s="212">
        <v>0</v>
      </c>
      <c r="J823" s="212"/>
      <c r="K823" s="212"/>
      <c r="L823" s="212"/>
      <c r="M823" s="212">
        <v>0</v>
      </c>
      <c r="N823" s="212">
        <v>0</v>
      </c>
      <c r="O823" s="212">
        <v>0</v>
      </c>
      <c r="P823" s="212">
        <v>0</v>
      </c>
      <c r="Q823" s="212">
        <f t="shared" si="527"/>
        <v>0</v>
      </c>
      <c r="R823" s="212">
        <v>0</v>
      </c>
      <c r="S823" s="212">
        <v>0</v>
      </c>
      <c r="T823" s="212">
        <f t="shared" si="528"/>
        <v>0</v>
      </c>
      <c r="U823" s="367"/>
      <c r="V823" s="367"/>
    </row>
    <row r="824" spans="1:22" s="93" customFormat="1" ht="30.75" customHeight="1" x14ac:dyDescent="0.25">
      <c r="A824" s="93">
        <v>3</v>
      </c>
      <c r="B824" s="95"/>
      <c r="C824" s="95" t="str">
        <f>IF(B824=""," ",VLOOKUP(B824,'тек.г_сбр+2'!A:B,2,FALSE))</f>
        <v xml:space="preserve"> </v>
      </c>
      <c r="E824" s="121"/>
      <c r="F824" s="195"/>
      <c r="G824" s="216" t="s">
        <v>24</v>
      </c>
      <c r="H824" s="161">
        <f>H812-H818</f>
        <v>0</v>
      </c>
      <c r="I824" s="161">
        <f>I812-I818</f>
        <v>0</v>
      </c>
      <c r="J824" s="161">
        <f t="shared" ref="J824:L824" si="530">J812-J818</f>
        <v>0</v>
      </c>
      <c r="K824" s="161">
        <f t="shared" si="530"/>
        <v>0</v>
      </c>
      <c r="L824" s="161">
        <f t="shared" si="530"/>
        <v>0</v>
      </c>
      <c r="M824" s="161">
        <f t="shared" ref="M824:M829" si="531">M812-M818</f>
        <v>0</v>
      </c>
      <c r="N824" s="161">
        <v>0</v>
      </c>
      <c r="O824" s="161">
        <v>0</v>
      </c>
      <c r="P824" s="161">
        <v>0</v>
      </c>
      <c r="Q824" s="161">
        <f t="shared" si="527"/>
        <v>0</v>
      </c>
      <c r="R824" s="161">
        <f t="shared" ref="R824:S824" si="532">R812-R818</f>
        <v>0</v>
      </c>
      <c r="S824" s="161">
        <f t="shared" si="532"/>
        <v>0</v>
      </c>
      <c r="T824" s="161">
        <f t="shared" si="528"/>
        <v>0</v>
      </c>
      <c r="U824" s="368"/>
      <c r="V824" s="368"/>
    </row>
    <row r="825" spans="1:22" s="93" customFormat="1" ht="21" customHeight="1" x14ac:dyDescent="0.25">
      <c r="A825" s="93">
        <v>4</v>
      </c>
      <c r="B825" s="95"/>
      <c r="C825" s="95" t="str">
        <f>IF(B825=""," ",VLOOKUP(B825,'тек.г_сбр+2'!A:B,2,FALSE))</f>
        <v xml:space="preserve"> </v>
      </c>
      <c r="E825" s="121"/>
      <c r="F825" s="195"/>
      <c r="G825" s="196" t="s">
        <v>18</v>
      </c>
      <c r="H825" s="197">
        <f>H813-H819</f>
        <v>0</v>
      </c>
      <c r="I825" s="197">
        <f t="shared" ref="I825:I829" si="533">I813-I819</f>
        <v>0</v>
      </c>
      <c r="J825" s="218"/>
      <c r="K825" s="218"/>
      <c r="L825" s="218"/>
      <c r="M825" s="197">
        <f t="shared" si="531"/>
        <v>0</v>
      </c>
      <c r="N825" s="197">
        <v>0</v>
      </c>
      <c r="O825" s="197">
        <v>0</v>
      </c>
      <c r="P825" s="197">
        <v>0</v>
      </c>
      <c r="Q825" s="218">
        <f t="shared" si="527"/>
        <v>0</v>
      </c>
      <c r="R825" s="197">
        <f t="shared" ref="R825:S825" si="534">R813-R819</f>
        <v>0</v>
      </c>
      <c r="S825" s="197">
        <f t="shared" si="534"/>
        <v>0</v>
      </c>
      <c r="T825" s="218">
        <f t="shared" si="528"/>
        <v>0</v>
      </c>
      <c r="U825" s="219"/>
      <c r="V825" s="220"/>
    </row>
    <row r="826" spans="1:22" s="93" customFormat="1" ht="18" customHeight="1" x14ac:dyDescent="0.25">
      <c r="A826" s="93">
        <v>5</v>
      </c>
      <c r="B826" s="95"/>
      <c r="C826" s="95" t="str">
        <f>IF(B826=""," ",VLOOKUP(B826,'тек.г_сбр+2'!A:B,2,FALSE))</f>
        <v xml:space="preserve"> </v>
      </c>
      <c r="E826" s="121"/>
      <c r="F826" s="195"/>
      <c r="G826" s="200" t="s">
        <v>19</v>
      </c>
      <c r="H826" s="201">
        <f t="shared" ref="H826" si="535">H814-H820</f>
        <v>0</v>
      </c>
      <c r="I826" s="201">
        <f t="shared" si="533"/>
        <v>0</v>
      </c>
      <c r="J826" s="221"/>
      <c r="K826" s="221"/>
      <c r="L826" s="221"/>
      <c r="M826" s="201">
        <f t="shared" si="531"/>
        <v>0</v>
      </c>
      <c r="N826" s="201">
        <v>0</v>
      </c>
      <c r="O826" s="201">
        <v>0</v>
      </c>
      <c r="P826" s="201">
        <v>0</v>
      </c>
      <c r="Q826" s="221">
        <f t="shared" si="527"/>
        <v>0</v>
      </c>
      <c r="R826" s="201">
        <f>R814-R820</f>
        <v>0</v>
      </c>
      <c r="S826" s="201">
        <f t="shared" ref="S826" si="536">S814-S820</f>
        <v>0</v>
      </c>
      <c r="T826" s="221">
        <f t="shared" si="528"/>
        <v>0</v>
      </c>
      <c r="U826" s="219"/>
      <c r="V826" s="220"/>
    </row>
    <row r="827" spans="1:22" s="93" customFormat="1" ht="18.75" customHeight="1" x14ac:dyDescent="0.25">
      <c r="E827" s="121"/>
      <c r="F827" s="195"/>
      <c r="G827" s="204" t="s">
        <v>20</v>
      </c>
      <c r="H827" s="148">
        <f>H815-H821</f>
        <v>0</v>
      </c>
      <c r="I827" s="148">
        <f t="shared" si="533"/>
        <v>0</v>
      </c>
      <c r="J827" s="148"/>
      <c r="K827" s="148"/>
      <c r="L827" s="148"/>
      <c r="M827" s="148">
        <f t="shared" si="531"/>
        <v>0</v>
      </c>
      <c r="N827" s="148">
        <v>0</v>
      </c>
      <c r="O827" s="148">
        <v>0</v>
      </c>
      <c r="P827" s="148">
        <v>0</v>
      </c>
      <c r="Q827" s="148">
        <f t="shared" si="527"/>
        <v>0</v>
      </c>
      <c r="R827" s="148">
        <f t="shared" ref="R827:S827" si="537">R815-R821</f>
        <v>0</v>
      </c>
      <c r="S827" s="148">
        <f t="shared" si="537"/>
        <v>0</v>
      </c>
      <c r="T827" s="148">
        <f t="shared" si="528"/>
        <v>0</v>
      </c>
      <c r="U827" s="219"/>
      <c r="V827" s="220"/>
    </row>
    <row r="828" spans="1:22" s="93" customFormat="1" ht="15.75" customHeight="1" x14ac:dyDescent="0.25">
      <c r="E828" s="121"/>
      <c r="F828" s="195"/>
      <c r="G828" s="206" t="s">
        <v>21</v>
      </c>
      <c r="H828" s="149">
        <f>H816-H822</f>
        <v>0</v>
      </c>
      <c r="I828" s="149">
        <f t="shared" si="533"/>
        <v>0</v>
      </c>
      <c r="J828" s="315"/>
      <c r="K828" s="315"/>
      <c r="L828" s="315"/>
      <c r="M828" s="149">
        <f t="shared" si="531"/>
        <v>0</v>
      </c>
      <c r="N828" s="149">
        <v>0</v>
      </c>
      <c r="O828" s="149">
        <v>0</v>
      </c>
      <c r="P828" s="149">
        <v>0</v>
      </c>
      <c r="Q828" s="300">
        <f t="shared" si="527"/>
        <v>0</v>
      </c>
      <c r="R828" s="149">
        <f t="shared" ref="R828:S828" si="538">R816-R822</f>
        <v>0</v>
      </c>
      <c r="S828" s="149">
        <f t="shared" si="538"/>
        <v>0</v>
      </c>
      <c r="T828" s="282">
        <f t="shared" si="528"/>
        <v>0</v>
      </c>
      <c r="U828" s="219"/>
      <c r="V828" s="220"/>
    </row>
    <row r="829" spans="1:22" s="93" customFormat="1" ht="15" customHeight="1" x14ac:dyDescent="0.25">
      <c r="E829" s="121"/>
      <c r="F829" s="195"/>
      <c r="G829" s="210" t="s">
        <v>22</v>
      </c>
      <c r="H829" s="319">
        <f>H817-H823</f>
        <v>0</v>
      </c>
      <c r="I829" s="319">
        <f t="shared" si="533"/>
        <v>0</v>
      </c>
      <c r="J829" s="319"/>
      <c r="K829" s="319"/>
      <c r="L829" s="319"/>
      <c r="M829" s="319">
        <f t="shared" si="531"/>
        <v>0</v>
      </c>
      <c r="N829" s="319">
        <v>0</v>
      </c>
      <c r="O829" s="319">
        <v>0</v>
      </c>
      <c r="P829" s="301">
        <v>0</v>
      </c>
      <c r="Q829" s="301">
        <f>IF(P829=0,0,M829/P829)*100</f>
        <v>0</v>
      </c>
      <c r="R829" s="283">
        <f t="shared" ref="R829:S829" si="539">R817-R823</f>
        <v>0</v>
      </c>
      <c r="S829" s="283">
        <f t="shared" si="539"/>
        <v>0</v>
      </c>
      <c r="T829" s="283">
        <f t="shared" si="528"/>
        <v>0</v>
      </c>
      <c r="U829" s="219"/>
      <c r="V829" s="220"/>
    </row>
    <row r="830" spans="1:22" s="93" customFormat="1" ht="52.5" customHeight="1" x14ac:dyDescent="0.25">
      <c r="E830" s="124">
        <v>1</v>
      </c>
      <c r="F830" s="350" t="str">
        <f>CONCATENATE("ГРБС ",C822)</f>
        <v xml:space="preserve">ГРБС  </v>
      </c>
      <c r="G830" s="351"/>
      <c r="H830" s="234">
        <f>SUM(H831:H833)</f>
        <v>0</v>
      </c>
      <c r="I830" s="234">
        <f>SUM(I831:I833)</f>
        <v>0</v>
      </c>
      <c r="J830" s="224"/>
      <c r="K830" s="224"/>
      <c r="L830" s="224"/>
      <c r="M830" s="234">
        <f>SUM(M831:M833)</f>
        <v>0</v>
      </c>
      <c r="N830" s="234">
        <v>0</v>
      </c>
      <c r="O830" s="234"/>
      <c r="P830" s="234"/>
      <c r="Q830" s="235">
        <f t="shared" ref="Q830:Q877" si="540">IF(I830=0,0,M830/I830)*100</f>
        <v>0</v>
      </c>
      <c r="R830" s="234">
        <f>SUM(R831:R833)</f>
        <v>0</v>
      </c>
      <c r="S830" s="234">
        <f>SUM(S831:S833)</f>
        <v>0</v>
      </c>
      <c r="T830" s="234">
        <f t="shared" si="528"/>
        <v>0</v>
      </c>
      <c r="U830" s="236"/>
      <c r="V830" s="236"/>
    </row>
    <row r="831" spans="1:22" s="93" customFormat="1" ht="15" customHeight="1" x14ac:dyDescent="0.25">
      <c r="E831" s="121"/>
      <c r="F831" s="225"/>
      <c r="G831" s="196" t="s">
        <v>18</v>
      </c>
      <c r="H831" s="140">
        <f>(SUMIFS('тек.г_сбр+2'!$X$7:$X$1200,'тек.г_сбр+2'!$AC$7:$AC$1200,E811,'тек.г_сбр+2'!$A$7:$A$1200,B822,'тек.г_сбр+2'!$O$7:$O$1200,"1*"))/$W$4</f>
        <v>0</v>
      </c>
      <c r="I831" s="140">
        <f>(SUMIFS('тек.г_сбр+2'!$W$7:$W$1200,'тек.г_сбр+2'!$AC$7:$AC$1200,E811,'тек.г_сбр+2'!$A$7:$A$1200,B822,'тек.г_сбр+2'!$O$7:$O$1200,"1*"))/$W$4</f>
        <v>0</v>
      </c>
      <c r="J831" s="310"/>
      <c r="K831" s="310"/>
      <c r="L831" s="310"/>
      <c r="M831" s="140">
        <f>(SUMIFS('тек.г_сбр+2'!$AA$7:$AA$1200,'тек.г_сбр+2'!$AC$7:$AC$1200,E811,'тек.г_сбр+2'!$A$7:$A$1200,B822,'тек.г_сбр+2'!$O$7:$O$1200,"1*"))/$W$4</f>
        <v>0</v>
      </c>
      <c r="N831" s="140">
        <v>0</v>
      </c>
      <c r="O831" s="140"/>
      <c r="P831" s="140"/>
      <c r="Q831" s="277">
        <f t="shared" si="540"/>
        <v>0</v>
      </c>
      <c r="R831" s="140">
        <f>(SUMIFS(пред_год!$AA$7:$AA$1200,пред_год!$AC$7:$AC$1200,E811,пред_год!$A$7:$A$1200,B822,пред_год!$O$7:$O$1200,"1*"))/$W$4</f>
        <v>0</v>
      </c>
      <c r="S831" s="140">
        <f>(SUMIFS(пред_год!$W$7:$W$1200,пред_год!$AC$7:$AC$1200,E811,пред_год!$A$7:$A$1200,B822,пред_год!$O$7:$O$1200,"1*"))/$W$4</f>
        <v>0</v>
      </c>
      <c r="T831" s="277">
        <f t="shared" si="528"/>
        <v>0</v>
      </c>
      <c r="U831" s="177"/>
      <c r="V831" s="177"/>
    </row>
    <row r="832" spans="1:22" s="93" customFormat="1" ht="15" customHeight="1" x14ac:dyDescent="0.25">
      <c r="E832" s="121"/>
      <c r="F832" s="225"/>
      <c r="G832" s="200" t="s">
        <v>19</v>
      </c>
      <c r="H832" s="143">
        <f>(SUMIFS('тек.г_сбр+2'!$X$7:$X$1200,'тек.г_сбр+2'!$AC$7:$AC$1200,E811,'тек.г_сбр+2'!$A$7:$A$1200,B822,'тек.г_сбр+2'!$O$7:$O$1200,"0*"))/$W$4</f>
        <v>0</v>
      </c>
      <c r="I832" s="143">
        <f>(SUMIFS('тек.г_сбр+2'!$W$7:$W$1200,'тек.г_сбр+2'!$AC$7:$AC$1200,E811,'тек.г_сбр+2'!$A$7:$A$1200,B822,'тек.г_сбр+2'!$O$7:$O$1200,"0*"))/$W$4</f>
        <v>0</v>
      </c>
      <c r="J832" s="312"/>
      <c r="K832" s="312"/>
      <c r="L832" s="312"/>
      <c r="M832" s="143">
        <f>(SUMIFS('тек.г_сбр+2'!$AA$7:$AA$1200,'тек.г_сбр+2'!$AC$7:$AC$1200,E811,'тек.г_сбр+2'!$A$7:$A$1200,B822,'тек.г_сбр+2'!$O$7:$O$1200,"0*"))/$W$4</f>
        <v>0</v>
      </c>
      <c r="N832" s="143">
        <v>0</v>
      </c>
      <c r="O832" s="143"/>
      <c r="P832" s="143"/>
      <c r="Q832" s="279">
        <f t="shared" si="540"/>
        <v>0</v>
      </c>
      <c r="R832" s="143">
        <f>(SUMIFS(пред_год!$AA$7:$AA$1200,пред_год!$AC$7:$AC$1200,E811,пред_год!$A$7:$A$1200,B822,пред_год!$O$7:$O$1200,"0*"))/$W$4</f>
        <v>0</v>
      </c>
      <c r="S832" s="143">
        <f>(SUMIFS(пред_год!$W$7:$W$1200,пред_год!$AC$7:$AC$1200,E811,пред_год!$A$7:$A$1200,B822,пред_год!$O$7:$O$1200,"0*"))/$W$4</f>
        <v>0</v>
      </c>
      <c r="T832" s="279">
        <f t="shared" si="528"/>
        <v>0</v>
      </c>
      <c r="U832" s="179"/>
      <c r="V832" s="179"/>
    </row>
    <row r="833" spans="5:22" s="93" customFormat="1" ht="16.5" customHeight="1" x14ac:dyDescent="0.25">
      <c r="E833" s="121"/>
      <c r="F833" s="225"/>
      <c r="G833" s="206" t="s">
        <v>21</v>
      </c>
      <c r="H833" s="149">
        <f>ROUND((SUMIFS('тек.г_сбр+2'!$X$7:$X$1200,'тек.г_сбр+2'!$AC$7:$AC$1200,E811,'тек.г_сбр+2'!$A$7:$A$1200,B822,'тек.г_сбр+2'!$O$7:$O$1200,"2*"))/$W$4,2)</f>
        <v>0</v>
      </c>
      <c r="I833" s="166">
        <f>(SUMIFS('тек.г_сбр+2'!$W$7:$W$1200,'тек.г_сбр+2'!$AC$7:$AC$1200,E811,'тек.г_сбр+2'!$A$7:$A$1200,B822,'тек.г_сбр+2'!$O$7:$O$1200,"2*"))/$W$4</f>
        <v>0</v>
      </c>
      <c r="J833" s="314"/>
      <c r="K833" s="314"/>
      <c r="L833" s="314"/>
      <c r="M833" s="166">
        <f>(SUMIFS('тек.г_сбр+2'!$AA$7:$AA$1200,'тек.г_сбр+2'!$AC$7:$AC$1200,E811,'тек.г_сбр+2'!$A$7:$A$1200,B822,'тек.г_сбр+2'!$O$7:$O$1200,"2*"))/$W$4</f>
        <v>0</v>
      </c>
      <c r="N833" s="166">
        <v>0</v>
      </c>
      <c r="O833" s="166"/>
      <c r="P833" s="166"/>
      <c r="Q833" s="281">
        <f t="shared" si="540"/>
        <v>0</v>
      </c>
      <c r="R833" s="166">
        <f>(SUMIFS(пред_год!$AA$7:$AA$1200,пред_год!$AC$7:$AC$1200,E811,пред_год!$A$7:$A$1200,B822,пред_год!$O$7:$O$1200,"2*"))/$W$4</f>
        <v>0</v>
      </c>
      <c r="S833" s="166">
        <f>(SUMIFS(пред_год!$W$7:$W$1200,пред_год!$AC$7:$AC$1200,E811,пред_год!$A$7:$A$1200,B822,пред_год!$O$7:$O$1200,"2*"))/$W$4</f>
        <v>0</v>
      </c>
      <c r="T833" s="281">
        <f t="shared" si="528"/>
        <v>0</v>
      </c>
      <c r="U833" s="166"/>
      <c r="V833" s="166"/>
    </row>
    <row r="834" spans="5:22" s="93" customFormat="1" ht="30.75" customHeight="1" x14ac:dyDescent="0.25">
      <c r="E834" s="121"/>
      <c r="F834" s="225"/>
      <c r="G834" s="213" t="s">
        <v>23</v>
      </c>
      <c r="H834" s="155">
        <f>SUM(H835:H837)</f>
        <v>0</v>
      </c>
      <c r="I834" s="237">
        <f>SUM(I835:I837)</f>
        <v>0</v>
      </c>
      <c r="J834" s="238"/>
      <c r="K834" s="238"/>
      <c r="L834" s="238"/>
      <c r="M834" s="237">
        <f>SUM(M835:M837)</f>
        <v>0</v>
      </c>
      <c r="N834" s="237">
        <v>0</v>
      </c>
      <c r="O834" s="237"/>
      <c r="P834" s="237"/>
      <c r="Q834" s="237">
        <f t="shared" si="540"/>
        <v>0</v>
      </c>
      <c r="R834" s="237">
        <f>SUM(R835:R837)</f>
        <v>0</v>
      </c>
      <c r="S834" s="237">
        <f>SUM(S835:S837)</f>
        <v>0</v>
      </c>
      <c r="T834" s="237">
        <f t="shared" si="528"/>
        <v>0</v>
      </c>
      <c r="U834" s="170"/>
      <c r="V834" s="169"/>
    </row>
    <row r="835" spans="5:22" s="93" customFormat="1" ht="15.75" customHeight="1" x14ac:dyDescent="0.25">
      <c r="E835" s="121"/>
      <c r="F835" s="225"/>
      <c r="G835" s="196" t="s">
        <v>18</v>
      </c>
      <c r="H835" s="197">
        <f>(SUMIFS('тек.г_сбр+2'!$X$7:$X$1200,'тек.г_сбр+2'!$AC$7:$AC$1200,E811,'тек.г_сбр+2'!$S$7:$S$1200,"1*",'тек.г_сбр+2'!$A$7:$A$1200,B822,'тек.г_сбр+2'!$O$7:$O$1200,"1*"))/$W$4</f>
        <v>0</v>
      </c>
      <c r="I835" s="198">
        <f>(SUMIFS('тек.г_сбр+2'!$W$7:$W$1200,'тек.г_сбр+2'!$AC$7:$AC$1200,E811,'тек.г_сбр+2'!$S$7:$S$1200,"1*",'тек.г_сбр+2'!$A$7:$A$1200,B822,'тек.г_сбр+2'!$O$7:$O$1200,"1*"))/$W$4</f>
        <v>0</v>
      </c>
      <c r="J835" s="199"/>
      <c r="K835" s="199"/>
      <c r="L835" s="199"/>
      <c r="M835" s="198">
        <f>(SUMIFS('тек.г_сбр+2'!$AA$7:$AA$1200,'тек.г_сбр+2'!$AC$7:$AC$1200,E811,'тек.г_сбр+2'!$S$7:$S$1200,"1*",'тек.г_сбр+2'!$A$7:$A$1200,B822,'тек.г_сбр+2'!$O$7:$O$1200,"1*"))/$W$4</f>
        <v>0</v>
      </c>
      <c r="N835" s="198">
        <v>0</v>
      </c>
      <c r="O835" s="198"/>
      <c r="P835" s="198"/>
      <c r="Q835" s="199">
        <f t="shared" si="540"/>
        <v>0</v>
      </c>
      <c r="R835" s="198">
        <f>(SUMIFS(пред_год!$AA$7:$AA$1200,пред_год!$AC$7:$AC$1200,E811,пред_год!$S$7:$S$1200,"1*",пред_год!$A$7:$A$1200,B822,пред_год!$O$7:$O$1200,"1*"))/$W$4</f>
        <v>0</v>
      </c>
      <c r="S835" s="198">
        <f>(SUMIFS(пред_год!$W$7:$W$1200,пред_год!$AC$7:$AC$1200,E811,пред_год!$S$7:$S$1200,"1*",пред_год!$A$7:$A$1200,B822,пред_год!$O$7:$O$1200,"1*"))/$W$4</f>
        <v>0</v>
      </c>
      <c r="T835" s="198">
        <f t="shared" si="528"/>
        <v>0</v>
      </c>
      <c r="U835" s="219"/>
      <c r="V835" s="220"/>
    </row>
    <row r="836" spans="5:22" s="93" customFormat="1" ht="14.25" customHeight="1" x14ac:dyDescent="0.25">
      <c r="E836" s="121"/>
      <c r="F836" s="225"/>
      <c r="G836" s="200" t="s">
        <v>19</v>
      </c>
      <c r="H836" s="201">
        <f>(SUMIFS('тек.г_сбр+2'!$X$7:$X$1200,'тек.г_сбр+2'!$AC$7:$AC$1200,E811,'тек.г_сбр+2'!$S$7:$S$1200,"1*",'тек.г_сбр+2'!$A$7:$A$1200,B822,'тек.г_сбр+2'!$O$7:$O$1200,"0*"))/$W$4</f>
        <v>0</v>
      </c>
      <c r="I836" s="202">
        <f>(SUMIFS('тек.г_сбр+2'!$W$7:$W$1200,'тек.г_сбр+2'!$AC$7:$AC$1200,E811,'тек.г_сбр+2'!$S$7:$S$1200,"1*",'тек.г_сбр+2'!$A$7:$A$1200,B822,'тек.г_сбр+2'!$O$7:$O$1200,"0*"))/$W$4</f>
        <v>0</v>
      </c>
      <c r="J836" s="203"/>
      <c r="K836" s="203"/>
      <c r="L836" s="203"/>
      <c r="M836" s="202">
        <f>(SUMIFS('тек.г_сбр+2'!$AA$7:$AA$1200,'тек.г_сбр+2'!$AC$7:$AC$1200,E811,'тек.г_сбр+2'!$S$7:$S$1200,"1*",'тек.г_сбр+2'!$A$7:$A$1200,B822,'тек.г_сбр+2'!$O$7:$O$1200,"0*"))/$W$4</f>
        <v>0</v>
      </c>
      <c r="N836" s="202">
        <v>0</v>
      </c>
      <c r="O836" s="202"/>
      <c r="P836" s="202"/>
      <c r="Q836" s="203">
        <f t="shared" si="540"/>
        <v>0</v>
      </c>
      <c r="R836" s="202">
        <f>(SUMIFS(пред_год!$AA$7:$AA$1200,пред_год!$AC$7:$AC$1200,E811,пред_год!$S$7:$S$1200,"1*",пред_год!$A$7:$A$1200,B822,пред_год!$O$7:$O$1200,"0*"))/$W$4</f>
        <v>0</v>
      </c>
      <c r="S836" s="202">
        <f>(SUMIFS(пред_год!$W$7:$W$1200,пред_год!$AC$7:$AC$1200,E811,пред_год!$S$7:$S$1200,"1*",пред_год!$A$7:$A$1200,B822,пред_год!$O$7:$O$1200,"0*"))/$W$4</f>
        <v>0</v>
      </c>
      <c r="T836" s="202">
        <f t="shared" si="528"/>
        <v>0</v>
      </c>
      <c r="U836" s="219"/>
      <c r="V836" s="220"/>
    </row>
    <row r="837" spans="5:22" s="93" customFormat="1" ht="16.5" customHeight="1" x14ac:dyDescent="0.25">
      <c r="E837" s="121"/>
      <c r="F837" s="225"/>
      <c r="G837" s="206" t="s">
        <v>21</v>
      </c>
      <c r="H837" s="149">
        <f>(SUMIFS('тек.г_сбр+2'!$X$7:$X$1200,'тек.г_сбр+2'!$AC$7:$AC$1200,E811,'тек.г_сбр+2'!$S$7:$S$1200,"1*",'тек.г_сбр+2'!$A$7:$A$1200,B822,'тек.г_сбр+2'!$O$7:$O$1200,"2*"))/$W$4</f>
        <v>0</v>
      </c>
      <c r="I837" s="166">
        <f>(SUMIFS('тек.г_сбр+2'!$W$7:$W$1200,'тек.г_сбр+2'!$AC$7:$AC$1200,E811,'тек.г_сбр+2'!$S$7:$S$1200,"1*",'тек.г_сбр+2'!$A$7:$A$1200,B822,'тек.г_сбр+2'!$O$7:$O$1200,"2*"))/$W$4</f>
        <v>0</v>
      </c>
      <c r="J837" s="314"/>
      <c r="K837" s="314"/>
      <c r="L837" s="314"/>
      <c r="M837" s="166">
        <f>(SUMIFS('тек.г_сбр+2'!$AA$7:$AA$1200,'тек.г_сбр+2'!$AC$7:$AC$1200,E811,'тек.г_сбр+2'!$S$7:$S$1200,"1*",'тек.г_сбр+2'!$A$7:$A$1200,B822,'тек.г_сбр+2'!$O$7:$O$1200,"2*"))/$W$4</f>
        <v>0</v>
      </c>
      <c r="N837" s="166">
        <v>0</v>
      </c>
      <c r="O837" s="166"/>
      <c r="P837" s="166"/>
      <c r="Q837" s="281">
        <f t="shared" si="540"/>
        <v>0</v>
      </c>
      <c r="R837" s="166">
        <f>(SUMIFS(пред_год!$AA$7:$AA$1200,пред_год!$AC$7:$AC$1200,E811,пред_год!$S$7:$S$1200,"1*",пред_год!$A$7:$A$1200,B822,пред_год!$O$7:$O$1200,"2*"))/$W$4</f>
        <v>0</v>
      </c>
      <c r="S837" s="166">
        <f>(SUMIFS(пред_год!$W$7:$W$1200,пред_год!$AC$7:$AC$1200,E811,пред_год!$S$7:$S$1200,"1*",пред_год!$A$7:$A$1200,B822,пред_год!$O$7:$O$1200,"2*"))/$W$4</f>
        <v>0</v>
      </c>
      <c r="T837" s="166">
        <f t="shared" si="528"/>
        <v>0</v>
      </c>
      <c r="U837" s="166"/>
      <c r="V837" s="166"/>
    </row>
    <row r="838" spans="5:22" s="93" customFormat="1" ht="29.25" customHeight="1" x14ac:dyDescent="0.25">
      <c r="E838" s="121"/>
      <c r="F838" s="225"/>
      <c r="G838" s="216" t="s">
        <v>24</v>
      </c>
      <c r="H838" s="161">
        <f>H830-H834</f>
        <v>0</v>
      </c>
      <c r="I838" s="161">
        <f>I830-I834</f>
        <v>0</v>
      </c>
      <c r="J838" s="239"/>
      <c r="K838" s="239"/>
      <c r="L838" s="239"/>
      <c r="M838" s="161">
        <f>M830-M834</f>
        <v>0</v>
      </c>
      <c r="N838" s="161">
        <v>0</v>
      </c>
      <c r="O838" s="161"/>
      <c r="P838" s="161"/>
      <c r="Q838" s="239">
        <f t="shared" si="540"/>
        <v>0</v>
      </c>
      <c r="R838" s="161">
        <f>R830-R834</f>
        <v>0</v>
      </c>
      <c r="S838" s="161">
        <f>S830-S834</f>
        <v>0</v>
      </c>
      <c r="T838" s="161">
        <f t="shared" si="528"/>
        <v>0</v>
      </c>
      <c r="U838" s="172"/>
      <c r="V838" s="171"/>
    </row>
    <row r="839" spans="5:22" s="93" customFormat="1" ht="17.25" customHeight="1" x14ac:dyDescent="0.25">
      <c r="E839" s="121"/>
      <c r="F839" s="225"/>
      <c r="G839" s="196" t="s">
        <v>18</v>
      </c>
      <c r="H839" s="197">
        <f t="shared" ref="H839:I839" si="541">H831-H835</f>
        <v>0</v>
      </c>
      <c r="I839" s="198">
        <f t="shared" si="541"/>
        <v>0</v>
      </c>
      <c r="J839" s="199"/>
      <c r="K839" s="199"/>
      <c r="L839" s="199"/>
      <c r="M839" s="198">
        <f t="shared" ref="M839:M841" si="542">M831-M835</f>
        <v>0</v>
      </c>
      <c r="N839" s="198">
        <v>0</v>
      </c>
      <c r="O839" s="198"/>
      <c r="P839" s="198"/>
      <c r="Q839" s="199">
        <f t="shared" si="540"/>
        <v>0</v>
      </c>
      <c r="R839" s="198">
        <f t="shared" ref="R839:S839" si="543">R831-R835</f>
        <v>0</v>
      </c>
      <c r="S839" s="198">
        <f t="shared" si="543"/>
        <v>0</v>
      </c>
      <c r="T839" s="199">
        <f t="shared" si="528"/>
        <v>0</v>
      </c>
      <c r="U839" s="219"/>
      <c r="V839" s="220"/>
    </row>
    <row r="840" spans="5:22" s="93" customFormat="1" ht="18" customHeight="1" x14ac:dyDescent="0.25">
      <c r="E840" s="121"/>
      <c r="F840" s="225"/>
      <c r="G840" s="200" t="s">
        <v>19</v>
      </c>
      <c r="H840" s="201">
        <f t="shared" ref="H840:I840" si="544">H832-H836</f>
        <v>0</v>
      </c>
      <c r="I840" s="202">
        <f t="shared" si="544"/>
        <v>0</v>
      </c>
      <c r="J840" s="203"/>
      <c r="K840" s="203"/>
      <c r="L840" s="203"/>
      <c r="M840" s="202">
        <f t="shared" si="542"/>
        <v>0</v>
      </c>
      <c r="N840" s="202">
        <v>0</v>
      </c>
      <c r="O840" s="202"/>
      <c r="P840" s="202"/>
      <c r="Q840" s="203">
        <f t="shared" si="540"/>
        <v>0</v>
      </c>
      <c r="R840" s="202">
        <f t="shared" ref="R840:S840" si="545">R832-R836</f>
        <v>0</v>
      </c>
      <c r="S840" s="202">
        <f t="shared" si="545"/>
        <v>0</v>
      </c>
      <c r="T840" s="203">
        <f t="shared" si="528"/>
        <v>0</v>
      </c>
      <c r="U840" s="219"/>
      <c r="V840" s="220"/>
    </row>
    <row r="841" spans="5:22" s="93" customFormat="1" ht="16.5" customHeight="1" x14ac:dyDescent="0.25">
      <c r="E841" s="121"/>
      <c r="F841" s="225"/>
      <c r="G841" s="206" t="s">
        <v>21</v>
      </c>
      <c r="H841" s="149">
        <f t="shared" ref="H841:I841" si="546">H833-H837</f>
        <v>0</v>
      </c>
      <c r="I841" s="166">
        <f t="shared" si="546"/>
        <v>0</v>
      </c>
      <c r="J841" s="314"/>
      <c r="K841" s="314"/>
      <c r="L841" s="314"/>
      <c r="M841" s="166">
        <f t="shared" si="542"/>
        <v>0</v>
      </c>
      <c r="N841" s="166">
        <v>0</v>
      </c>
      <c r="O841" s="166"/>
      <c r="P841" s="166"/>
      <c r="Q841" s="281">
        <f t="shared" si="540"/>
        <v>0</v>
      </c>
      <c r="R841" s="166">
        <f t="shared" ref="R841:S841" si="547">R833-R837</f>
        <v>0</v>
      </c>
      <c r="S841" s="166">
        <f t="shared" si="547"/>
        <v>0</v>
      </c>
      <c r="T841" s="281">
        <f t="shared" si="528"/>
        <v>0</v>
      </c>
      <c r="U841" s="166"/>
      <c r="V841" s="166"/>
    </row>
    <row r="842" spans="5:22" s="93" customFormat="1" ht="52.5" customHeight="1" x14ac:dyDescent="0.25">
      <c r="E842" s="124">
        <v>2</v>
      </c>
      <c r="F842" s="350" t="str">
        <f>CONCATENATE("ГРБС ",C823)</f>
        <v xml:space="preserve">ГРБС  </v>
      </c>
      <c r="G842" s="351"/>
      <c r="H842" s="234">
        <f>SUM(H843:H845)</f>
        <v>0</v>
      </c>
      <c r="I842" s="234">
        <f>SUM(I843:I845)</f>
        <v>0</v>
      </c>
      <c r="J842" s="224"/>
      <c r="K842" s="224"/>
      <c r="L842" s="224"/>
      <c r="M842" s="234">
        <f>SUM(M843:M845)</f>
        <v>0</v>
      </c>
      <c r="N842" s="234">
        <v>0</v>
      </c>
      <c r="O842" s="234"/>
      <c r="P842" s="234"/>
      <c r="Q842" s="235">
        <f t="shared" si="540"/>
        <v>0</v>
      </c>
      <c r="R842" s="234">
        <f>SUM(R843:R845)</f>
        <v>0</v>
      </c>
      <c r="S842" s="234">
        <f>SUM(S843:S845)</f>
        <v>0</v>
      </c>
      <c r="T842" s="234">
        <f t="shared" si="528"/>
        <v>0</v>
      </c>
      <c r="U842" s="236"/>
      <c r="V842" s="236"/>
    </row>
    <row r="843" spans="5:22" s="93" customFormat="1" ht="15" customHeight="1" x14ac:dyDescent="0.25">
      <c r="E843" s="121"/>
      <c r="F843" s="225"/>
      <c r="G843" s="196" t="s">
        <v>18</v>
      </c>
      <c r="H843" s="140">
        <f>(SUMIFS('тек.г_сбр+2'!$X$7:$X$1200,'тек.г_сбр+2'!$AC$7:$AC$1200,E811,'тек.г_сбр+2'!$A$7:$A$1200,B823,'тек.г_сбр+2'!$O$7:$O$1200,"1*"))/$W$4</f>
        <v>0</v>
      </c>
      <c r="I843" s="140">
        <f>(SUMIFS('тек.г_сбр+2'!$W$7:$W$1200,'тек.г_сбр+2'!$AC$7:$AC$1200,E811,'тек.г_сбр+2'!$A$7:$A$1200,B823,'тек.г_сбр+2'!$O$7:$O$1200,"1*"))/$W$4</f>
        <v>0</v>
      </c>
      <c r="J843" s="310"/>
      <c r="K843" s="310"/>
      <c r="L843" s="310"/>
      <c r="M843" s="140">
        <f>(SUMIFS('тек.г_сбр+2'!$AA$7:$AA$1200,'тек.г_сбр+2'!$AC$7:$AC$1200,E811,'тек.г_сбр+2'!$A$7:$A$1200,B823,'тек.г_сбр+2'!$O$7:$O$1200,"1*"))/$W$4</f>
        <v>0</v>
      </c>
      <c r="N843" s="140">
        <v>0</v>
      </c>
      <c r="O843" s="140"/>
      <c r="P843" s="140"/>
      <c r="Q843" s="277">
        <f t="shared" si="540"/>
        <v>0</v>
      </c>
      <c r="R843" s="140">
        <f>(SUMIFS(пред_год!$AA$7:$AA$1200,пред_год!$AC$7:$AC$1200,E811,пред_год!$A$7:$A$1200,B823,пред_год!$O$7:$O$1200,"1*"))/$W$4</f>
        <v>0</v>
      </c>
      <c r="S843" s="140">
        <f>(SUMIFS(пред_год!$W$7:$W$1200,пред_год!$AC$7:$AC$1200,E811,пред_год!$A$7:$A$1200,B823,пред_год!$O$7:$O$1200,"1*"))/$W$4</f>
        <v>0</v>
      </c>
      <c r="T843" s="277">
        <f t="shared" si="528"/>
        <v>0</v>
      </c>
      <c r="U843" s="177"/>
      <c r="V843" s="177"/>
    </row>
    <row r="844" spans="5:22" s="93" customFormat="1" ht="15" customHeight="1" x14ac:dyDescent="0.25">
      <c r="E844" s="121"/>
      <c r="F844" s="225"/>
      <c r="G844" s="200" t="s">
        <v>19</v>
      </c>
      <c r="H844" s="143">
        <f>(SUMIFS('тек.г_сбр+2'!$X$7:$X$1200,'тек.г_сбр+2'!$AC$7:$AC$1200,E811,'тек.г_сбр+2'!$A$7:$A$1200,B823,'тек.г_сбр+2'!$O$7:$O$1200,"0*"))/$W$4</f>
        <v>0</v>
      </c>
      <c r="I844" s="143">
        <f>(SUMIFS('тек.г_сбр+2'!$W$7:$W$1200,'тек.г_сбр+2'!$AC$7:$AC$1200,E811,'тек.г_сбр+2'!$A$7:$A$1200,B823,'тек.г_сбр+2'!$O$7:$O$1200,"0*"))/$W$4</f>
        <v>0</v>
      </c>
      <c r="J844" s="312"/>
      <c r="K844" s="312"/>
      <c r="L844" s="312"/>
      <c r="M844" s="143">
        <f>(SUMIFS('тек.г_сбр+2'!$AA$7:$AA$1200,'тек.г_сбр+2'!$AC$7:$AC$1200,E811,'тек.г_сбр+2'!$A$7:$A$1200,B823,'тек.г_сбр+2'!$O$7:$O$1200,"0*"))/$W$4</f>
        <v>0</v>
      </c>
      <c r="N844" s="143">
        <v>0</v>
      </c>
      <c r="O844" s="143"/>
      <c r="P844" s="143"/>
      <c r="Q844" s="279">
        <f t="shared" si="540"/>
        <v>0</v>
      </c>
      <c r="R844" s="143">
        <f>(SUMIFS(пред_год!$AA$7:$AA$1200,пред_год!$AC$7:$AC$1200,E811,пред_год!$A$7:$A$1200,B823,пред_год!$O$7:$O$1200,"0*"))/$W$4</f>
        <v>0</v>
      </c>
      <c r="S844" s="143">
        <f>(SUMIFS(пред_год!$W$7:$W$1200,пред_год!$AC$7:$AC$1200,E811,пред_год!$A$7:$A$1200,B823,пред_год!$O$7:$O$1200,"0*"))/$W$4</f>
        <v>0</v>
      </c>
      <c r="T844" s="279">
        <f t="shared" ref="T844:T875" si="548">IF(S844=0,0,R844/S844)*100</f>
        <v>0</v>
      </c>
      <c r="U844" s="179"/>
      <c r="V844" s="179"/>
    </row>
    <row r="845" spans="5:22" s="93" customFormat="1" ht="16.5" customHeight="1" x14ac:dyDescent="0.25">
      <c r="E845" s="121"/>
      <c r="F845" s="225"/>
      <c r="G845" s="206" t="s">
        <v>21</v>
      </c>
      <c r="H845" s="149">
        <f>(SUMIFS('тек.г_сбр+2'!$X$7:$X$1200,'тек.г_сбр+2'!$AC$7:$AC$1200,E811,'тек.г_сбр+2'!$A$7:$A$1200,B823,'тек.г_сбр+2'!$O$7:$O$1200,"2*"))/$W$4</f>
        <v>0</v>
      </c>
      <c r="I845" s="166">
        <f>(SUMIFS('тек.г_сбр+2'!$W$7:$W$1200,'тек.г_сбр+2'!$AC$7:$AC$1200,E811,'тек.г_сбр+2'!$A$7:$A$1200,B823,'тек.г_сбр+2'!$O$7:$O$1200,"2*"))/$W$4</f>
        <v>0</v>
      </c>
      <c r="J845" s="314"/>
      <c r="K845" s="314"/>
      <c r="L845" s="314"/>
      <c r="M845" s="166">
        <f>(SUMIFS('тек.г_сбр+2'!$AA$7:$AA$1200,'тек.г_сбр+2'!$AC$7:$AC$1200,E811,'тек.г_сбр+2'!$A$7:$A$1200,B823,'тек.г_сбр+2'!$O$7:$O$1200,"2*"))/$W$4</f>
        <v>0</v>
      </c>
      <c r="N845" s="166">
        <v>0</v>
      </c>
      <c r="O845" s="166"/>
      <c r="P845" s="166"/>
      <c r="Q845" s="281">
        <f t="shared" si="540"/>
        <v>0</v>
      </c>
      <c r="R845" s="166">
        <f>(SUMIFS(пред_год!$AA$7:$AA$1200,пред_год!$AC$7:$AC$1200,E811,пред_год!$A$7:$A$1200,B823,пред_год!$O$7:$O$1200,"2*"))/$W$4</f>
        <v>0</v>
      </c>
      <c r="S845" s="166">
        <f>(SUMIFS(пред_год!$W$7:$W$1200,пред_год!$AC$7:$AC$1200,E811,пред_год!$A$7:$A$1200,B823,пред_год!$O$7:$O$1200,"2*"))/$W$4</f>
        <v>0</v>
      </c>
      <c r="T845" s="281">
        <f t="shared" si="548"/>
        <v>0</v>
      </c>
      <c r="U845" s="166"/>
      <c r="V845" s="166"/>
    </row>
    <row r="846" spans="5:22" s="93" customFormat="1" ht="30.75" customHeight="1" x14ac:dyDescent="0.25">
      <c r="E846" s="121"/>
      <c r="F846" s="225"/>
      <c r="G846" s="213" t="s">
        <v>23</v>
      </c>
      <c r="H846" s="155">
        <f>SUM(H847:H849)</f>
        <v>0</v>
      </c>
      <c r="I846" s="237">
        <f>SUM(I847:I849)</f>
        <v>0</v>
      </c>
      <c r="J846" s="238"/>
      <c r="K846" s="238"/>
      <c r="L846" s="238"/>
      <c r="M846" s="237">
        <f>SUM(M847:M849)</f>
        <v>0</v>
      </c>
      <c r="N846" s="237">
        <v>0</v>
      </c>
      <c r="O846" s="237"/>
      <c r="P846" s="237"/>
      <c r="Q846" s="237">
        <f t="shared" si="540"/>
        <v>0</v>
      </c>
      <c r="R846" s="237">
        <f>SUM(R847:R849)</f>
        <v>0</v>
      </c>
      <c r="S846" s="237">
        <f>SUM(S847:S849)</f>
        <v>0</v>
      </c>
      <c r="T846" s="237">
        <f t="shared" si="548"/>
        <v>0</v>
      </c>
      <c r="U846" s="170"/>
      <c r="V846" s="169"/>
    </row>
    <row r="847" spans="5:22" s="93" customFormat="1" ht="15.75" customHeight="1" x14ac:dyDescent="0.25">
      <c r="E847" s="121"/>
      <c r="F847" s="225"/>
      <c r="G847" s="196" t="s">
        <v>18</v>
      </c>
      <c r="H847" s="197">
        <f>(SUMIFS('тек.г_сбр+2'!$X$7:$X$1200,'тек.г_сбр+2'!$AC$7:$AC$1200,E811,'тек.г_сбр+2'!$S$7:$S$1200,"1*",'тек.г_сбр+2'!$A$7:$A$1200,B823,'тек.г_сбр+2'!$O$7:$O$1200,"1*"))/$W$4</f>
        <v>0</v>
      </c>
      <c r="I847" s="198">
        <f>(SUMIFS('тек.г_сбр+2'!$W$7:$W$1200,'тек.г_сбр+2'!$AC$7:$AC$1200,E811,'тек.г_сбр+2'!$S$7:$S$1200,"1*",'тек.г_сбр+2'!$A$7:$A$1200,B823,'тек.г_сбр+2'!$O$7:$O$1200,"1*"))/$W$4</f>
        <v>0</v>
      </c>
      <c r="J847" s="199"/>
      <c r="K847" s="199"/>
      <c r="L847" s="199"/>
      <c r="M847" s="198">
        <f>(SUMIFS('тек.г_сбр+2'!$AA$7:$AA$1200,'тек.г_сбр+2'!$AC$7:$AC$1200,E811,'тек.г_сбр+2'!$S$7:$S$1200,"1*",'тек.г_сбр+2'!$A$7:$A$1200,B823,'тек.г_сбр+2'!$O$7:$O$1200,"1*"))/$W$4</f>
        <v>0</v>
      </c>
      <c r="N847" s="198">
        <v>0</v>
      </c>
      <c r="O847" s="198"/>
      <c r="P847" s="198"/>
      <c r="Q847" s="199">
        <f t="shared" si="540"/>
        <v>0</v>
      </c>
      <c r="R847" s="198">
        <f>(SUMIFS(пред_год!$AA$7:$AA$1200,пред_год!$AC$7:$AC$1200,E811,пред_год!$S$7:$S$1200,"1*",пред_год!$A$7:$A$1200,B823,пред_год!$O$7:$O$1200,"1*"))/$W$4</f>
        <v>0</v>
      </c>
      <c r="S847" s="198">
        <f>(SUMIFS(пред_год!$W$7:$W$1200,пред_год!$AC$7:$AC$1200,E811,пред_год!$S$7:$S$1200,"1*",пред_год!$A$7:$A$1200,B823,пред_год!$O$7:$O$1200,"1*"))/$W$4</f>
        <v>0</v>
      </c>
      <c r="T847" s="198">
        <f t="shared" si="548"/>
        <v>0</v>
      </c>
      <c r="U847" s="219"/>
      <c r="V847" s="220"/>
    </row>
    <row r="848" spans="5:22" s="93" customFormat="1" ht="14.25" customHeight="1" x14ac:dyDescent="0.25">
      <c r="E848" s="121"/>
      <c r="F848" s="225"/>
      <c r="G848" s="200" t="s">
        <v>19</v>
      </c>
      <c r="H848" s="201">
        <f>(SUMIFS('тек.г_сбр+2'!$X$7:$X$1200,'тек.г_сбр+2'!$AC$7:$AC$1200,E811,'тек.г_сбр+2'!$S$7:$S$1200,"1*",'тек.г_сбр+2'!$A$7:$A$1200,B823,'тек.г_сбр+2'!$O$7:$O$1200,"0*"))/$W$4</f>
        <v>0</v>
      </c>
      <c r="I848" s="202">
        <f>(SUMIFS('тек.г_сбр+2'!$W$7:$W$1200,'тек.г_сбр+2'!$AC$7:$AC$1200,E811,'тек.г_сбр+2'!$S$7:$S$1200,"1*",'тек.г_сбр+2'!$A$7:$A$1200,B823,'тек.г_сбр+2'!$O$7:$O$1200,"0*"))/$W$4</f>
        <v>0</v>
      </c>
      <c r="J848" s="203"/>
      <c r="K848" s="203"/>
      <c r="L848" s="203"/>
      <c r="M848" s="202">
        <f>(SUMIFS('тек.г_сбр+2'!$AA$7:$AA$1200,'тек.г_сбр+2'!$AC$7:$AC$1200,E811,'тек.г_сбр+2'!$S$7:$S$1200,"1*",'тек.г_сбр+2'!$A$7:$A$1200,B823,'тек.г_сбр+2'!$O$7:$O$1200,"0*"))/$W$4</f>
        <v>0</v>
      </c>
      <c r="N848" s="202">
        <v>0</v>
      </c>
      <c r="O848" s="202"/>
      <c r="P848" s="202"/>
      <c r="Q848" s="203">
        <f t="shared" si="540"/>
        <v>0</v>
      </c>
      <c r="R848" s="202">
        <f>(SUMIFS(пред_год!$AA$7:$AA$1200,пред_год!$AC$7:$AC$1200,E811,пред_год!$S$7:$S$1200,"1*",пред_год!$A$7:$A$1200,B823,пред_год!$O$7:$O$1200,"0*"))/$W$4</f>
        <v>0</v>
      </c>
      <c r="S848" s="202">
        <f>(SUMIFS(пред_год!$W$7:$W$1200,пред_год!$AC$7:$AC$1200,E811,пред_год!$S$7:$S$1200,"1*",пред_год!$A$7:$A$1200,B823,пред_год!$O$7:$O$1200,"0*"))/$W$4</f>
        <v>0</v>
      </c>
      <c r="T848" s="202">
        <f t="shared" si="548"/>
        <v>0</v>
      </c>
      <c r="U848" s="219"/>
      <c r="V848" s="220"/>
    </row>
    <row r="849" spans="5:22" s="93" customFormat="1" ht="16.5" customHeight="1" x14ac:dyDescent="0.25">
      <c r="E849" s="121"/>
      <c r="F849" s="225"/>
      <c r="G849" s="206" t="s">
        <v>21</v>
      </c>
      <c r="H849" s="149">
        <f>(SUMIFS('тек.г_сбр+2'!$X$7:$X$1200,'тек.г_сбр+2'!$AC$7:$AC$1200,E811,'тек.г_сбр+2'!$S$7:$S$1200,"1*",'тек.г_сбр+2'!$A$7:$A$1200,B823,'тек.г_сбр+2'!$O$7:$O$1200,"2*"))/$W$4</f>
        <v>0</v>
      </c>
      <c r="I849" s="166">
        <f>(SUMIFS('тек.г_сбр+2'!$W$7:$W$1200,'тек.г_сбр+2'!$AC$7:$AC$1200,E811,'тек.г_сбр+2'!$S$7:$S$1200,"1*",'тек.г_сбр+2'!$A$7:$A$1200,B823,'тек.г_сбр+2'!$O$7:$O$1200,"2*"))/$W$4</f>
        <v>0</v>
      </c>
      <c r="J849" s="314"/>
      <c r="K849" s="314"/>
      <c r="L849" s="314"/>
      <c r="M849" s="166">
        <f>(SUMIFS('тек.г_сбр+2'!$AA$7:$AA$1200,'тек.г_сбр+2'!$AC$7:$AC$1200,E811,'тек.г_сбр+2'!$S$7:$S$1200,"1*",'тек.г_сбр+2'!$A$7:$A$1200,B823,'тек.г_сбр+2'!$O$7:$O$1200,"2*"))/$W$4</f>
        <v>0</v>
      </c>
      <c r="N849" s="166">
        <v>0</v>
      </c>
      <c r="O849" s="166"/>
      <c r="P849" s="166"/>
      <c r="Q849" s="281">
        <f t="shared" si="540"/>
        <v>0</v>
      </c>
      <c r="R849" s="166">
        <f>(SUMIFS(пред_год!$AA$7:$AA$1200,пред_год!$AC$7:$AC$1200,E811,пред_год!$S$7:$S$1200,"1*",пред_год!$A$7:$A$1200,B823,пред_год!$O$7:$O$1200,"2*"))/$W$4</f>
        <v>0</v>
      </c>
      <c r="S849" s="166">
        <f>(SUMIFS(пред_год!$W$7:$W$1200,пред_год!$AC$7:$AC$1200,E811,пред_год!$S$7:$S$1200,"1*",пред_год!$A$7:$A$1200,B823,пред_год!$O$7:$O$1200,"2*"))/$W$4</f>
        <v>0</v>
      </c>
      <c r="T849" s="166">
        <f t="shared" si="548"/>
        <v>0</v>
      </c>
      <c r="U849" s="166"/>
      <c r="V849" s="166"/>
    </row>
    <row r="850" spans="5:22" s="93" customFormat="1" ht="29.25" customHeight="1" x14ac:dyDescent="0.25">
      <c r="E850" s="121"/>
      <c r="F850" s="225"/>
      <c r="G850" s="216" t="s">
        <v>24</v>
      </c>
      <c r="H850" s="161">
        <f>H842-H846</f>
        <v>0</v>
      </c>
      <c r="I850" s="161">
        <f>I842-I846</f>
        <v>0</v>
      </c>
      <c r="J850" s="239"/>
      <c r="K850" s="239"/>
      <c r="L850" s="239"/>
      <c r="M850" s="161">
        <f>M842-M846</f>
        <v>0</v>
      </c>
      <c r="N850" s="161">
        <v>0</v>
      </c>
      <c r="O850" s="161"/>
      <c r="P850" s="161"/>
      <c r="Q850" s="239">
        <f t="shared" si="540"/>
        <v>0</v>
      </c>
      <c r="R850" s="161">
        <f>R842-R846</f>
        <v>0</v>
      </c>
      <c r="S850" s="161">
        <f>S842-S846</f>
        <v>0</v>
      </c>
      <c r="T850" s="161">
        <f t="shared" si="548"/>
        <v>0</v>
      </c>
      <c r="U850" s="172"/>
      <c r="V850" s="171"/>
    </row>
    <row r="851" spans="5:22" s="93" customFormat="1" ht="17.25" customHeight="1" x14ac:dyDescent="0.25">
      <c r="E851" s="121"/>
      <c r="F851" s="225"/>
      <c r="G851" s="196" t="s">
        <v>18</v>
      </c>
      <c r="H851" s="197">
        <f t="shared" ref="H851:I851" si="549">H843-H847</f>
        <v>0</v>
      </c>
      <c r="I851" s="198">
        <f t="shared" si="549"/>
        <v>0</v>
      </c>
      <c r="J851" s="199"/>
      <c r="K851" s="199"/>
      <c r="L851" s="199"/>
      <c r="M851" s="198">
        <f t="shared" ref="M851:M853" si="550">M843-M847</f>
        <v>0</v>
      </c>
      <c r="N851" s="198">
        <v>0</v>
      </c>
      <c r="O851" s="198"/>
      <c r="P851" s="198"/>
      <c r="Q851" s="199">
        <f t="shared" si="540"/>
        <v>0</v>
      </c>
      <c r="R851" s="198">
        <f t="shared" ref="R851:S851" si="551">R843-R847</f>
        <v>0</v>
      </c>
      <c r="S851" s="198">
        <f t="shared" si="551"/>
        <v>0</v>
      </c>
      <c r="T851" s="199">
        <f t="shared" si="548"/>
        <v>0</v>
      </c>
      <c r="U851" s="219"/>
      <c r="V851" s="220"/>
    </row>
    <row r="852" spans="5:22" s="93" customFormat="1" ht="18" customHeight="1" x14ac:dyDescent="0.25">
      <c r="E852" s="121"/>
      <c r="F852" s="225"/>
      <c r="G852" s="200" t="s">
        <v>19</v>
      </c>
      <c r="H852" s="201">
        <f t="shared" ref="H852:I852" si="552">H844-H848</f>
        <v>0</v>
      </c>
      <c r="I852" s="202">
        <f t="shared" si="552"/>
        <v>0</v>
      </c>
      <c r="J852" s="203"/>
      <c r="K852" s="203"/>
      <c r="L852" s="203"/>
      <c r="M852" s="202">
        <f t="shared" si="550"/>
        <v>0</v>
      </c>
      <c r="N852" s="202">
        <v>0</v>
      </c>
      <c r="O852" s="202"/>
      <c r="P852" s="202"/>
      <c r="Q852" s="203">
        <f t="shared" si="540"/>
        <v>0</v>
      </c>
      <c r="R852" s="202">
        <f t="shared" ref="R852:S852" si="553">R844-R848</f>
        <v>0</v>
      </c>
      <c r="S852" s="202">
        <f t="shared" si="553"/>
        <v>0</v>
      </c>
      <c r="T852" s="203">
        <f t="shared" si="548"/>
        <v>0</v>
      </c>
      <c r="U852" s="219"/>
      <c r="V852" s="220"/>
    </row>
    <row r="853" spans="5:22" s="93" customFormat="1" ht="16.5" customHeight="1" x14ac:dyDescent="0.25">
      <c r="E853" s="121"/>
      <c r="F853" s="225"/>
      <c r="G853" s="206" t="s">
        <v>21</v>
      </c>
      <c r="H853" s="149">
        <f t="shared" ref="H853:I853" si="554">H845-H849</f>
        <v>0</v>
      </c>
      <c r="I853" s="166">
        <f t="shared" si="554"/>
        <v>0</v>
      </c>
      <c r="J853" s="314"/>
      <c r="K853" s="314"/>
      <c r="L853" s="314"/>
      <c r="M853" s="166">
        <f t="shared" si="550"/>
        <v>0</v>
      </c>
      <c r="N853" s="166">
        <v>0</v>
      </c>
      <c r="O853" s="166"/>
      <c r="P853" s="166"/>
      <c r="Q853" s="281">
        <f t="shared" si="540"/>
        <v>0</v>
      </c>
      <c r="R853" s="166">
        <f t="shared" ref="R853:S853" si="555">R845-R849</f>
        <v>0</v>
      </c>
      <c r="S853" s="166">
        <f t="shared" si="555"/>
        <v>0</v>
      </c>
      <c r="T853" s="281">
        <f t="shared" si="548"/>
        <v>0</v>
      </c>
      <c r="U853" s="166"/>
      <c r="V853" s="166"/>
    </row>
    <row r="854" spans="5:22" s="93" customFormat="1" ht="52.5" customHeight="1" x14ac:dyDescent="0.25">
      <c r="E854" s="124">
        <v>3</v>
      </c>
      <c r="F854" s="350" t="str">
        <f>CONCATENATE("ГРБС ",C824)</f>
        <v xml:space="preserve">ГРБС  </v>
      </c>
      <c r="G854" s="351"/>
      <c r="H854" s="234">
        <f>SUM(H855:H857)</f>
        <v>0</v>
      </c>
      <c r="I854" s="234">
        <f>SUM(I855:I857)</f>
        <v>0</v>
      </c>
      <c r="J854" s="224"/>
      <c r="K854" s="224"/>
      <c r="L854" s="224"/>
      <c r="M854" s="234">
        <f>SUM(M855:M857)</f>
        <v>0</v>
      </c>
      <c r="N854" s="234">
        <v>0</v>
      </c>
      <c r="O854" s="234"/>
      <c r="P854" s="234"/>
      <c r="Q854" s="235">
        <f t="shared" si="540"/>
        <v>0</v>
      </c>
      <c r="R854" s="234">
        <f>SUM(R855:R857)</f>
        <v>0</v>
      </c>
      <c r="S854" s="234">
        <f>SUM(S855:S857)</f>
        <v>0</v>
      </c>
      <c r="T854" s="234">
        <f t="shared" si="548"/>
        <v>0</v>
      </c>
      <c r="U854" s="236"/>
      <c r="V854" s="236"/>
    </row>
    <row r="855" spans="5:22" s="93" customFormat="1" ht="15" customHeight="1" x14ac:dyDescent="0.25">
      <c r="E855" s="121"/>
      <c r="F855" s="225"/>
      <c r="G855" s="196" t="s">
        <v>18</v>
      </c>
      <c r="H855" s="140">
        <f>(SUMIFS('тек.г_сбр+2'!$X$7:$X$1200,'тек.г_сбр+2'!$AC$7:$AC$1200,E811,'тек.г_сбр+2'!$A$7:$A$1200,B824,'тек.г_сбр+2'!$O$7:$O$1200,"1*"))/$W$4</f>
        <v>0</v>
      </c>
      <c r="I855" s="140">
        <f>(SUMIFS('тек.г_сбр+2'!$W$7:$W$1200,'тек.г_сбр+2'!$AC$7:$AC$1200,E811,'тек.г_сбр+2'!$A$7:$A$1200,B824,'тек.г_сбр+2'!$O$7:$O$1200,"1*"))/$W$4</f>
        <v>0</v>
      </c>
      <c r="J855" s="310"/>
      <c r="K855" s="310"/>
      <c r="L855" s="310"/>
      <c r="M855" s="140">
        <f>(SUMIFS('тек.г_сбр+2'!$AA$7:$AA$1200,'тек.г_сбр+2'!$AC$7:$AC$1200,E811,'тек.г_сбр+2'!$A$7:$A$1200,B824,'тек.г_сбр+2'!$O$7:$O$1200,"1*"))/$W$4</f>
        <v>0</v>
      </c>
      <c r="N855" s="140">
        <v>0</v>
      </c>
      <c r="O855" s="140"/>
      <c r="P855" s="140"/>
      <c r="Q855" s="277">
        <f t="shared" si="540"/>
        <v>0</v>
      </c>
      <c r="R855" s="140">
        <f>(SUMIFS(пред_год!$AA$7:$AA$1200,пред_год!$AC$7:$AC$1200,E811,пред_год!$A$7:$A$1200,B824,пред_год!$O$7:$O$1200,"1*"))/$W$4</f>
        <v>0</v>
      </c>
      <c r="S855" s="140">
        <f>(SUMIFS(пред_год!$W$7:$W$1200,пред_год!$AC$7:$AC$1200,E811,пред_год!$A$7:$A$1200,B824,пред_год!$O$7:$O$1200,"1*"))/$W$4</f>
        <v>0</v>
      </c>
      <c r="T855" s="277">
        <f t="shared" si="548"/>
        <v>0</v>
      </c>
      <c r="U855" s="177"/>
      <c r="V855" s="177"/>
    </row>
    <row r="856" spans="5:22" s="93" customFormat="1" ht="15" customHeight="1" x14ac:dyDescent="0.25">
      <c r="E856" s="121"/>
      <c r="F856" s="225"/>
      <c r="G856" s="200" t="s">
        <v>19</v>
      </c>
      <c r="H856" s="143">
        <f>(SUMIFS('тек.г_сбр+2'!$X$7:$X$1200,'тек.г_сбр+2'!$AC$7:$AC$1200,E811,'тек.г_сбр+2'!$A$7:$A$1200,B824,'тек.г_сбр+2'!$O$7:$O$1200,"0*"))/$W$4</f>
        <v>0</v>
      </c>
      <c r="I856" s="143">
        <f>(SUMIFS('тек.г_сбр+2'!$W$7:$W$1200,'тек.г_сбр+2'!$AC$7:$AC$1200,E811,'тек.г_сбр+2'!$A$7:$A$1200,B824,'тек.г_сбр+2'!$O$7:$O$1200,"0*"))/$W$4</f>
        <v>0</v>
      </c>
      <c r="J856" s="312"/>
      <c r="K856" s="312"/>
      <c r="L856" s="312"/>
      <c r="M856" s="143">
        <f>(SUMIFS('тек.г_сбр+2'!$AA$7:$AA$1200,'тек.г_сбр+2'!$AC$7:$AC$1200,E811,'тек.г_сбр+2'!$A$7:$A$1200,B824,'тек.г_сбр+2'!$O$7:$O$1200,"0*"))/$W$4</f>
        <v>0</v>
      </c>
      <c r="N856" s="143">
        <v>0</v>
      </c>
      <c r="O856" s="143"/>
      <c r="P856" s="143"/>
      <c r="Q856" s="279">
        <f t="shared" si="540"/>
        <v>0</v>
      </c>
      <c r="R856" s="143">
        <f>(SUMIFS(пред_год!$AA$7:$AA$1200,пред_год!$AC$7:$AC$1200,E811,пред_год!$A$7:$A$1200,B824,пред_год!$O$7:$O$1200,"0*"))/$W$4</f>
        <v>0</v>
      </c>
      <c r="S856" s="143">
        <f>(SUMIFS(пред_год!$W$7:$W$1200,пред_год!$AC$7:$AC$1200,E811,пред_год!$A$7:$A$1200,B824,пред_год!$O$7:$O$1200,"0*"))/$W$4</f>
        <v>0</v>
      </c>
      <c r="T856" s="279">
        <f t="shared" si="548"/>
        <v>0</v>
      </c>
      <c r="U856" s="179"/>
      <c r="V856" s="179"/>
    </row>
    <row r="857" spans="5:22" s="93" customFormat="1" ht="16.5" customHeight="1" x14ac:dyDescent="0.25">
      <c r="E857" s="121"/>
      <c r="F857" s="225"/>
      <c r="G857" s="206" t="s">
        <v>21</v>
      </c>
      <c r="H857" s="149">
        <f>(SUMIFS('тек.г_сбр+2'!$X$7:$X$1200,'тек.г_сбр+2'!$AC$7:$AC$1200,E811,'тек.г_сбр+2'!$A$7:$A$1200,B824,'тек.г_сбр+2'!$O$7:$O$1200,"2*"))/$W$4</f>
        <v>0</v>
      </c>
      <c r="I857" s="166">
        <f>(SUMIFS('тек.г_сбр+2'!$W$7:$W$1200,'тек.г_сбр+2'!$AC$7:$AC$1200,E811,'тек.г_сбр+2'!$A$7:$A$1200,B824,'тек.г_сбр+2'!$O$7:$O$1200,"2*"))/$W$4</f>
        <v>0</v>
      </c>
      <c r="J857" s="314"/>
      <c r="K857" s="314"/>
      <c r="L857" s="314"/>
      <c r="M857" s="166">
        <f>(SUMIFS('тек.г_сбр+2'!$AA$7:$AA$1200,'тек.г_сбр+2'!$AC$7:$AC$1200,E811,'тек.г_сбр+2'!$A$7:$A$1200,B824,'тек.г_сбр+2'!$O$7:$O$1200,"2*"))/$W$4</f>
        <v>0</v>
      </c>
      <c r="N857" s="166">
        <v>0</v>
      </c>
      <c r="O857" s="166"/>
      <c r="P857" s="166"/>
      <c r="Q857" s="281">
        <f t="shared" si="540"/>
        <v>0</v>
      </c>
      <c r="R857" s="166">
        <f>(SUMIFS(пред_год!$AA$7:$AA$1200,пред_год!$AC$7:$AC$1200,E811,пред_год!$A$7:$A$1200,B824,пред_год!$O$7:$O$1200,"2*"))/$W$4</f>
        <v>0</v>
      </c>
      <c r="S857" s="166">
        <f>(SUMIFS(пред_год!$W$7:$W$1200,пред_год!$AC$7:$AC$1200,E811,пред_год!$A$7:$A$1200,B824,пред_год!$O$7:$O$1200,"2*"))/$W$4</f>
        <v>0</v>
      </c>
      <c r="T857" s="281">
        <f t="shared" si="548"/>
        <v>0</v>
      </c>
      <c r="U857" s="166"/>
      <c r="V857" s="166"/>
    </row>
    <row r="858" spans="5:22" s="93" customFormat="1" ht="30.75" customHeight="1" x14ac:dyDescent="0.25">
      <c r="E858" s="121"/>
      <c r="F858" s="225"/>
      <c r="G858" s="213" t="s">
        <v>23</v>
      </c>
      <c r="H858" s="155">
        <f>SUM(H859:H861)</f>
        <v>0</v>
      </c>
      <c r="I858" s="237">
        <f>SUM(I859:I861)</f>
        <v>0</v>
      </c>
      <c r="J858" s="238"/>
      <c r="K858" s="238"/>
      <c r="L858" s="238"/>
      <c r="M858" s="237">
        <f>SUM(M859:M861)</f>
        <v>0</v>
      </c>
      <c r="N858" s="237">
        <v>0</v>
      </c>
      <c r="O858" s="237"/>
      <c r="P858" s="237"/>
      <c r="Q858" s="237">
        <f t="shared" si="540"/>
        <v>0</v>
      </c>
      <c r="R858" s="237">
        <f>SUM(R859:R861)</f>
        <v>0</v>
      </c>
      <c r="S858" s="237">
        <f>SUM(S859:S861)</f>
        <v>0</v>
      </c>
      <c r="T858" s="237">
        <f t="shared" si="548"/>
        <v>0</v>
      </c>
      <c r="U858" s="170"/>
      <c r="V858" s="169"/>
    </row>
    <row r="859" spans="5:22" s="93" customFormat="1" ht="15.75" customHeight="1" x14ac:dyDescent="0.25">
      <c r="E859" s="121"/>
      <c r="F859" s="225"/>
      <c r="G859" s="196" t="s">
        <v>18</v>
      </c>
      <c r="H859" s="197">
        <f>(SUMIFS('тек.г_сбр+2'!$X$7:$X$1200,'тек.г_сбр+2'!$AC$7:$AC$1200,E811,'тек.г_сбр+2'!$S$7:$S$1200,"1*",'тек.г_сбр+2'!$A$7:$A$1200,B824,'тек.г_сбр+2'!$O$7:$O$1200,"1*"))/$W$4</f>
        <v>0</v>
      </c>
      <c r="I859" s="198">
        <f>(SUMIFS('тек.г_сбр+2'!$W$7:$W$1200,'тек.г_сбр+2'!$AC$7:$AC$1200,E811,'тек.г_сбр+2'!$S$7:$S$1200,"1*",'тек.г_сбр+2'!$A$7:$A$1200,B824,'тек.г_сбр+2'!$O$7:$O$1200,"1*"))/$W$4</f>
        <v>0</v>
      </c>
      <c r="J859" s="199"/>
      <c r="K859" s="199"/>
      <c r="L859" s="199"/>
      <c r="M859" s="198">
        <f>(SUMIFS('тек.г_сбр+2'!$AA$7:$AA$1200,'тек.г_сбр+2'!$AC$7:$AC$1200,E811,'тек.г_сбр+2'!$S$7:$S$1200,"1*",'тек.г_сбр+2'!$A$7:$A$1200,B824,'тек.г_сбр+2'!$O$7:$O$1200,"1*"))/$W$4</f>
        <v>0</v>
      </c>
      <c r="N859" s="198">
        <v>0</v>
      </c>
      <c r="O859" s="198"/>
      <c r="P859" s="198"/>
      <c r="Q859" s="199">
        <f t="shared" si="540"/>
        <v>0</v>
      </c>
      <c r="R859" s="198">
        <f>(SUMIFS(пред_год!$AA$7:$AA$1200,пред_год!$AC$7:$AC$1200,E811,пред_год!$S$7:$S$1200,"1*",пред_год!$A$7:$A$1200,B824,пред_год!$O$7:$O$1200,"1*"))/$W$4</f>
        <v>0</v>
      </c>
      <c r="S859" s="198">
        <f>(SUMIFS(пред_год!$W$7:$W$1200,пред_год!$AC$7:$AC$1200,E811,пред_год!$S$7:$S$1200,"1*",пред_год!$A$7:$A$1200,B824,пред_год!$O$7:$O$1200,"1*"))/$W$4</f>
        <v>0</v>
      </c>
      <c r="T859" s="198">
        <f t="shared" si="548"/>
        <v>0</v>
      </c>
      <c r="U859" s="219"/>
      <c r="V859" s="220"/>
    </row>
    <row r="860" spans="5:22" s="93" customFormat="1" ht="14.25" customHeight="1" x14ac:dyDescent="0.25">
      <c r="E860" s="121"/>
      <c r="F860" s="225"/>
      <c r="G860" s="200" t="s">
        <v>19</v>
      </c>
      <c r="H860" s="201">
        <f>(SUMIFS('тек.г_сбр+2'!$X$7:$X$1200,'тек.г_сбр+2'!$AC$7:$AC$1200,E811,'тек.г_сбр+2'!$S$7:$S$1200,"1*",'тек.г_сбр+2'!$A$7:$A$1200,B824,'тек.г_сбр+2'!$O$7:$O$1200,"0*"))/$W$4</f>
        <v>0</v>
      </c>
      <c r="I860" s="202">
        <f>(SUMIFS('тек.г_сбр+2'!$W$7:$W$1200,'тек.г_сбр+2'!$AC$7:$AC$1200,E811,'тек.г_сбр+2'!$S$7:$S$1200,"1*",'тек.г_сбр+2'!$A$7:$A$1200,B824,'тек.г_сбр+2'!$O$7:$O$1200,"0*"))/$W$4</f>
        <v>0</v>
      </c>
      <c r="J860" s="203"/>
      <c r="K860" s="203"/>
      <c r="L860" s="203"/>
      <c r="M860" s="202">
        <f>(SUMIFS('тек.г_сбр+2'!$AA$7:$AA$1200,'тек.г_сбр+2'!$AC$7:$AC$1200,E811,'тек.г_сбр+2'!$S$7:$S$1200,"1*",'тек.г_сбр+2'!$A$7:$A$1200,B824,'тек.г_сбр+2'!$O$7:$O$1200,"0*"))/$W$4</f>
        <v>0</v>
      </c>
      <c r="N860" s="202">
        <v>0</v>
      </c>
      <c r="O860" s="202"/>
      <c r="P860" s="202"/>
      <c r="Q860" s="203">
        <f t="shared" si="540"/>
        <v>0</v>
      </c>
      <c r="R860" s="202">
        <f>(SUMIFS(пред_год!$AA$7:$AA$1200,пред_год!$AC$7:$AC$1200,E811,пред_год!$S$7:$S$1200,"1*",пред_год!$A$7:$A$1200,B824,пред_год!$O$7:$O$1200,"0*"))/$W$4</f>
        <v>0</v>
      </c>
      <c r="S860" s="202">
        <f>(SUMIFS(пред_год!$W$7:$W$1200,пред_год!$AC$7:$AC$1200,E811,пред_год!$S$7:$S$1200,"1*",пред_год!$A$7:$A$1200,B824,пред_год!$O$7:$O$1200,"0*"))/$W$4</f>
        <v>0</v>
      </c>
      <c r="T860" s="202">
        <f t="shared" si="548"/>
        <v>0</v>
      </c>
      <c r="U860" s="219"/>
      <c r="V860" s="220"/>
    </row>
    <row r="861" spans="5:22" s="93" customFormat="1" ht="16.5" customHeight="1" x14ac:dyDescent="0.25">
      <c r="E861" s="121"/>
      <c r="F861" s="225"/>
      <c r="G861" s="206" t="s">
        <v>21</v>
      </c>
      <c r="H861" s="149">
        <f>(SUMIFS('тек.г_сбр+2'!$X$7:$X$1200,'тек.г_сбр+2'!$AC$7:$AC$1200,E811,'тек.г_сбр+2'!$S$7:$S$1200,"1*",'тек.г_сбр+2'!$A$7:$A$1200,B824,'тек.г_сбр+2'!$O$7:$O$1200,"2*"))/$W$4</f>
        <v>0</v>
      </c>
      <c r="I861" s="166">
        <f>(SUMIFS('тек.г_сбр+2'!$W$7:$W$1200,'тек.г_сбр+2'!$AC$7:$AC$1200,E811,'тек.г_сбр+2'!$S$7:$S$1200,"1*",'тек.г_сбр+2'!$A$7:$A$1200,B824,'тек.г_сбр+2'!$O$7:$O$1200,"2*"))/$W$4</f>
        <v>0</v>
      </c>
      <c r="J861" s="314"/>
      <c r="K861" s="314"/>
      <c r="L861" s="314"/>
      <c r="M861" s="166">
        <f>(SUMIFS('тек.г_сбр+2'!$AA$7:$AA$1200,'тек.г_сбр+2'!$AC$7:$AC$1200,E811,'тек.г_сбр+2'!$S$7:$S$1200,"1*",'тек.г_сбр+2'!$A$7:$A$1200,B824,'тек.г_сбр+2'!$O$7:$O$1200,"2*"))/$W$4</f>
        <v>0</v>
      </c>
      <c r="N861" s="166">
        <v>0</v>
      </c>
      <c r="O861" s="166"/>
      <c r="P861" s="166"/>
      <c r="Q861" s="281">
        <f t="shared" si="540"/>
        <v>0</v>
      </c>
      <c r="R861" s="166">
        <f>(SUMIFS(пред_год!$AA$7:$AA$1200,пред_год!$AC$7:$AC$1200,E811,пред_год!$S$7:$S$1200,"1*",пред_год!$A$7:$A$1200,B824,пред_год!$O$7:$O$1200,"2*"))/$W$4</f>
        <v>0</v>
      </c>
      <c r="S861" s="166">
        <f>(SUMIFS(пред_год!$W$7:$W$1200,пред_год!$AC$7:$AC$1200,E811,пред_год!$S$7:$S$1200,"1*",пред_год!$A$7:$A$1200,B824,пред_год!$O$7:$O$1200,"2*"))/$W$4</f>
        <v>0</v>
      </c>
      <c r="T861" s="166">
        <f t="shared" si="548"/>
        <v>0</v>
      </c>
      <c r="U861" s="166"/>
      <c r="V861" s="166"/>
    </row>
    <row r="862" spans="5:22" s="93" customFormat="1" ht="29.25" customHeight="1" x14ac:dyDescent="0.25">
      <c r="E862" s="121"/>
      <c r="F862" s="225"/>
      <c r="G862" s="216" t="s">
        <v>24</v>
      </c>
      <c r="H862" s="161">
        <f>H854-H858</f>
        <v>0</v>
      </c>
      <c r="I862" s="161">
        <f>I854-I858</f>
        <v>0</v>
      </c>
      <c r="J862" s="239"/>
      <c r="K862" s="239"/>
      <c r="L862" s="239"/>
      <c r="M862" s="161">
        <f>M854-M858</f>
        <v>0</v>
      </c>
      <c r="N862" s="161">
        <v>0</v>
      </c>
      <c r="O862" s="161"/>
      <c r="P862" s="161"/>
      <c r="Q862" s="239">
        <f t="shared" si="540"/>
        <v>0</v>
      </c>
      <c r="R862" s="161">
        <f>R854-R858</f>
        <v>0</v>
      </c>
      <c r="S862" s="161">
        <f>S854-S858</f>
        <v>0</v>
      </c>
      <c r="T862" s="161">
        <f t="shared" si="548"/>
        <v>0</v>
      </c>
      <c r="U862" s="172"/>
      <c r="V862" s="171"/>
    </row>
    <row r="863" spans="5:22" s="93" customFormat="1" ht="17.25" customHeight="1" x14ac:dyDescent="0.25">
      <c r="E863" s="121"/>
      <c r="F863" s="225"/>
      <c r="G863" s="196" t="s">
        <v>18</v>
      </c>
      <c r="H863" s="197">
        <f t="shared" ref="H863:I863" si="556">H855-H859</f>
        <v>0</v>
      </c>
      <c r="I863" s="198">
        <f t="shared" si="556"/>
        <v>0</v>
      </c>
      <c r="J863" s="199"/>
      <c r="K863" s="199"/>
      <c r="L863" s="199"/>
      <c r="M863" s="198">
        <f t="shared" ref="M863:M865" si="557">M855-M859</f>
        <v>0</v>
      </c>
      <c r="N863" s="198">
        <v>0</v>
      </c>
      <c r="O863" s="198"/>
      <c r="P863" s="198"/>
      <c r="Q863" s="199">
        <f t="shared" si="540"/>
        <v>0</v>
      </c>
      <c r="R863" s="198">
        <f t="shared" ref="R863:S863" si="558">R855-R859</f>
        <v>0</v>
      </c>
      <c r="S863" s="198">
        <f t="shared" si="558"/>
        <v>0</v>
      </c>
      <c r="T863" s="199">
        <f t="shared" si="548"/>
        <v>0</v>
      </c>
      <c r="U863" s="219"/>
      <c r="V863" s="220"/>
    </row>
    <row r="864" spans="5:22" s="93" customFormat="1" ht="18" customHeight="1" x14ac:dyDescent="0.25">
      <c r="E864" s="121"/>
      <c r="F864" s="225"/>
      <c r="G864" s="200" t="s">
        <v>19</v>
      </c>
      <c r="H864" s="201">
        <f t="shared" ref="H864:I864" si="559">H856-H860</f>
        <v>0</v>
      </c>
      <c r="I864" s="202">
        <f t="shared" si="559"/>
        <v>0</v>
      </c>
      <c r="J864" s="203"/>
      <c r="K864" s="203"/>
      <c r="L864" s="203"/>
      <c r="M864" s="202">
        <f t="shared" si="557"/>
        <v>0</v>
      </c>
      <c r="N864" s="202">
        <v>0</v>
      </c>
      <c r="O864" s="202"/>
      <c r="P864" s="202"/>
      <c r="Q864" s="203">
        <f t="shared" si="540"/>
        <v>0</v>
      </c>
      <c r="R864" s="202">
        <f t="shared" ref="R864:S864" si="560">R856-R860</f>
        <v>0</v>
      </c>
      <c r="S864" s="202">
        <f t="shared" si="560"/>
        <v>0</v>
      </c>
      <c r="T864" s="203">
        <f t="shared" si="548"/>
        <v>0</v>
      </c>
      <c r="U864" s="219"/>
      <c r="V864" s="220"/>
    </row>
    <row r="865" spans="1:22" s="93" customFormat="1" ht="16.5" customHeight="1" x14ac:dyDescent="0.25">
      <c r="E865" s="121"/>
      <c r="F865" s="225"/>
      <c r="G865" s="206" t="s">
        <v>21</v>
      </c>
      <c r="H865" s="149">
        <f t="shared" ref="H865:I865" si="561">H857-H861</f>
        <v>0</v>
      </c>
      <c r="I865" s="166">
        <f t="shared" si="561"/>
        <v>0</v>
      </c>
      <c r="J865" s="314"/>
      <c r="K865" s="314"/>
      <c r="L865" s="314"/>
      <c r="M865" s="166">
        <f t="shared" si="557"/>
        <v>0</v>
      </c>
      <c r="N865" s="166">
        <v>0</v>
      </c>
      <c r="O865" s="166"/>
      <c r="P865" s="166"/>
      <c r="Q865" s="281">
        <f t="shared" si="540"/>
        <v>0</v>
      </c>
      <c r="R865" s="166">
        <f t="shared" ref="R865:S865" si="562">R857-R861</f>
        <v>0</v>
      </c>
      <c r="S865" s="166">
        <f t="shared" si="562"/>
        <v>0</v>
      </c>
      <c r="T865" s="281">
        <f t="shared" si="548"/>
        <v>0</v>
      </c>
      <c r="U865" s="166"/>
      <c r="V865" s="166"/>
    </row>
    <row r="866" spans="1:22" s="93" customFormat="1" ht="52.5" customHeight="1" x14ac:dyDescent="0.25">
      <c r="E866" s="124">
        <v>4</v>
      </c>
      <c r="F866" s="350" t="str">
        <f>CONCATENATE("ГРБС ",C825)</f>
        <v xml:space="preserve">ГРБС  </v>
      </c>
      <c r="G866" s="351"/>
      <c r="H866" s="234">
        <f>SUM(H867:H869)</f>
        <v>0</v>
      </c>
      <c r="I866" s="234">
        <f>SUM(I867:I869)</f>
        <v>0</v>
      </c>
      <c r="J866" s="224"/>
      <c r="K866" s="224"/>
      <c r="L866" s="224"/>
      <c r="M866" s="234">
        <f>SUM(M867:M869)</f>
        <v>0</v>
      </c>
      <c r="N866" s="234">
        <v>0</v>
      </c>
      <c r="O866" s="234"/>
      <c r="P866" s="234"/>
      <c r="Q866" s="235">
        <f t="shared" si="540"/>
        <v>0</v>
      </c>
      <c r="R866" s="234">
        <f>SUM(R867:R869)</f>
        <v>0</v>
      </c>
      <c r="S866" s="234">
        <f>SUM(S867:S869)</f>
        <v>0</v>
      </c>
      <c r="T866" s="234">
        <f t="shared" si="548"/>
        <v>0</v>
      </c>
      <c r="U866" s="236"/>
      <c r="V866" s="236"/>
    </row>
    <row r="867" spans="1:22" s="93" customFormat="1" ht="15" customHeight="1" x14ac:dyDescent="0.25">
      <c r="E867" s="121"/>
      <c r="F867" s="225"/>
      <c r="G867" s="196" t="s">
        <v>18</v>
      </c>
      <c r="H867" s="140">
        <f>(SUMIFS('тек.г_сбр+2'!$X$7:$X$1200,'тек.г_сбр+2'!$AC$7:$AC$1200,E811,'тек.г_сбр+2'!$A$7:$A$1200,B825,'тек.г_сбр+2'!$O$7:$O$1200,"1*"))/$W$4</f>
        <v>0</v>
      </c>
      <c r="I867" s="140">
        <f>(SUMIFS('тек.г_сбр+2'!$W$7:$W$1200,'тек.г_сбр+2'!$AC$7:$AC$1200,E811,'тек.г_сбр+2'!$A$7:$A$1200,B825,'тек.г_сбр+2'!$O$7:$O$1200,"1*"))/$W$4</f>
        <v>0</v>
      </c>
      <c r="J867" s="310"/>
      <c r="K867" s="310"/>
      <c r="L867" s="310"/>
      <c r="M867" s="140">
        <f>(SUMIFS('тек.г_сбр+2'!$AA$7:$AA$1200,'тек.г_сбр+2'!$AC$7:$AC$1200,E811,'тек.г_сбр+2'!$A$7:$A$1200,B825,'тек.г_сбр+2'!$O$7:$O$1200,"1*"))/$W$4</f>
        <v>0</v>
      </c>
      <c r="N867" s="140">
        <v>0</v>
      </c>
      <c r="O867" s="140"/>
      <c r="P867" s="140"/>
      <c r="Q867" s="277">
        <f t="shared" si="540"/>
        <v>0</v>
      </c>
      <c r="R867" s="140">
        <f>(SUMIFS(пред_год!$AA$7:$AA$1200,пред_год!$AC$7:$AC$1200,E811,пред_год!$A$7:$A$1200,B825,пред_год!$O$7:$O$1200,"1*"))/$W$4</f>
        <v>0</v>
      </c>
      <c r="S867" s="140">
        <f>(SUMIFS(пред_год!$W$7:$W$1200,пред_год!$AC$7:$AC$1200,E811,пред_год!$A$7:$A$1200,B825,пред_год!$O$7:$O$1200,"1*"))/$W$4</f>
        <v>0</v>
      </c>
      <c r="T867" s="277">
        <f t="shared" si="548"/>
        <v>0</v>
      </c>
      <c r="U867" s="177"/>
      <c r="V867" s="177"/>
    </row>
    <row r="868" spans="1:22" s="93" customFormat="1" ht="15" customHeight="1" x14ac:dyDescent="0.25">
      <c r="E868" s="121"/>
      <c r="F868" s="225"/>
      <c r="G868" s="200" t="s">
        <v>19</v>
      </c>
      <c r="H868" s="143">
        <f>(SUMIFS('тек.г_сбр+2'!$X$7:$X$1200,'тек.г_сбр+2'!$AC$7:$AC$1200,E811,'тек.г_сбр+2'!$A$7:$A$1200,B825,'тек.г_сбр+2'!$O$7:$O$1200,"0*"))/$W$4</f>
        <v>0</v>
      </c>
      <c r="I868" s="143">
        <f>(SUMIFS('тек.г_сбр+2'!$W$7:$W$1200,'тек.г_сбр+2'!$AC$7:$AC$1200,E811,'тек.г_сбр+2'!$A$7:$A$1200,B825,'тек.г_сбр+2'!$O$7:$O$1200,"0*"))/$W$4</f>
        <v>0</v>
      </c>
      <c r="J868" s="312"/>
      <c r="K868" s="312"/>
      <c r="L868" s="312"/>
      <c r="M868" s="143">
        <f>(SUMIFS('тек.г_сбр+2'!$AA$7:$AA$1200,'тек.г_сбр+2'!$AC$7:$AC$1200,E811,'тек.г_сбр+2'!$A$7:$A$1200,B825,'тек.г_сбр+2'!$O$7:$O$1200,"0*"))/$W$4</f>
        <v>0</v>
      </c>
      <c r="N868" s="143">
        <v>0</v>
      </c>
      <c r="O868" s="143"/>
      <c r="P868" s="143"/>
      <c r="Q868" s="279">
        <f t="shared" si="540"/>
        <v>0</v>
      </c>
      <c r="R868" s="143">
        <f>(SUMIFS(пред_год!$AA$7:$AA$1200,пред_год!$AC$7:$AC$1200,E811,пред_год!$A$7:$A$1200,B825,пред_год!$O$7:$O$1200,"0*"))/$W$4</f>
        <v>0</v>
      </c>
      <c r="S868" s="143">
        <f>(SUMIFS(пред_год!$W$7:$W$1200,пред_год!$AC$7:$AC$1200,E811,пред_год!$A$7:$A$1200,B825,пред_год!$O$7:$O$1200,"0*"))/$W$4</f>
        <v>0</v>
      </c>
      <c r="T868" s="279">
        <f t="shared" si="548"/>
        <v>0</v>
      </c>
      <c r="U868" s="179"/>
      <c r="V868" s="179"/>
    </row>
    <row r="869" spans="1:22" s="93" customFormat="1" ht="16.5" customHeight="1" x14ac:dyDescent="0.25">
      <c r="E869" s="121"/>
      <c r="F869" s="225"/>
      <c r="G869" s="206" t="s">
        <v>21</v>
      </c>
      <c r="H869" s="149">
        <f>(SUMIFS('тек.г_сбр+2'!$X$7:$X$1200,'тек.г_сбр+2'!$AC$7:$AC$1200,E811,'тек.г_сбр+2'!$A$7:$A$1200,B825,'тек.г_сбр+2'!$O$7:$O$1200,"2*"))/$W$4</f>
        <v>0</v>
      </c>
      <c r="I869" s="166">
        <f>(SUMIFS('тек.г_сбр+2'!$W$7:$W$1200,'тек.г_сбр+2'!$AC$7:$AC$1200,E811,'тек.г_сбр+2'!$A$7:$A$1200,B825,'тек.г_сбр+2'!$O$7:$O$1200,"2*"))/$W$4</f>
        <v>0</v>
      </c>
      <c r="J869" s="314"/>
      <c r="K869" s="314"/>
      <c r="L869" s="314"/>
      <c r="M869" s="166">
        <f>(SUMIFS('тек.г_сбр+2'!$AA$7:$AA$1200,'тек.г_сбр+2'!$AC$7:$AC$1200,E811,'тек.г_сбр+2'!$A$7:$A$1200,B825,'тек.г_сбр+2'!$O$7:$O$1200,"2*"))/$W$4</f>
        <v>0</v>
      </c>
      <c r="N869" s="166">
        <v>0</v>
      </c>
      <c r="O869" s="166"/>
      <c r="P869" s="166"/>
      <c r="Q869" s="281">
        <f t="shared" si="540"/>
        <v>0</v>
      </c>
      <c r="R869" s="166">
        <f>(SUMIFS(пред_год!$AA$7:$AA$1200,пред_год!$AC$7:$AC$1200,E811,пред_год!$A$7:$A$1200,B825,пред_год!$O$7:$O$1200,"2*"))/$W$4</f>
        <v>0</v>
      </c>
      <c r="S869" s="166">
        <f>(SUMIFS(пред_год!$W$7:$W$1200,пред_год!$AC$7:$AC$1200,E811,пред_год!$A$7:$A$1200,B825,пред_год!$O$7:$O$1200,"2*"))/$W$4</f>
        <v>0</v>
      </c>
      <c r="T869" s="281">
        <f t="shared" si="548"/>
        <v>0</v>
      </c>
      <c r="U869" s="166"/>
      <c r="V869" s="166"/>
    </row>
    <row r="870" spans="1:22" s="93" customFormat="1" ht="30.75" customHeight="1" x14ac:dyDescent="0.25">
      <c r="E870" s="121"/>
      <c r="F870" s="225"/>
      <c r="G870" s="213" t="s">
        <v>23</v>
      </c>
      <c r="H870" s="155">
        <f>SUM(H871:H873)</f>
        <v>0</v>
      </c>
      <c r="I870" s="237">
        <f>SUM(I871:I873)</f>
        <v>0</v>
      </c>
      <c r="J870" s="238"/>
      <c r="K870" s="238"/>
      <c r="L870" s="238"/>
      <c r="M870" s="237">
        <f>SUM(M871:M873)</f>
        <v>0</v>
      </c>
      <c r="N870" s="237">
        <v>0</v>
      </c>
      <c r="O870" s="237"/>
      <c r="P870" s="237"/>
      <c r="Q870" s="237">
        <f t="shared" si="540"/>
        <v>0</v>
      </c>
      <c r="R870" s="237">
        <f>SUM(R871:R873)</f>
        <v>0</v>
      </c>
      <c r="S870" s="237">
        <f>SUM(S871:S873)</f>
        <v>0</v>
      </c>
      <c r="T870" s="237">
        <f t="shared" si="548"/>
        <v>0</v>
      </c>
      <c r="U870" s="170"/>
      <c r="V870" s="169"/>
    </row>
    <row r="871" spans="1:22" s="93" customFormat="1" ht="15.75" customHeight="1" x14ac:dyDescent="0.25">
      <c r="E871" s="121"/>
      <c r="F871" s="225"/>
      <c r="G871" s="196" t="s">
        <v>18</v>
      </c>
      <c r="H871" s="197">
        <f>(SUMIFS('тек.г_сбр+2'!$X$7:$X$1200,'тек.г_сбр+2'!$AC$7:$AC$1200,E811,'тек.г_сбр+2'!$S$7:$S$1200,"1*",'тек.г_сбр+2'!$A$7:$A$1200,B825,'тек.г_сбр+2'!$O$7:$O$1200,"1*"))/$W$4</f>
        <v>0</v>
      </c>
      <c r="I871" s="198">
        <f>(SUMIFS('тек.г_сбр+2'!$W$7:$W$1200,'тек.г_сбр+2'!$AC$7:$AC$1200,E811,'тек.г_сбр+2'!$S$7:$S$1200,"1*",'тек.г_сбр+2'!$A$7:$A$1200,B825,'тек.г_сбр+2'!$O$7:$O$1200,"1*"))/$W$4</f>
        <v>0</v>
      </c>
      <c r="J871" s="199"/>
      <c r="K871" s="199"/>
      <c r="L871" s="199"/>
      <c r="M871" s="198">
        <f>(SUMIFS('тек.г_сбр+2'!$AA$7:$AA$1200,'тек.г_сбр+2'!$AC$7:$AC$1200,E811,'тек.г_сбр+2'!$S$7:$S$1200,"1*",'тек.г_сбр+2'!$A$7:$A$1200,B825,'тек.г_сбр+2'!$O$7:$O$1200,"1*"))/$W$4</f>
        <v>0</v>
      </c>
      <c r="N871" s="198">
        <v>0</v>
      </c>
      <c r="O871" s="198"/>
      <c r="P871" s="198"/>
      <c r="Q871" s="199">
        <f t="shared" si="540"/>
        <v>0</v>
      </c>
      <c r="R871" s="198">
        <f>(SUMIFS(пред_год!$AA$7:$AA$1200,пред_год!$AC$7:$AC$1200,E811,пред_год!$S$7:$S$1200,"1*",пред_год!$A$7:$A$1200,B825,пред_год!$O$7:$O$1200,"1*"))/$W$4</f>
        <v>0</v>
      </c>
      <c r="S871" s="198">
        <f>(SUMIFS(пред_год!$W$7:$W$1200,пред_год!$AC$7:$AC$1200,E811,пред_год!$S$7:$S$1200,"1*",пред_год!$A$7:$A$1200,B825,пред_год!$O$7:$O$1200,"1*"))/$W$4</f>
        <v>0</v>
      </c>
      <c r="T871" s="198">
        <f t="shared" si="548"/>
        <v>0</v>
      </c>
      <c r="U871" s="219"/>
      <c r="V871" s="220"/>
    </row>
    <row r="872" spans="1:22" s="93" customFormat="1" ht="14.25" customHeight="1" x14ac:dyDescent="0.25">
      <c r="E872" s="121"/>
      <c r="F872" s="225"/>
      <c r="G872" s="200" t="s">
        <v>19</v>
      </c>
      <c r="H872" s="201">
        <f>(SUMIFS('тек.г_сбр+2'!$X$7:$X$1200,'тек.г_сбр+2'!$AC$7:$AC$1200,E811,'тек.г_сбр+2'!$S$7:$S$1200,"1*",'тек.г_сбр+2'!$A$7:$A$1200,B825,'тек.г_сбр+2'!$O$7:$O$1200,"0*"))/$W$4</f>
        <v>0</v>
      </c>
      <c r="I872" s="202">
        <f>(SUMIFS('тек.г_сбр+2'!$W$7:$W$1200,'тек.г_сбр+2'!$AC$7:$AC$1200,E811,'тек.г_сбр+2'!$S$7:$S$1200,"1*",'тек.г_сбр+2'!$A$7:$A$1200,B825,'тек.г_сбр+2'!$O$7:$O$1200,"0*"))/$W$4</f>
        <v>0</v>
      </c>
      <c r="J872" s="203"/>
      <c r="K872" s="203"/>
      <c r="L872" s="203"/>
      <c r="M872" s="202">
        <f>(SUMIFS('тек.г_сбр+2'!$AA$7:$AA$1200,'тек.г_сбр+2'!$AC$7:$AC$1200,E811,'тек.г_сбр+2'!$S$7:$S$1200,"1*",'тек.г_сбр+2'!$A$7:$A$1200,B825,'тек.г_сбр+2'!$O$7:$O$1200,"0*"))/$W$4</f>
        <v>0</v>
      </c>
      <c r="N872" s="202">
        <v>0</v>
      </c>
      <c r="O872" s="202"/>
      <c r="P872" s="202"/>
      <c r="Q872" s="203">
        <f t="shared" si="540"/>
        <v>0</v>
      </c>
      <c r="R872" s="202">
        <f>(SUMIFS(пред_год!$AA$7:$AA$1200,пред_год!$AC$7:$AC$1200,E811,пред_год!$S$7:$S$1200,"1*",пред_год!$A$7:$A$1200,B825,пред_год!$O$7:$O$1200,"0*"))/$W$4</f>
        <v>0</v>
      </c>
      <c r="S872" s="202">
        <f>(SUMIFS(пред_год!$W$7:$W$1200,пред_год!$AC$7:$AC$1200,E811,пред_год!$S$7:$S$1200,"1*",пред_год!$A$7:$A$1200,B825,пред_год!$O$7:$O$1200,"0*"))/$W$4</f>
        <v>0</v>
      </c>
      <c r="T872" s="202">
        <f t="shared" si="548"/>
        <v>0</v>
      </c>
      <c r="U872" s="219"/>
      <c r="V872" s="220"/>
    </row>
    <row r="873" spans="1:22" s="93" customFormat="1" ht="16.5" customHeight="1" x14ac:dyDescent="0.25">
      <c r="E873" s="121"/>
      <c r="F873" s="225"/>
      <c r="G873" s="206" t="s">
        <v>21</v>
      </c>
      <c r="H873" s="149">
        <f>(SUMIFS('тек.г_сбр+2'!$X$7:$X$1200,'тек.г_сбр+2'!$AC$7:$AC$1200,E811,'тек.г_сбр+2'!$S$7:$S$1200,"1*",'тек.г_сбр+2'!$A$7:$A$1200,B825,'тек.г_сбр+2'!$O$7:$O$1200,"2*"))/$W$4</f>
        <v>0</v>
      </c>
      <c r="I873" s="166">
        <f>(SUMIFS('тек.г_сбр+2'!$W$7:$W$1200,'тек.г_сбр+2'!$AC$7:$AC$1200,E811,'тек.г_сбр+2'!$S$7:$S$1200,"1*",'тек.г_сбр+2'!$A$7:$A$1200,B825,'тек.г_сбр+2'!$O$7:$O$1200,"2*"))/$W$4</f>
        <v>0</v>
      </c>
      <c r="J873" s="314"/>
      <c r="K873" s="314"/>
      <c r="L873" s="314"/>
      <c r="M873" s="166">
        <f>(SUMIFS('тек.г_сбр+2'!$AA$7:$AA$1200,'тек.г_сбр+2'!$AC$7:$AC$1200,E811,'тек.г_сбр+2'!$S$7:$S$1200,"1*",'тек.г_сбр+2'!$A$7:$A$1200,B825,'тек.г_сбр+2'!$O$7:$O$1200,"2*"))/$W$4</f>
        <v>0</v>
      </c>
      <c r="N873" s="166">
        <v>0</v>
      </c>
      <c r="O873" s="166"/>
      <c r="P873" s="166"/>
      <c r="Q873" s="281">
        <f t="shared" si="540"/>
        <v>0</v>
      </c>
      <c r="R873" s="166">
        <f>(SUMIFS(пред_год!$AA$7:$AA$1200,пред_год!$AC$7:$AC$1200,E811,пред_год!$S$7:$S$1200,"1*",пред_год!$A$7:$A$1200,B825,пред_год!$O$7:$O$1200,"2*"))/$W$4</f>
        <v>0</v>
      </c>
      <c r="S873" s="166">
        <f>(SUMIFS(пред_год!$W$7:$W$1200,пред_год!$AC$7:$AC$1200,E811,пред_год!$S$7:$S$1200,"1*",пред_год!$A$7:$A$1200,B825,пред_год!$O$7:$O$1200,"2*"))/$W$4</f>
        <v>0</v>
      </c>
      <c r="T873" s="166">
        <f t="shared" si="548"/>
        <v>0</v>
      </c>
      <c r="U873" s="166"/>
      <c r="V873" s="166"/>
    </row>
    <row r="874" spans="1:22" s="93" customFormat="1" ht="29.25" customHeight="1" x14ac:dyDescent="0.25">
      <c r="E874" s="121"/>
      <c r="F874" s="225"/>
      <c r="G874" s="216" t="s">
        <v>24</v>
      </c>
      <c r="H874" s="161">
        <f>H866-H870</f>
        <v>0</v>
      </c>
      <c r="I874" s="161">
        <f>I866-I870</f>
        <v>0</v>
      </c>
      <c r="J874" s="239"/>
      <c r="K874" s="239"/>
      <c r="L874" s="239"/>
      <c r="M874" s="161">
        <f>M866-M870</f>
        <v>0</v>
      </c>
      <c r="N874" s="161">
        <v>0</v>
      </c>
      <c r="O874" s="161"/>
      <c r="P874" s="161"/>
      <c r="Q874" s="239">
        <f t="shared" si="540"/>
        <v>0</v>
      </c>
      <c r="R874" s="161">
        <f>R866-R870</f>
        <v>0</v>
      </c>
      <c r="S874" s="161">
        <f>S866-S870</f>
        <v>0</v>
      </c>
      <c r="T874" s="161">
        <f t="shared" si="548"/>
        <v>0</v>
      </c>
      <c r="U874" s="172"/>
      <c r="V874" s="171"/>
    </row>
    <row r="875" spans="1:22" s="93" customFormat="1" ht="17.25" customHeight="1" x14ac:dyDescent="0.25">
      <c r="E875" s="121"/>
      <c r="F875" s="225"/>
      <c r="G875" s="196" t="s">
        <v>18</v>
      </c>
      <c r="H875" s="197">
        <f t="shared" ref="H875:I875" si="563">H867-H871</f>
        <v>0</v>
      </c>
      <c r="I875" s="198">
        <f t="shared" si="563"/>
        <v>0</v>
      </c>
      <c r="J875" s="199"/>
      <c r="K875" s="199"/>
      <c r="L875" s="199"/>
      <c r="M875" s="198">
        <f t="shared" ref="M875:M877" si="564">M867-M871</f>
        <v>0</v>
      </c>
      <c r="N875" s="198">
        <v>0</v>
      </c>
      <c r="O875" s="198"/>
      <c r="P875" s="198"/>
      <c r="Q875" s="199">
        <f t="shared" si="540"/>
        <v>0</v>
      </c>
      <c r="R875" s="198">
        <f t="shared" ref="R875:S875" si="565">R867-R871</f>
        <v>0</v>
      </c>
      <c r="S875" s="198">
        <f t="shared" si="565"/>
        <v>0</v>
      </c>
      <c r="T875" s="199">
        <f t="shared" si="548"/>
        <v>0</v>
      </c>
      <c r="U875" s="219"/>
      <c r="V875" s="220"/>
    </row>
    <row r="876" spans="1:22" s="93" customFormat="1" ht="18" customHeight="1" x14ac:dyDescent="0.25">
      <c r="E876" s="121"/>
      <c r="F876" s="225"/>
      <c r="G876" s="200" t="s">
        <v>19</v>
      </c>
      <c r="H876" s="201">
        <f t="shared" ref="H876:I876" si="566">H868-H872</f>
        <v>0</v>
      </c>
      <c r="I876" s="202">
        <f t="shared" si="566"/>
        <v>0</v>
      </c>
      <c r="J876" s="203"/>
      <c r="K876" s="203"/>
      <c r="L876" s="203"/>
      <c r="M876" s="202">
        <f t="shared" si="564"/>
        <v>0</v>
      </c>
      <c r="N876" s="202">
        <v>0</v>
      </c>
      <c r="O876" s="202"/>
      <c r="P876" s="202"/>
      <c r="Q876" s="203">
        <f t="shared" si="540"/>
        <v>0</v>
      </c>
      <c r="R876" s="202">
        <f t="shared" ref="R876:S876" si="567">R868-R872</f>
        <v>0</v>
      </c>
      <c r="S876" s="202">
        <f t="shared" si="567"/>
        <v>0</v>
      </c>
      <c r="T876" s="203">
        <f t="shared" ref="T876:T877" si="568">IF(S876=0,0,R876/S876)*100</f>
        <v>0</v>
      </c>
      <c r="U876" s="219"/>
      <c r="V876" s="220"/>
    </row>
    <row r="877" spans="1:22" s="93" customFormat="1" ht="16.5" customHeight="1" x14ac:dyDescent="0.25">
      <c r="E877" s="121"/>
      <c r="F877" s="225"/>
      <c r="G877" s="206" t="s">
        <v>21</v>
      </c>
      <c r="H877" s="149">
        <f t="shared" ref="H877:I877" si="569">H869-H873</f>
        <v>0</v>
      </c>
      <c r="I877" s="166">
        <f t="shared" si="569"/>
        <v>0</v>
      </c>
      <c r="J877" s="314"/>
      <c r="K877" s="314"/>
      <c r="L877" s="314"/>
      <c r="M877" s="166">
        <f t="shared" si="564"/>
        <v>0</v>
      </c>
      <c r="N877" s="166">
        <v>0</v>
      </c>
      <c r="O877" s="166"/>
      <c r="P877" s="166"/>
      <c r="Q877" s="281">
        <f t="shared" si="540"/>
        <v>0</v>
      </c>
      <c r="R877" s="166">
        <f t="shared" ref="R877:S877" si="570">R869-R873</f>
        <v>0</v>
      </c>
      <c r="S877" s="166">
        <f t="shared" si="570"/>
        <v>0</v>
      </c>
      <c r="T877" s="281">
        <f t="shared" si="568"/>
        <v>0</v>
      </c>
      <c r="U877" s="166"/>
      <c r="V877" s="166"/>
    </row>
    <row r="878" spans="1:22" s="93" customFormat="1" ht="43.5" customHeight="1" x14ac:dyDescent="0.25">
      <c r="E878" s="121"/>
      <c r="F878" s="406" t="s">
        <v>59</v>
      </c>
      <c r="G878" s="407"/>
      <c r="H878" s="407"/>
      <c r="I878" s="407"/>
      <c r="J878" s="407"/>
      <c r="K878" s="407"/>
      <c r="L878" s="407"/>
      <c r="M878" s="407"/>
      <c r="N878" s="407"/>
      <c r="O878" s="407"/>
      <c r="P878" s="407"/>
      <c r="Q878" s="407"/>
      <c r="R878" s="407"/>
      <c r="S878" s="407"/>
      <c r="T878" s="407"/>
      <c r="U878" s="407"/>
      <c r="V878" s="408"/>
    </row>
    <row r="879" spans="1:22" s="93" customFormat="1" ht="50.25" customHeight="1" x14ac:dyDescent="0.25">
      <c r="E879" s="121"/>
      <c r="F879" s="415" t="s">
        <v>35</v>
      </c>
      <c r="G879" s="416"/>
      <c r="H879" s="190">
        <f>H881</f>
        <v>134.20493249999998</v>
      </c>
      <c r="I879" s="190">
        <f t="shared" ref="I879:T879" si="571">I881</f>
        <v>48.941006909999999</v>
      </c>
      <c r="J879" s="190">
        <f t="shared" si="571"/>
        <v>48.941006909999999</v>
      </c>
      <c r="K879" s="190">
        <f t="shared" si="571"/>
        <v>48.941006909999999</v>
      </c>
      <c r="L879" s="190">
        <f t="shared" si="571"/>
        <v>100</v>
      </c>
      <c r="M879" s="190">
        <f t="shared" si="571"/>
        <v>48.941006909999999</v>
      </c>
      <c r="N879" s="190">
        <f>M879/I879*100</f>
        <v>100</v>
      </c>
      <c r="O879" s="190">
        <v>330.48230955000008</v>
      </c>
      <c r="P879" s="190">
        <v>330.6872702600001</v>
      </c>
      <c r="Q879" s="190">
        <f t="shared" si="571"/>
        <v>99.938019776256013</v>
      </c>
      <c r="R879" s="190">
        <f t="shared" si="571"/>
        <v>223.60188145999999</v>
      </c>
      <c r="S879" s="190">
        <f t="shared" si="571"/>
        <v>223.60188145999999</v>
      </c>
      <c r="T879" s="190">
        <f t="shared" si="571"/>
        <v>100</v>
      </c>
      <c r="U879" s="191"/>
      <c r="V879" s="192"/>
    </row>
    <row r="880" spans="1:22" s="93" customFormat="1" ht="48.75" customHeight="1" x14ac:dyDescent="0.25">
      <c r="A880" s="121"/>
      <c r="B880" s="121"/>
      <c r="C880" s="121"/>
      <c r="D880" s="121"/>
      <c r="E880" s="122" t="s">
        <v>212</v>
      </c>
      <c r="F880" s="347" t="s">
        <v>60</v>
      </c>
      <c r="G880" s="348"/>
      <c r="H880" s="348"/>
      <c r="I880" s="348"/>
      <c r="J880" s="348"/>
      <c r="K880" s="348"/>
      <c r="L880" s="348"/>
      <c r="M880" s="348"/>
      <c r="N880" s="348"/>
      <c r="O880" s="348"/>
      <c r="P880" s="348"/>
      <c r="Q880" s="348"/>
      <c r="R880" s="348"/>
      <c r="S880" s="348"/>
      <c r="T880" s="348"/>
      <c r="U880" s="348"/>
      <c r="V880" s="349"/>
    </row>
    <row r="881" spans="1:23" s="93" customFormat="1" ht="39.75" customHeight="1" x14ac:dyDescent="0.25">
      <c r="E881" s="272"/>
      <c r="F881" s="381" t="s">
        <v>37</v>
      </c>
      <c r="G881" s="382"/>
      <c r="H881" s="240">
        <f>SUM(H882:H886)</f>
        <v>134.20493249999998</v>
      </c>
      <c r="I881" s="240">
        <f>SUM(I882:I886)</f>
        <v>48.941006909999999</v>
      </c>
      <c r="J881" s="240">
        <v>48.941006909999999</v>
      </c>
      <c r="K881" s="240">
        <v>48.941006909999999</v>
      </c>
      <c r="L881" s="240">
        <f>K881/J881*100</f>
        <v>100</v>
      </c>
      <c r="M881" s="240">
        <f>SUM(M882:M886)</f>
        <v>48.941006909999999</v>
      </c>
      <c r="N881" s="240">
        <f t="shared" ref="N881:N921" si="572">M881/I881*100</f>
        <v>100</v>
      </c>
      <c r="O881" s="240">
        <v>330.48230955000008</v>
      </c>
      <c r="P881" s="240">
        <v>330.6872702600001</v>
      </c>
      <c r="Q881" s="241">
        <f t="shared" ref="Q881:Q922" si="573">IF(P881=0,0,O881/P881)*100</f>
        <v>99.938019776256013</v>
      </c>
      <c r="R881" s="241">
        <f>SUM(R882:R886)</f>
        <v>223.60188145999999</v>
      </c>
      <c r="S881" s="241">
        <f>SUM(S882:S886)</f>
        <v>223.60188145999999</v>
      </c>
      <c r="T881" s="241">
        <f t="shared" ref="T881:T912" si="574">IF(S881=0,0,R881/S881)*100</f>
        <v>100</v>
      </c>
      <c r="U881" s="366" t="s">
        <v>2110</v>
      </c>
      <c r="V881" s="366" t="s">
        <v>2111</v>
      </c>
    </row>
    <row r="882" spans="1:23" s="93" customFormat="1" ht="15" customHeight="1" x14ac:dyDescent="0.25">
      <c r="E882" s="121"/>
      <c r="F882" s="195"/>
      <c r="G882" s="196" t="s">
        <v>18</v>
      </c>
      <c r="H882" s="158">
        <f>(SUMIFS('тек.г_сбр+2'!$X$7:$X$1200,'тек.г_сбр+2'!$AC$7:$AC$1200,E880,'тек.г_сбр+2'!$O$7:$O$1200,"1*"))/$W$4</f>
        <v>132.65449999999998</v>
      </c>
      <c r="I882" s="242">
        <f>(SUMIFS('тек.г_сбр+2'!$W$7:$W$1200,'тек.г_сбр+2'!$AC$7:$AC$1200,E880,'тек.г_сбр+2'!$O$7:$O$1200,"1*"))/$W$4</f>
        <v>46.827484990000002</v>
      </c>
      <c r="J882" s="142"/>
      <c r="K882" s="142"/>
      <c r="L882" s="142"/>
      <c r="M882" s="242">
        <f>(SUMIFS('тек.г_сбр+2'!$AA$7:$AA$1200,'тек.г_сбр+2'!$AC$7:$AC$1200,E880,'тек.г_сбр+2'!$O$7:$O$1200,"1*"))/$W$4</f>
        <v>46.827484990000002</v>
      </c>
      <c r="N882" s="242">
        <f t="shared" si="572"/>
        <v>100</v>
      </c>
      <c r="O882" s="242">
        <v>311.26826347000008</v>
      </c>
      <c r="P882" s="242">
        <v>311.46102900000005</v>
      </c>
      <c r="Q882" s="142">
        <f t="shared" si="573"/>
        <v>99.938109261817161</v>
      </c>
      <c r="R882" s="242">
        <f>(SUMIFS(пред_год!$AA$7:$AA$1200,пред_год!$AC$7:$AC$1200,E880,пред_год!$O$7:$O$1200,"1*"))/$W$4</f>
        <v>210.39089999999999</v>
      </c>
      <c r="S882" s="242">
        <f>(SUMIFS(пред_год!$W$7:$W$1200,пред_год!$AC$7:$AC$1200,E880,пред_год!$O$7:$O$1200,"1*"))/$W$4</f>
        <v>210.39089999999999</v>
      </c>
      <c r="T882" s="142">
        <f t="shared" si="574"/>
        <v>100</v>
      </c>
      <c r="U882" s="367"/>
      <c r="V882" s="367"/>
    </row>
    <row r="883" spans="1:23" s="93" customFormat="1" ht="15" customHeight="1" x14ac:dyDescent="0.25">
      <c r="B883" s="113" t="s">
        <v>1827</v>
      </c>
      <c r="D883" s="113" t="s">
        <v>1828</v>
      </c>
      <c r="E883" s="121"/>
      <c r="F883" s="195"/>
      <c r="G883" s="200" t="s">
        <v>19</v>
      </c>
      <c r="H883" s="159">
        <f>(SUMIFS('тек.г_сбр+2'!$X$7:$X$1200,'тек.г_сбр+2'!$AC$7:$AC$1200,E880,'тек.г_сбр+2'!$O$7:$O$1200,"0*"))/$W$4</f>
        <v>1.5504325000000003</v>
      </c>
      <c r="I883" s="243">
        <f>(SUMIFS('тек.г_сбр+2'!$W$7:$W$1200,'тек.г_сбр+2'!$AC$7:$AC$1200,E880,'тек.г_сбр+2'!$O$7:$O$1200,"0*"))/$W$4</f>
        <v>0.67427658000000024</v>
      </c>
      <c r="J883" s="145"/>
      <c r="K883" s="145"/>
      <c r="L883" s="145"/>
      <c r="M883" s="243">
        <f>(SUMIFS('тек.г_сбр+2'!$AA$7:$AA$1200,'тек.г_сбр+2'!$AC$7:$AC$1200,E880,'тек.г_сбр+2'!$O$7:$O$1200,"0*"))/$W$4</f>
        <v>0.67427658000000024</v>
      </c>
      <c r="N883" s="243">
        <f t="shared" si="572"/>
        <v>100</v>
      </c>
      <c r="O883" s="243">
        <v>3.6558176200000001</v>
      </c>
      <c r="P883" s="243">
        <v>3.6577647700000004</v>
      </c>
      <c r="Q883" s="145">
        <f t="shared" si="573"/>
        <v>99.946766669744036</v>
      </c>
      <c r="R883" s="243">
        <f>(SUMIFS(пред_год!$AA$7:$AA$1200,пред_год!$AC$7:$AC$1200,E880,пред_год!$O$7:$O$1200,"0*"))/$W$4</f>
        <v>10.771165920000001</v>
      </c>
      <c r="S883" s="243">
        <f>(SUMIFS(пред_год!$W$7:$W$1200,пред_год!$AC$7:$AC$1200,E880,пред_год!$O$7:$O$1200,"0*"))/$W$4</f>
        <v>10.771165920000001</v>
      </c>
      <c r="T883" s="145">
        <f t="shared" si="574"/>
        <v>100</v>
      </c>
      <c r="U883" s="367"/>
      <c r="V883" s="367"/>
      <c r="W883" s="113"/>
    </row>
    <row r="884" spans="1:23" s="93" customFormat="1" ht="15" customHeight="1" x14ac:dyDescent="0.25">
      <c r="A884" s="93">
        <v>1</v>
      </c>
      <c r="B884" s="116"/>
      <c r="C884" s="117"/>
      <c r="D884" s="118"/>
      <c r="E884" s="273"/>
      <c r="F884" s="195"/>
      <c r="G884" s="204" t="s">
        <v>20</v>
      </c>
      <c r="H884" s="148">
        <v>0</v>
      </c>
      <c r="I884" s="148">
        <v>1.43924534</v>
      </c>
      <c r="J884" s="148"/>
      <c r="K884" s="148"/>
      <c r="L884" s="148"/>
      <c r="M884" s="148">
        <v>1.43924534</v>
      </c>
      <c r="N884" s="148">
        <f t="shared" si="572"/>
        <v>100</v>
      </c>
      <c r="O884" s="148">
        <v>15.55822846</v>
      </c>
      <c r="P884" s="148">
        <v>15.56847649</v>
      </c>
      <c r="Q884" s="148">
        <f t="shared" si="573"/>
        <v>99.934174483890047</v>
      </c>
      <c r="R884" s="148">
        <v>2.4398155400000001</v>
      </c>
      <c r="S884" s="148">
        <v>2.4398155400000001</v>
      </c>
      <c r="T884" s="148">
        <f t="shared" si="574"/>
        <v>100</v>
      </c>
      <c r="U884" s="367"/>
      <c r="V884" s="367"/>
    </row>
    <row r="885" spans="1:23" s="93" customFormat="1" ht="15.75" customHeight="1" x14ac:dyDescent="0.25">
      <c r="A885" s="93">
        <v>2</v>
      </c>
      <c r="B885" s="116"/>
      <c r="C885" s="117"/>
      <c r="D885" s="118"/>
      <c r="E885" s="273"/>
      <c r="F885" s="195"/>
      <c r="G885" s="206" t="s">
        <v>21</v>
      </c>
      <c r="H885" s="149">
        <f>(SUMIFS('тек.г_сбр+2'!$X$7:$X$1200,'тек.г_сбр+2'!$AC$7:$AC$1200,E880,'тек.г_сбр+2'!$O$7:$O$1200,"2*"))/$W$4</f>
        <v>0</v>
      </c>
      <c r="I885" s="244">
        <f>(SUMIFS('тек.г_сбр+2'!$W$7:$W$1200,'тек.г_сбр+2'!$AC$7:$AC$1200,E880,'тек.г_сбр+2'!$O$7:$O$1200,"2*"))/$W$4</f>
        <v>0</v>
      </c>
      <c r="J885" s="151"/>
      <c r="K885" s="151"/>
      <c r="L885" s="151"/>
      <c r="M885" s="244">
        <f>(SUMIFS('тек.г_сбр+2'!$AA$7:$AA$1200,'тек.г_сбр+2'!$AC$7:$AC$1200,E880,'тек.г_сбр+2'!$O$7:$O$1200,"2*"))/$W$4</f>
        <v>0</v>
      </c>
      <c r="N885" s="244">
        <v>0</v>
      </c>
      <c r="O885" s="244">
        <v>0</v>
      </c>
      <c r="P885" s="244">
        <v>0</v>
      </c>
      <c r="Q885" s="151">
        <f t="shared" si="573"/>
        <v>0</v>
      </c>
      <c r="R885" s="244">
        <f>(SUMIFS(пред_год!$AA$7:$AA$1200,пред_год!$AC$7:$AC$1200,E880,пред_год!$O$7:$O$1200,"2*"))/$W$4</f>
        <v>0</v>
      </c>
      <c r="S885" s="244">
        <f>(SUMIFS(пред_год!$W$7:$W$1200,пред_год!$AC$7:$AC$1200,E880,пред_год!$O$7:$O$1200,"2*"))/$W$4</f>
        <v>0</v>
      </c>
      <c r="T885" s="151">
        <f t="shared" si="574"/>
        <v>0</v>
      </c>
      <c r="U885" s="367"/>
      <c r="V885" s="367"/>
    </row>
    <row r="886" spans="1:23" s="93" customFormat="1" ht="15" customHeight="1" x14ac:dyDescent="0.25">
      <c r="A886" s="93">
        <v>3</v>
      </c>
      <c r="B886" s="116"/>
      <c r="C886" s="117"/>
      <c r="D886" s="118"/>
      <c r="E886" s="273"/>
      <c r="F886" s="195"/>
      <c r="G886" s="210" t="s">
        <v>22</v>
      </c>
      <c r="H886" s="319">
        <v>0</v>
      </c>
      <c r="I886" s="154">
        <v>0</v>
      </c>
      <c r="J886" s="154"/>
      <c r="K886" s="154"/>
      <c r="L886" s="154"/>
      <c r="M886" s="154">
        <v>0</v>
      </c>
      <c r="N886" s="154">
        <v>0</v>
      </c>
      <c r="O886" s="154">
        <v>0</v>
      </c>
      <c r="P886" s="154">
        <v>0</v>
      </c>
      <c r="Q886" s="154">
        <f t="shared" si="573"/>
        <v>0</v>
      </c>
      <c r="R886" s="154">
        <v>0</v>
      </c>
      <c r="S886" s="154">
        <v>0</v>
      </c>
      <c r="T886" s="154">
        <f t="shared" si="574"/>
        <v>0</v>
      </c>
      <c r="U886" s="367"/>
      <c r="V886" s="367"/>
    </row>
    <row r="887" spans="1:23" s="93" customFormat="1" ht="49.5" customHeight="1" x14ac:dyDescent="0.25">
      <c r="A887" s="93">
        <v>4</v>
      </c>
      <c r="B887" s="116"/>
      <c r="C887" s="117"/>
      <c r="D887" s="118"/>
      <c r="E887" s="273"/>
      <c r="F887" s="195"/>
      <c r="G887" s="213" t="s">
        <v>39</v>
      </c>
      <c r="H887" s="155">
        <f>SUM(H888:H892)</f>
        <v>123.55787879</v>
      </c>
      <c r="I887" s="155">
        <f>SUM(I888:I892)</f>
        <v>26.807214219999999</v>
      </c>
      <c r="J887" s="245">
        <v>26.807214219999999</v>
      </c>
      <c r="K887" s="245">
        <v>26.807214219999999</v>
      </c>
      <c r="L887" s="245">
        <f>K887/J887*100</f>
        <v>100</v>
      </c>
      <c r="M887" s="155">
        <f>SUM(M888:M892)</f>
        <v>26.807214219999999</v>
      </c>
      <c r="N887" s="155">
        <f t="shared" si="572"/>
        <v>100</v>
      </c>
      <c r="O887" s="155">
        <v>304.23313497999999</v>
      </c>
      <c r="P887" s="155">
        <v>304.43809569000001</v>
      </c>
      <c r="Q887" s="155">
        <f t="shared" si="573"/>
        <v>99.932675735099622</v>
      </c>
      <c r="R887" s="155">
        <f>SUM(R888:R892)</f>
        <v>204.12842104999999</v>
      </c>
      <c r="S887" s="155">
        <f>SUM(S888:S892)</f>
        <v>204.12842104999999</v>
      </c>
      <c r="T887" s="155">
        <f t="shared" si="574"/>
        <v>100</v>
      </c>
      <c r="U887" s="367"/>
      <c r="V887" s="367"/>
    </row>
    <row r="888" spans="1:23" s="93" customFormat="1" ht="16.5" customHeight="1" x14ac:dyDescent="0.25">
      <c r="E888" s="121"/>
      <c r="F888" s="195"/>
      <c r="G888" s="196" t="s">
        <v>18</v>
      </c>
      <c r="H888" s="158">
        <f>(SUMIFS('тек.г_сбр+2'!$X$7:$X$1200,'тек.г_сбр+2'!$AC$7:$AC$1200,E880,'тек.г_сбр+2'!$S$7:$S$1200,"1*",'тек.г_сбр+2'!$O$7:$O$1200,"1*"))/$W$4</f>
        <v>122.3223</v>
      </c>
      <c r="I888" s="242">
        <f>(SUMIFS('тек.г_сбр+2'!$W$7:$W$1200,'тек.г_сбр+2'!$AC$7:$AC$1200,E880,'тек.г_сбр+2'!$S$7:$S$1200,"1*",'тек.г_сбр+2'!$O$7:$O$1200,"1*"))/$W$4</f>
        <v>25.212184989999997</v>
      </c>
      <c r="J888" s="142"/>
      <c r="K888" s="142"/>
      <c r="L888" s="142"/>
      <c r="M888" s="242">
        <f>(SUMIFS('тек.г_сбр+2'!$AA$7:$AA$1200,'тек.г_сбр+2'!$AC$7:$AC$1200,E880,'тек.г_сбр+2'!$S$7:$S$1200,"1*",'тек.г_сбр+2'!$O$7:$O$1200,"1*"))/$W$4</f>
        <v>25.212184989999997</v>
      </c>
      <c r="N888" s="242">
        <f t="shared" si="572"/>
        <v>100</v>
      </c>
      <c r="O888" s="242">
        <v>286.13126347000002</v>
      </c>
      <c r="P888" s="242">
        <v>286.324029</v>
      </c>
      <c r="Q888" s="142">
        <f t="shared" si="573"/>
        <v>99.93267574130148</v>
      </c>
      <c r="R888" s="242">
        <f>(SUMIFS(пред_год!$AA$7:$AA$1200,пред_год!$AC$7:$AC$1200,E880,пред_год!$S$7:$S$1200,"1*",пред_год!$O$7:$O$1200,"1*"))/$W$4</f>
        <v>193.922</v>
      </c>
      <c r="S888" s="242">
        <f>(SUMIFS(пред_год!$W$7:$W$1200,пред_год!$AC$7:$AC$1200,E880,пред_год!$S$7:$S$1200,"1*",пред_год!$O$7:$O$1200,"1*"))/$W$4</f>
        <v>193.922</v>
      </c>
      <c r="T888" s="142">
        <f t="shared" si="574"/>
        <v>100</v>
      </c>
      <c r="U888" s="367"/>
      <c r="V888" s="367"/>
    </row>
    <row r="889" spans="1:23" s="93" customFormat="1" ht="19.5" customHeight="1" x14ac:dyDescent="0.25">
      <c r="E889" s="121"/>
      <c r="F889" s="195"/>
      <c r="G889" s="200" t="s">
        <v>19</v>
      </c>
      <c r="H889" s="159">
        <f>(SUMIFS('тек.г_сбр+2'!$X$7:$X$1200,'тек.г_сбр+2'!$AC$7:$AC$1200,E880,'тек.г_сбр+2'!$S$7:$S$1200,"1*",'тек.г_сбр+2'!$O$7:$O$1200,"0*"))/$W$4</f>
        <v>1.2355787899999999</v>
      </c>
      <c r="I889" s="243">
        <f>(SUMIFS('тек.г_сбр+2'!$W$7:$W$1200,'тек.г_сбр+2'!$AC$7:$AC$1200,E880,'тек.г_сбр+2'!$S$7:$S$1200,"1*",'тек.г_сбр+2'!$O$7:$O$1200,"0*"))/$W$4</f>
        <v>0.25466854</v>
      </c>
      <c r="J889" s="145"/>
      <c r="K889" s="145"/>
      <c r="L889" s="145"/>
      <c r="M889" s="243">
        <f>(SUMIFS('тек.г_сбр+2'!$AA$7:$AA$1200,'тек.г_сбр+2'!$AC$7:$AC$1200,E880,'тек.г_сбр+2'!$S$7:$S$1200,"1*",'тек.г_сбр+2'!$O$7:$O$1200,"0*"))/$W$4</f>
        <v>0.25466854</v>
      </c>
      <c r="N889" s="243">
        <f t="shared" si="572"/>
        <v>100</v>
      </c>
      <c r="O889" s="243">
        <v>2.8902147599999997</v>
      </c>
      <c r="P889" s="243">
        <v>2.89216191</v>
      </c>
      <c r="Q889" s="145">
        <f t="shared" si="573"/>
        <v>99.932674931051821</v>
      </c>
      <c r="R889" s="243">
        <f>(SUMIFS(пред_год!$AA$7:$AA$1200,пред_год!$AC$7:$AC$1200,E880,пред_год!$S$7:$S$1200,"1*",пред_год!$O$7:$O$1200,"0*"))/$W$4</f>
        <v>10.206421050000001</v>
      </c>
      <c r="S889" s="243">
        <f>(SUMIFS(пред_год!$W$7:$W$1200,пред_год!$AC$7:$AC$1200,E880,пред_год!$S$7:$S$1200,"1*",пред_год!$O$7:$O$1200,"0*"))/$W$4</f>
        <v>10.206421050000001</v>
      </c>
      <c r="T889" s="145">
        <f t="shared" si="574"/>
        <v>100</v>
      </c>
      <c r="U889" s="367"/>
      <c r="V889" s="367"/>
    </row>
    <row r="890" spans="1:23" s="93" customFormat="1" ht="19.5" customHeight="1" x14ac:dyDescent="0.25">
      <c r="B890" s="93" t="s">
        <v>2068</v>
      </c>
      <c r="E890" s="121"/>
      <c r="F890" s="195"/>
      <c r="G890" s="204" t="s">
        <v>20</v>
      </c>
      <c r="H890" s="148">
        <v>0</v>
      </c>
      <c r="I890" s="148">
        <v>1.34036069</v>
      </c>
      <c r="J890" s="148"/>
      <c r="K890" s="148"/>
      <c r="L890" s="148"/>
      <c r="M890" s="148">
        <v>1.34036069</v>
      </c>
      <c r="N890" s="148">
        <f t="shared" si="572"/>
        <v>100</v>
      </c>
      <c r="O890" s="148">
        <v>15.21165675</v>
      </c>
      <c r="P890" s="148">
        <v>15.221904779999999</v>
      </c>
      <c r="Q890" s="148">
        <f t="shared" si="573"/>
        <v>99.932675771211862</v>
      </c>
      <c r="R890" s="148">
        <v>0</v>
      </c>
      <c r="S890" s="148">
        <v>0</v>
      </c>
      <c r="T890" s="148">
        <f t="shared" si="574"/>
        <v>0</v>
      </c>
      <c r="U890" s="367"/>
      <c r="V890" s="367"/>
    </row>
    <row r="891" spans="1:23" s="93" customFormat="1" ht="15.75" customHeight="1" x14ac:dyDescent="0.25">
      <c r="A891" s="93">
        <v>1</v>
      </c>
      <c r="B891" s="95" t="str">
        <f>Лист1!F199</f>
        <v>812</v>
      </c>
      <c r="C891" s="95" t="str">
        <f>IF(B891=""," ",VLOOKUP(B891,'тек.г_сбр+2'!A:B,2,FALSE))</f>
        <v>Министерство строительства и жилищной политики Камчатского края</v>
      </c>
      <c r="E891" s="121"/>
      <c r="F891" s="195"/>
      <c r="G891" s="206" t="s">
        <v>21</v>
      </c>
      <c r="H891" s="149">
        <f>(SUMIFS('тек.г_сбр+2'!$X$7:$X$1200,'тек.г_сбр+2'!$AC$7:$AC$1200,E880,'тек.г_сбр+2'!$S$7:$S$1200,"1*",'тек.г_сбр+2'!$O$7:$O$1200,"2*"))/$W$4</f>
        <v>0</v>
      </c>
      <c r="I891" s="244">
        <f>(SUMIFS('тек.г_сбр+2'!$W$7:$W$1200,'тек.г_сбр+2'!$AC$7:$AC$1200,E880,'тек.г_сбр+2'!$S$7:$S$1200,"1*",'тек.г_сбр+2'!$O$7:$O$1200,"2*"))/$W$4</f>
        <v>0</v>
      </c>
      <c r="J891" s="151"/>
      <c r="K891" s="151"/>
      <c r="L891" s="151"/>
      <c r="M891" s="244">
        <f>(SUMIFS('тек.г_сбр+2'!$AA$7:$AA$1200,'тек.г_сбр+2'!$AC$7:$AC$1200,E880,'тек.г_сбр+2'!$S$7:$S$1200,"1*",'тек.г_сбр+2'!$O$7:$O$1200,"2*"))/$W$4</f>
        <v>0</v>
      </c>
      <c r="N891" s="244">
        <v>0</v>
      </c>
      <c r="O891" s="244">
        <v>0</v>
      </c>
      <c r="P891" s="244">
        <v>0</v>
      </c>
      <c r="Q891" s="151">
        <f t="shared" si="573"/>
        <v>0</v>
      </c>
      <c r="R891" s="244">
        <f>(SUMIFS(пред_год!$AA$7:$AA$1200,пред_год!$AC$7:$AC$1200,E880,пред_год!$S$7:$S$1200,"1*",пред_год!$O$7:$O$1200,"2*"))/$W$4</f>
        <v>0</v>
      </c>
      <c r="S891" s="244">
        <f>(SUMIFS(пред_год!$W$7:$W$1200,пред_год!$AC$7:$AC$1200,E880,пред_год!$S$7:$S$1200,"1*",пред_год!$O$7:$O$1200,"2*"))/$W$4</f>
        <v>0</v>
      </c>
      <c r="T891" s="151">
        <f t="shared" si="574"/>
        <v>0</v>
      </c>
      <c r="U891" s="367"/>
      <c r="V891" s="367"/>
    </row>
    <row r="892" spans="1:23" s="93" customFormat="1" ht="15" customHeight="1" x14ac:dyDescent="0.25">
      <c r="A892" s="93">
        <v>2</v>
      </c>
      <c r="B892" s="95" t="str">
        <f>Лист1!F200</f>
        <v>847</v>
      </c>
      <c r="C892" s="95" t="str">
        <f>IF(B892=""," ",VLOOKUP(B892,'тек.г_сбр+2'!A:B,2,FALSE))</f>
        <v>Министерство спорта Камчатского края</v>
      </c>
      <c r="E892" s="121"/>
      <c r="F892" s="195"/>
      <c r="G892" s="210" t="s">
        <v>22</v>
      </c>
      <c r="H892" s="319">
        <v>0</v>
      </c>
      <c r="I892" s="154">
        <v>0</v>
      </c>
      <c r="J892" s="154"/>
      <c r="K892" s="154"/>
      <c r="L892" s="154"/>
      <c r="M892" s="154">
        <v>0</v>
      </c>
      <c r="N892" s="154">
        <v>0</v>
      </c>
      <c r="O892" s="154">
        <v>0</v>
      </c>
      <c r="P892" s="154">
        <v>0</v>
      </c>
      <c r="Q892" s="154">
        <f t="shared" si="573"/>
        <v>0</v>
      </c>
      <c r="R892" s="154">
        <v>0</v>
      </c>
      <c r="S892" s="154">
        <v>0</v>
      </c>
      <c r="T892" s="154">
        <f t="shared" si="574"/>
        <v>0</v>
      </c>
      <c r="U892" s="367"/>
      <c r="V892" s="367"/>
    </row>
    <row r="893" spans="1:23" s="93" customFormat="1" ht="30.75" customHeight="1" x14ac:dyDescent="0.25">
      <c r="A893" s="93">
        <v>3</v>
      </c>
      <c r="B893" s="95" t="str">
        <f>Лист1!F201</f>
        <v/>
      </c>
      <c r="C893" s="95" t="str">
        <f>IF(B893=""," ",VLOOKUP(B893,'тек.г_сбр+2'!A:B,2,FALSE))</f>
        <v xml:space="preserve"> </v>
      </c>
      <c r="E893" s="121"/>
      <c r="F893" s="195"/>
      <c r="G893" s="216" t="s">
        <v>24</v>
      </c>
      <c r="H893" s="161">
        <f>H881-H887</f>
        <v>10.64705370999998</v>
      </c>
      <c r="I893" s="161">
        <f>I881-I887</f>
        <v>22.13379269</v>
      </c>
      <c r="J893" s="161">
        <v>22.13379269</v>
      </c>
      <c r="K893" s="161">
        <v>22.13379269</v>
      </c>
      <c r="L893" s="161">
        <f>K893/J893*100</f>
        <v>100</v>
      </c>
      <c r="M893" s="161">
        <f>M881-M887</f>
        <v>22.13379269</v>
      </c>
      <c r="N893" s="161">
        <f t="shared" si="572"/>
        <v>100</v>
      </c>
      <c r="O893" s="161">
        <v>26.249174570000093</v>
      </c>
      <c r="P893" s="161">
        <v>26.249174570000093</v>
      </c>
      <c r="Q893" s="161">
        <f t="shared" si="573"/>
        <v>100</v>
      </c>
      <c r="R893" s="161">
        <f t="shared" ref="R893:S893" si="575">R881-R887</f>
        <v>19.473460410000001</v>
      </c>
      <c r="S893" s="161">
        <f t="shared" si="575"/>
        <v>19.473460410000001</v>
      </c>
      <c r="T893" s="161">
        <f t="shared" si="574"/>
        <v>100</v>
      </c>
      <c r="U893" s="368"/>
      <c r="V893" s="368"/>
    </row>
    <row r="894" spans="1:23" s="93" customFormat="1" ht="21" customHeight="1" x14ac:dyDescent="0.25">
      <c r="A894" s="93">
        <v>4</v>
      </c>
      <c r="B894" s="95" t="str">
        <f>Лист1!F202</f>
        <v/>
      </c>
      <c r="C894" s="95" t="str">
        <f>IF(B894=""," ",VLOOKUP(B894,'тек.г_сбр+2'!A:B,2,FALSE))</f>
        <v xml:space="preserve"> </v>
      </c>
      <c r="E894" s="121"/>
      <c r="F894" s="195"/>
      <c r="G894" s="196" t="s">
        <v>18</v>
      </c>
      <c r="H894" s="158">
        <f>H882-H888</f>
        <v>10.332199999999986</v>
      </c>
      <c r="I894" s="158">
        <f t="shared" ref="I894:I898" si="576">I882-I888</f>
        <v>21.615300000000005</v>
      </c>
      <c r="J894" s="311"/>
      <c r="K894" s="311"/>
      <c r="L894" s="311"/>
      <c r="M894" s="158">
        <f t="shared" ref="M894:M898" si="577">M882-M888</f>
        <v>21.615300000000005</v>
      </c>
      <c r="N894" s="158">
        <f t="shared" si="572"/>
        <v>100</v>
      </c>
      <c r="O894" s="158">
        <v>25.137000000000057</v>
      </c>
      <c r="P894" s="158">
        <v>25.137000000000057</v>
      </c>
      <c r="Q894" s="296">
        <f t="shared" si="573"/>
        <v>100</v>
      </c>
      <c r="R894" s="158">
        <f t="shared" ref="R894:S894" si="578">R882-R888</f>
        <v>16.468899999999991</v>
      </c>
      <c r="S894" s="158">
        <f t="shared" si="578"/>
        <v>16.468899999999991</v>
      </c>
      <c r="T894" s="278">
        <f t="shared" si="574"/>
        <v>100</v>
      </c>
      <c r="U894" s="219"/>
      <c r="V894" s="220"/>
    </row>
    <row r="895" spans="1:23" s="93" customFormat="1" ht="18" customHeight="1" x14ac:dyDescent="0.25">
      <c r="A895" s="93">
        <v>5</v>
      </c>
      <c r="B895" s="95" t="str">
        <f>Лист1!F203</f>
        <v/>
      </c>
      <c r="C895" s="95" t="str">
        <f>IF(B895=""," ",VLOOKUP(B895,'тек.г_сбр+2'!A:B,2,FALSE))</f>
        <v xml:space="preserve"> </v>
      </c>
      <c r="E895" s="121"/>
      <c r="F895" s="195"/>
      <c r="G895" s="200" t="s">
        <v>19</v>
      </c>
      <c r="H895" s="159">
        <f t="shared" ref="H895" si="579">H883-H889</f>
        <v>0.3148537100000004</v>
      </c>
      <c r="I895" s="159">
        <f t="shared" si="576"/>
        <v>0.41960804000000024</v>
      </c>
      <c r="J895" s="313"/>
      <c r="K895" s="313"/>
      <c r="L895" s="313"/>
      <c r="M895" s="159">
        <f t="shared" si="577"/>
        <v>0.41960804000000024</v>
      </c>
      <c r="N895" s="159">
        <f t="shared" si="572"/>
        <v>100</v>
      </c>
      <c r="O895" s="159">
        <v>0.76560286000000044</v>
      </c>
      <c r="P895" s="159">
        <v>0.76560286000000044</v>
      </c>
      <c r="Q895" s="298">
        <f t="shared" si="573"/>
        <v>100</v>
      </c>
      <c r="R895" s="159">
        <f>R883-R889</f>
        <v>0.56474487000000018</v>
      </c>
      <c r="S895" s="159">
        <f t="shared" ref="S895" si="580">S883-S889</f>
        <v>0.56474487000000018</v>
      </c>
      <c r="T895" s="280">
        <f t="shared" si="574"/>
        <v>100</v>
      </c>
      <c r="U895" s="219"/>
      <c r="V895" s="220"/>
    </row>
    <row r="896" spans="1:23" s="93" customFormat="1" ht="18.75" customHeight="1" x14ac:dyDescent="0.25">
      <c r="E896" s="121"/>
      <c r="F896" s="195"/>
      <c r="G896" s="204" t="s">
        <v>20</v>
      </c>
      <c r="H896" s="148">
        <f>H884-H890</f>
        <v>0</v>
      </c>
      <c r="I896" s="148">
        <v>9.8884650000000004E-2</v>
      </c>
      <c r="J896" s="148"/>
      <c r="K896" s="148"/>
      <c r="L896" s="148"/>
      <c r="M896" s="148">
        <v>9.8884650000000004E-2</v>
      </c>
      <c r="N896" s="148">
        <f t="shared" si="572"/>
        <v>100</v>
      </c>
      <c r="O896" s="148">
        <v>0.59305313000000004</v>
      </c>
      <c r="P896" s="148">
        <v>1.01984125</v>
      </c>
      <c r="Q896" s="148">
        <f t="shared" si="573"/>
        <v>58.151514267539198</v>
      </c>
      <c r="R896" s="148">
        <f t="shared" ref="R896:S896" si="581">R884-R890</f>
        <v>2.4398155400000001</v>
      </c>
      <c r="S896" s="148">
        <f t="shared" si="581"/>
        <v>2.4398155400000001</v>
      </c>
      <c r="T896" s="148">
        <f t="shared" si="574"/>
        <v>100</v>
      </c>
      <c r="U896" s="219"/>
      <c r="V896" s="220"/>
    </row>
    <row r="897" spans="2:22" s="93" customFormat="1" ht="15.75" customHeight="1" x14ac:dyDescent="0.25">
      <c r="E897" s="121"/>
      <c r="F897" s="195"/>
      <c r="G897" s="206" t="s">
        <v>21</v>
      </c>
      <c r="H897" s="149">
        <f>H885-H891</f>
        <v>0</v>
      </c>
      <c r="I897" s="149">
        <f t="shared" si="576"/>
        <v>0</v>
      </c>
      <c r="J897" s="315"/>
      <c r="K897" s="315"/>
      <c r="L897" s="315"/>
      <c r="M897" s="149">
        <f t="shared" si="577"/>
        <v>0</v>
      </c>
      <c r="N897" s="149">
        <v>0</v>
      </c>
      <c r="O897" s="149">
        <v>0</v>
      </c>
      <c r="P897" s="149">
        <v>0</v>
      </c>
      <c r="Q897" s="300">
        <f t="shared" si="573"/>
        <v>0</v>
      </c>
      <c r="R897" s="149">
        <f t="shared" ref="R897:S897" si="582">R885-R891</f>
        <v>0</v>
      </c>
      <c r="S897" s="149">
        <f t="shared" si="582"/>
        <v>0</v>
      </c>
      <c r="T897" s="282">
        <f t="shared" si="574"/>
        <v>0</v>
      </c>
      <c r="U897" s="219"/>
      <c r="V897" s="220"/>
    </row>
    <row r="898" spans="2:22" s="93" customFormat="1" ht="15" customHeight="1" x14ac:dyDescent="0.25">
      <c r="E898" s="121"/>
      <c r="F898" s="195"/>
      <c r="G898" s="210" t="s">
        <v>22</v>
      </c>
      <c r="H898" s="319">
        <f>H886-H892</f>
        <v>0</v>
      </c>
      <c r="I898" s="319">
        <f t="shared" si="576"/>
        <v>0</v>
      </c>
      <c r="J898" s="319"/>
      <c r="K898" s="319"/>
      <c r="L898" s="319"/>
      <c r="M898" s="319">
        <f t="shared" si="577"/>
        <v>0</v>
      </c>
      <c r="N898" s="319">
        <v>0</v>
      </c>
      <c r="O898" s="319">
        <v>0</v>
      </c>
      <c r="P898" s="301">
        <v>0</v>
      </c>
      <c r="Q898" s="301">
        <f t="shared" si="573"/>
        <v>0</v>
      </c>
      <c r="R898" s="283">
        <f t="shared" ref="R898:S898" si="583">R886-R892</f>
        <v>0</v>
      </c>
      <c r="S898" s="283">
        <f t="shared" si="583"/>
        <v>0</v>
      </c>
      <c r="T898" s="283">
        <f t="shared" si="574"/>
        <v>0</v>
      </c>
      <c r="U898" s="219"/>
      <c r="V898" s="220"/>
    </row>
    <row r="899" spans="2:22" s="93" customFormat="1" ht="52.5" customHeight="1" x14ac:dyDescent="0.25">
      <c r="E899" s="124">
        <v>1</v>
      </c>
      <c r="F899" s="350" t="str">
        <f>CONCATENATE("ГРБС ",C891)</f>
        <v>ГРБС Министерство строительства и жилищной политики Камчатского края</v>
      </c>
      <c r="G899" s="351"/>
      <c r="H899" s="234">
        <f>SUM(H900:H902)</f>
        <v>0</v>
      </c>
      <c r="I899" s="234">
        <f>SUM(I900:I902)</f>
        <v>0</v>
      </c>
      <c r="J899" s="234">
        <f t="shared" ref="J899:L899" si="584">SUM(J900:J902)</f>
        <v>0</v>
      </c>
      <c r="K899" s="234">
        <f t="shared" si="584"/>
        <v>0</v>
      </c>
      <c r="L899" s="234">
        <f t="shared" si="584"/>
        <v>0</v>
      </c>
      <c r="M899" s="234">
        <f>SUM(M900:M902)</f>
        <v>0</v>
      </c>
      <c r="N899" s="234">
        <v>0</v>
      </c>
      <c r="O899" s="234">
        <v>0</v>
      </c>
      <c r="P899" s="234">
        <v>0</v>
      </c>
      <c r="Q899" s="234">
        <f t="shared" si="573"/>
        <v>0</v>
      </c>
      <c r="R899" s="234">
        <f>SUM(R900:R902)</f>
        <v>204.12842104999999</v>
      </c>
      <c r="S899" s="234">
        <f>SUM(S900:S902)</f>
        <v>204.12842104999999</v>
      </c>
      <c r="T899" s="234">
        <f t="shared" si="574"/>
        <v>100</v>
      </c>
      <c r="U899" s="186"/>
      <c r="V899" s="186"/>
    </row>
    <row r="900" spans="2:22" s="93" customFormat="1" ht="15" customHeight="1" x14ac:dyDescent="0.25">
      <c r="E900" s="121"/>
      <c r="F900" s="225"/>
      <c r="G900" s="196" t="s">
        <v>18</v>
      </c>
      <c r="H900" s="140">
        <f>(SUMIFS('тек.г_сбр+2'!$X$7:$X$1200,'тек.г_сбр+2'!$AC$7:$AC$1200,E880,'тек.г_сбр+2'!$A$7:$A$1200,B891,'тек.г_сбр+2'!$O$7:$O$1200,"1*"))/$W$4</f>
        <v>0</v>
      </c>
      <c r="I900" s="140">
        <f>(SUMIFS('тек.г_сбр+2'!$W$7:$W$1200,'тек.г_сбр+2'!$AC$7:$AC$1200,E880,'тек.г_сбр+2'!$A$7:$A$1200,B891,'тек.г_сбр+2'!$O$7:$O$1200,"1*"))/$W$4</f>
        <v>0</v>
      </c>
      <c r="J900" s="310"/>
      <c r="K900" s="310"/>
      <c r="L900" s="310"/>
      <c r="M900" s="140">
        <f>(SUMIFS('тек.г_сбр+2'!$AA$7:$AA$1200,'тек.г_сбр+2'!$AC$7:$AC$1200,E880,'тек.г_сбр+2'!$A$7:$A$1200,B891,'тек.г_сбр+2'!$O$7:$O$1200,"1*"))/$W$4</f>
        <v>0</v>
      </c>
      <c r="N900" s="140">
        <v>0</v>
      </c>
      <c r="O900" s="140">
        <v>0</v>
      </c>
      <c r="P900" s="140">
        <v>0</v>
      </c>
      <c r="Q900" s="295">
        <f t="shared" si="573"/>
        <v>0</v>
      </c>
      <c r="R900" s="140">
        <f>(SUMIFS(пред_год!$AA$7:$AA$1200,пред_год!$AC$7:$AC$1200,E880,пред_год!$A$7:$A$1200,B891,пред_год!$O$7:$O$1200,"1*"))/$W$4</f>
        <v>193.922</v>
      </c>
      <c r="S900" s="140">
        <f>(SUMIFS(пред_год!$W$7:$W$1200,пред_год!$AC$7:$AC$1200,E880,пред_год!$A$7:$A$1200,B891,пред_год!$O$7:$O$1200,"1*"))/$W$4</f>
        <v>193.922</v>
      </c>
      <c r="T900" s="277">
        <f t="shared" si="574"/>
        <v>100</v>
      </c>
      <c r="U900" s="177"/>
      <c r="V900" s="177"/>
    </row>
    <row r="901" spans="2:22" s="93" customFormat="1" ht="15" customHeight="1" x14ac:dyDescent="0.25">
      <c r="E901" s="121"/>
      <c r="F901" s="225"/>
      <c r="G901" s="200" t="s">
        <v>19</v>
      </c>
      <c r="H901" s="143">
        <f>(SUMIFS('тек.г_сбр+2'!$X$7:$X$1200,'тек.г_сбр+2'!$AC$7:$AC$1200,E880,'тек.г_сбр+2'!$A$7:$A$1200,B891,'тек.г_сбр+2'!$O$7:$O$1200,"0*"))/$W$4</f>
        <v>0</v>
      </c>
      <c r="I901" s="143">
        <f>(SUMIFS('тек.г_сбр+2'!$W$7:$W$1200,'тек.г_сбр+2'!$AC$7:$AC$1200,E880,'тек.г_сбр+2'!$A$7:$A$1200,B891,'тек.г_сбр+2'!$O$7:$O$1200,"0*"))/$W$4</f>
        <v>0</v>
      </c>
      <c r="J901" s="312"/>
      <c r="K901" s="312"/>
      <c r="L901" s="312"/>
      <c r="M901" s="143">
        <f>(SUMIFS('тек.г_сбр+2'!$AA$7:$AA$1200,'тек.г_сбр+2'!$AC$7:$AC$1200,E880,'тек.г_сбр+2'!$A$7:$A$1200,B891,'тек.г_сбр+2'!$O$7:$O$1200,"0*"))/$W$4</f>
        <v>0</v>
      </c>
      <c r="N901" s="143">
        <v>0</v>
      </c>
      <c r="O901" s="143">
        <v>0</v>
      </c>
      <c r="P901" s="143">
        <v>0</v>
      </c>
      <c r="Q901" s="297">
        <f t="shared" si="573"/>
        <v>0</v>
      </c>
      <c r="R901" s="143">
        <f>(SUMIFS(пред_год!$AA$7:$AA$1200,пред_год!$AC$7:$AC$1200,E880,пред_год!$A$7:$A$1200,B891,пред_год!$O$7:$O$1200,"0*"))/$W$4</f>
        <v>10.206421050000001</v>
      </c>
      <c r="S901" s="143">
        <f>(SUMIFS(пред_год!$W$7:$W$1200,пред_год!$AC$7:$AC$1200,E880,пред_год!$A$7:$A$1200,B891,пред_год!$O$7:$O$1200,"0*"))/$W$4</f>
        <v>10.206421050000001</v>
      </c>
      <c r="T901" s="279">
        <f t="shared" si="574"/>
        <v>100</v>
      </c>
      <c r="U901" s="179"/>
      <c r="V901" s="179"/>
    </row>
    <row r="902" spans="2:22" s="93" customFormat="1" ht="16.5" customHeight="1" x14ac:dyDescent="0.25">
      <c r="E902" s="121"/>
      <c r="F902" s="225"/>
      <c r="G902" s="206" t="s">
        <v>21</v>
      </c>
      <c r="H902" s="149">
        <f>ROUND((SUMIFS('тек.г_сбр+2'!$X$7:$X$1200,'тек.г_сбр+2'!$AC$7:$AC$1200,E880,'тек.г_сбр+2'!$A$7:$A$1200,B891,'тек.г_сбр+2'!$O$7:$O$1200,"2*"))/$W$4,2)</f>
        <v>0</v>
      </c>
      <c r="I902" s="166">
        <f>(SUMIFS('тек.г_сбр+2'!$W$7:$W$1200,'тек.г_сбр+2'!$AC$7:$AC$1200,E880,'тек.г_сбр+2'!$A$7:$A$1200,B891,'тек.г_сбр+2'!$O$7:$O$1200,"2*"))/$W$4</f>
        <v>0</v>
      </c>
      <c r="J902" s="314"/>
      <c r="K902" s="314"/>
      <c r="L902" s="314"/>
      <c r="M902" s="166">
        <f>(SUMIFS('тек.г_сбр+2'!$AA$7:$AA$1200,'тек.г_сбр+2'!$AC$7:$AC$1200,E880,'тек.г_сбр+2'!$A$7:$A$1200,B891,'тек.г_сбр+2'!$O$7:$O$1200,"2*"))/$W$4</f>
        <v>0</v>
      </c>
      <c r="N902" s="166">
        <v>0</v>
      </c>
      <c r="O902" s="166">
        <v>0</v>
      </c>
      <c r="P902" s="166">
        <v>0</v>
      </c>
      <c r="Q902" s="299">
        <f t="shared" si="573"/>
        <v>0</v>
      </c>
      <c r="R902" s="166">
        <f>(SUMIFS(пред_год!$AA$7:$AA$1200,пред_год!$AC$7:$AC$1200,E880,пред_год!$A$7:$A$1200,B891,пред_год!$O$7:$O$1200,"2*"))/$W$4</f>
        <v>0</v>
      </c>
      <c r="S902" s="166">
        <f>(SUMIFS(пред_год!$W$7:$W$1200,пред_год!$AC$7:$AC$1200,E880,пред_год!$A$7:$A$1200,B891,пред_год!$O$7:$O$1200,"2*"))/$W$4</f>
        <v>0</v>
      </c>
      <c r="T902" s="281">
        <f t="shared" si="574"/>
        <v>0</v>
      </c>
      <c r="U902" s="166"/>
      <c r="V902" s="166"/>
    </row>
    <row r="903" spans="2:22" s="93" customFormat="1" ht="48.75" customHeight="1" x14ac:dyDescent="0.25">
      <c r="E903" s="121"/>
      <c r="F903" s="225"/>
      <c r="G903" s="213" t="s">
        <v>23</v>
      </c>
      <c r="H903" s="155">
        <f>SUM(H904:H906)</f>
        <v>0</v>
      </c>
      <c r="I903" s="237">
        <f>SUM(I904:I906)</f>
        <v>0</v>
      </c>
      <c r="J903" s="237">
        <f t="shared" ref="J903:L903" si="585">SUM(J904:J906)</f>
        <v>0</v>
      </c>
      <c r="K903" s="237">
        <f t="shared" si="585"/>
        <v>0</v>
      </c>
      <c r="L903" s="237">
        <f t="shared" si="585"/>
        <v>0</v>
      </c>
      <c r="M903" s="237">
        <f>SUM(M904:M906)</f>
        <v>0</v>
      </c>
      <c r="N903" s="237">
        <v>0</v>
      </c>
      <c r="O903" s="237">
        <v>0</v>
      </c>
      <c r="P903" s="237">
        <v>0</v>
      </c>
      <c r="Q903" s="237">
        <f t="shared" si="573"/>
        <v>0</v>
      </c>
      <c r="R903" s="237">
        <f>SUM(R904:R906)</f>
        <v>204.12842104999999</v>
      </c>
      <c r="S903" s="237">
        <f>SUM(S904:S906)</f>
        <v>204.12842104999999</v>
      </c>
      <c r="T903" s="237">
        <f t="shared" si="574"/>
        <v>100</v>
      </c>
      <c r="U903" s="170"/>
      <c r="V903" s="169"/>
    </row>
    <row r="904" spans="2:22" s="93" customFormat="1" ht="15.75" customHeight="1" x14ac:dyDescent="0.25">
      <c r="E904" s="121"/>
      <c r="F904" s="225"/>
      <c r="G904" s="196" t="s">
        <v>18</v>
      </c>
      <c r="H904" s="158">
        <f>(SUMIFS('тек.г_сбр+2'!$X$7:$X$1200,'тек.г_сбр+2'!$AC$7:$AC$1200,E880,'тек.г_сбр+2'!$S$7:$S$1200,"1*",'тек.г_сбр+2'!$A$7:$A$1200,B891,'тек.г_сбр+2'!$O$7:$O$1200,"1*"))/$W$4</f>
        <v>0</v>
      </c>
      <c r="I904" s="242">
        <f>(SUMIFS('тек.г_сбр+2'!$W$7:$W$1200,'тек.г_сбр+2'!$AC$7:$AC$1200,E880,'тек.г_сбр+2'!$S$7:$S$1200,"1*",'тек.г_сбр+2'!$A$7:$A$1200,B891,'тек.г_сбр+2'!$O$7:$O$1200,"1*"))/$W$4</f>
        <v>0</v>
      </c>
      <c r="J904" s="142"/>
      <c r="K904" s="142"/>
      <c r="L904" s="142"/>
      <c r="M904" s="242">
        <f>(SUMIFS('тек.г_сбр+2'!$AA$7:$AA$1200,'тек.г_сбр+2'!$AC$7:$AC$1200,E880,'тек.г_сбр+2'!$S$7:$S$1200,"1*",'тек.г_сбр+2'!$A$7:$A$1200,B891,'тек.г_сбр+2'!$O$7:$O$1200,"1*"))/$W$4</f>
        <v>0</v>
      </c>
      <c r="N904" s="242">
        <v>0</v>
      </c>
      <c r="O904" s="242">
        <v>0</v>
      </c>
      <c r="P904" s="242">
        <v>0</v>
      </c>
      <c r="Q904" s="242">
        <f t="shared" si="573"/>
        <v>0</v>
      </c>
      <c r="R904" s="242">
        <f>(SUMIFS(пред_год!$AA$7:$AA$1200,пред_год!$AC$7:$AC$1200,E880,пред_год!$S$7:$S$1200,"1*",пред_год!$A$7:$A$1200,B891,пред_год!$O$7:$O$1200,"1*"))/$W$4</f>
        <v>193.922</v>
      </c>
      <c r="S904" s="242">
        <f>(SUMIFS(пред_год!$W$7:$W$1200,пред_год!$AC$7:$AC$1200,E880,пред_год!$S$7:$S$1200,"1*",пред_год!$A$7:$A$1200,B891,пред_год!$O$7:$O$1200,"1*"))/$W$4</f>
        <v>193.922</v>
      </c>
      <c r="T904" s="242">
        <f t="shared" si="574"/>
        <v>100</v>
      </c>
      <c r="U904" s="177"/>
      <c r="V904" s="177"/>
    </row>
    <row r="905" spans="2:22" s="93" customFormat="1" ht="14.25" customHeight="1" x14ac:dyDescent="0.25">
      <c r="E905" s="121"/>
      <c r="F905" s="225"/>
      <c r="G905" s="200" t="s">
        <v>19</v>
      </c>
      <c r="H905" s="159">
        <f>(SUMIFS('тек.г_сбр+2'!$X$7:$X$1200,'тек.г_сбр+2'!$AC$7:$AC$1200,E880,'тек.г_сбр+2'!$S$7:$S$1200,"1*",'тек.г_сбр+2'!$A$7:$A$1200,B891,'тек.г_сбр+2'!$O$7:$O$1200,"0*"))/$W$4</f>
        <v>0</v>
      </c>
      <c r="I905" s="243">
        <f>(SUMIFS('тек.г_сбр+2'!$W$7:$W$1200,'тек.г_сбр+2'!$AC$7:$AC$1200,E880,'тек.г_сбр+2'!$S$7:$S$1200,"1*",'тек.г_сбр+2'!$A$7:$A$1200,B891,'тек.г_сбр+2'!$O$7:$O$1200,"0*"))/$W$4</f>
        <v>0</v>
      </c>
      <c r="J905" s="145"/>
      <c r="K905" s="145"/>
      <c r="L905" s="145"/>
      <c r="M905" s="243">
        <f>(SUMIFS('тек.г_сбр+2'!$AA$7:$AA$1200,'тек.г_сбр+2'!$AC$7:$AC$1200,E880,'тек.г_сбр+2'!$S$7:$S$1200,"1*",'тек.г_сбр+2'!$A$7:$A$1200,B891,'тек.г_сбр+2'!$O$7:$O$1200,"0*"))/$W$4</f>
        <v>0</v>
      </c>
      <c r="N905" s="243">
        <v>0</v>
      </c>
      <c r="O905" s="243">
        <v>0</v>
      </c>
      <c r="P905" s="243">
        <v>0</v>
      </c>
      <c r="Q905" s="243">
        <f t="shared" si="573"/>
        <v>0</v>
      </c>
      <c r="R905" s="243">
        <f>(SUMIFS(пред_год!$AA$7:$AA$1200,пред_год!$AC$7:$AC$1200,E880,пред_год!$S$7:$S$1200,"1*",пред_год!$A$7:$A$1200,B891,пред_год!$O$7:$O$1200,"0*"))/$W$4</f>
        <v>10.206421050000001</v>
      </c>
      <c r="S905" s="243">
        <f>(SUMIFS(пред_год!$W$7:$W$1200,пред_год!$AC$7:$AC$1200,E880,пред_год!$S$7:$S$1200,"1*",пред_год!$A$7:$A$1200,B891,пред_год!$O$7:$O$1200,"0*"))/$W$4</f>
        <v>10.206421050000001</v>
      </c>
      <c r="T905" s="243">
        <f t="shared" si="574"/>
        <v>100</v>
      </c>
      <c r="U905" s="179"/>
      <c r="V905" s="179"/>
    </row>
    <row r="906" spans="2:22" s="93" customFormat="1" ht="16.5" customHeight="1" x14ac:dyDescent="0.25">
      <c r="E906" s="121"/>
      <c r="F906" s="225"/>
      <c r="G906" s="206" t="s">
        <v>21</v>
      </c>
      <c r="H906" s="149">
        <f>(SUMIFS('тек.г_сбр+2'!$X$7:$X$1200,'тек.г_сбр+2'!$AC$7:$AC$1200,E880,'тек.г_сбр+2'!$S$7:$S$1200,"1*",'тек.г_сбр+2'!$A$7:$A$1200,B891,'тек.г_сбр+2'!$O$7:$O$1200,"2*"))/$W$4</f>
        <v>0</v>
      </c>
      <c r="I906" s="166">
        <f>(SUMIFS('тек.г_сбр+2'!$W$7:$W$1200,'тек.г_сбр+2'!$AC$7:$AC$1200,E880,'тек.г_сбр+2'!$S$7:$S$1200,"1*",'тек.г_сбр+2'!$A$7:$A$1200,B891,'тек.г_сбр+2'!$O$7:$O$1200,"2*"))/$W$4</f>
        <v>0</v>
      </c>
      <c r="J906" s="314"/>
      <c r="K906" s="314"/>
      <c r="L906" s="314"/>
      <c r="M906" s="166">
        <f>(SUMIFS('тек.г_сбр+2'!$AA$7:$AA$1200,'тек.г_сбр+2'!$AC$7:$AC$1200,E880,'тек.г_сбр+2'!$S$7:$S$1200,"1*",'тек.г_сбр+2'!$A$7:$A$1200,B891,'тек.г_сбр+2'!$O$7:$O$1200,"2*"))/$W$4</f>
        <v>0</v>
      </c>
      <c r="N906" s="166">
        <v>0</v>
      </c>
      <c r="O906" s="166">
        <v>0</v>
      </c>
      <c r="P906" s="166">
        <v>0</v>
      </c>
      <c r="Q906" s="166">
        <f t="shared" si="573"/>
        <v>0</v>
      </c>
      <c r="R906" s="166">
        <f>(SUMIFS(пред_год!$AA$7:$AA$1200,пред_год!$AC$7:$AC$1200,E880,пред_год!$S$7:$S$1200,"1*",пред_год!$A$7:$A$1200,B891,пред_год!$O$7:$O$1200,"2*"))/$W$4</f>
        <v>0</v>
      </c>
      <c r="S906" s="166">
        <f>(SUMIFS(пред_год!$W$7:$W$1200,пред_год!$AC$7:$AC$1200,E880,пред_год!$S$7:$S$1200,"1*",пред_год!$A$7:$A$1200,B891,пред_год!$O$7:$O$1200,"2*"))/$W$4</f>
        <v>0</v>
      </c>
      <c r="T906" s="166">
        <f t="shared" si="574"/>
        <v>0</v>
      </c>
      <c r="U906" s="166"/>
      <c r="V906" s="166"/>
    </row>
    <row r="907" spans="2:22" s="93" customFormat="1" ht="29.25" customHeight="1" x14ac:dyDescent="0.25">
      <c r="E907" s="121"/>
      <c r="F907" s="225"/>
      <c r="G907" s="216" t="s">
        <v>24</v>
      </c>
      <c r="H907" s="161">
        <f>H899-H903</f>
        <v>0</v>
      </c>
      <c r="I907" s="161">
        <f>I899-I903</f>
        <v>0</v>
      </c>
      <c r="J907" s="161">
        <f t="shared" ref="J907:L907" si="586">J899-J903</f>
        <v>0</v>
      </c>
      <c r="K907" s="161">
        <f t="shared" si="586"/>
        <v>0</v>
      </c>
      <c r="L907" s="161">
        <f t="shared" si="586"/>
        <v>0</v>
      </c>
      <c r="M907" s="161">
        <f>M899-M903</f>
        <v>0</v>
      </c>
      <c r="N907" s="161">
        <v>0</v>
      </c>
      <c r="O907" s="161">
        <v>0</v>
      </c>
      <c r="P907" s="161">
        <v>0</v>
      </c>
      <c r="Q907" s="161">
        <f t="shared" si="573"/>
        <v>0</v>
      </c>
      <c r="R907" s="161">
        <f>R899-R903</f>
        <v>0</v>
      </c>
      <c r="S907" s="161">
        <f>S899-S903</f>
        <v>0</v>
      </c>
      <c r="T907" s="161">
        <f t="shared" si="574"/>
        <v>0</v>
      </c>
      <c r="U907" s="172"/>
      <c r="V907" s="171"/>
    </row>
    <row r="908" spans="2:22" s="93" customFormat="1" ht="17.25" customHeight="1" x14ac:dyDescent="0.25">
      <c r="E908" s="121"/>
      <c r="F908" s="225"/>
      <c r="G908" s="196" t="s">
        <v>18</v>
      </c>
      <c r="H908" s="158">
        <f t="shared" ref="H908:I908" si="587">H900-H904</f>
        <v>0</v>
      </c>
      <c r="I908" s="242">
        <f t="shared" si="587"/>
        <v>0</v>
      </c>
      <c r="J908" s="142"/>
      <c r="K908" s="142"/>
      <c r="L908" s="142"/>
      <c r="M908" s="242">
        <f t="shared" ref="M908:M910" si="588">M900-M904</f>
        <v>0</v>
      </c>
      <c r="N908" s="242">
        <v>0</v>
      </c>
      <c r="O908" s="242">
        <v>0</v>
      </c>
      <c r="P908" s="242">
        <v>0</v>
      </c>
      <c r="Q908" s="142">
        <f t="shared" si="573"/>
        <v>0</v>
      </c>
      <c r="R908" s="242">
        <f t="shared" ref="R908:S908" si="589">R900-R904</f>
        <v>0</v>
      </c>
      <c r="S908" s="242">
        <f t="shared" si="589"/>
        <v>0</v>
      </c>
      <c r="T908" s="142">
        <f t="shared" si="574"/>
        <v>0</v>
      </c>
      <c r="U908" s="177"/>
      <c r="V908" s="177"/>
    </row>
    <row r="909" spans="2:22" s="93" customFormat="1" ht="18" customHeight="1" x14ac:dyDescent="0.25">
      <c r="E909" s="121"/>
      <c r="F909" s="225"/>
      <c r="G909" s="200" t="s">
        <v>19</v>
      </c>
      <c r="H909" s="159">
        <f t="shared" ref="H909:I909" si="590">H901-H905</f>
        <v>0</v>
      </c>
      <c r="I909" s="243">
        <f t="shared" si="590"/>
        <v>0</v>
      </c>
      <c r="J909" s="145"/>
      <c r="K909" s="145"/>
      <c r="L909" s="145"/>
      <c r="M909" s="243">
        <f t="shared" si="588"/>
        <v>0</v>
      </c>
      <c r="N909" s="243">
        <v>0</v>
      </c>
      <c r="O909" s="243">
        <v>0</v>
      </c>
      <c r="P909" s="243">
        <v>0</v>
      </c>
      <c r="Q909" s="145">
        <f t="shared" si="573"/>
        <v>0</v>
      </c>
      <c r="R909" s="243">
        <f t="shared" ref="R909:S909" si="591">R901-R905</f>
        <v>0</v>
      </c>
      <c r="S909" s="243">
        <f t="shared" si="591"/>
        <v>0</v>
      </c>
      <c r="T909" s="145">
        <f t="shared" si="574"/>
        <v>0</v>
      </c>
      <c r="U909" s="179"/>
      <c r="V909" s="179"/>
    </row>
    <row r="910" spans="2:22" s="93" customFormat="1" ht="16.5" customHeight="1" x14ac:dyDescent="0.25">
      <c r="E910" s="121"/>
      <c r="F910" s="225"/>
      <c r="G910" s="206" t="s">
        <v>21</v>
      </c>
      <c r="H910" s="149">
        <f t="shared" ref="H910:I910" si="592">H902-H906</f>
        <v>0</v>
      </c>
      <c r="I910" s="166">
        <f t="shared" si="592"/>
        <v>0</v>
      </c>
      <c r="J910" s="314"/>
      <c r="K910" s="314"/>
      <c r="L910" s="314"/>
      <c r="M910" s="166">
        <f t="shared" si="588"/>
        <v>0</v>
      </c>
      <c r="N910" s="166">
        <v>0</v>
      </c>
      <c r="O910" s="166">
        <v>0</v>
      </c>
      <c r="P910" s="166">
        <v>0</v>
      </c>
      <c r="Q910" s="299">
        <f t="shared" si="573"/>
        <v>0</v>
      </c>
      <c r="R910" s="166">
        <f t="shared" ref="R910:S910" si="593">R902-R906</f>
        <v>0</v>
      </c>
      <c r="S910" s="166">
        <f t="shared" si="593"/>
        <v>0</v>
      </c>
      <c r="T910" s="281">
        <f t="shared" si="574"/>
        <v>0</v>
      </c>
      <c r="U910" s="166"/>
      <c r="V910" s="166"/>
    </row>
    <row r="911" spans="2:22" s="93" customFormat="1" ht="52.5" customHeight="1" x14ac:dyDescent="0.25">
      <c r="B911" s="123"/>
      <c r="E911" s="124">
        <v>2</v>
      </c>
      <c r="F911" s="350" t="str">
        <f>CONCATENATE("ГРБС ",C892)</f>
        <v>ГРБС Министерство спорта Камчатского края</v>
      </c>
      <c r="G911" s="351"/>
      <c r="H911" s="234">
        <f>SUM(H912:H914)</f>
        <v>134.20493249999998</v>
      </c>
      <c r="I911" s="234">
        <f>SUM(I912:I914)</f>
        <v>47.501761569999999</v>
      </c>
      <c r="J911" s="235">
        <f>I911</f>
        <v>47.501761569999999</v>
      </c>
      <c r="K911" s="235">
        <f>K915+K919</f>
        <v>47.501761569999999</v>
      </c>
      <c r="L911" s="235">
        <f>L881</f>
        <v>100</v>
      </c>
      <c r="M911" s="234">
        <f>SUM(M912:M914)</f>
        <v>47.501761569999999</v>
      </c>
      <c r="N911" s="234">
        <f t="shared" si="572"/>
        <v>100</v>
      </c>
      <c r="O911" s="234">
        <v>314.92408109000007</v>
      </c>
      <c r="P911" s="234">
        <v>315.11879377000008</v>
      </c>
      <c r="Q911" s="234">
        <f t="shared" si="573"/>
        <v>99.938209753321743</v>
      </c>
      <c r="R911" s="234">
        <f>SUM(R912:R914)</f>
        <v>17.03364487</v>
      </c>
      <c r="S911" s="234">
        <f>SUM(S912:S914)</f>
        <v>17.03364487</v>
      </c>
      <c r="T911" s="234">
        <f t="shared" si="574"/>
        <v>100</v>
      </c>
      <c r="U911" s="186"/>
      <c r="V911" s="186"/>
    </row>
    <row r="912" spans="2:22" s="93" customFormat="1" ht="15" customHeight="1" x14ac:dyDescent="0.25">
      <c r="E912" s="121"/>
      <c r="F912" s="225"/>
      <c r="G912" s="196" t="s">
        <v>18</v>
      </c>
      <c r="H912" s="140">
        <f>(SUMIFS('тек.г_сбр+2'!$X$7:$X$1200,'тек.г_сбр+2'!$AC$7:$AC$1200,E880,'тек.г_сбр+2'!$A$7:$A$1200,B892,'тек.г_сбр+2'!$O$7:$O$1200,"1*"))/$W$4</f>
        <v>132.65449999999998</v>
      </c>
      <c r="I912" s="140">
        <f>(SUMIFS('тек.г_сбр+2'!$W$7:$W$1200,'тек.г_сбр+2'!$AC$7:$AC$1200,E880,'тек.г_сбр+2'!$A$7:$A$1200,B892,'тек.г_сбр+2'!$O$7:$O$1200,"1*"))/$W$4</f>
        <v>46.827484990000002</v>
      </c>
      <c r="J912" s="310"/>
      <c r="K912" s="310"/>
      <c r="L912" s="310"/>
      <c r="M912" s="140">
        <f>(SUMIFS('тек.г_сбр+2'!$AA$7:$AA$1200,'тек.г_сбр+2'!$AC$7:$AC$1200,E880,'тек.г_сбр+2'!$A$7:$A$1200,B892,'тек.г_сбр+2'!$O$7:$O$1200,"1*"))/$W$4</f>
        <v>46.827484990000002</v>
      </c>
      <c r="N912" s="140">
        <f t="shared" si="572"/>
        <v>100</v>
      </c>
      <c r="O912" s="140">
        <v>311.26826347000008</v>
      </c>
      <c r="P912" s="140">
        <v>311.46102900000005</v>
      </c>
      <c r="Q912" s="295">
        <f t="shared" si="573"/>
        <v>99.938109261817161</v>
      </c>
      <c r="R912" s="140">
        <f>(SUMIFS(пред_год!$AA$7:$AA$1200,пред_год!$AC$7:$AC$1200,E880,пред_год!$A$7:$A$1200,B892,пред_год!$O$7:$O$1200,"1*"))/$W$4</f>
        <v>16.468900000000001</v>
      </c>
      <c r="S912" s="140">
        <f>(SUMIFS(пред_год!$W$7:$W$1200,пред_год!$AC$7:$AC$1200,E880,пред_год!$A$7:$A$1200,B892,пред_год!$O$7:$O$1200,"1*"))/$W$4</f>
        <v>16.468900000000001</v>
      </c>
      <c r="T912" s="277">
        <f t="shared" si="574"/>
        <v>100</v>
      </c>
      <c r="U912" s="177"/>
      <c r="V912" s="177"/>
    </row>
    <row r="913" spans="1:22" s="93" customFormat="1" ht="15" customHeight="1" x14ac:dyDescent="0.25">
      <c r="E913" s="121"/>
      <c r="F913" s="225"/>
      <c r="G913" s="200" t="s">
        <v>19</v>
      </c>
      <c r="H913" s="143">
        <f>(SUMIFS('тек.г_сбр+2'!$X$7:$X$1200,'тек.г_сбр+2'!$AC$7:$AC$1200,E880,'тек.г_сбр+2'!$A$7:$A$1200,B892,'тек.г_сбр+2'!$O$7:$O$1200,"0*"))/$W$4</f>
        <v>1.5504325000000003</v>
      </c>
      <c r="I913" s="143">
        <f>(SUMIFS('тек.г_сбр+2'!$W$7:$W$1200,'тек.г_сбр+2'!$AC$7:$AC$1200,E880,'тек.г_сбр+2'!$A$7:$A$1200,B892,'тек.г_сбр+2'!$O$7:$O$1200,"0*"))/$W$4</f>
        <v>0.67427658000000024</v>
      </c>
      <c r="J913" s="312"/>
      <c r="K913" s="312"/>
      <c r="L913" s="312"/>
      <c r="M913" s="143">
        <f>(SUMIFS('тек.г_сбр+2'!$AA$7:$AA$1200,'тек.г_сбр+2'!$AC$7:$AC$1200,E880,'тек.г_сбр+2'!$A$7:$A$1200,B892,'тек.г_сбр+2'!$O$7:$O$1200,"0*"))/$W$4</f>
        <v>0.67427658000000024</v>
      </c>
      <c r="N913" s="143">
        <f t="shared" si="572"/>
        <v>100</v>
      </c>
      <c r="O913" s="143">
        <v>3.6558176200000001</v>
      </c>
      <c r="P913" s="143">
        <v>3.6577647700000004</v>
      </c>
      <c r="Q913" s="297">
        <f t="shared" si="573"/>
        <v>99.946766669744036</v>
      </c>
      <c r="R913" s="143">
        <f>(SUMIFS(пред_год!$AA$7:$AA$1200,пред_год!$AC$7:$AC$1200,E880,пред_год!$A$7:$A$1200,B892,пред_год!$O$7:$O$1200,"0*"))/$W$4</f>
        <v>0.56474486999999995</v>
      </c>
      <c r="S913" s="143">
        <f>(SUMIFS(пред_год!$W$7:$W$1200,пред_год!$AC$7:$AC$1200,E880,пред_год!$A$7:$A$1200,B892,пред_год!$O$7:$O$1200,"0*"))/$W$4</f>
        <v>0.56474486999999995</v>
      </c>
      <c r="T913" s="279">
        <f t="shared" ref="T913:T944" si="594">IF(S913=0,0,R913/S913)*100</f>
        <v>100</v>
      </c>
      <c r="U913" s="179"/>
      <c r="V913" s="179"/>
    </row>
    <row r="914" spans="1:22" s="93" customFormat="1" ht="16.5" customHeight="1" x14ac:dyDescent="0.25">
      <c r="E914" s="121"/>
      <c r="F914" s="225"/>
      <c r="G914" s="206" t="s">
        <v>21</v>
      </c>
      <c r="H914" s="149">
        <f>(SUMIFS('тек.г_сбр+2'!$X$7:$X$1200,'тек.г_сбр+2'!$AC$7:$AC$1200,E880,'тек.г_сбр+2'!$A$7:$A$1200,B892,'тек.г_сбр+2'!$O$7:$O$1200,"2*"))/$W$4</f>
        <v>0</v>
      </c>
      <c r="I914" s="166">
        <f>(SUMIFS('тек.г_сбр+2'!$W$7:$W$1200,'тек.г_сбр+2'!$AC$7:$AC$1200,E880,'тек.г_сбр+2'!$A$7:$A$1200,B892,'тек.г_сбр+2'!$O$7:$O$1200,"2*"))/$W$4</f>
        <v>0</v>
      </c>
      <c r="J914" s="314"/>
      <c r="K914" s="314"/>
      <c r="L914" s="314"/>
      <c r="M914" s="166">
        <f>(SUMIFS('тек.г_сбр+2'!$AA$7:$AA$1200,'тек.г_сбр+2'!$AC$7:$AC$1200,E880,'тек.г_сбр+2'!$A$7:$A$1200,B892,'тек.г_сбр+2'!$O$7:$O$1200,"2*"))/$W$4</f>
        <v>0</v>
      </c>
      <c r="N914" s="166">
        <v>0</v>
      </c>
      <c r="O914" s="166">
        <v>0</v>
      </c>
      <c r="P914" s="166">
        <v>0</v>
      </c>
      <c r="Q914" s="299">
        <f t="shared" si="573"/>
        <v>0</v>
      </c>
      <c r="R914" s="166">
        <f>(SUMIFS(пред_год!$AA$7:$AA$1200,пред_год!$AC$7:$AC$1200,E880,пред_год!$A$7:$A$1200,B892,пред_год!$O$7:$O$1200,"2*"))/$W$4</f>
        <v>0</v>
      </c>
      <c r="S914" s="166">
        <f>(SUMIFS(пред_год!$W$7:$W$1200,пред_год!$AC$7:$AC$1200,E880,пред_год!$A$7:$A$1200,B892,пред_год!$O$7:$O$1200,"2*"))/$W$4</f>
        <v>0</v>
      </c>
      <c r="T914" s="281">
        <f t="shared" si="594"/>
        <v>0</v>
      </c>
      <c r="U914" s="166"/>
      <c r="V914" s="166"/>
    </row>
    <row r="915" spans="1:22" s="93" customFormat="1" ht="59.25" customHeight="1" x14ac:dyDescent="0.25">
      <c r="E915" s="121"/>
      <c r="F915" s="225"/>
      <c r="G915" s="213" t="s">
        <v>23</v>
      </c>
      <c r="H915" s="155">
        <f>SUM(H916:H918)</f>
        <v>123.55787879</v>
      </c>
      <c r="I915" s="237">
        <f>SUM(I916:I918)</f>
        <v>25.466853529999998</v>
      </c>
      <c r="J915" s="245">
        <v>25.466853530000002</v>
      </c>
      <c r="K915" s="245">
        <v>25.466853530000002</v>
      </c>
      <c r="L915" s="238">
        <f>K915/J915*100</f>
        <v>100</v>
      </c>
      <c r="M915" s="237">
        <f>SUM(M916:M918)</f>
        <v>25.466853529999998</v>
      </c>
      <c r="N915" s="237">
        <f t="shared" si="572"/>
        <v>100</v>
      </c>
      <c r="O915" s="237">
        <v>289.02147823000001</v>
      </c>
      <c r="P915" s="237">
        <v>289.21619091000002</v>
      </c>
      <c r="Q915" s="237">
        <f t="shared" si="573"/>
        <v>99.932675733198977</v>
      </c>
      <c r="R915" s="237">
        <f>SUM(R916:R918)</f>
        <v>0</v>
      </c>
      <c r="S915" s="237">
        <f>SUM(S916:S918)</f>
        <v>0</v>
      </c>
      <c r="T915" s="237">
        <f t="shared" si="594"/>
        <v>0</v>
      </c>
      <c r="U915" s="170"/>
      <c r="V915" s="169"/>
    </row>
    <row r="916" spans="1:22" s="93" customFormat="1" ht="15.75" customHeight="1" x14ac:dyDescent="0.25">
      <c r="E916" s="121"/>
      <c r="F916" s="225"/>
      <c r="G916" s="196" t="s">
        <v>18</v>
      </c>
      <c r="H916" s="158">
        <f>(SUMIFS('тек.г_сбр+2'!$X$7:$X$1200,'тек.г_сбр+2'!$AC$7:$AC$1200,E880,'тек.г_сбр+2'!$S$7:$S$1200,"1*",'тек.г_сбр+2'!$A$7:$A$1200,B892,'тек.г_сбр+2'!$O$7:$O$1200,"1*"))/$W$4</f>
        <v>122.3223</v>
      </c>
      <c r="I916" s="242">
        <f>(SUMIFS('тек.г_сбр+2'!$W$7:$W$1200,'тек.г_сбр+2'!$AC$7:$AC$1200,E880,'тек.г_сбр+2'!$S$7:$S$1200,"1*",'тек.г_сбр+2'!$A$7:$A$1200,B892,'тек.г_сбр+2'!$O$7:$O$1200,"1*"))/$W$4</f>
        <v>25.212184989999997</v>
      </c>
      <c r="J916" s="142"/>
      <c r="K916" s="142"/>
      <c r="L916" s="142"/>
      <c r="M916" s="242">
        <f>(SUMIFS('тек.г_сбр+2'!$AA$7:$AA$1200,'тек.г_сбр+2'!$AC$7:$AC$1200,E880,'тек.г_сбр+2'!$S$7:$S$1200,"1*",'тек.г_сбр+2'!$A$7:$A$1200,B892,'тек.г_сбр+2'!$O$7:$O$1200,"1*"))/$W$4</f>
        <v>25.212184989999997</v>
      </c>
      <c r="N916" s="242">
        <f t="shared" si="572"/>
        <v>100</v>
      </c>
      <c r="O916" s="242">
        <v>286.13126347000002</v>
      </c>
      <c r="P916" s="242">
        <v>286.324029</v>
      </c>
      <c r="Q916" s="242">
        <f t="shared" si="573"/>
        <v>99.93267574130148</v>
      </c>
      <c r="R916" s="242">
        <f>(SUMIFS(пред_год!$AA$7:$AA$1200,пред_год!$AC$7:$AC$1200,E880,пред_год!$S$7:$S$1200,"1*",пред_год!$A$7:$A$1200,B892,пред_год!$O$7:$O$1200,"1*"))/$W$4</f>
        <v>0</v>
      </c>
      <c r="S916" s="242">
        <f>(SUMIFS(пред_год!$W$7:$W$1200,пред_год!$AC$7:$AC$1200,E880,пред_год!$S$7:$S$1200,"1*",пред_год!$A$7:$A$1200,B892,пред_год!$O$7:$O$1200,"1*"))/$W$4</f>
        <v>0</v>
      </c>
      <c r="T916" s="242">
        <f t="shared" si="594"/>
        <v>0</v>
      </c>
      <c r="U916" s="177"/>
      <c r="V916" s="177"/>
    </row>
    <row r="917" spans="1:22" s="93" customFormat="1" ht="14.25" customHeight="1" x14ac:dyDescent="0.25">
      <c r="E917" s="121"/>
      <c r="F917" s="225"/>
      <c r="G917" s="200" t="s">
        <v>19</v>
      </c>
      <c r="H917" s="159">
        <f>(SUMIFS('тек.г_сбр+2'!$X$7:$X$1200,'тек.г_сбр+2'!$AC$7:$AC$1200,E880,'тек.г_сбр+2'!$S$7:$S$1200,"1*",'тек.г_сбр+2'!$A$7:$A$1200,B892,'тек.г_сбр+2'!$O$7:$O$1200,"0*"))/$W$4</f>
        <v>1.2355787899999999</v>
      </c>
      <c r="I917" s="243">
        <f>(SUMIFS('тек.г_сбр+2'!$W$7:$W$1200,'тек.г_сбр+2'!$AC$7:$AC$1200,E880,'тек.г_сбр+2'!$S$7:$S$1200,"1*",'тек.г_сбр+2'!$A$7:$A$1200,B892,'тек.г_сбр+2'!$O$7:$O$1200,"0*"))/$W$4</f>
        <v>0.25466854</v>
      </c>
      <c r="J917" s="145"/>
      <c r="K917" s="145"/>
      <c r="L917" s="145"/>
      <c r="M917" s="243">
        <f>(SUMIFS('тек.г_сбр+2'!$AA$7:$AA$1200,'тек.г_сбр+2'!$AC$7:$AC$1200,E880,'тек.г_сбр+2'!$S$7:$S$1200,"1*",'тек.г_сбр+2'!$A$7:$A$1200,B892,'тек.г_сбр+2'!$O$7:$O$1200,"0*"))/$W$4</f>
        <v>0.25466854</v>
      </c>
      <c r="N917" s="243">
        <f t="shared" si="572"/>
        <v>100</v>
      </c>
      <c r="O917" s="243">
        <v>2.8902147599999997</v>
      </c>
      <c r="P917" s="243">
        <v>2.89216191</v>
      </c>
      <c r="Q917" s="243">
        <f t="shared" si="573"/>
        <v>99.932674931051821</v>
      </c>
      <c r="R917" s="243">
        <f>(SUMIFS(пред_год!$AA$7:$AA$1200,пред_год!$AC$7:$AC$1200,E880,пред_год!$S$7:$S$1200,"1*",пред_год!$A$7:$A$1200,B892,пред_год!$O$7:$O$1200,"0*"))/$W$4</f>
        <v>0</v>
      </c>
      <c r="S917" s="243">
        <f>(SUMIFS(пред_год!$W$7:$W$1200,пред_год!$AC$7:$AC$1200,E880,пред_год!$S$7:$S$1200,"1*",пред_год!$A$7:$A$1200,B892,пред_год!$O$7:$O$1200,"0*"))/$W$4</f>
        <v>0</v>
      </c>
      <c r="T917" s="243">
        <f t="shared" si="594"/>
        <v>0</v>
      </c>
      <c r="U917" s="179"/>
      <c r="V917" s="179"/>
    </row>
    <row r="918" spans="1:22" s="93" customFormat="1" ht="16.5" customHeight="1" x14ac:dyDescent="0.25">
      <c r="E918" s="121"/>
      <c r="F918" s="225"/>
      <c r="G918" s="206" t="s">
        <v>21</v>
      </c>
      <c r="H918" s="149">
        <f>(SUMIFS('тек.г_сбр+2'!$X$7:$X$1200,'тек.г_сбр+2'!$AC$7:$AC$1200,E880,'тек.г_сбр+2'!$S$7:$S$1200,"1*",'тек.г_сбр+2'!$A$7:$A$1200,B892,'тек.г_сбр+2'!$O$7:$O$1200,"2*"))/$W$4</f>
        <v>0</v>
      </c>
      <c r="I918" s="166">
        <f>(SUMIFS('тек.г_сбр+2'!$W$7:$W$1200,'тек.г_сбр+2'!$AC$7:$AC$1200,E880,'тек.г_сбр+2'!$S$7:$S$1200,"1*",'тек.г_сбр+2'!$A$7:$A$1200,B892,'тек.г_сбр+2'!$O$7:$O$1200,"2*"))/$W$4</f>
        <v>0</v>
      </c>
      <c r="J918" s="314"/>
      <c r="K918" s="314"/>
      <c r="L918" s="314"/>
      <c r="M918" s="166">
        <f>(SUMIFS('тек.г_сбр+2'!$AA$7:$AA$1200,'тек.г_сбр+2'!$AC$7:$AC$1200,E880,'тек.г_сбр+2'!$S$7:$S$1200,"1*",'тек.г_сбр+2'!$A$7:$A$1200,B892,'тек.г_сбр+2'!$O$7:$O$1200,"2*"))/$W$4</f>
        <v>0</v>
      </c>
      <c r="N918" s="166">
        <v>0</v>
      </c>
      <c r="O918" s="166">
        <v>0</v>
      </c>
      <c r="P918" s="166">
        <v>0</v>
      </c>
      <c r="Q918" s="166">
        <f t="shared" si="573"/>
        <v>0</v>
      </c>
      <c r="R918" s="166">
        <f>(SUMIFS(пред_год!$AA$7:$AA$1200,пред_год!$AC$7:$AC$1200,E880,пред_год!$S$7:$S$1200,"1*",пред_год!$A$7:$A$1200,B892,пред_год!$O$7:$O$1200,"2*"))/$W$4</f>
        <v>0</v>
      </c>
      <c r="S918" s="166">
        <f>(SUMIFS(пред_год!$W$7:$W$1200,пред_год!$AC$7:$AC$1200,E880,пред_год!$S$7:$S$1200,"1*",пред_год!$A$7:$A$1200,B892,пред_год!$O$7:$O$1200,"2*"))/$W$4</f>
        <v>0</v>
      </c>
      <c r="T918" s="166">
        <f t="shared" si="594"/>
        <v>0</v>
      </c>
      <c r="U918" s="166"/>
      <c r="V918" s="166"/>
    </row>
    <row r="919" spans="1:22" s="93" customFormat="1" ht="29.25" customHeight="1" x14ac:dyDescent="0.25">
      <c r="E919" s="121"/>
      <c r="F919" s="225"/>
      <c r="G919" s="216" t="s">
        <v>24</v>
      </c>
      <c r="H919" s="161">
        <f>H911-H915</f>
        <v>10.64705370999998</v>
      </c>
      <c r="I919" s="161">
        <f>I911-I915</f>
        <v>22.034908040000001</v>
      </c>
      <c r="J919" s="161">
        <v>22.034908040000001</v>
      </c>
      <c r="K919" s="161">
        <v>22.034908040000001</v>
      </c>
      <c r="L919" s="161">
        <f>K919/J919*100</f>
        <v>100</v>
      </c>
      <c r="M919" s="161">
        <f>M911-M915</f>
        <v>22.034908040000001</v>
      </c>
      <c r="N919" s="161">
        <f t="shared" si="572"/>
        <v>100</v>
      </c>
      <c r="O919" s="161">
        <v>25.902602860000059</v>
      </c>
      <c r="P919" s="161">
        <v>25.902602860000059</v>
      </c>
      <c r="Q919" s="161">
        <f t="shared" si="573"/>
        <v>100</v>
      </c>
      <c r="R919" s="161">
        <f>R911-R915</f>
        <v>17.03364487</v>
      </c>
      <c r="S919" s="161">
        <f>S911-S915</f>
        <v>17.03364487</v>
      </c>
      <c r="T919" s="161">
        <f t="shared" si="594"/>
        <v>100</v>
      </c>
      <c r="U919" s="172"/>
      <c r="V919" s="171"/>
    </row>
    <row r="920" spans="1:22" s="93" customFormat="1" ht="17.25" customHeight="1" x14ac:dyDescent="0.25">
      <c r="E920" s="121"/>
      <c r="F920" s="225"/>
      <c r="G920" s="196" t="s">
        <v>18</v>
      </c>
      <c r="H920" s="158">
        <f t="shared" ref="H920:I920" si="595">H912-H916</f>
        <v>10.332199999999986</v>
      </c>
      <c r="I920" s="242">
        <f t="shared" si="595"/>
        <v>21.615300000000005</v>
      </c>
      <c r="J920" s="142"/>
      <c r="K920" s="142"/>
      <c r="L920" s="142"/>
      <c r="M920" s="242">
        <f t="shared" ref="M920:M922" si="596">M912-M916</f>
        <v>21.615300000000005</v>
      </c>
      <c r="N920" s="242">
        <f t="shared" si="572"/>
        <v>100</v>
      </c>
      <c r="O920" s="242">
        <v>25.137000000000057</v>
      </c>
      <c r="P920" s="242">
        <v>25.137000000000057</v>
      </c>
      <c r="Q920" s="142">
        <f t="shared" si="573"/>
        <v>100</v>
      </c>
      <c r="R920" s="242">
        <f t="shared" ref="R920:S920" si="597">R912-R916</f>
        <v>16.468900000000001</v>
      </c>
      <c r="S920" s="242">
        <f t="shared" si="597"/>
        <v>16.468900000000001</v>
      </c>
      <c r="T920" s="142">
        <f t="shared" si="594"/>
        <v>100</v>
      </c>
      <c r="U920" s="177"/>
      <c r="V920" s="177"/>
    </row>
    <row r="921" spans="1:22" s="93" customFormat="1" ht="18" customHeight="1" x14ac:dyDescent="0.25">
      <c r="E921" s="121"/>
      <c r="F921" s="225"/>
      <c r="G921" s="200" t="s">
        <v>19</v>
      </c>
      <c r="H921" s="159">
        <f t="shared" ref="H921:I921" si="598">H913-H917</f>
        <v>0.3148537100000004</v>
      </c>
      <c r="I921" s="243">
        <f t="shared" si="598"/>
        <v>0.41960804000000024</v>
      </c>
      <c r="J921" s="145"/>
      <c r="K921" s="145"/>
      <c r="L921" s="145"/>
      <c r="M921" s="243">
        <f t="shared" si="596"/>
        <v>0.41960804000000024</v>
      </c>
      <c r="N921" s="243">
        <f t="shared" si="572"/>
        <v>100</v>
      </c>
      <c r="O921" s="243">
        <v>0.76560286000000044</v>
      </c>
      <c r="P921" s="243">
        <v>0.76560286000000044</v>
      </c>
      <c r="Q921" s="145">
        <f t="shared" si="573"/>
        <v>100</v>
      </c>
      <c r="R921" s="243">
        <f t="shared" ref="R921:S921" si="599">R913-R917</f>
        <v>0.56474486999999995</v>
      </c>
      <c r="S921" s="243">
        <f t="shared" si="599"/>
        <v>0.56474486999999995</v>
      </c>
      <c r="T921" s="145">
        <f t="shared" si="594"/>
        <v>100</v>
      </c>
      <c r="U921" s="179"/>
      <c r="V921" s="179"/>
    </row>
    <row r="922" spans="1:22" s="93" customFormat="1" ht="16.5" customHeight="1" x14ac:dyDescent="0.25">
      <c r="A922" s="121"/>
      <c r="B922" s="121"/>
      <c r="C922" s="121"/>
      <c r="D922" s="121"/>
      <c r="E922" s="121"/>
      <c r="F922" s="225"/>
      <c r="G922" s="206" t="s">
        <v>21</v>
      </c>
      <c r="H922" s="149">
        <f t="shared" ref="H922:I922" si="600">H914-H918</f>
        <v>0</v>
      </c>
      <c r="I922" s="166">
        <f t="shared" si="600"/>
        <v>0</v>
      </c>
      <c r="J922" s="314"/>
      <c r="K922" s="314"/>
      <c r="L922" s="314"/>
      <c r="M922" s="166">
        <f t="shared" si="596"/>
        <v>0</v>
      </c>
      <c r="N922" s="166">
        <v>0</v>
      </c>
      <c r="O922" s="166">
        <v>0</v>
      </c>
      <c r="P922" s="166">
        <v>0</v>
      </c>
      <c r="Q922" s="299">
        <f t="shared" si="573"/>
        <v>0</v>
      </c>
      <c r="R922" s="166">
        <f t="shared" ref="R922:S922" si="601">R914-R918</f>
        <v>0</v>
      </c>
      <c r="S922" s="166">
        <f t="shared" si="601"/>
        <v>0</v>
      </c>
      <c r="T922" s="281">
        <f t="shared" si="594"/>
        <v>0</v>
      </c>
      <c r="U922" s="166"/>
      <c r="V922" s="166"/>
    </row>
    <row r="923" spans="1:22" s="93" customFormat="1" ht="52.5" customHeight="1" x14ac:dyDescent="0.25">
      <c r="A923" s="121"/>
      <c r="B923" s="121"/>
      <c r="C923" s="121"/>
      <c r="D923" s="121"/>
      <c r="E923" s="124">
        <v>3</v>
      </c>
      <c r="F923" s="350" t="str">
        <f>CONCATENATE("ГРБС ",C893)</f>
        <v xml:space="preserve">ГРБС  </v>
      </c>
      <c r="G923" s="351"/>
      <c r="H923" s="234">
        <f>SUM(H924:H926)</f>
        <v>0</v>
      </c>
      <c r="I923" s="234">
        <f>SUM(I924:I926)</f>
        <v>0</v>
      </c>
      <c r="J923" s="224"/>
      <c r="K923" s="224"/>
      <c r="L923" s="224"/>
      <c r="M923" s="234">
        <f>SUM(M924:M926)</f>
        <v>0</v>
      </c>
      <c r="N923" s="234">
        <v>0</v>
      </c>
      <c r="O923" s="234"/>
      <c r="P923" s="234"/>
      <c r="Q923" s="235">
        <f t="shared" ref="Q923:Q946" si="602">IF(I923=0,0,M923/I923)*100</f>
        <v>0</v>
      </c>
      <c r="R923" s="234">
        <f>SUM(R924:R926)</f>
        <v>0</v>
      </c>
      <c r="S923" s="234">
        <f>SUM(S924:S926)</f>
        <v>0</v>
      </c>
      <c r="T923" s="234">
        <f t="shared" si="594"/>
        <v>0</v>
      </c>
      <c r="U923" s="236"/>
      <c r="V923" s="236"/>
    </row>
    <row r="924" spans="1:22" s="93" customFormat="1" ht="15" customHeight="1" x14ac:dyDescent="0.25">
      <c r="A924" s="121"/>
      <c r="B924" s="121"/>
      <c r="C924" s="121"/>
      <c r="D924" s="121"/>
      <c r="E924" s="121"/>
      <c r="F924" s="225"/>
      <c r="G924" s="196" t="s">
        <v>18</v>
      </c>
      <c r="H924" s="140">
        <f>(SUMIFS('тек.г_сбр+2'!$X$7:$X$1200,'тек.г_сбр+2'!$AC$7:$AC$1200,E880,'тек.г_сбр+2'!$A$7:$A$1200,B893,'тек.г_сбр+2'!$O$7:$O$1200,"1*"))/$W$4</f>
        <v>0</v>
      </c>
      <c r="I924" s="140">
        <f>(SUMIFS('тек.г_сбр+2'!$W$7:$W$1200,'тек.г_сбр+2'!$AC$7:$AC$1200,E880,'тек.г_сбр+2'!$A$7:$A$1200,B893,'тек.г_сбр+2'!$O$7:$O$1200,"1*"))/$W$4</f>
        <v>0</v>
      </c>
      <c r="J924" s="310"/>
      <c r="K924" s="310"/>
      <c r="L924" s="310"/>
      <c r="M924" s="140">
        <f>(SUMIFS('тек.г_сбр+2'!$AA$7:$AA$1200,'тек.г_сбр+2'!$AC$7:$AC$1200,E880,'тек.г_сбр+2'!$A$7:$A$1200,B893,'тек.г_сбр+2'!$O$7:$O$1200,"1*"))/$W$4</f>
        <v>0</v>
      </c>
      <c r="N924" s="140">
        <v>0</v>
      </c>
      <c r="O924" s="140"/>
      <c r="P924" s="140"/>
      <c r="Q924" s="277">
        <f t="shared" si="602"/>
        <v>0</v>
      </c>
      <c r="R924" s="140">
        <f>(SUMIFS(пред_год!$AA$7:$AA$1200,пред_год!$AC$7:$AC$1200,E880,пред_год!$A$7:$A$1200,B893,пред_год!$O$7:$O$1200,"1*"))/$W$4</f>
        <v>0</v>
      </c>
      <c r="S924" s="140">
        <f>(SUMIFS(пред_год!$W$7:$W$1200,пред_год!$AC$7:$AC$1200,E880,пред_год!$A$7:$A$1200,B893,пред_год!$O$7:$O$1200,"1*"))/$W$4</f>
        <v>0</v>
      </c>
      <c r="T924" s="277">
        <f t="shared" si="594"/>
        <v>0</v>
      </c>
      <c r="U924" s="177"/>
      <c r="V924" s="177"/>
    </row>
    <row r="925" spans="1:22" s="93" customFormat="1" ht="15" customHeight="1" x14ac:dyDescent="0.25">
      <c r="A925" s="121"/>
      <c r="B925" s="121"/>
      <c r="C925" s="121"/>
      <c r="D925" s="121"/>
      <c r="E925" s="121"/>
      <c r="F925" s="225"/>
      <c r="G925" s="200" t="s">
        <v>19</v>
      </c>
      <c r="H925" s="143">
        <f>(SUMIFS('тек.г_сбр+2'!$X$7:$X$1200,'тек.г_сбр+2'!$AC$7:$AC$1200,E880,'тек.г_сбр+2'!$A$7:$A$1200,B893,'тек.г_сбр+2'!$O$7:$O$1200,"0*"))/$W$4</f>
        <v>0</v>
      </c>
      <c r="I925" s="143">
        <f>(SUMIFS('тек.г_сбр+2'!$W$7:$W$1200,'тек.г_сбр+2'!$AC$7:$AC$1200,E880,'тек.г_сбр+2'!$A$7:$A$1200,B893,'тек.г_сбр+2'!$O$7:$O$1200,"0*"))/$W$4</f>
        <v>0</v>
      </c>
      <c r="J925" s="312"/>
      <c r="K925" s="312"/>
      <c r="L925" s="312"/>
      <c r="M925" s="143">
        <f>(SUMIFS('тек.г_сбр+2'!$AA$7:$AA$1200,'тек.г_сбр+2'!$AC$7:$AC$1200,E880,'тек.г_сбр+2'!$A$7:$A$1200,B893,'тек.г_сбр+2'!$O$7:$O$1200,"0*"))/$W$4</f>
        <v>0</v>
      </c>
      <c r="N925" s="143">
        <v>0</v>
      </c>
      <c r="O925" s="143"/>
      <c r="P925" s="143"/>
      <c r="Q925" s="279">
        <f t="shared" si="602"/>
        <v>0</v>
      </c>
      <c r="R925" s="143">
        <f>(SUMIFS(пред_год!$AA$7:$AA$1200,пред_год!$AC$7:$AC$1200,E880,пред_год!$A$7:$A$1200,B893,пред_год!$O$7:$O$1200,"0*"))/$W$4</f>
        <v>0</v>
      </c>
      <c r="S925" s="143">
        <f>(SUMIFS(пред_год!$W$7:$W$1200,пред_год!$AC$7:$AC$1200,E880,пред_год!$A$7:$A$1200,B893,пред_год!$O$7:$O$1200,"0*"))/$W$4</f>
        <v>0</v>
      </c>
      <c r="T925" s="279">
        <f t="shared" si="594"/>
        <v>0</v>
      </c>
      <c r="U925" s="179"/>
      <c r="V925" s="179"/>
    </row>
    <row r="926" spans="1:22" s="93" customFormat="1" ht="16.5" customHeight="1" x14ac:dyDescent="0.25">
      <c r="A926" s="121"/>
      <c r="B926" s="121"/>
      <c r="C926" s="121"/>
      <c r="D926" s="121"/>
      <c r="E926" s="121"/>
      <c r="F926" s="225"/>
      <c r="G926" s="206" t="s">
        <v>21</v>
      </c>
      <c r="H926" s="149">
        <f>(SUMIFS('тек.г_сбр+2'!$X$7:$X$1200,'тек.г_сбр+2'!$AC$7:$AC$1200,E880,'тек.г_сбр+2'!$A$7:$A$1200,B893,'тек.г_сбр+2'!$O$7:$O$1200,"2*"))/$W$4</f>
        <v>0</v>
      </c>
      <c r="I926" s="166">
        <f>(SUMIFS('тек.г_сбр+2'!$W$7:$W$1200,'тек.г_сбр+2'!$AC$7:$AC$1200,E880,'тек.г_сбр+2'!$A$7:$A$1200,B893,'тек.г_сбр+2'!$O$7:$O$1200,"2*"))/$W$4</f>
        <v>0</v>
      </c>
      <c r="J926" s="314"/>
      <c r="K926" s="314"/>
      <c r="L926" s="314"/>
      <c r="M926" s="166">
        <f>(SUMIFS('тек.г_сбр+2'!$AA$7:$AA$1200,'тек.г_сбр+2'!$AC$7:$AC$1200,E880,'тек.г_сбр+2'!$A$7:$A$1200,B893,'тек.г_сбр+2'!$O$7:$O$1200,"2*"))/$W$4</f>
        <v>0</v>
      </c>
      <c r="N926" s="166">
        <v>0</v>
      </c>
      <c r="O926" s="166"/>
      <c r="P926" s="166"/>
      <c r="Q926" s="281">
        <f t="shared" si="602"/>
        <v>0</v>
      </c>
      <c r="R926" s="166">
        <f>(SUMIFS(пред_год!$AA$7:$AA$1200,пред_год!$AC$7:$AC$1200,E880,пред_год!$A$7:$A$1200,B893,пред_год!$O$7:$O$1200,"2*"))/$W$4</f>
        <v>0</v>
      </c>
      <c r="S926" s="166">
        <f>(SUMIFS(пред_год!$W$7:$W$1200,пред_год!$AC$7:$AC$1200,E880,пред_год!$A$7:$A$1200,B893,пред_год!$O$7:$O$1200,"2*"))/$W$4</f>
        <v>0</v>
      </c>
      <c r="T926" s="281">
        <f t="shared" si="594"/>
        <v>0</v>
      </c>
      <c r="U926" s="166"/>
      <c r="V926" s="166"/>
    </row>
    <row r="927" spans="1:22" s="93" customFormat="1" ht="30.75" customHeight="1" x14ac:dyDescent="0.25">
      <c r="A927" s="121"/>
      <c r="B927" s="121"/>
      <c r="C927" s="121"/>
      <c r="D927" s="121"/>
      <c r="E927" s="121"/>
      <c r="F927" s="225"/>
      <c r="G927" s="213" t="s">
        <v>23</v>
      </c>
      <c r="H927" s="155">
        <f>SUM(H928:H930)</f>
        <v>0</v>
      </c>
      <c r="I927" s="237">
        <f>SUM(I928:I930)</f>
        <v>0</v>
      </c>
      <c r="J927" s="238"/>
      <c r="K927" s="238"/>
      <c r="L927" s="238"/>
      <c r="M927" s="237">
        <f>SUM(M928:M930)</f>
        <v>0</v>
      </c>
      <c r="N927" s="237">
        <v>0</v>
      </c>
      <c r="O927" s="237"/>
      <c r="P927" s="237"/>
      <c r="Q927" s="237">
        <f t="shared" si="602"/>
        <v>0</v>
      </c>
      <c r="R927" s="237">
        <f>SUM(R928:R930)</f>
        <v>0</v>
      </c>
      <c r="S927" s="237">
        <f>SUM(S928:S930)</f>
        <v>0</v>
      </c>
      <c r="T927" s="237">
        <f t="shared" si="594"/>
        <v>0</v>
      </c>
      <c r="U927" s="170"/>
      <c r="V927" s="169"/>
    </row>
    <row r="928" spans="1:22" s="93" customFormat="1" ht="15.75" customHeight="1" x14ac:dyDescent="0.25">
      <c r="A928" s="121"/>
      <c r="B928" s="121"/>
      <c r="C928" s="121"/>
      <c r="D928" s="121"/>
      <c r="E928" s="121"/>
      <c r="F928" s="225"/>
      <c r="G928" s="196" t="s">
        <v>18</v>
      </c>
      <c r="H928" s="197">
        <f>(SUMIFS('тек.г_сбр+2'!$X$7:$X$1200,'тек.г_сбр+2'!$AC$7:$AC$1200,E880,'тек.г_сбр+2'!$S$7:$S$1200,"1*",'тек.г_сбр+2'!$A$7:$A$1200,B893,'тек.г_сбр+2'!$O$7:$O$1200,"1*"))/$W$4</f>
        <v>0</v>
      </c>
      <c r="I928" s="198">
        <f>(SUMIFS('тек.г_сбр+2'!$W$7:$W$1200,'тек.г_сбр+2'!$AC$7:$AC$1200,E880,'тек.г_сбр+2'!$S$7:$S$1200,"1*",'тек.г_сбр+2'!$A$7:$A$1200,B893,'тек.г_сбр+2'!$O$7:$O$1200,"1*"))/$W$4</f>
        <v>0</v>
      </c>
      <c r="J928" s="199"/>
      <c r="K928" s="199"/>
      <c r="L928" s="199"/>
      <c r="M928" s="198">
        <f>(SUMIFS('тек.г_сбр+2'!$AA$7:$AA$1200,'тек.г_сбр+2'!$AC$7:$AC$1200,E880,'тек.г_сбр+2'!$S$7:$S$1200,"1*",'тек.г_сбр+2'!$A$7:$A$1200,B893,'тек.г_сбр+2'!$O$7:$O$1200,"1*"))/$W$4</f>
        <v>0</v>
      </c>
      <c r="N928" s="198">
        <v>0</v>
      </c>
      <c r="O928" s="198"/>
      <c r="P928" s="198"/>
      <c r="Q928" s="199">
        <f t="shared" si="602"/>
        <v>0</v>
      </c>
      <c r="R928" s="198">
        <f>(SUMIFS(пред_год!$AA$7:$AA$1200,пред_год!$AC$7:$AC$1200,E880,пред_год!$S$7:$S$1200,"1*",пред_год!$A$7:$A$1200,B893,пред_год!$O$7:$O$1200,"1*"))/$W$4</f>
        <v>0</v>
      </c>
      <c r="S928" s="198">
        <f>(SUMIFS(пред_год!$W$7:$W$1200,пред_год!$AC$7:$AC$1200,E880,пред_год!$S$7:$S$1200,"1*",пред_год!$A$7:$A$1200,B893,пред_год!$O$7:$O$1200,"1*"))/$W$4</f>
        <v>0</v>
      </c>
      <c r="T928" s="198">
        <f t="shared" si="594"/>
        <v>0</v>
      </c>
      <c r="U928" s="219"/>
      <c r="V928" s="220"/>
    </row>
    <row r="929" spans="1:22" s="93" customFormat="1" ht="14.25" customHeight="1" x14ac:dyDescent="0.25">
      <c r="A929" s="121"/>
      <c r="B929" s="121"/>
      <c r="C929" s="121"/>
      <c r="D929" s="121"/>
      <c r="E929" s="121"/>
      <c r="F929" s="225"/>
      <c r="G929" s="200" t="s">
        <v>19</v>
      </c>
      <c r="H929" s="201">
        <f>(SUMIFS('тек.г_сбр+2'!$X$7:$X$1200,'тек.г_сбр+2'!$AC$7:$AC$1200,E880,'тек.г_сбр+2'!$S$7:$S$1200,"1*",'тек.г_сбр+2'!$A$7:$A$1200,B893,'тек.г_сбр+2'!$O$7:$O$1200,"0*"))/$W$4</f>
        <v>0</v>
      </c>
      <c r="I929" s="202">
        <f>(SUMIFS('тек.г_сбр+2'!$W$7:$W$1200,'тек.г_сбр+2'!$AC$7:$AC$1200,E880,'тек.г_сбр+2'!$S$7:$S$1200,"1*",'тек.г_сбр+2'!$A$7:$A$1200,B893,'тек.г_сбр+2'!$O$7:$O$1200,"0*"))/$W$4</f>
        <v>0</v>
      </c>
      <c r="J929" s="203"/>
      <c r="K929" s="203"/>
      <c r="L929" s="203"/>
      <c r="M929" s="202">
        <f>(SUMIFS('тек.г_сбр+2'!$AA$7:$AA$1200,'тек.г_сбр+2'!$AC$7:$AC$1200,E880,'тек.г_сбр+2'!$S$7:$S$1200,"1*",'тек.г_сбр+2'!$A$7:$A$1200,B893,'тек.г_сбр+2'!$O$7:$O$1200,"0*"))/$W$4</f>
        <v>0</v>
      </c>
      <c r="N929" s="202">
        <v>0</v>
      </c>
      <c r="O929" s="202"/>
      <c r="P929" s="202"/>
      <c r="Q929" s="203">
        <f t="shared" si="602"/>
        <v>0</v>
      </c>
      <c r="R929" s="202">
        <f>(SUMIFS(пред_год!$AA$7:$AA$1200,пред_год!$AC$7:$AC$1200,E880,пред_год!$S$7:$S$1200,"1*",пред_год!$A$7:$A$1200,B893,пред_год!$O$7:$O$1200,"0*"))/$W$4</f>
        <v>0</v>
      </c>
      <c r="S929" s="202">
        <f>(SUMIFS(пред_год!$W$7:$W$1200,пред_год!$AC$7:$AC$1200,E880,пред_год!$S$7:$S$1200,"1*",пред_год!$A$7:$A$1200,B893,пред_год!$O$7:$O$1200,"0*"))/$W$4</f>
        <v>0</v>
      </c>
      <c r="T929" s="202">
        <f t="shared" si="594"/>
        <v>0</v>
      </c>
      <c r="U929" s="219"/>
      <c r="V929" s="220"/>
    </row>
    <row r="930" spans="1:22" s="93" customFormat="1" ht="16.5" customHeight="1" x14ac:dyDescent="0.25">
      <c r="A930" s="121"/>
      <c r="B930" s="121"/>
      <c r="C930" s="121"/>
      <c r="D930" s="121"/>
      <c r="E930" s="121"/>
      <c r="F930" s="225"/>
      <c r="G930" s="206" t="s">
        <v>21</v>
      </c>
      <c r="H930" s="149">
        <f>(SUMIFS('тек.г_сбр+2'!$X$7:$X$1200,'тек.г_сбр+2'!$AC$7:$AC$1200,E880,'тек.г_сбр+2'!$S$7:$S$1200,"1*",'тек.г_сбр+2'!$A$7:$A$1200,B893,'тек.г_сбр+2'!$O$7:$O$1200,"2*"))/$W$4</f>
        <v>0</v>
      </c>
      <c r="I930" s="166">
        <f>(SUMIFS('тек.г_сбр+2'!$W$7:$W$1200,'тек.г_сбр+2'!$AC$7:$AC$1200,E880,'тек.г_сбр+2'!$S$7:$S$1200,"1*",'тек.г_сбр+2'!$A$7:$A$1200,B893,'тек.г_сбр+2'!$O$7:$O$1200,"2*"))/$W$4</f>
        <v>0</v>
      </c>
      <c r="J930" s="314"/>
      <c r="K930" s="314"/>
      <c r="L930" s="314"/>
      <c r="M930" s="166">
        <f>(SUMIFS('тек.г_сбр+2'!$AA$7:$AA$1200,'тек.г_сбр+2'!$AC$7:$AC$1200,E880,'тек.г_сбр+2'!$S$7:$S$1200,"1*",'тек.г_сбр+2'!$A$7:$A$1200,B893,'тек.г_сбр+2'!$O$7:$O$1200,"2*"))/$W$4</f>
        <v>0</v>
      </c>
      <c r="N930" s="166">
        <v>0</v>
      </c>
      <c r="O930" s="166"/>
      <c r="P930" s="166"/>
      <c r="Q930" s="281">
        <f t="shared" si="602"/>
        <v>0</v>
      </c>
      <c r="R930" s="166">
        <f>(SUMIFS(пред_год!$AA$7:$AA$1200,пред_год!$AC$7:$AC$1200,E880,пред_год!$S$7:$S$1200,"1*",пред_год!$A$7:$A$1200,B893,пред_год!$O$7:$O$1200,"2*"))/$W$4</f>
        <v>0</v>
      </c>
      <c r="S930" s="166">
        <f>(SUMIFS(пред_год!$W$7:$W$1200,пред_год!$AC$7:$AC$1200,E880,пред_год!$S$7:$S$1200,"1*",пред_год!$A$7:$A$1200,B893,пред_год!$O$7:$O$1200,"2*"))/$W$4</f>
        <v>0</v>
      </c>
      <c r="T930" s="166">
        <f t="shared" si="594"/>
        <v>0</v>
      </c>
      <c r="U930" s="166"/>
      <c r="V930" s="166"/>
    </row>
    <row r="931" spans="1:22" s="93" customFormat="1" ht="29.25" customHeight="1" x14ac:dyDescent="0.25">
      <c r="A931" s="121"/>
      <c r="B931" s="121"/>
      <c r="C931" s="121"/>
      <c r="D931" s="121"/>
      <c r="E931" s="121"/>
      <c r="F931" s="225"/>
      <c r="G931" s="216" t="s">
        <v>24</v>
      </c>
      <c r="H931" s="161">
        <f>H923-H927</f>
        <v>0</v>
      </c>
      <c r="I931" s="161">
        <f>I923-I927</f>
        <v>0</v>
      </c>
      <c r="J931" s="239"/>
      <c r="K931" s="239"/>
      <c r="L931" s="239"/>
      <c r="M931" s="161">
        <f>M923-M927</f>
        <v>0</v>
      </c>
      <c r="N931" s="161">
        <v>0</v>
      </c>
      <c r="O931" s="161"/>
      <c r="P931" s="161"/>
      <c r="Q931" s="239">
        <f t="shared" si="602"/>
        <v>0</v>
      </c>
      <c r="R931" s="161">
        <f>R923-R927</f>
        <v>0</v>
      </c>
      <c r="S931" s="161">
        <f>S923-S927</f>
        <v>0</v>
      </c>
      <c r="T931" s="161">
        <f t="shared" si="594"/>
        <v>0</v>
      </c>
      <c r="U931" s="172"/>
      <c r="V931" s="171"/>
    </row>
    <row r="932" spans="1:22" s="93" customFormat="1" ht="17.25" customHeight="1" x14ac:dyDescent="0.25">
      <c r="A932" s="121"/>
      <c r="B932" s="121"/>
      <c r="C932" s="121"/>
      <c r="D932" s="121"/>
      <c r="E932" s="121"/>
      <c r="F932" s="225"/>
      <c r="G932" s="196" t="s">
        <v>18</v>
      </c>
      <c r="H932" s="197">
        <f t="shared" ref="H932:I932" si="603">H924-H928</f>
        <v>0</v>
      </c>
      <c r="I932" s="198">
        <f t="shared" si="603"/>
        <v>0</v>
      </c>
      <c r="J932" s="199"/>
      <c r="K932" s="199"/>
      <c r="L932" s="199"/>
      <c r="M932" s="198">
        <f t="shared" ref="M932:M934" si="604">M924-M928</f>
        <v>0</v>
      </c>
      <c r="N932" s="198">
        <v>0</v>
      </c>
      <c r="O932" s="198"/>
      <c r="P932" s="198"/>
      <c r="Q932" s="199">
        <f t="shared" si="602"/>
        <v>0</v>
      </c>
      <c r="R932" s="198">
        <f t="shared" ref="R932:S932" si="605">R924-R928</f>
        <v>0</v>
      </c>
      <c r="S932" s="198">
        <f t="shared" si="605"/>
        <v>0</v>
      </c>
      <c r="T932" s="199">
        <f t="shared" si="594"/>
        <v>0</v>
      </c>
      <c r="U932" s="219"/>
      <c r="V932" s="220"/>
    </row>
    <row r="933" spans="1:22" s="93" customFormat="1" ht="18" customHeight="1" x14ac:dyDescent="0.25">
      <c r="A933" s="121"/>
      <c r="B933" s="121"/>
      <c r="C933" s="121"/>
      <c r="D933" s="121"/>
      <c r="E933" s="121"/>
      <c r="F933" s="225"/>
      <c r="G933" s="200" t="s">
        <v>19</v>
      </c>
      <c r="H933" s="201">
        <f t="shared" ref="H933:I933" si="606">H925-H929</f>
        <v>0</v>
      </c>
      <c r="I933" s="202">
        <f t="shared" si="606"/>
        <v>0</v>
      </c>
      <c r="J933" s="203"/>
      <c r="K933" s="203"/>
      <c r="L933" s="203"/>
      <c r="M933" s="202">
        <f t="shared" si="604"/>
        <v>0</v>
      </c>
      <c r="N933" s="202">
        <v>0</v>
      </c>
      <c r="O933" s="202"/>
      <c r="P933" s="202"/>
      <c r="Q933" s="203">
        <f t="shared" si="602"/>
        <v>0</v>
      </c>
      <c r="R933" s="202">
        <f t="shared" ref="R933:S933" si="607">R925-R929</f>
        <v>0</v>
      </c>
      <c r="S933" s="202">
        <f t="shared" si="607"/>
        <v>0</v>
      </c>
      <c r="T933" s="203">
        <f t="shared" si="594"/>
        <v>0</v>
      </c>
      <c r="U933" s="219"/>
      <c r="V933" s="220"/>
    </row>
    <row r="934" spans="1:22" s="93" customFormat="1" ht="16.5" customHeight="1" x14ac:dyDescent="0.25">
      <c r="A934" s="121"/>
      <c r="B934" s="121"/>
      <c r="C934" s="121"/>
      <c r="D934" s="121"/>
      <c r="E934" s="121"/>
      <c r="F934" s="225"/>
      <c r="G934" s="206" t="s">
        <v>21</v>
      </c>
      <c r="H934" s="149">
        <f t="shared" ref="H934:I934" si="608">H926-H930</f>
        <v>0</v>
      </c>
      <c r="I934" s="166">
        <f t="shared" si="608"/>
        <v>0</v>
      </c>
      <c r="J934" s="314"/>
      <c r="K934" s="314"/>
      <c r="L934" s="314"/>
      <c r="M934" s="166">
        <f t="shared" si="604"/>
        <v>0</v>
      </c>
      <c r="N934" s="166">
        <v>0</v>
      </c>
      <c r="O934" s="166"/>
      <c r="P934" s="166"/>
      <c r="Q934" s="281">
        <f t="shared" si="602"/>
        <v>0</v>
      </c>
      <c r="R934" s="166">
        <f t="shared" ref="R934:S934" si="609">R926-R930</f>
        <v>0</v>
      </c>
      <c r="S934" s="166">
        <f t="shared" si="609"/>
        <v>0</v>
      </c>
      <c r="T934" s="281">
        <f t="shared" si="594"/>
        <v>0</v>
      </c>
      <c r="U934" s="166"/>
      <c r="V934" s="166"/>
    </row>
    <row r="935" spans="1:22" s="93" customFormat="1" ht="52.5" customHeight="1" x14ac:dyDescent="0.25">
      <c r="A935" s="121"/>
      <c r="B935" s="121"/>
      <c r="C935" s="121"/>
      <c r="D935" s="121"/>
      <c r="E935" s="124">
        <v>4</v>
      </c>
      <c r="F935" s="350" t="str">
        <f>CONCATENATE("ГРБС ",C894)</f>
        <v xml:space="preserve">ГРБС  </v>
      </c>
      <c r="G935" s="351"/>
      <c r="H935" s="234">
        <f>SUM(H936:H938)</f>
        <v>0</v>
      </c>
      <c r="I935" s="234">
        <f>SUM(I936:I938)</f>
        <v>0</v>
      </c>
      <c r="J935" s="224"/>
      <c r="K935" s="224"/>
      <c r="L935" s="224"/>
      <c r="M935" s="234">
        <f>SUM(M936:M938)</f>
        <v>0</v>
      </c>
      <c r="N935" s="234">
        <v>0</v>
      </c>
      <c r="O935" s="234"/>
      <c r="P935" s="234"/>
      <c r="Q935" s="235">
        <f t="shared" si="602"/>
        <v>0</v>
      </c>
      <c r="R935" s="234">
        <f>SUM(R936:R938)</f>
        <v>0</v>
      </c>
      <c r="S935" s="234">
        <f>SUM(S936:S938)</f>
        <v>0</v>
      </c>
      <c r="T935" s="234">
        <f t="shared" si="594"/>
        <v>0</v>
      </c>
      <c r="U935" s="236"/>
      <c r="V935" s="236"/>
    </row>
    <row r="936" spans="1:22" s="93" customFormat="1" ht="15" customHeight="1" x14ac:dyDescent="0.25">
      <c r="A936" s="121"/>
      <c r="B936" s="121"/>
      <c r="C936" s="121"/>
      <c r="D936" s="121"/>
      <c r="E936" s="121"/>
      <c r="F936" s="225"/>
      <c r="G936" s="196" t="s">
        <v>18</v>
      </c>
      <c r="H936" s="140">
        <f>(SUMIFS('тек.г_сбр+2'!$X$7:$X$1200,'тек.г_сбр+2'!$AC$7:$AC$1200,E880,'тек.г_сбр+2'!$A$7:$A$1200,B894,'тек.г_сбр+2'!$O$7:$O$1200,"1*"))/$W$4</f>
        <v>0</v>
      </c>
      <c r="I936" s="140">
        <f>(SUMIFS('тек.г_сбр+2'!$W$7:$W$1200,'тек.г_сбр+2'!$AC$7:$AC$1200,E880,'тек.г_сбр+2'!$A$7:$A$1200,B894,'тек.г_сбр+2'!$O$7:$O$1200,"1*"))/$W$4</f>
        <v>0</v>
      </c>
      <c r="J936" s="310"/>
      <c r="K936" s="310"/>
      <c r="L936" s="310"/>
      <c r="M936" s="140">
        <f>(SUMIFS('тек.г_сбр+2'!$AA$7:$AA$1200,'тек.г_сбр+2'!$AC$7:$AC$1200,E880,'тек.г_сбр+2'!$A$7:$A$1200,B894,'тек.г_сбр+2'!$O$7:$O$1200,"1*"))/$W$4</f>
        <v>0</v>
      </c>
      <c r="N936" s="140">
        <v>0</v>
      </c>
      <c r="O936" s="140"/>
      <c r="P936" s="140"/>
      <c r="Q936" s="277">
        <f t="shared" si="602"/>
        <v>0</v>
      </c>
      <c r="R936" s="140">
        <f>(SUMIFS(пред_год!$AA$7:$AA$1200,пред_год!$AC$7:$AC$1200,E880,пред_год!$A$7:$A$1200,B894,пред_год!$O$7:$O$1200,"1*"))/$W$4</f>
        <v>0</v>
      </c>
      <c r="S936" s="140">
        <f>(SUMIFS(пред_год!$W$7:$W$1200,пред_год!$AC$7:$AC$1200,E880,пред_год!$A$7:$A$1200,B894,пред_год!$O$7:$O$1200,"1*"))/$W$4</f>
        <v>0</v>
      </c>
      <c r="T936" s="277">
        <f t="shared" si="594"/>
        <v>0</v>
      </c>
      <c r="U936" s="177"/>
      <c r="V936" s="177"/>
    </row>
    <row r="937" spans="1:22" s="93" customFormat="1" ht="15" customHeight="1" x14ac:dyDescent="0.25">
      <c r="A937" s="121"/>
      <c r="B937" s="121"/>
      <c r="C937" s="121"/>
      <c r="D937" s="121"/>
      <c r="E937" s="121"/>
      <c r="F937" s="225"/>
      <c r="G937" s="200" t="s">
        <v>19</v>
      </c>
      <c r="H937" s="143">
        <f>(SUMIFS('тек.г_сбр+2'!$X$7:$X$1200,'тек.г_сбр+2'!$AC$7:$AC$1200,E880,'тек.г_сбр+2'!$A$7:$A$1200,B894,'тек.г_сбр+2'!$O$7:$O$1200,"0*"))/$W$4</f>
        <v>0</v>
      </c>
      <c r="I937" s="143">
        <f>(SUMIFS('тек.г_сбр+2'!$W$7:$W$1200,'тек.г_сбр+2'!$AC$7:$AC$1200,E880,'тек.г_сбр+2'!$A$7:$A$1200,B894,'тек.г_сбр+2'!$O$7:$O$1200,"0*"))/$W$4</f>
        <v>0</v>
      </c>
      <c r="J937" s="312"/>
      <c r="K937" s="312"/>
      <c r="L937" s="312"/>
      <c r="M937" s="143">
        <f>(SUMIFS('тек.г_сбр+2'!$AA$7:$AA$1200,'тек.г_сбр+2'!$AC$7:$AC$1200,E880,'тек.г_сбр+2'!$A$7:$A$1200,B894,'тек.г_сбр+2'!$O$7:$O$1200,"0*"))/$W$4</f>
        <v>0</v>
      </c>
      <c r="N937" s="143">
        <v>0</v>
      </c>
      <c r="O937" s="143"/>
      <c r="P937" s="143"/>
      <c r="Q937" s="279">
        <f t="shared" si="602"/>
        <v>0</v>
      </c>
      <c r="R937" s="143">
        <f>(SUMIFS(пред_год!$AA$7:$AA$1200,пред_год!$AC$7:$AC$1200,E880,пред_год!$A$7:$A$1200,B894,пред_год!$O$7:$O$1200,"0*"))/$W$4</f>
        <v>0</v>
      </c>
      <c r="S937" s="143">
        <f>(SUMIFS(пред_год!$W$7:$W$1200,пред_год!$AC$7:$AC$1200,E880,пред_год!$A$7:$A$1200,B894,пред_год!$O$7:$O$1200,"0*"))/$W$4</f>
        <v>0</v>
      </c>
      <c r="T937" s="279">
        <f t="shared" si="594"/>
        <v>0</v>
      </c>
      <c r="U937" s="179"/>
      <c r="V937" s="179"/>
    </row>
    <row r="938" spans="1:22" s="93" customFormat="1" ht="16.5" customHeight="1" x14ac:dyDescent="0.25">
      <c r="A938" s="121"/>
      <c r="B938" s="121"/>
      <c r="C938" s="121"/>
      <c r="D938" s="121"/>
      <c r="E938" s="121"/>
      <c r="F938" s="225"/>
      <c r="G938" s="206" t="s">
        <v>21</v>
      </c>
      <c r="H938" s="149">
        <f>(SUMIFS('тек.г_сбр+2'!$X$7:$X$1200,'тек.г_сбр+2'!$AC$7:$AC$1200,E880,'тек.г_сбр+2'!$A$7:$A$1200,B894,'тек.г_сбр+2'!$O$7:$O$1200,"2*"))/$W$4</f>
        <v>0</v>
      </c>
      <c r="I938" s="166">
        <f>(SUMIFS('тек.г_сбр+2'!$W$7:$W$1200,'тек.г_сбр+2'!$AC$7:$AC$1200,E880,'тек.г_сбр+2'!$A$7:$A$1200,B894,'тек.г_сбр+2'!$O$7:$O$1200,"2*"))/$W$4</f>
        <v>0</v>
      </c>
      <c r="J938" s="314"/>
      <c r="K938" s="314"/>
      <c r="L938" s="314"/>
      <c r="M938" s="166">
        <f>(SUMIFS('тек.г_сбр+2'!$AA$7:$AA$1200,'тек.г_сбр+2'!$AC$7:$AC$1200,E880,'тек.г_сбр+2'!$A$7:$A$1200,B894,'тек.г_сбр+2'!$O$7:$O$1200,"2*"))/$W$4</f>
        <v>0</v>
      </c>
      <c r="N938" s="166">
        <v>0</v>
      </c>
      <c r="O938" s="166"/>
      <c r="P938" s="166"/>
      <c r="Q938" s="281">
        <f t="shared" si="602"/>
        <v>0</v>
      </c>
      <c r="R938" s="166">
        <f>(SUMIFS(пред_год!$AA$7:$AA$1200,пред_год!$AC$7:$AC$1200,E880,пред_год!$A$7:$A$1200,B894,пред_год!$O$7:$O$1200,"2*"))/$W$4</f>
        <v>0</v>
      </c>
      <c r="S938" s="166">
        <f>(SUMIFS(пред_год!$W$7:$W$1200,пред_год!$AC$7:$AC$1200,E880,пред_год!$A$7:$A$1200,B894,пред_год!$O$7:$O$1200,"2*"))/$W$4</f>
        <v>0</v>
      </c>
      <c r="T938" s="281">
        <f t="shared" si="594"/>
        <v>0</v>
      </c>
      <c r="U938" s="166"/>
      <c r="V938" s="166"/>
    </row>
    <row r="939" spans="1:22" s="93" customFormat="1" ht="30.75" customHeight="1" x14ac:dyDescent="0.25">
      <c r="A939" s="121"/>
      <c r="B939" s="121"/>
      <c r="C939" s="121"/>
      <c r="D939" s="121"/>
      <c r="E939" s="121"/>
      <c r="F939" s="225"/>
      <c r="G939" s="213" t="s">
        <v>23</v>
      </c>
      <c r="H939" s="155">
        <f>SUM(H940:H942)</f>
        <v>0</v>
      </c>
      <c r="I939" s="237">
        <f>SUM(I940:I942)</f>
        <v>0</v>
      </c>
      <c r="J939" s="238"/>
      <c r="K939" s="238"/>
      <c r="L939" s="238"/>
      <c r="M939" s="237">
        <f>SUM(M940:M942)</f>
        <v>0</v>
      </c>
      <c r="N939" s="237">
        <v>0</v>
      </c>
      <c r="O939" s="237"/>
      <c r="P939" s="237"/>
      <c r="Q939" s="237">
        <f t="shared" si="602"/>
        <v>0</v>
      </c>
      <c r="R939" s="237">
        <f>SUM(R940:R942)</f>
        <v>0</v>
      </c>
      <c r="S939" s="237">
        <f>SUM(S940:S942)</f>
        <v>0</v>
      </c>
      <c r="T939" s="237">
        <f t="shared" si="594"/>
        <v>0</v>
      </c>
      <c r="U939" s="170"/>
      <c r="V939" s="169"/>
    </row>
    <row r="940" spans="1:22" s="93" customFormat="1" ht="15.75" customHeight="1" x14ac:dyDescent="0.25">
      <c r="A940" s="121"/>
      <c r="B940" s="121"/>
      <c r="C940" s="121"/>
      <c r="D940" s="121"/>
      <c r="E940" s="121"/>
      <c r="F940" s="225"/>
      <c r="G940" s="196" t="s">
        <v>18</v>
      </c>
      <c r="H940" s="197">
        <f>(SUMIFS('тек.г_сбр+2'!$X$7:$X$1200,'тек.г_сбр+2'!$AC$7:$AC$1200,E880,'тек.г_сбр+2'!$S$7:$S$1200,"1*",'тек.г_сбр+2'!$A$7:$A$1200,B894,'тек.г_сбр+2'!$O$7:$O$1200,"1*"))/$W$4</f>
        <v>0</v>
      </c>
      <c r="I940" s="198">
        <f>(SUMIFS('тек.г_сбр+2'!$W$7:$W$1200,'тек.г_сбр+2'!$AC$7:$AC$1200,E880,'тек.г_сбр+2'!$S$7:$S$1200,"1*",'тек.г_сбр+2'!$A$7:$A$1200,B894,'тек.г_сбр+2'!$O$7:$O$1200,"1*"))/$W$4</f>
        <v>0</v>
      </c>
      <c r="J940" s="199"/>
      <c r="K940" s="199"/>
      <c r="L940" s="199"/>
      <c r="M940" s="198">
        <f>(SUMIFS('тек.г_сбр+2'!$AA$7:$AA$1200,'тек.г_сбр+2'!$AC$7:$AC$1200,E880,'тек.г_сбр+2'!$S$7:$S$1200,"1*",'тек.г_сбр+2'!$A$7:$A$1200,B894,'тек.г_сбр+2'!$O$7:$O$1200,"1*"))/$W$4</f>
        <v>0</v>
      </c>
      <c r="N940" s="198">
        <v>0</v>
      </c>
      <c r="O940" s="198"/>
      <c r="P940" s="198"/>
      <c r="Q940" s="199">
        <f t="shared" si="602"/>
        <v>0</v>
      </c>
      <c r="R940" s="198">
        <f>(SUMIFS(пред_год!$AA$7:$AA$1200,пред_год!$AC$7:$AC$1200,E880,пред_год!$S$7:$S$1200,"1*",пред_год!$A$7:$A$1200,B894,пред_год!$O$7:$O$1200,"1*"))/$W$4</f>
        <v>0</v>
      </c>
      <c r="S940" s="198">
        <f>(SUMIFS(пред_год!$W$7:$W$1200,пред_год!$AC$7:$AC$1200,E880,пред_год!$S$7:$S$1200,"1*",пред_год!$A$7:$A$1200,B894,пред_год!$O$7:$O$1200,"1*"))/$W$4</f>
        <v>0</v>
      </c>
      <c r="T940" s="198">
        <f t="shared" si="594"/>
        <v>0</v>
      </c>
      <c r="U940" s="219"/>
      <c r="V940" s="220"/>
    </row>
    <row r="941" spans="1:22" s="93" customFormat="1" ht="14.25" customHeight="1" x14ac:dyDescent="0.25">
      <c r="A941" s="121"/>
      <c r="B941" s="121"/>
      <c r="C941" s="121"/>
      <c r="D941" s="121"/>
      <c r="E941" s="121"/>
      <c r="F941" s="225"/>
      <c r="G941" s="200" t="s">
        <v>19</v>
      </c>
      <c r="H941" s="201">
        <f>(SUMIFS('тек.г_сбр+2'!$X$7:$X$1200,'тек.г_сбр+2'!$AC$7:$AC$1200,E880,'тек.г_сбр+2'!$S$7:$S$1200,"1*",'тек.г_сбр+2'!$A$7:$A$1200,B894,'тек.г_сбр+2'!$O$7:$O$1200,"0*"))/$W$4</f>
        <v>0</v>
      </c>
      <c r="I941" s="202">
        <f>(SUMIFS('тек.г_сбр+2'!$W$7:$W$1200,'тек.г_сбр+2'!$AC$7:$AC$1200,E880,'тек.г_сбр+2'!$S$7:$S$1200,"1*",'тек.г_сбр+2'!$A$7:$A$1200,B894,'тек.г_сбр+2'!$O$7:$O$1200,"0*"))/$W$4</f>
        <v>0</v>
      </c>
      <c r="J941" s="203"/>
      <c r="K941" s="203"/>
      <c r="L941" s="203"/>
      <c r="M941" s="202">
        <f>(SUMIFS('тек.г_сбр+2'!$AA$7:$AA$1200,'тек.г_сбр+2'!$AC$7:$AC$1200,E880,'тек.г_сбр+2'!$S$7:$S$1200,"1*",'тек.г_сбр+2'!$A$7:$A$1200,B894,'тек.г_сбр+2'!$O$7:$O$1200,"0*"))/$W$4</f>
        <v>0</v>
      </c>
      <c r="N941" s="202">
        <v>0</v>
      </c>
      <c r="O941" s="202"/>
      <c r="P941" s="202"/>
      <c r="Q941" s="203">
        <f t="shared" si="602"/>
        <v>0</v>
      </c>
      <c r="R941" s="202">
        <f>(SUMIFS(пред_год!$AA$7:$AA$1200,пред_год!$AC$7:$AC$1200,E880,пред_год!$S$7:$S$1200,"1*",пред_год!$A$7:$A$1200,B894,пред_год!$O$7:$O$1200,"0*"))/$W$4</f>
        <v>0</v>
      </c>
      <c r="S941" s="202">
        <f>(SUMIFS(пред_год!$W$7:$W$1200,пред_год!$AC$7:$AC$1200,E880,пред_год!$S$7:$S$1200,"1*",пред_год!$A$7:$A$1200,B894,пред_год!$O$7:$O$1200,"0*"))/$W$4</f>
        <v>0</v>
      </c>
      <c r="T941" s="202">
        <f t="shared" si="594"/>
        <v>0</v>
      </c>
      <c r="U941" s="219"/>
      <c r="V941" s="220"/>
    </row>
    <row r="942" spans="1:22" s="93" customFormat="1" ht="16.5" customHeight="1" x14ac:dyDescent="0.25">
      <c r="A942" s="121"/>
      <c r="B942" s="121"/>
      <c r="C942" s="121"/>
      <c r="D942" s="121"/>
      <c r="E942" s="121"/>
      <c r="F942" s="225"/>
      <c r="G942" s="206" t="s">
        <v>21</v>
      </c>
      <c r="H942" s="149">
        <f>(SUMIFS('тек.г_сбр+2'!$X$7:$X$1200,'тек.г_сбр+2'!$AC$7:$AC$1200,E880,'тек.г_сбр+2'!$S$7:$S$1200,"1*",'тек.г_сбр+2'!$A$7:$A$1200,B894,'тек.г_сбр+2'!$O$7:$O$1200,"2*"))/$W$4</f>
        <v>0</v>
      </c>
      <c r="I942" s="166">
        <f>(SUMIFS('тек.г_сбр+2'!$W$7:$W$1200,'тек.г_сбр+2'!$AC$7:$AC$1200,E880,'тек.г_сбр+2'!$S$7:$S$1200,"1*",'тек.г_сбр+2'!$A$7:$A$1200,B894,'тек.г_сбр+2'!$O$7:$O$1200,"2*"))/$W$4</f>
        <v>0</v>
      </c>
      <c r="J942" s="314"/>
      <c r="K942" s="314"/>
      <c r="L942" s="314"/>
      <c r="M942" s="166">
        <f>(SUMIFS('тек.г_сбр+2'!$AA$7:$AA$1200,'тек.г_сбр+2'!$AC$7:$AC$1200,E880,'тек.г_сбр+2'!$S$7:$S$1200,"1*",'тек.г_сбр+2'!$A$7:$A$1200,B894,'тек.г_сбр+2'!$O$7:$O$1200,"2*"))/$W$4</f>
        <v>0</v>
      </c>
      <c r="N942" s="166">
        <v>0</v>
      </c>
      <c r="O942" s="166"/>
      <c r="P942" s="166"/>
      <c r="Q942" s="281">
        <f t="shared" si="602"/>
        <v>0</v>
      </c>
      <c r="R942" s="166">
        <f>(SUMIFS(пред_год!$AA$7:$AA$1200,пред_год!$AC$7:$AC$1200,E880,пред_год!$S$7:$S$1200,"1*",пред_год!$A$7:$A$1200,B894,пред_год!$O$7:$O$1200,"2*"))/$W$4</f>
        <v>0</v>
      </c>
      <c r="S942" s="166">
        <f>(SUMIFS(пред_год!$W$7:$W$1200,пред_год!$AC$7:$AC$1200,E880,пред_год!$S$7:$S$1200,"1*",пред_год!$A$7:$A$1200,B894,пред_год!$O$7:$O$1200,"2*"))/$W$4</f>
        <v>0</v>
      </c>
      <c r="T942" s="166">
        <f t="shared" si="594"/>
        <v>0</v>
      </c>
      <c r="U942" s="166"/>
      <c r="V942" s="166"/>
    </row>
    <row r="943" spans="1:22" s="93" customFormat="1" ht="29.25" customHeight="1" x14ac:dyDescent="0.25">
      <c r="A943" s="121"/>
      <c r="B943" s="121"/>
      <c r="C943" s="121"/>
      <c r="D943" s="121"/>
      <c r="E943" s="121"/>
      <c r="F943" s="225"/>
      <c r="G943" s="216" t="s">
        <v>24</v>
      </c>
      <c r="H943" s="161">
        <f>H935-H939</f>
        <v>0</v>
      </c>
      <c r="I943" s="161">
        <f>I935-I939</f>
        <v>0</v>
      </c>
      <c r="J943" s="239"/>
      <c r="K943" s="239"/>
      <c r="L943" s="239"/>
      <c r="M943" s="161">
        <f>M935-M939</f>
        <v>0</v>
      </c>
      <c r="N943" s="161">
        <v>0</v>
      </c>
      <c r="O943" s="161"/>
      <c r="P943" s="161"/>
      <c r="Q943" s="239">
        <f t="shared" si="602"/>
        <v>0</v>
      </c>
      <c r="R943" s="161">
        <f>R935-R939</f>
        <v>0</v>
      </c>
      <c r="S943" s="161">
        <f>S935-S939</f>
        <v>0</v>
      </c>
      <c r="T943" s="161">
        <f t="shared" si="594"/>
        <v>0</v>
      </c>
      <c r="U943" s="172"/>
      <c r="V943" s="171"/>
    </row>
    <row r="944" spans="1:22" s="93" customFormat="1" ht="17.25" customHeight="1" x14ac:dyDescent="0.25">
      <c r="A944" s="121"/>
      <c r="B944" s="121"/>
      <c r="C944" s="121"/>
      <c r="D944" s="121"/>
      <c r="E944" s="121"/>
      <c r="F944" s="225"/>
      <c r="G944" s="196" t="s">
        <v>18</v>
      </c>
      <c r="H944" s="197">
        <f t="shared" ref="H944:I944" si="610">H936-H940</f>
        <v>0</v>
      </c>
      <c r="I944" s="198">
        <f t="shared" si="610"/>
        <v>0</v>
      </c>
      <c r="J944" s="199"/>
      <c r="K944" s="199"/>
      <c r="L944" s="199"/>
      <c r="M944" s="198">
        <f t="shared" ref="M944:M946" si="611">M936-M940</f>
        <v>0</v>
      </c>
      <c r="N944" s="198">
        <v>0</v>
      </c>
      <c r="O944" s="198"/>
      <c r="P944" s="198"/>
      <c r="Q944" s="199">
        <f t="shared" si="602"/>
        <v>0</v>
      </c>
      <c r="R944" s="198">
        <f t="shared" ref="R944:S944" si="612">R936-R940</f>
        <v>0</v>
      </c>
      <c r="S944" s="198">
        <f t="shared" si="612"/>
        <v>0</v>
      </c>
      <c r="T944" s="199">
        <f t="shared" si="594"/>
        <v>0</v>
      </c>
      <c r="U944" s="219"/>
      <c r="V944" s="220"/>
    </row>
    <row r="945" spans="1:23" s="93" customFormat="1" ht="18" customHeight="1" x14ac:dyDescent="0.25">
      <c r="A945" s="121"/>
      <c r="B945" s="121"/>
      <c r="C945" s="121"/>
      <c r="D945" s="121"/>
      <c r="E945" s="121"/>
      <c r="F945" s="225"/>
      <c r="G945" s="200" t="s">
        <v>19</v>
      </c>
      <c r="H945" s="201">
        <f t="shared" ref="H945:I945" si="613">H937-H941</f>
        <v>0</v>
      </c>
      <c r="I945" s="202">
        <f t="shared" si="613"/>
        <v>0</v>
      </c>
      <c r="J945" s="203"/>
      <c r="K945" s="203"/>
      <c r="L945" s="203"/>
      <c r="M945" s="202">
        <f t="shared" si="611"/>
        <v>0</v>
      </c>
      <c r="N945" s="202">
        <v>0</v>
      </c>
      <c r="O945" s="202"/>
      <c r="P945" s="202"/>
      <c r="Q945" s="203">
        <f t="shared" si="602"/>
        <v>0</v>
      </c>
      <c r="R945" s="202">
        <f t="shared" ref="R945:S945" si="614">R937-R941</f>
        <v>0</v>
      </c>
      <c r="S945" s="202">
        <f t="shared" si="614"/>
        <v>0</v>
      </c>
      <c r="T945" s="203">
        <f t="shared" ref="T945:T946" si="615">IF(S945=0,0,R945/S945)*100</f>
        <v>0</v>
      </c>
      <c r="U945" s="219"/>
      <c r="V945" s="220"/>
    </row>
    <row r="946" spans="1:23" s="93" customFormat="1" ht="16.5" customHeight="1" x14ac:dyDescent="0.25">
      <c r="A946" s="121"/>
      <c r="B946" s="121"/>
      <c r="C946" s="121"/>
      <c r="D946" s="121"/>
      <c r="E946" s="121"/>
      <c r="F946" s="225"/>
      <c r="G946" s="206" t="s">
        <v>21</v>
      </c>
      <c r="H946" s="149">
        <f t="shared" ref="H946:I946" si="616">H938-H942</f>
        <v>0</v>
      </c>
      <c r="I946" s="166">
        <f t="shared" si="616"/>
        <v>0</v>
      </c>
      <c r="J946" s="314"/>
      <c r="K946" s="314"/>
      <c r="L946" s="314"/>
      <c r="M946" s="166">
        <f t="shared" si="611"/>
        <v>0</v>
      </c>
      <c r="N946" s="166">
        <v>0</v>
      </c>
      <c r="O946" s="166"/>
      <c r="P946" s="166"/>
      <c r="Q946" s="281">
        <f t="shared" si="602"/>
        <v>0</v>
      </c>
      <c r="R946" s="166">
        <f t="shared" ref="R946:S946" si="617">R938-R942</f>
        <v>0</v>
      </c>
      <c r="S946" s="166">
        <f t="shared" si="617"/>
        <v>0</v>
      </c>
      <c r="T946" s="281">
        <f t="shared" si="615"/>
        <v>0</v>
      </c>
      <c r="U946" s="166"/>
      <c r="V946" s="166"/>
    </row>
    <row r="947" spans="1:23" ht="21.75" customHeight="1" x14ac:dyDescent="0.25">
      <c r="A947" s="125"/>
      <c r="B947" s="125"/>
      <c r="C947" s="125"/>
      <c r="D947" s="125"/>
      <c r="F947" s="403" t="s">
        <v>93</v>
      </c>
      <c r="G947" s="404"/>
      <c r="H947" s="404"/>
      <c r="I947" s="404"/>
      <c r="J947" s="404"/>
      <c r="K947" s="404"/>
      <c r="L947" s="404"/>
      <c r="M947" s="404"/>
      <c r="N947" s="404"/>
      <c r="O947" s="404"/>
      <c r="P947" s="404"/>
      <c r="Q947" s="404"/>
      <c r="R947" s="404"/>
      <c r="S947" s="404"/>
      <c r="T947" s="404"/>
      <c r="U947" s="404"/>
      <c r="V947" s="405"/>
    </row>
    <row r="948" spans="1:23" ht="47.25" customHeight="1" x14ac:dyDescent="0.25">
      <c r="A948" s="125"/>
      <c r="B948" s="125"/>
      <c r="C948" s="125"/>
      <c r="D948" s="125"/>
      <c r="F948" s="369" t="s">
        <v>33</v>
      </c>
      <c r="G948" s="370"/>
      <c r="H948" s="249">
        <f>H981</f>
        <v>0.3876</v>
      </c>
      <c r="I948" s="249">
        <f>I981</f>
        <v>0.3876</v>
      </c>
      <c r="J948" s="249">
        <f t="shared" ref="J948:L948" si="618">J981</f>
        <v>0.3876</v>
      </c>
      <c r="K948" s="249">
        <f t="shared" si="618"/>
        <v>0.3876</v>
      </c>
      <c r="L948" s="249">
        <f t="shared" si="618"/>
        <v>100</v>
      </c>
      <c r="M948" s="249">
        <f t="shared" ref="M948" si="619">M981</f>
        <v>0.3876</v>
      </c>
      <c r="N948" s="249">
        <f t="shared" ref="N948:N976" si="620">M948/I948*100</f>
        <v>100</v>
      </c>
      <c r="O948" s="249">
        <v>0.4</v>
      </c>
      <c r="P948" s="249">
        <v>0.4</v>
      </c>
      <c r="Q948" s="187">
        <f t="shared" ref="Q948:Q977" si="621">IF(P948=0,0,O948/P948)*100</f>
        <v>100</v>
      </c>
      <c r="R948" s="249">
        <f>R981</f>
        <v>0.27</v>
      </c>
      <c r="S948" s="249">
        <f t="shared" ref="S948" si="622">S981</f>
        <v>0.27</v>
      </c>
      <c r="T948" s="187">
        <f t="shared" ref="T948:T977" si="623">IF(S948=0,0,R948/S948)*100</f>
        <v>100</v>
      </c>
      <c r="U948" s="188"/>
      <c r="V948" s="189"/>
    </row>
    <row r="949" spans="1:23" s="93" customFormat="1" ht="15" customHeight="1" x14ac:dyDescent="0.25">
      <c r="E949" s="121"/>
      <c r="F949" s="354" t="s">
        <v>18</v>
      </c>
      <c r="G949" s="355"/>
      <c r="H949" s="158">
        <f t="shared" ref="H949:H965" si="624">H982</f>
        <v>0</v>
      </c>
      <c r="I949" s="158">
        <f t="shared" ref="I949:L966" si="625">I982</f>
        <v>0</v>
      </c>
      <c r="J949" s="158"/>
      <c r="K949" s="158"/>
      <c r="L949" s="158"/>
      <c r="M949" s="158">
        <f t="shared" ref="M949" si="626">M982</f>
        <v>0</v>
      </c>
      <c r="N949" s="158">
        <v>0</v>
      </c>
      <c r="O949" s="158">
        <v>0</v>
      </c>
      <c r="P949" s="158">
        <v>0</v>
      </c>
      <c r="Q949" s="242">
        <f t="shared" si="621"/>
        <v>0</v>
      </c>
      <c r="R949" s="158">
        <f t="shared" ref="R949:R965" si="627">R982</f>
        <v>0</v>
      </c>
      <c r="S949" s="158">
        <f t="shared" ref="S949" si="628">S982</f>
        <v>0</v>
      </c>
      <c r="T949" s="242">
        <f t="shared" si="623"/>
        <v>0</v>
      </c>
      <c r="U949" s="177"/>
      <c r="V949" s="177"/>
    </row>
    <row r="950" spans="1:23" s="93" customFormat="1" ht="15" customHeight="1" x14ac:dyDescent="0.25">
      <c r="E950" s="121"/>
      <c r="F950" s="356" t="s">
        <v>19</v>
      </c>
      <c r="G950" s="357"/>
      <c r="H950" s="159">
        <f t="shared" si="624"/>
        <v>0.3876</v>
      </c>
      <c r="I950" s="159">
        <f t="shared" si="625"/>
        <v>0.3876</v>
      </c>
      <c r="J950" s="159"/>
      <c r="K950" s="159"/>
      <c r="L950" s="159"/>
      <c r="M950" s="159">
        <f t="shared" ref="M950" si="629">M983</f>
        <v>0.3876</v>
      </c>
      <c r="N950" s="159">
        <f t="shared" si="620"/>
        <v>100</v>
      </c>
      <c r="O950" s="159">
        <v>0.4</v>
      </c>
      <c r="P950" s="159">
        <v>0.4</v>
      </c>
      <c r="Q950" s="243">
        <f t="shared" si="621"/>
        <v>100</v>
      </c>
      <c r="R950" s="159">
        <f t="shared" si="627"/>
        <v>0.27</v>
      </c>
      <c r="S950" s="159">
        <f t="shared" ref="S950" si="630">S983</f>
        <v>0.27</v>
      </c>
      <c r="T950" s="243">
        <f t="shared" si="623"/>
        <v>100</v>
      </c>
      <c r="U950" s="179"/>
      <c r="V950" s="179"/>
      <c r="W950" s="113"/>
    </row>
    <row r="951" spans="1:23" s="93" customFormat="1" ht="15" customHeight="1" x14ac:dyDescent="0.25">
      <c r="E951" s="121"/>
      <c r="F951" s="352" t="s">
        <v>20</v>
      </c>
      <c r="G951" s="353"/>
      <c r="H951" s="146">
        <f t="shared" si="624"/>
        <v>0</v>
      </c>
      <c r="I951" s="146">
        <f t="shared" si="625"/>
        <v>0</v>
      </c>
      <c r="J951" s="146"/>
      <c r="K951" s="146"/>
      <c r="L951" s="146"/>
      <c r="M951" s="146">
        <f t="shared" ref="M951" si="631">M984</f>
        <v>0</v>
      </c>
      <c r="N951" s="146">
        <v>0</v>
      </c>
      <c r="O951" s="146">
        <v>0</v>
      </c>
      <c r="P951" s="146">
        <v>0</v>
      </c>
      <c r="Q951" s="160">
        <f t="shared" si="621"/>
        <v>0</v>
      </c>
      <c r="R951" s="146">
        <f t="shared" si="627"/>
        <v>0</v>
      </c>
      <c r="S951" s="146">
        <f t="shared" ref="S951" si="632">S984</f>
        <v>0</v>
      </c>
      <c r="T951" s="160">
        <f t="shared" si="623"/>
        <v>0</v>
      </c>
      <c r="U951" s="180"/>
      <c r="V951" s="181"/>
    </row>
    <row r="952" spans="1:23" s="93" customFormat="1" ht="15.75" customHeight="1" x14ac:dyDescent="0.25">
      <c r="E952" s="121"/>
      <c r="F952" s="358" t="s">
        <v>21</v>
      </c>
      <c r="G952" s="359"/>
      <c r="H952" s="149">
        <f t="shared" si="624"/>
        <v>0</v>
      </c>
      <c r="I952" s="149">
        <f t="shared" si="625"/>
        <v>0</v>
      </c>
      <c r="J952" s="149"/>
      <c r="K952" s="149"/>
      <c r="L952" s="149"/>
      <c r="M952" s="149">
        <f t="shared" ref="M952" si="633">M985</f>
        <v>0</v>
      </c>
      <c r="N952" s="149">
        <v>0</v>
      </c>
      <c r="O952" s="149">
        <v>0</v>
      </c>
      <c r="P952" s="149">
        <v>0</v>
      </c>
      <c r="Q952" s="244">
        <f t="shared" si="621"/>
        <v>0</v>
      </c>
      <c r="R952" s="149">
        <f t="shared" si="627"/>
        <v>0</v>
      </c>
      <c r="S952" s="149">
        <f t="shared" ref="S952" si="634">S985</f>
        <v>0</v>
      </c>
      <c r="T952" s="244">
        <f t="shared" si="623"/>
        <v>0</v>
      </c>
      <c r="U952" s="182"/>
      <c r="V952" s="183"/>
    </row>
    <row r="953" spans="1:23" s="93" customFormat="1" ht="15" customHeight="1" x14ac:dyDescent="0.25">
      <c r="E953" s="121"/>
      <c r="F953" s="360" t="s">
        <v>22</v>
      </c>
      <c r="G953" s="361"/>
      <c r="H953" s="152">
        <f t="shared" si="624"/>
        <v>0</v>
      </c>
      <c r="I953" s="152">
        <f t="shared" si="625"/>
        <v>0</v>
      </c>
      <c r="J953" s="152"/>
      <c r="K953" s="152"/>
      <c r="L953" s="152"/>
      <c r="M953" s="152">
        <f t="shared" ref="M953" si="635">M986</f>
        <v>0</v>
      </c>
      <c r="N953" s="152">
        <v>0</v>
      </c>
      <c r="O953" s="152">
        <v>0</v>
      </c>
      <c r="P953" s="152">
        <v>0</v>
      </c>
      <c r="Q953" s="246">
        <f t="shared" si="621"/>
        <v>0</v>
      </c>
      <c r="R953" s="152">
        <f t="shared" si="627"/>
        <v>0</v>
      </c>
      <c r="S953" s="152">
        <f t="shared" ref="S953" si="636">S986</f>
        <v>0</v>
      </c>
      <c r="T953" s="246">
        <f t="shared" si="623"/>
        <v>0</v>
      </c>
      <c r="U953" s="184"/>
      <c r="V953" s="185"/>
    </row>
    <row r="954" spans="1:23" s="93" customFormat="1" ht="33" customHeight="1" x14ac:dyDescent="0.25">
      <c r="E954" s="121"/>
      <c r="F954" s="362" t="s">
        <v>39</v>
      </c>
      <c r="G954" s="363"/>
      <c r="H954" s="155">
        <f t="shared" si="624"/>
        <v>0</v>
      </c>
      <c r="I954" s="155">
        <f t="shared" si="625"/>
        <v>0</v>
      </c>
      <c r="J954" s="155">
        <f t="shared" si="625"/>
        <v>0</v>
      </c>
      <c r="K954" s="155">
        <f t="shared" si="625"/>
        <v>0</v>
      </c>
      <c r="L954" s="155">
        <f t="shared" si="625"/>
        <v>0</v>
      </c>
      <c r="M954" s="155">
        <f t="shared" ref="M954" si="637">M987</f>
        <v>0</v>
      </c>
      <c r="N954" s="155">
        <v>0</v>
      </c>
      <c r="O954" s="155">
        <v>0</v>
      </c>
      <c r="P954" s="155">
        <v>0</v>
      </c>
      <c r="Q954" s="245">
        <f t="shared" si="621"/>
        <v>0</v>
      </c>
      <c r="R954" s="155">
        <f t="shared" si="627"/>
        <v>0</v>
      </c>
      <c r="S954" s="155">
        <f t="shared" ref="S954" si="638">S987</f>
        <v>0</v>
      </c>
      <c r="T954" s="245">
        <f t="shared" si="623"/>
        <v>0</v>
      </c>
      <c r="U954" s="170"/>
      <c r="V954" s="169"/>
    </row>
    <row r="955" spans="1:23" s="93" customFormat="1" ht="16.5" customHeight="1" x14ac:dyDescent="0.25">
      <c r="E955" s="121"/>
      <c r="F955" s="354" t="s">
        <v>18</v>
      </c>
      <c r="G955" s="355"/>
      <c r="H955" s="158">
        <f t="shared" si="624"/>
        <v>0</v>
      </c>
      <c r="I955" s="158">
        <f t="shared" si="625"/>
        <v>0</v>
      </c>
      <c r="J955" s="158"/>
      <c r="K955" s="158"/>
      <c r="L955" s="158"/>
      <c r="M955" s="158">
        <f t="shared" ref="M955" si="639">M988</f>
        <v>0</v>
      </c>
      <c r="N955" s="158">
        <v>0</v>
      </c>
      <c r="O955" s="158">
        <v>0</v>
      </c>
      <c r="P955" s="158">
        <v>0</v>
      </c>
      <c r="Q955" s="242">
        <f t="shared" si="621"/>
        <v>0</v>
      </c>
      <c r="R955" s="158">
        <f t="shared" si="627"/>
        <v>0</v>
      </c>
      <c r="S955" s="158">
        <f t="shared" ref="S955" si="640">S988</f>
        <v>0</v>
      </c>
      <c r="T955" s="242">
        <f t="shared" si="623"/>
        <v>0</v>
      </c>
      <c r="U955" s="177"/>
      <c r="V955" s="177"/>
    </row>
    <row r="956" spans="1:23" s="93" customFormat="1" ht="19.5" customHeight="1" x14ac:dyDescent="0.25">
      <c r="E956" s="121"/>
      <c r="F956" s="356" t="s">
        <v>19</v>
      </c>
      <c r="G956" s="357"/>
      <c r="H956" s="159">
        <f t="shared" si="624"/>
        <v>0</v>
      </c>
      <c r="I956" s="159">
        <f t="shared" si="625"/>
        <v>0</v>
      </c>
      <c r="J956" s="159"/>
      <c r="K956" s="159"/>
      <c r="L956" s="159"/>
      <c r="M956" s="159">
        <f t="shared" ref="M956" si="641">M989</f>
        <v>0</v>
      </c>
      <c r="N956" s="159">
        <v>0</v>
      </c>
      <c r="O956" s="159">
        <v>0</v>
      </c>
      <c r="P956" s="159">
        <v>0</v>
      </c>
      <c r="Q956" s="243">
        <f t="shared" si="621"/>
        <v>0</v>
      </c>
      <c r="R956" s="159">
        <f t="shared" si="627"/>
        <v>0</v>
      </c>
      <c r="S956" s="159">
        <f t="shared" ref="S956" si="642">S989</f>
        <v>0</v>
      </c>
      <c r="T956" s="243">
        <f t="shared" si="623"/>
        <v>0</v>
      </c>
      <c r="U956" s="179"/>
      <c r="V956" s="179"/>
    </row>
    <row r="957" spans="1:23" s="93" customFormat="1" ht="19.5" customHeight="1" x14ac:dyDescent="0.25">
      <c r="E957" s="121"/>
      <c r="F957" s="352" t="s">
        <v>20</v>
      </c>
      <c r="G957" s="353"/>
      <c r="H957" s="160">
        <f t="shared" si="624"/>
        <v>0</v>
      </c>
      <c r="I957" s="160">
        <f t="shared" si="625"/>
        <v>0</v>
      </c>
      <c r="J957" s="160"/>
      <c r="K957" s="160"/>
      <c r="L957" s="160"/>
      <c r="M957" s="160">
        <f t="shared" ref="M957" si="643">M990</f>
        <v>0</v>
      </c>
      <c r="N957" s="160">
        <v>0</v>
      </c>
      <c r="O957" s="160">
        <v>0</v>
      </c>
      <c r="P957" s="160">
        <v>0</v>
      </c>
      <c r="Q957" s="160">
        <f t="shared" si="621"/>
        <v>0</v>
      </c>
      <c r="R957" s="160">
        <f t="shared" si="627"/>
        <v>0</v>
      </c>
      <c r="S957" s="160">
        <f t="shared" ref="S957" si="644">S990</f>
        <v>0</v>
      </c>
      <c r="T957" s="160">
        <f t="shared" si="623"/>
        <v>0</v>
      </c>
      <c r="U957" s="180"/>
      <c r="V957" s="181"/>
    </row>
    <row r="958" spans="1:23" s="93" customFormat="1" ht="15.75" customHeight="1" x14ac:dyDescent="0.25">
      <c r="B958" s="115"/>
      <c r="C958" s="114"/>
      <c r="D958" s="115"/>
      <c r="E958" s="121"/>
      <c r="F958" s="358" t="s">
        <v>21</v>
      </c>
      <c r="G958" s="359"/>
      <c r="H958" s="149">
        <f t="shared" si="624"/>
        <v>0</v>
      </c>
      <c r="I958" s="149">
        <f t="shared" si="625"/>
        <v>0</v>
      </c>
      <c r="J958" s="149"/>
      <c r="K958" s="149"/>
      <c r="L958" s="149"/>
      <c r="M958" s="149">
        <f t="shared" ref="M958" si="645">M991</f>
        <v>0</v>
      </c>
      <c r="N958" s="149">
        <v>0</v>
      </c>
      <c r="O958" s="149">
        <v>0</v>
      </c>
      <c r="P958" s="149">
        <v>0</v>
      </c>
      <c r="Q958" s="244">
        <f t="shared" si="621"/>
        <v>0</v>
      </c>
      <c r="R958" s="149">
        <f t="shared" si="627"/>
        <v>0</v>
      </c>
      <c r="S958" s="149">
        <f t="shared" ref="S958" si="646">S991</f>
        <v>0</v>
      </c>
      <c r="T958" s="244">
        <f t="shared" si="623"/>
        <v>0</v>
      </c>
      <c r="U958" s="182"/>
      <c r="V958" s="183"/>
    </row>
    <row r="959" spans="1:23" s="93" customFormat="1" ht="15" customHeight="1" x14ac:dyDescent="0.25">
      <c r="B959" s="115"/>
      <c r="C959" s="114"/>
      <c r="D959" s="115"/>
      <c r="E959" s="121"/>
      <c r="F959" s="360" t="s">
        <v>22</v>
      </c>
      <c r="G959" s="361"/>
      <c r="H959" s="152">
        <f t="shared" si="624"/>
        <v>0</v>
      </c>
      <c r="I959" s="152">
        <f t="shared" si="625"/>
        <v>0</v>
      </c>
      <c r="J959" s="152"/>
      <c r="K959" s="152"/>
      <c r="L959" s="152"/>
      <c r="M959" s="152">
        <f t="shared" ref="M959" si="647">M992</f>
        <v>0</v>
      </c>
      <c r="N959" s="152">
        <v>0</v>
      </c>
      <c r="O959" s="152">
        <v>0</v>
      </c>
      <c r="P959" s="152">
        <v>0</v>
      </c>
      <c r="Q959" s="246">
        <f t="shared" si="621"/>
        <v>0</v>
      </c>
      <c r="R959" s="152">
        <f t="shared" si="627"/>
        <v>0</v>
      </c>
      <c r="S959" s="152">
        <f t="shared" ref="S959" si="648">S992</f>
        <v>0</v>
      </c>
      <c r="T959" s="246">
        <f t="shared" si="623"/>
        <v>0</v>
      </c>
      <c r="U959" s="184"/>
      <c r="V959" s="185"/>
    </row>
    <row r="960" spans="1:23" s="93" customFormat="1" ht="30.75" customHeight="1" x14ac:dyDescent="0.25">
      <c r="E960" s="121"/>
      <c r="F960" s="364" t="s">
        <v>24</v>
      </c>
      <c r="G960" s="365"/>
      <c r="H960" s="161">
        <f t="shared" si="624"/>
        <v>0.3876</v>
      </c>
      <c r="I960" s="161">
        <f t="shared" si="625"/>
        <v>0.3876</v>
      </c>
      <c r="J960" s="161">
        <f t="shared" si="625"/>
        <v>0.3876</v>
      </c>
      <c r="K960" s="161">
        <f t="shared" si="625"/>
        <v>0.3876</v>
      </c>
      <c r="L960" s="161">
        <f t="shared" si="625"/>
        <v>100</v>
      </c>
      <c r="M960" s="161">
        <f t="shared" ref="M960" si="649">M993</f>
        <v>0.3876</v>
      </c>
      <c r="N960" s="161">
        <f t="shared" si="620"/>
        <v>100</v>
      </c>
      <c r="O960" s="161">
        <v>0.4</v>
      </c>
      <c r="P960" s="161">
        <v>0.4</v>
      </c>
      <c r="Q960" s="247">
        <f t="shared" si="621"/>
        <v>100</v>
      </c>
      <c r="R960" s="161">
        <f t="shared" si="627"/>
        <v>0.27</v>
      </c>
      <c r="S960" s="161">
        <f t="shared" ref="S960" si="650">S993</f>
        <v>0.27</v>
      </c>
      <c r="T960" s="247">
        <f t="shared" si="623"/>
        <v>100</v>
      </c>
      <c r="U960" s="172"/>
      <c r="V960" s="171"/>
    </row>
    <row r="961" spans="2:22" s="93" customFormat="1" ht="16.5" customHeight="1" x14ac:dyDescent="0.25">
      <c r="E961" s="121"/>
      <c r="F961" s="354" t="s">
        <v>18</v>
      </c>
      <c r="G961" s="355"/>
      <c r="H961" s="158">
        <f t="shared" si="624"/>
        <v>0</v>
      </c>
      <c r="I961" s="158">
        <f t="shared" si="625"/>
        <v>0</v>
      </c>
      <c r="J961" s="158"/>
      <c r="K961" s="158"/>
      <c r="L961" s="158"/>
      <c r="M961" s="158">
        <f t="shared" ref="M961" si="651">M994</f>
        <v>0</v>
      </c>
      <c r="N961" s="158">
        <v>0</v>
      </c>
      <c r="O961" s="158">
        <v>0</v>
      </c>
      <c r="P961" s="158">
        <v>0</v>
      </c>
      <c r="Q961" s="242">
        <f t="shared" si="621"/>
        <v>0</v>
      </c>
      <c r="R961" s="158">
        <f t="shared" si="627"/>
        <v>0</v>
      </c>
      <c r="S961" s="158">
        <f t="shared" ref="S961" si="652">S994</f>
        <v>0</v>
      </c>
      <c r="T961" s="242">
        <f t="shared" si="623"/>
        <v>0</v>
      </c>
      <c r="U961" s="177"/>
      <c r="V961" s="177"/>
    </row>
    <row r="962" spans="2:22" s="93" customFormat="1" ht="19.5" customHeight="1" x14ac:dyDescent="0.25">
      <c r="E962" s="121"/>
      <c r="F962" s="356" t="s">
        <v>19</v>
      </c>
      <c r="G962" s="357"/>
      <c r="H962" s="159">
        <f t="shared" si="624"/>
        <v>0.3876</v>
      </c>
      <c r="I962" s="159">
        <f t="shared" si="625"/>
        <v>0.3876</v>
      </c>
      <c r="J962" s="159"/>
      <c r="K962" s="159"/>
      <c r="L962" s="159"/>
      <c r="M962" s="159">
        <f t="shared" ref="M962" si="653">M995</f>
        <v>0.3876</v>
      </c>
      <c r="N962" s="159">
        <f t="shared" si="620"/>
        <v>100</v>
      </c>
      <c r="O962" s="159">
        <v>0.4</v>
      </c>
      <c r="P962" s="159">
        <v>0.4</v>
      </c>
      <c r="Q962" s="243">
        <f t="shared" si="621"/>
        <v>100</v>
      </c>
      <c r="R962" s="159">
        <f t="shared" si="627"/>
        <v>0.27</v>
      </c>
      <c r="S962" s="159">
        <f t="shared" ref="S962" si="654">S995</f>
        <v>0.27</v>
      </c>
      <c r="T962" s="243">
        <f t="shared" si="623"/>
        <v>100</v>
      </c>
      <c r="U962" s="179"/>
      <c r="V962" s="179"/>
    </row>
    <row r="963" spans="2:22" s="93" customFormat="1" ht="19.5" customHeight="1" x14ac:dyDescent="0.25">
      <c r="E963" s="121"/>
      <c r="F963" s="352" t="s">
        <v>20</v>
      </c>
      <c r="G963" s="353"/>
      <c r="H963" s="160">
        <f t="shared" si="624"/>
        <v>0</v>
      </c>
      <c r="I963" s="160">
        <f t="shared" si="625"/>
        <v>0</v>
      </c>
      <c r="J963" s="160"/>
      <c r="K963" s="160"/>
      <c r="L963" s="160"/>
      <c r="M963" s="160">
        <f t="shared" ref="M963" si="655">M996</f>
        <v>0</v>
      </c>
      <c r="N963" s="160">
        <v>0</v>
      </c>
      <c r="O963" s="160">
        <v>0</v>
      </c>
      <c r="P963" s="160">
        <v>0</v>
      </c>
      <c r="Q963" s="160">
        <f t="shared" si="621"/>
        <v>0</v>
      </c>
      <c r="R963" s="160">
        <f t="shared" si="627"/>
        <v>0</v>
      </c>
      <c r="S963" s="160">
        <f t="shared" ref="S963" si="656">S996</f>
        <v>0</v>
      </c>
      <c r="T963" s="160">
        <f t="shared" si="623"/>
        <v>0</v>
      </c>
      <c r="U963" s="180"/>
      <c r="V963" s="181"/>
    </row>
    <row r="964" spans="2:22" s="93" customFormat="1" ht="15.75" customHeight="1" x14ac:dyDescent="0.25">
      <c r="B964" s="115"/>
      <c r="C964" s="114"/>
      <c r="D964" s="115"/>
      <c r="E964" s="121"/>
      <c r="F964" s="358" t="s">
        <v>21</v>
      </c>
      <c r="G964" s="359"/>
      <c r="H964" s="149">
        <f t="shared" si="624"/>
        <v>0</v>
      </c>
      <c r="I964" s="149">
        <f t="shared" si="625"/>
        <v>0</v>
      </c>
      <c r="J964" s="149"/>
      <c r="K964" s="149"/>
      <c r="L964" s="149"/>
      <c r="M964" s="149">
        <f t="shared" ref="M964" si="657">M997</f>
        <v>0</v>
      </c>
      <c r="N964" s="149">
        <v>0</v>
      </c>
      <c r="O964" s="149">
        <v>0</v>
      </c>
      <c r="P964" s="149">
        <v>0</v>
      </c>
      <c r="Q964" s="244">
        <f t="shared" si="621"/>
        <v>0</v>
      </c>
      <c r="R964" s="149">
        <f t="shared" si="627"/>
        <v>0</v>
      </c>
      <c r="S964" s="149">
        <f t="shared" ref="S964" si="658">S997</f>
        <v>0</v>
      </c>
      <c r="T964" s="244">
        <f t="shared" si="623"/>
        <v>0</v>
      </c>
      <c r="U964" s="182"/>
      <c r="V964" s="183"/>
    </row>
    <row r="965" spans="2:22" s="93" customFormat="1" ht="15" customHeight="1" x14ac:dyDescent="0.25">
      <c r="B965" s="115"/>
      <c r="C965" s="114"/>
      <c r="D965" s="115"/>
      <c r="E965" s="121"/>
      <c r="F965" s="360" t="s">
        <v>22</v>
      </c>
      <c r="G965" s="361"/>
      <c r="H965" s="152">
        <f t="shared" si="624"/>
        <v>0</v>
      </c>
      <c r="I965" s="152">
        <f t="shared" si="625"/>
        <v>0</v>
      </c>
      <c r="J965" s="152"/>
      <c r="K965" s="152"/>
      <c r="L965" s="152"/>
      <c r="M965" s="152">
        <f t="shared" ref="M965" si="659">M998</f>
        <v>0</v>
      </c>
      <c r="N965" s="152">
        <v>0</v>
      </c>
      <c r="O965" s="152">
        <v>0</v>
      </c>
      <c r="P965" s="152">
        <v>0</v>
      </c>
      <c r="Q965" s="246">
        <f t="shared" si="621"/>
        <v>0</v>
      </c>
      <c r="R965" s="152">
        <f t="shared" si="627"/>
        <v>0</v>
      </c>
      <c r="S965" s="152">
        <f t="shared" ref="S965:S977" si="660">S998</f>
        <v>0</v>
      </c>
      <c r="T965" s="246">
        <f t="shared" si="623"/>
        <v>0</v>
      </c>
      <c r="U965" s="184"/>
      <c r="V965" s="185"/>
    </row>
    <row r="966" spans="2:22" s="93" customFormat="1" ht="30.75" customHeight="1" x14ac:dyDescent="0.25">
      <c r="E966" s="121"/>
      <c r="F966" s="383" t="s">
        <v>1636</v>
      </c>
      <c r="G966" s="384"/>
      <c r="H966" s="164">
        <f>H999</f>
        <v>0.3876</v>
      </c>
      <c r="I966" s="164">
        <f t="shared" si="625"/>
        <v>0.3876</v>
      </c>
      <c r="J966" s="164">
        <f t="shared" si="625"/>
        <v>0.3876</v>
      </c>
      <c r="K966" s="164">
        <f t="shared" si="625"/>
        <v>0.3876</v>
      </c>
      <c r="L966" s="164">
        <f t="shared" si="625"/>
        <v>100</v>
      </c>
      <c r="M966" s="164">
        <f>M999</f>
        <v>0.3876</v>
      </c>
      <c r="N966" s="164">
        <f t="shared" si="620"/>
        <v>100</v>
      </c>
      <c r="O966" s="164">
        <v>0.4</v>
      </c>
      <c r="P966" s="164">
        <v>0.4</v>
      </c>
      <c r="Q966" s="248">
        <f t="shared" si="621"/>
        <v>100</v>
      </c>
      <c r="R966" s="164">
        <f>R999</f>
        <v>0.27</v>
      </c>
      <c r="S966" s="164">
        <f t="shared" si="660"/>
        <v>0.27</v>
      </c>
      <c r="T966" s="248">
        <f t="shared" si="623"/>
        <v>100</v>
      </c>
      <c r="U966" s="186"/>
      <c r="V966" s="186"/>
    </row>
    <row r="967" spans="2:22" s="93" customFormat="1" x14ac:dyDescent="0.25">
      <c r="E967" s="121"/>
      <c r="F967" s="354" t="s">
        <v>18</v>
      </c>
      <c r="G967" s="355"/>
      <c r="H967" s="140">
        <f t="shared" ref="H967:H977" si="661">H1000</f>
        <v>0</v>
      </c>
      <c r="I967" s="140">
        <f t="shared" ref="I967" si="662">I1000</f>
        <v>0</v>
      </c>
      <c r="J967" s="140"/>
      <c r="K967" s="140"/>
      <c r="L967" s="140"/>
      <c r="M967" s="140">
        <f t="shared" ref="M967:M977" si="663">M1000</f>
        <v>0</v>
      </c>
      <c r="N967" s="140">
        <v>0</v>
      </c>
      <c r="O967" s="140">
        <v>0</v>
      </c>
      <c r="P967" s="140">
        <v>0</v>
      </c>
      <c r="Q967" s="140">
        <f t="shared" si="621"/>
        <v>0</v>
      </c>
      <c r="R967" s="140">
        <f t="shared" ref="R967:R977" si="664">R1000</f>
        <v>0</v>
      </c>
      <c r="S967" s="140">
        <f t="shared" si="660"/>
        <v>0</v>
      </c>
      <c r="T967" s="140">
        <f t="shared" si="623"/>
        <v>0</v>
      </c>
      <c r="U967" s="140"/>
      <c r="V967" s="140"/>
    </row>
    <row r="968" spans="2:22" s="93" customFormat="1" x14ac:dyDescent="0.25">
      <c r="E968" s="121"/>
      <c r="F968" s="356" t="s">
        <v>19</v>
      </c>
      <c r="G968" s="357"/>
      <c r="H968" s="143">
        <f t="shared" si="661"/>
        <v>0.3876</v>
      </c>
      <c r="I968" s="143">
        <f t="shared" ref="I968" si="665">I1001</f>
        <v>0.3876</v>
      </c>
      <c r="J968" s="143"/>
      <c r="K968" s="143"/>
      <c r="L968" s="143"/>
      <c r="M968" s="143">
        <f t="shared" si="663"/>
        <v>0.3876</v>
      </c>
      <c r="N968" s="143">
        <f t="shared" si="620"/>
        <v>100</v>
      </c>
      <c r="O968" s="143">
        <v>0.4</v>
      </c>
      <c r="P968" s="143">
        <v>0.4</v>
      </c>
      <c r="Q968" s="143">
        <f t="shared" si="621"/>
        <v>100</v>
      </c>
      <c r="R968" s="143">
        <f t="shared" si="664"/>
        <v>0.27</v>
      </c>
      <c r="S968" s="143">
        <f t="shared" si="660"/>
        <v>0.27</v>
      </c>
      <c r="T968" s="143">
        <f t="shared" si="623"/>
        <v>100</v>
      </c>
      <c r="U968" s="143"/>
      <c r="V968" s="143"/>
    </row>
    <row r="969" spans="2:22" s="93" customFormat="1" ht="16.5" customHeight="1" x14ac:dyDescent="0.25">
      <c r="E969" s="121"/>
      <c r="F969" s="358" t="s">
        <v>21</v>
      </c>
      <c r="G969" s="359"/>
      <c r="H969" s="149">
        <f t="shared" si="661"/>
        <v>0</v>
      </c>
      <c r="I969" s="149">
        <f t="shared" ref="I969" si="666">I1002</f>
        <v>0</v>
      </c>
      <c r="J969" s="149"/>
      <c r="K969" s="149"/>
      <c r="L969" s="149"/>
      <c r="M969" s="149">
        <f t="shared" si="663"/>
        <v>0</v>
      </c>
      <c r="N969" s="149">
        <v>0</v>
      </c>
      <c r="O969" s="149">
        <v>0</v>
      </c>
      <c r="P969" s="149">
        <v>0</v>
      </c>
      <c r="Q969" s="166">
        <f t="shared" si="621"/>
        <v>0</v>
      </c>
      <c r="R969" s="149">
        <f t="shared" si="664"/>
        <v>0</v>
      </c>
      <c r="S969" s="149">
        <f t="shared" si="660"/>
        <v>0</v>
      </c>
      <c r="T969" s="166">
        <f t="shared" si="623"/>
        <v>0</v>
      </c>
      <c r="U969" s="149"/>
      <c r="V969" s="149"/>
    </row>
    <row r="970" spans="2:22" s="93" customFormat="1" ht="34.5" customHeight="1" x14ac:dyDescent="0.25">
      <c r="E970" s="121"/>
      <c r="F970" s="362" t="s">
        <v>23</v>
      </c>
      <c r="G970" s="363"/>
      <c r="H970" s="155">
        <f t="shared" si="661"/>
        <v>0</v>
      </c>
      <c r="I970" s="155">
        <f t="shared" ref="I970:L970" si="667">I1003</f>
        <v>0</v>
      </c>
      <c r="J970" s="155">
        <f t="shared" si="667"/>
        <v>0</v>
      </c>
      <c r="K970" s="155">
        <f t="shared" si="667"/>
        <v>0</v>
      </c>
      <c r="L970" s="155">
        <f t="shared" si="667"/>
        <v>0</v>
      </c>
      <c r="M970" s="155">
        <f t="shared" si="663"/>
        <v>0</v>
      </c>
      <c r="N970" s="155">
        <v>0</v>
      </c>
      <c r="O970" s="155">
        <v>0</v>
      </c>
      <c r="P970" s="155">
        <v>0</v>
      </c>
      <c r="Q970" s="245">
        <f t="shared" si="621"/>
        <v>0</v>
      </c>
      <c r="R970" s="155">
        <f t="shared" si="664"/>
        <v>0</v>
      </c>
      <c r="S970" s="155">
        <f t="shared" si="660"/>
        <v>0</v>
      </c>
      <c r="T970" s="245">
        <f t="shared" si="623"/>
        <v>0</v>
      </c>
      <c r="U970" s="170"/>
      <c r="V970" s="169"/>
    </row>
    <row r="971" spans="2:22" s="93" customFormat="1" x14ac:dyDescent="0.25">
      <c r="E971" s="121"/>
      <c r="F971" s="354" t="s">
        <v>18</v>
      </c>
      <c r="G971" s="355"/>
      <c r="H971" s="140">
        <f t="shared" si="661"/>
        <v>0</v>
      </c>
      <c r="I971" s="140">
        <f t="shared" ref="I971" si="668">I1004</f>
        <v>0</v>
      </c>
      <c r="J971" s="140"/>
      <c r="K971" s="140"/>
      <c r="L971" s="140"/>
      <c r="M971" s="140">
        <f t="shared" si="663"/>
        <v>0</v>
      </c>
      <c r="N971" s="140">
        <v>0</v>
      </c>
      <c r="O971" s="140">
        <v>0</v>
      </c>
      <c r="P971" s="140">
        <v>0</v>
      </c>
      <c r="Q971" s="140">
        <f t="shared" si="621"/>
        <v>0</v>
      </c>
      <c r="R971" s="140">
        <f t="shared" si="664"/>
        <v>0</v>
      </c>
      <c r="S971" s="140">
        <f t="shared" si="660"/>
        <v>0</v>
      </c>
      <c r="T971" s="140">
        <f t="shared" si="623"/>
        <v>0</v>
      </c>
      <c r="U971" s="140"/>
      <c r="V971" s="140"/>
    </row>
    <row r="972" spans="2:22" s="93" customFormat="1" x14ac:dyDescent="0.25">
      <c r="E972" s="121"/>
      <c r="F972" s="356" t="s">
        <v>19</v>
      </c>
      <c r="G972" s="357"/>
      <c r="H972" s="143">
        <f t="shared" si="661"/>
        <v>0</v>
      </c>
      <c r="I972" s="143">
        <f t="shared" ref="I972" si="669">I1005</f>
        <v>0</v>
      </c>
      <c r="J972" s="143"/>
      <c r="K972" s="143"/>
      <c r="L972" s="143"/>
      <c r="M972" s="143">
        <f t="shared" si="663"/>
        <v>0</v>
      </c>
      <c r="N972" s="143">
        <v>0</v>
      </c>
      <c r="O972" s="143">
        <v>0</v>
      </c>
      <c r="P972" s="143">
        <v>0</v>
      </c>
      <c r="Q972" s="143">
        <f t="shared" si="621"/>
        <v>0</v>
      </c>
      <c r="R972" s="143">
        <f t="shared" si="664"/>
        <v>0</v>
      </c>
      <c r="S972" s="143">
        <f t="shared" si="660"/>
        <v>0</v>
      </c>
      <c r="T972" s="143">
        <f t="shared" si="623"/>
        <v>0</v>
      </c>
      <c r="U972" s="143"/>
      <c r="V972" s="143"/>
    </row>
    <row r="973" spans="2:22" s="93" customFormat="1" ht="16.5" customHeight="1" x14ac:dyDescent="0.25">
      <c r="E973" s="121"/>
      <c r="F973" s="358" t="s">
        <v>21</v>
      </c>
      <c r="G973" s="359"/>
      <c r="H973" s="149">
        <f t="shared" si="661"/>
        <v>0</v>
      </c>
      <c r="I973" s="149">
        <f t="shared" ref="I973" si="670">I1006</f>
        <v>0</v>
      </c>
      <c r="J973" s="149"/>
      <c r="K973" s="149"/>
      <c r="L973" s="149"/>
      <c r="M973" s="149">
        <f t="shared" si="663"/>
        <v>0</v>
      </c>
      <c r="N973" s="149">
        <v>0</v>
      </c>
      <c r="O973" s="149">
        <v>0</v>
      </c>
      <c r="P973" s="149">
        <v>0</v>
      </c>
      <c r="Q973" s="166">
        <f t="shared" si="621"/>
        <v>0</v>
      </c>
      <c r="R973" s="149">
        <f t="shared" si="664"/>
        <v>0</v>
      </c>
      <c r="S973" s="149">
        <f t="shared" si="660"/>
        <v>0</v>
      </c>
      <c r="T973" s="166">
        <f t="shared" si="623"/>
        <v>0</v>
      </c>
      <c r="U973" s="149"/>
      <c r="V973" s="149"/>
    </row>
    <row r="974" spans="2:22" s="93" customFormat="1" ht="33" customHeight="1" x14ac:dyDescent="0.25">
      <c r="E974" s="121"/>
      <c r="F974" s="364" t="s">
        <v>24</v>
      </c>
      <c r="G974" s="365"/>
      <c r="H974" s="161">
        <f t="shared" si="661"/>
        <v>0.3876</v>
      </c>
      <c r="I974" s="161">
        <f t="shared" ref="I974:L974" si="671">I1007</f>
        <v>0.3876</v>
      </c>
      <c r="J974" s="161">
        <f t="shared" si="671"/>
        <v>0.3876</v>
      </c>
      <c r="K974" s="161">
        <f t="shared" si="671"/>
        <v>0.3876</v>
      </c>
      <c r="L974" s="161">
        <f t="shared" si="671"/>
        <v>100</v>
      </c>
      <c r="M974" s="161">
        <f t="shared" si="663"/>
        <v>0.3876</v>
      </c>
      <c r="N974" s="161">
        <f t="shared" si="620"/>
        <v>100</v>
      </c>
      <c r="O974" s="161">
        <v>0.4</v>
      </c>
      <c r="P974" s="161">
        <v>0.4</v>
      </c>
      <c r="Q974" s="247">
        <f t="shared" si="621"/>
        <v>100</v>
      </c>
      <c r="R974" s="161">
        <f t="shared" si="664"/>
        <v>0.27</v>
      </c>
      <c r="S974" s="161">
        <f t="shared" si="660"/>
        <v>0.27</v>
      </c>
      <c r="T974" s="247">
        <f t="shared" si="623"/>
        <v>100</v>
      </c>
      <c r="U974" s="172"/>
      <c r="V974" s="171"/>
    </row>
    <row r="975" spans="2:22" s="93" customFormat="1" x14ac:dyDescent="0.25">
      <c r="E975" s="121"/>
      <c r="F975" s="354" t="s">
        <v>18</v>
      </c>
      <c r="G975" s="355"/>
      <c r="H975" s="140">
        <f t="shared" si="661"/>
        <v>0</v>
      </c>
      <c r="I975" s="140">
        <f t="shared" ref="I975" si="672">I1008</f>
        <v>0</v>
      </c>
      <c r="J975" s="140"/>
      <c r="K975" s="140"/>
      <c r="L975" s="140"/>
      <c r="M975" s="140">
        <f t="shared" si="663"/>
        <v>0</v>
      </c>
      <c r="N975" s="140">
        <v>0</v>
      </c>
      <c r="O975" s="140">
        <v>0</v>
      </c>
      <c r="P975" s="140">
        <v>0</v>
      </c>
      <c r="Q975" s="140">
        <f t="shared" si="621"/>
        <v>0</v>
      </c>
      <c r="R975" s="140">
        <f t="shared" si="664"/>
        <v>0</v>
      </c>
      <c r="S975" s="140">
        <f t="shared" si="660"/>
        <v>0</v>
      </c>
      <c r="T975" s="140">
        <f t="shared" si="623"/>
        <v>0</v>
      </c>
      <c r="U975" s="140"/>
      <c r="V975" s="140"/>
    </row>
    <row r="976" spans="2:22" s="93" customFormat="1" x14ac:dyDescent="0.25">
      <c r="E976" s="121"/>
      <c r="F976" s="356" t="s">
        <v>19</v>
      </c>
      <c r="G976" s="357"/>
      <c r="H976" s="143">
        <f t="shared" si="661"/>
        <v>0.3876</v>
      </c>
      <c r="I976" s="143">
        <f t="shared" ref="I976" si="673">I1009</f>
        <v>0.3876</v>
      </c>
      <c r="J976" s="143"/>
      <c r="K976" s="143"/>
      <c r="L976" s="143"/>
      <c r="M976" s="143">
        <f t="shared" si="663"/>
        <v>0.3876</v>
      </c>
      <c r="N976" s="143">
        <f t="shared" si="620"/>
        <v>100</v>
      </c>
      <c r="O976" s="143">
        <v>0.4</v>
      </c>
      <c r="P976" s="143">
        <v>0.4</v>
      </c>
      <c r="Q976" s="143">
        <f t="shared" si="621"/>
        <v>100</v>
      </c>
      <c r="R976" s="143">
        <f t="shared" si="664"/>
        <v>0.27</v>
      </c>
      <c r="S976" s="143">
        <f t="shared" si="660"/>
        <v>0.27</v>
      </c>
      <c r="T976" s="143">
        <f t="shared" si="623"/>
        <v>100</v>
      </c>
      <c r="U976" s="143"/>
      <c r="V976" s="143"/>
    </row>
    <row r="977" spans="1:23" s="93" customFormat="1" ht="16.5" customHeight="1" x14ac:dyDescent="0.25">
      <c r="A977" s="121"/>
      <c r="B977" s="121"/>
      <c r="C977" s="121"/>
      <c r="D977" s="121"/>
      <c r="E977" s="121"/>
      <c r="F977" s="358" t="s">
        <v>21</v>
      </c>
      <c r="G977" s="359"/>
      <c r="H977" s="149">
        <f t="shared" si="661"/>
        <v>0</v>
      </c>
      <c r="I977" s="149">
        <f t="shared" ref="I977" si="674">I1010</f>
        <v>0</v>
      </c>
      <c r="J977" s="149"/>
      <c r="K977" s="149"/>
      <c r="L977" s="149"/>
      <c r="M977" s="149">
        <f t="shared" si="663"/>
        <v>0</v>
      </c>
      <c r="N977" s="149">
        <v>0</v>
      </c>
      <c r="O977" s="149">
        <v>0</v>
      </c>
      <c r="P977" s="149">
        <v>0</v>
      </c>
      <c r="Q977" s="166">
        <f t="shared" si="621"/>
        <v>0</v>
      </c>
      <c r="R977" s="149">
        <f t="shared" si="664"/>
        <v>0</v>
      </c>
      <c r="S977" s="149">
        <f t="shared" si="660"/>
        <v>0</v>
      </c>
      <c r="T977" s="166">
        <f t="shared" si="623"/>
        <v>0</v>
      </c>
      <c r="U977" s="149"/>
      <c r="V977" s="149"/>
    </row>
    <row r="978" spans="1:23" ht="27" customHeight="1" x14ac:dyDescent="0.25">
      <c r="A978" s="125"/>
      <c r="B978" s="125"/>
      <c r="C978" s="125"/>
      <c r="D978" s="125"/>
      <c r="F978" s="406" t="s">
        <v>98</v>
      </c>
      <c r="G978" s="407"/>
      <c r="H978" s="407"/>
      <c r="I978" s="407"/>
      <c r="J978" s="407"/>
      <c r="K978" s="407"/>
      <c r="L978" s="407"/>
      <c r="M978" s="407"/>
      <c r="N978" s="407"/>
      <c r="O978" s="407"/>
      <c r="P978" s="407"/>
      <c r="Q978" s="407"/>
      <c r="R978" s="407"/>
      <c r="S978" s="407"/>
      <c r="T978" s="407"/>
      <c r="U978" s="407"/>
      <c r="V978" s="408"/>
    </row>
    <row r="979" spans="1:23" ht="50.25" customHeight="1" x14ac:dyDescent="0.25">
      <c r="A979" s="125"/>
      <c r="B979" s="125"/>
      <c r="C979" s="125"/>
      <c r="D979" s="125"/>
      <c r="F979" s="377" t="s">
        <v>35</v>
      </c>
      <c r="G979" s="377"/>
      <c r="H979" s="250">
        <f>H981</f>
        <v>0.3876</v>
      </c>
      <c r="I979" s="250">
        <f t="shared" ref="I979:T979" si="675">I981</f>
        <v>0.3876</v>
      </c>
      <c r="J979" s="250">
        <f t="shared" si="675"/>
        <v>0.3876</v>
      </c>
      <c r="K979" s="250">
        <f t="shared" si="675"/>
        <v>0.3876</v>
      </c>
      <c r="L979" s="250">
        <f t="shared" si="675"/>
        <v>100</v>
      </c>
      <c r="M979" s="250">
        <f t="shared" si="675"/>
        <v>0.3876</v>
      </c>
      <c r="N979" s="250">
        <f>M979/I979*100</f>
        <v>100</v>
      </c>
      <c r="O979" s="250">
        <v>0.4</v>
      </c>
      <c r="P979" s="250">
        <v>0.4</v>
      </c>
      <c r="Q979" s="250">
        <f t="shared" si="675"/>
        <v>100</v>
      </c>
      <c r="R979" s="250">
        <f t="shared" si="675"/>
        <v>0.27</v>
      </c>
      <c r="S979" s="250">
        <f t="shared" si="675"/>
        <v>0.27</v>
      </c>
      <c r="T979" s="250">
        <f t="shared" si="675"/>
        <v>100</v>
      </c>
      <c r="U979" s="250"/>
      <c r="V979" s="250"/>
    </row>
    <row r="980" spans="1:23" ht="25.5" customHeight="1" x14ac:dyDescent="0.25">
      <c r="E980" s="275" t="s">
        <v>216</v>
      </c>
      <c r="F980" s="394" t="s">
        <v>99</v>
      </c>
      <c r="G980" s="395"/>
      <c r="H980" s="395"/>
      <c r="I980" s="395"/>
      <c r="J980" s="395"/>
      <c r="K980" s="395"/>
      <c r="L980" s="395"/>
      <c r="M980" s="395"/>
      <c r="N980" s="395"/>
      <c r="O980" s="395"/>
      <c r="P980" s="395"/>
      <c r="Q980" s="395"/>
      <c r="R980" s="395"/>
      <c r="S980" s="395"/>
      <c r="T980" s="395"/>
      <c r="U980" s="395"/>
      <c r="V980" s="396"/>
    </row>
    <row r="981" spans="1:23" s="93" customFormat="1" ht="39.75" customHeight="1" x14ac:dyDescent="0.25">
      <c r="E981" s="272"/>
      <c r="F981" s="381" t="s">
        <v>37</v>
      </c>
      <c r="G981" s="382"/>
      <c r="H981" s="240">
        <f>SUM(H982:H986)</f>
        <v>0.3876</v>
      </c>
      <c r="I981" s="240">
        <f t="shared" ref="I981" si="676">SUM(I982:I986)</f>
        <v>0.3876</v>
      </c>
      <c r="J981" s="240">
        <f>I981</f>
        <v>0.3876</v>
      </c>
      <c r="K981" s="240">
        <f>J981</f>
        <v>0.3876</v>
      </c>
      <c r="L981" s="240">
        <f>J981/K981*100</f>
        <v>100</v>
      </c>
      <c r="M981" s="240">
        <f>SUM(M982:M986)</f>
        <v>0.3876</v>
      </c>
      <c r="N981" s="240">
        <f t="shared" ref="N981:N1009" si="677">M981/I981*100</f>
        <v>100</v>
      </c>
      <c r="O981" s="240">
        <v>0.4</v>
      </c>
      <c r="P981" s="240">
        <v>0.4</v>
      </c>
      <c r="Q981" s="241">
        <f t="shared" ref="Q981:Q1010" si="678">IF(P981=0,0,O981/P981)*100</f>
        <v>100</v>
      </c>
      <c r="R981" s="241">
        <f>SUM(R982:R986)</f>
        <v>0.27</v>
      </c>
      <c r="S981" s="241">
        <f>SUM(S982:S986)</f>
        <v>0.27</v>
      </c>
      <c r="T981" s="241">
        <f t="shared" ref="T981:T1012" si="679">IF(S981=0,0,R981/S981)*100</f>
        <v>100</v>
      </c>
      <c r="U981" s="366" t="s">
        <v>2115</v>
      </c>
      <c r="V981" s="366" t="s">
        <v>3437</v>
      </c>
    </row>
    <row r="982" spans="1:23" s="93" customFormat="1" ht="15" customHeight="1" x14ac:dyDescent="0.25">
      <c r="E982" s="121"/>
      <c r="F982" s="195"/>
      <c r="G982" s="196" t="s">
        <v>18</v>
      </c>
      <c r="H982" s="158">
        <f>(SUMIFS('тек.г_сбр+2'!$X$7:$X$1200,'тек.г_сбр+2'!$AC$7:$AC$1200,E980,'тек.г_сбр+2'!$O$7:$O$1200,"1*"))/$W$4</f>
        <v>0</v>
      </c>
      <c r="I982" s="242">
        <f>(SUMIFS('тек.г_сбр+2'!$W$7:$W$1200,'тек.г_сбр+2'!$AC$7:$AC$1200,E980,'тек.г_сбр+2'!$O$7:$O$1200,"1*"))/$W$4</f>
        <v>0</v>
      </c>
      <c r="J982" s="142"/>
      <c r="K982" s="142"/>
      <c r="L982" s="142"/>
      <c r="M982" s="242">
        <f>(SUMIFS('тек.г_сбр+2'!$AA$7:$AA$1200,'тек.г_сбр+2'!$AC$7:$AC$1200,E980,'тек.г_сбр+2'!$O$7:$O$1200,"1*"))/$W$4</f>
        <v>0</v>
      </c>
      <c r="N982" s="242">
        <v>0</v>
      </c>
      <c r="O982" s="242">
        <v>0</v>
      </c>
      <c r="P982" s="242">
        <v>0</v>
      </c>
      <c r="Q982" s="142">
        <f t="shared" si="678"/>
        <v>0</v>
      </c>
      <c r="R982" s="242">
        <f>(SUMIFS(пред_год!$AA$7:$AA$1200,пред_год!$AC$7:$AC$1200,E980,пред_год!$O$7:$O$1200,"1*"))/$W$4</f>
        <v>0</v>
      </c>
      <c r="S982" s="242">
        <f>(SUMIFS(пред_год!$W$7:$W$1200,пред_год!$AC$7:$AC$1200,E980,пред_год!$O$7:$O$1200,"1*"))/$W$4</f>
        <v>0</v>
      </c>
      <c r="T982" s="142">
        <f t="shared" si="679"/>
        <v>0</v>
      </c>
      <c r="U982" s="367"/>
      <c r="V982" s="367"/>
    </row>
    <row r="983" spans="1:23" s="93" customFormat="1" ht="15" customHeight="1" x14ac:dyDescent="0.25">
      <c r="B983" s="113" t="s">
        <v>1827</v>
      </c>
      <c r="D983" s="113" t="s">
        <v>1828</v>
      </c>
      <c r="E983" s="121"/>
      <c r="F983" s="195"/>
      <c r="G983" s="200" t="s">
        <v>19</v>
      </c>
      <c r="H983" s="159">
        <f>(SUMIFS('тек.г_сбр+2'!$X$7:$X$1200,'тек.г_сбр+2'!$AC$7:$AC$1200,E980,'тек.г_сбр+2'!$O$7:$O$1200,"0*"))/$W$4</f>
        <v>0.3876</v>
      </c>
      <c r="I983" s="243">
        <f>(SUMIFS('тек.г_сбр+2'!$W$7:$W$1200,'тек.г_сбр+2'!$AC$7:$AC$1200,E980,'тек.г_сбр+2'!$O$7:$O$1200,"0*"))/$W$4</f>
        <v>0.3876</v>
      </c>
      <c r="J983" s="145"/>
      <c r="K983" s="145"/>
      <c r="L983" s="145"/>
      <c r="M983" s="243">
        <f>(SUMIFS('тек.г_сбр+2'!$AA$7:$AA$1200,'тек.г_сбр+2'!$AC$7:$AC$1200,E980,'тек.г_сбр+2'!$O$7:$O$1200,"0*"))/$W$4</f>
        <v>0.3876</v>
      </c>
      <c r="N983" s="243">
        <f t="shared" si="677"/>
        <v>100</v>
      </c>
      <c r="O983" s="243">
        <v>0.4</v>
      </c>
      <c r="P983" s="243">
        <v>0.4</v>
      </c>
      <c r="Q983" s="145">
        <f t="shared" si="678"/>
        <v>100</v>
      </c>
      <c r="R983" s="243">
        <f>(SUMIFS(пред_год!$AA$7:$AA$1200,пред_год!$AC$7:$AC$1200,E980,пред_год!$O$7:$O$1200,"0*"))/$W$4</f>
        <v>0.27</v>
      </c>
      <c r="S983" s="243">
        <f>(SUMIFS(пред_год!$W$7:$W$1200,пред_год!$AC$7:$AC$1200,E980,пред_год!$O$7:$O$1200,"0*"))/$W$4</f>
        <v>0.27</v>
      </c>
      <c r="T983" s="145">
        <f t="shared" si="679"/>
        <v>100</v>
      </c>
      <c r="U983" s="367"/>
      <c r="V983" s="367"/>
      <c r="W983" s="113"/>
    </row>
    <row r="984" spans="1:23" s="93" customFormat="1" ht="15" customHeight="1" x14ac:dyDescent="0.25">
      <c r="A984" s="93">
        <v>1</v>
      </c>
      <c r="B984" s="116"/>
      <c r="C984" s="117"/>
      <c r="D984" s="118"/>
      <c r="E984" s="273"/>
      <c r="F984" s="195"/>
      <c r="G984" s="204" t="s">
        <v>20</v>
      </c>
      <c r="H984" s="148">
        <v>0</v>
      </c>
      <c r="I984" s="148">
        <v>0</v>
      </c>
      <c r="J984" s="148"/>
      <c r="K984" s="148"/>
      <c r="L984" s="148"/>
      <c r="M984" s="148">
        <v>0</v>
      </c>
      <c r="N984" s="148">
        <v>0</v>
      </c>
      <c r="O984" s="148">
        <v>0</v>
      </c>
      <c r="P984" s="148">
        <v>0</v>
      </c>
      <c r="Q984" s="148">
        <f t="shared" si="678"/>
        <v>0</v>
      </c>
      <c r="R984" s="148">
        <v>0</v>
      </c>
      <c r="S984" s="148">
        <v>0</v>
      </c>
      <c r="T984" s="148">
        <f t="shared" si="679"/>
        <v>0</v>
      </c>
      <c r="U984" s="367"/>
      <c r="V984" s="367"/>
    </row>
    <row r="985" spans="1:23" s="93" customFormat="1" ht="15.75" customHeight="1" x14ac:dyDescent="0.25">
      <c r="A985" s="93">
        <v>2</v>
      </c>
      <c r="B985" s="116"/>
      <c r="C985" s="117"/>
      <c r="D985" s="118"/>
      <c r="E985" s="273"/>
      <c r="F985" s="195"/>
      <c r="G985" s="206" t="s">
        <v>21</v>
      </c>
      <c r="H985" s="149">
        <f>(SUMIFS('тек.г_сбр+2'!$X$7:$X$1200,'тек.г_сбр+2'!$AC$7:$AC$1200,E980,'тек.г_сбр+2'!$O$7:$O$1200,"2*"))/$W$4</f>
        <v>0</v>
      </c>
      <c r="I985" s="244">
        <f>(SUMIFS('тек.г_сбр+2'!$W$7:$W$1200,'тек.г_сбр+2'!$AC$7:$AC$1200,E980,'тек.г_сбр+2'!$O$7:$O$1200,"2*"))/$W$4</f>
        <v>0</v>
      </c>
      <c r="J985" s="151"/>
      <c r="K985" s="151"/>
      <c r="L985" s="151"/>
      <c r="M985" s="244">
        <f>(SUMIFS('тек.г_сбр+2'!$AA$7:$AA$1200,'тек.г_сбр+2'!$AC$7:$AC$1200,E980,'тек.г_сбр+2'!$O$7:$O$1200,"2*"))/$W$4</f>
        <v>0</v>
      </c>
      <c r="N985" s="244">
        <v>0</v>
      </c>
      <c r="O985" s="244">
        <v>0</v>
      </c>
      <c r="P985" s="244">
        <v>0</v>
      </c>
      <c r="Q985" s="151">
        <f t="shared" si="678"/>
        <v>0</v>
      </c>
      <c r="R985" s="244">
        <f>(SUMIFS(пред_год!$AA$7:$AA$1200,пред_год!$AC$7:$AC$1200,E980,пред_год!$O$7:$O$1200,"2*"))/$W$4</f>
        <v>0</v>
      </c>
      <c r="S985" s="244">
        <f>(SUMIFS(пред_год!$W$7:$W$1200,пред_год!$AC$7:$AC$1200,E980,пред_год!$O$7:$O$1200,"2*"))/$W$4</f>
        <v>0</v>
      </c>
      <c r="T985" s="151">
        <f t="shared" si="679"/>
        <v>0</v>
      </c>
      <c r="U985" s="367"/>
      <c r="V985" s="367"/>
    </row>
    <row r="986" spans="1:23" s="93" customFormat="1" ht="15" customHeight="1" x14ac:dyDescent="0.25">
      <c r="A986" s="93">
        <v>3</v>
      </c>
      <c r="B986" s="116"/>
      <c r="C986" s="117"/>
      <c r="D986" s="118"/>
      <c r="E986" s="273"/>
      <c r="F986" s="195"/>
      <c r="G986" s="210" t="s">
        <v>22</v>
      </c>
      <c r="H986" s="319">
        <v>0</v>
      </c>
      <c r="I986" s="154">
        <v>0</v>
      </c>
      <c r="J986" s="154"/>
      <c r="K986" s="154"/>
      <c r="L986" s="154"/>
      <c r="M986" s="154">
        <v>0</v>
      </c>
      <c r="N986" s="154">
        <v>0</v>
      </c>
      <c r="O986" s="154">
        <v>0</v>
      </c>
      <c r="P986" s="154">
        <v>0</v>
      </c>
      <c r="Q986" s="154">
        <f t="shared" si="678"/>
        <v>0</v>
      </c>
      <c r="R986" s="154">
        <v>0</v>
      </c>
      <c r="S986" s="154">
        <v>0</v>
      </c>
      <c r="T986" s="154">
        <f t="shared" si="679"/>
        <v>0</v>
      </c>
      <c r="U986" s="367"/>
      <c r="V986" s="367"/>
    </row>
    <row r="987" spans="1:23" s="93" customFormat="1" ht="57" customHeight="1" x14ac:dyDescent="0.25">
      <c r="A987" s="93">
        <v>4</v>
      </c>
      <c r="B987" s="116"/>
      <c r="C987" s="117"/>
      <c r="D987" s="118"/>
      <c r="E987" s="273"/>
      <c r="F987" s="195"/>
      <c r="G987" s="213" t="s">
        <v>39</v>
      </c>
      <c r="H987" s="155">
        <f>SUM(H988:H992)</f>
        <v>0</v>
      </c>
      <c r="I987" s="155">
        <f>SUM(I988:I992)</f>
        <v>0</v>
      </c>
      <c r="J987" s="155">
        <f t="shared" ref="J987:L987" si="680">SUM(J988:J992)</f>
        <v>0</v>
      </c>
      <c r="K987" s="155">
        <f t="shared" si="680"/>
        <v>0</v>
      </c>
      <c r="L987" s="155">
        <f t="shared" si="680"/>
        <v>0</v>
      </c>
      <c r="M987" s="155">
        <f>SUM(M988:M992)</f>
        <v>0</v>
      </c>
      <c r="N987" s="155">
        <v>0</v>
      </c>
      <c r="O987" s="155">
        <v>0</v>
      </c>
      <c r="P987" s="155">
        <v>0</v>
      </c>
      <c r="Q987" s="155">
        <f t="shared" si="678"/>
        <v>0</v>
      </c>
      <c r="R987" s="155">
        <f>SUM(R988:R992)</f>
        <v>0</v>
      </c>
      <c r="S987" s="155">
        <f>SUM(S988:S992)</f>
        <v>0</v>
      </c>
      <c r="T987" s="155">
        <f t="shared" si="679"/>
        <v>0</v>
      </c>
      <c r="U987" s="367"/>
      <c r="V987" s="367"/>
    </row>
    <row r="988" spans="1:23" s="93" customFormat="1" ht="16.5" customHeight="1" x14ac:dyDescent="0.25">
      <c r="E988" s="121"/>
      <c r="F988" s="195"/>
      <c r="G988" s="196" t="s">
        <v>18</v>
      </c>
      <c r="H988" s="158">
        <f>(SUMIFS('тек.г_сбр+2'!$X$7:$X$1200,'тек.г_сбр+2'!$AC$7:$AC$1200,E980,'тек.г_сбр+2'!$S$7:$S$1200,"1*",'тек.г_сбр+2'!$O$7:$O$1200,"1*"))/$W$4</f>
        <v>0</v>
      </c>
      <c r="I988" s="242">
        <f>(SUMIFS('тек.г_сбр+2'!$W$7:$W$1200,'тек.г_сбр+2'!$AC$7:$AC$1200,E980,'тек.г_сбр+2'!$S$7:$S$1200,"1*",'тек.г_сбр+2'!$O$7:$O$1200,"1*"))/$W$4</f>
        <v>0</v>
      </c>
      <c r="J988" s="142"/>
      <c r="K988" s="142"/>
      <c r="L988" s="142"/>
      <c r="M988" s="242">
        <f>(SUMIFS('тек.г_сбр+2'!$AA$7:$AA$1200,'тек.г_сбр+2'!$AC$7:$AC$1200,E980,'тек.г_сбр+2'!$S$7:$S$1200,"1*",'тек.г_сбр+2'!$O$7:$O$1200,"1*"))/$W$4</f>
        <v>0</v>
      </c>
      <c r="N988" s="242">
        <v>0</v>
      </c>
      <c r="O988" s="242">
        <v>0</v>
      </c>
      <c r="P988" s="242">
        <v>0</v>
      </c>
      <c r="Q988" s="142">
        <f t="shared" si="678"/>
        <v>0</v>
      </c>
      <c r="R988" s="242">
        <f>(SUMIFS(пред_год!$AA$7:$AA$1200,пред_год!$AC$7:$AC$1200,E980,пред_год!$S$7:$S$1200,"1*",пред_год!$O$7:$O$1200,"1*"))/$W$4</f>
        <v>0</v>
      </c>
      <c r="S988" s="242">
        <f>(SUMIFS(пред_год!$W$7:$W$1200,пред_год!$AC$7:$AC$1200,E980,пред_год!$S$7:$S$1200,"1*",пред_год!$O$7:$O$1200,"1*"))/$W$4</f>
        <v>0</v>
      </c>
      <c r="T988" s="142">
        <f t="shared" si="679"/>
        <v>0</v>
      </c>
      <c r="U988" s="367"/>
      <c r="V988" s="367"/>
    </row>
    <row r="989" spans="1:23" s="93" customFormat="1" ht="19.5" customHeight="1" x14ac:dyDescent="0.25">
      <c r="E989" s="121"/>
      <c r="F989" s="195"/>
      <c r="G989" s="200" t="s">
        <v>19</v>
      </c>
      <c r="H989" s="159">
        <f>(SUMIFS('тек.г_сбр+2'!$X$7:$X$1200,'тек.г_сбр+2'!$AC$7:$AC$1200,E980,'тек.г_сбр+2'!$S$7:$S$1200,"1*",'тек.г_сбр+2'!$O$7:$O$1200,"0*"))/$W$4</f>
        <v>0</v>
      </c>
      <c r="I989" s="243">
        <f>(SUMIFS('тек.г_сбр+2'!$W$7:$W$1200,'тек.г_сбр+2'!$AC$7:$AC$1200,E980,'тек.г_сбр+2'!$S$7:$S$1200,"1*",'тек.г_сбр+2'!$O$7:$O$1200,"0*"))/$W$4</f>
        <v>0</v>
      </c>
      <c r="J989" s="145"/>
      <c r="K989" s="145"/>
      <c r="L989" s="145"/>
      <c r="M989" s="243">
        <f>(SUMIFS('тек.г_сбр+2'!$AA$7:$AA$1200,'тек.г_сбр+2'!$AC$7:$AC$1200,E980,'тек.г_сбр+2'!$S$7:$S$1200,"1*",'тек.г_сбр+2'!$O$7:$O$1200,"0*"))/$W$4</f>
        <v>0</v>
      </c>
      <c r="N989" s="243">
        <v>0</v>
      </c>
      <c r="O989" s="243">
        <v>0</v>
      </c>
      <c r="P989" s="243">
        <v>0</v>
      </c>
      <c r="Q989" s="145">
        <f t="shared" si="678"/>
        <v>0</v>
      </c>
      <c r="R989" s="243">
        <f>(SUMIFS(пред_год!$AA$7:$AA$1200,пред_год!$AC$7:$AC$1200,E980,пред_год!$S$7:$S$1200,"1*",пред_год!$O$7:$O$1200,"0*"))/$W$4</f>
        <v>0</v>
      </c>
      <c r="S989" s="243">
        <f>(SUMIFS(пред_год!$W$7:$W$1200,пред_год!$AC$7:$AC$1200,E980,пред_год!$S$7:$S$1200,"1*",пред_год!$O$7:$O$1200,"0*"))/$W$4</f>
        <v>0</v>
      </c>
      <c r="T989" s="145">
        <f t="shared" si="679"/>
        <v>0</v>
      </c>
      <c r="U989" s="367"/>
      <c r="V989" s="367"/>
    </row>
    <row r="990" spans="1:23" s="93" customFormat="1" ht="19.5" customHeight="1" x14ac:dyDescent="0.25">
      <c r="B990" s="93" t="s">
        <v>2068</v>
      </c>
      <c r="E990" s="121"/>
      <c r="F990" s="195"/>
      <c r="G990" s="204" t="s">
        <v>20</v>
      </c>
      <c r="H990" s="148">
        <v>0</v>
      </c>
      <c r="I990" s="148">
        <v>0</v>
      </c>
      <c r="J990" s="148"/>
      <c r="K990" s="148"/>
      <c r="L990" s="148"/>
      <c r="M990" s="148">
        <v>0</v>
      </c>
      <c r="N990" s="148">
        <v>0</v>
      </c>
      <c r="O990" s="148">
        <v>0</v>
      </c>
      <c r="P990" s="148">
        <v>0</v>
      </c>
      <c r="Q990" s="148">
        <f t="shared" si="678"/>
        <v>0</v>
      </c>
      <c r="R990" s="148">
        <v>0</v>
      </c>
      <c r="S990" s="148">
        <v>0</v>
      </c>
      <c r="T990" s="148">
        <f t="shared" si="679"/>
        <v>0</v>
      </c>
      <c r="U990" s="367"/>
      <c r="V990" s="367"/>
    </row>
    <row r="991" spans="1:23" s="93" customFormat="1" ht="15.75" customHeight="1" x14ac:dyDescent="0.25">
      <c r="A991" s="93">
        <v>1</v>
      </c>
      <c r="B991" s="95" t="str">
        <f>Лист1!F217</f>
        <v>813</v>
      </c>
      <c r="C991" s="95" t="str">
        <f>IF(B991=""," ",VLOOKUP(B991,'тек.г_сбр+2'!A:B,2,FALSE))</f>
        <v>Министерство образования Камчатского края</v>
      </c>
      <c r="E991" s="121"/>
      <c r="F991" s="195"/>
      <c r="G991" s="206" t="s">
        <v>21</v>
      </c>
      <c r="H991" s="149">
        <f>(SUMIFS('тек.г_сбр+2'!$X$7:$X$1200,'тек.г_сбр+2'!$AC$7:$AC$1200,E980,'тек.г_сбр+2'!$S$7:$S$1200,"1*",'тек.г_сбр+2'!$O$7:$O$1200,"2*"))/$W$4</f>
        <v>0</v>
      </c>
      <c r="I991" s="244">
        <f>(SUMIFS('тек.г_сбр+2'!$W$7:$W$1200,'тек.г_сбр+2'!$AC$7:$AC$1200,E980,'тек.г_сбр+2'!$S$7:$S$1200,"1*",'тек.г_сбр+2'!$O$7:$O$1200,"2*"))/$W$4</f>
        <v>0</v>
      </c>
      <c r="J991" s="151"/>
      <c r="K991" s="151"/>
      <c r="L991" s="151"/>
      <c r="M991" s="244">
        <f>(SUMIFS('тек.г_сбр+2'!$AA$7:$AA$1200,'тек.г_сбр+2'!$AC$7:$AC$1200,E980,'тек.г_сбр+2'!$S$7:$S$1200,"1*",'тек.г_сбр+2'!$O$7:$O$1200,"2*"))/$W$4</f>
        <v>0</v>
      </c>
      <c r="N991" s="244">
        <v>0</v>
      </c>
      <c r="O991" s="244">
        <v>0</v>
      </c>
      <c r="P991" s="244">
        <v>0</v>
      </c>
      <c r="Q991" s="151">
        <f t="shared" si="678"/>
        <v>0</v>
      </c>
      <c r="R991" s="244">
        <f>(SUMIFS(пред_год!$AA$7:$AA$1200,пред_год!$AC$7:$AC$1200,E980,пред_год!$S$7:$S$1200,"1*",пред_год!$O$7:$O$1200,"2*"))/$W$4</f>
        <v>0</v>
      </c>
      <c r="S991" s="244">
        <f>(SUMIFS(пред_год!$W$7:$W$1200,пред_год!$AC$7:$AC$1200,E980,пред_год!$S$7:$S$1200,"1*",пред_год!$O$7:$O$1200,"2*"))/$W$4</f>
        <v>0</v>
      </c>
      <c r="T991" s="151">
        <f t="shared" si="679"/>
        <v>0</v>
      </c>
      <c r="U991" s="367"/>
      <c r="V991" s="367"/>
    </row>
    <row r="992" spans="1:23" s="93" customFormat="1" ht="15" customHeight="1" x14ac:dyDescent="0.25">
      <c r="A992" s="93">
        <v>2</v>
      </c>
      <c r="B992" s="95" t="str">
        <f>Лист1!F218</f>
        <v/>
      </c>
      <c r="C992" s="95" t="str">
        <f>IF(B992=""," ",VLOOKUP(B992,'тек.г_сбр+2'!A:B,2,FALSE))</f>
        <v xml:space="preserve"> </v>
      </c>
      <c r="E992" s="121"/>
      <c r="F992" s="195"/>
      <c r="G992" s="210" t="s">
        <v>22</v>
      </c>
      <c r="H992" s="319">
        <v>0</v>
      </c>
      <c r="I992" s="154">
        <v>0</v>
      </c>
      <c r="J992" s="154"/>
      <c r="K992" s="154"/>
      <c r="L992" s="154"/>
      <c r="M992" s="154">
        <v>0</v>
      </c>
      <c r="N992" s="154">
        <v>0</v>
      </c>
      <c r="O992" s="154">
        <v>0</v>
      </c>
      <c r="P992" s="154">
        <v>0</v>
      </c>
      <c r="Q992" s="154">
        <f t="shared" si="678"/>
        <v>0</v>
      </c>
      <c r="R992" s="154">
        <v>0</v>
      </c>
      <c r="S992" s="154">
        <v>0</v>
      </c>
      <c r="T992" s="154">
        <f t="shared" si="679"/>
        <v>0</v>
      </c>
      <c r="U992" s="367"/>
      <c r="V992" s="367"/>
    </row>
    <row r="993" spans="1:22" s="93" customFormat="1" ht="30.75" customHeight="1" x14ac:dyDescent="0.25">
      <c r="A993" s="93">
        <v>3</v>
      </c>
      <c r="B993" s="95" t="str">
        <f>Лист1!F219</f>
        <v/>
      </c>
      <c r="C993" s="95" t="str">
        <f>IF(B993=""," ",VLOOKUP(B993,'тек.г_сбр+2'!A:B,2,FALSE))</f>
        <v xml:space="preserve"> </v>
      </c>
      <c r="E993" s="121"/>
      <c r="F993" s="195"/>
      <c r="G993" s="216" t="s">
        <v>24</v>
      </c>
      <c r="H993" s="161">
        <f>H981-H987</f>
        <v>0.3876</v>
      </c>
      <c r="I993" s="161">
        <f>I981-I987</f>
        <v>0.3876</v>
      </c>
      <c r="J993" s="161">
        <f t="shared" ref="J993:L993" si="681">J981-J987</f>
        <v>0.3876</v>
      </c>
      <c r="K993" s="161">
        <f t="shared" si="681"/>
        <v>0.3876</v>
      </c>
      <c r="L993" s="161">
        <f t="shared" si="681"/>
        <v>100</v>
      </c>
      <c r="M993" s="161">
        <f t="shared" ref="M993:M998" si="682">M981-M987</f>
        <v>0.3876</v>
      </c>
      <c r="N993" s="161">
        <f t="shared" si="677"/>
        <v>100</v>
      </c>
      <c r="O993" s="161">
        <v>0.4</v>
      </c>
      <c r="P993" s="161">
        <v>0.4</v>
      </c>
      <c r="Q993" s="161">
        <f t="shared" si="678"/>
        <v>100</v>
      </c>
      <c r="R993" s="161">
        <f t="shared" ref="R993:S993" si="683">R981-R987</f>
        <v>0.27</v>
      </c>
      <c r="S993" s="161">
        <f t="shared" si="683"/>
        <v>0.27</v>
      </c>
      <c r="T993" s="161">
        <f t="shared" si="679"/>
        <v>100</v>
      </c>
      <c r="U993" s="368"/>
      <c r="V993" s="368"/>
    </row>
    <row r="994" spans="1:22" s="93" customFormat="1" ht="21" customHeight="1" x14ac:dyDescent="0.25">
      <c r="A994" s="93">
        <v>4</v>
      </c>
      <c r="B994" s="95" t="str">
        <f>Лист1!F220</f>
        <v/>
      </c>
      <c r="C994" s="95" t="str">
        <f>IF(B994=""," ",VLOOKUP(B994,'тек.г_сбр+2'!A:B,2,FALSE))</f>
        <v xml:space="preserve"> </v>
      </c>
      <c r="E994" s="121"/>
      <c r="F994" s="195"/>
      <c r="G994" s="196" t="s">
        <v>18</v>
      </c>
      <c r="H994" s="158">
        <f>H982-H988</f>
        <v>0</v>
      </c>
      <c r="I994" s="158">
        <f t="shared" ref="I994:I998" si="684">I982-I988</f>
        <v>0</v>
      </c>
      <c r="J994" s="311"/>
      <c r="K994" s="311"/>
      <c r="L994" s="311"/>
      <c r="M994" s="158">
        <f t="shared" si="682"/>
        <v>0</v>
      </c>
      <c r="N994" s="158">
        <v>0</v>
      </c>
      <c r="O994" s="158">
        <v>0</v>
      </c>
      <c r="P994" s="158">
        <v>0</v>
      </c>
      <c r="Q994" s="296">
        <f t="shared" si="678"/>
        <v>0</v>
      </c>
      <c r="R994" s="158">
        <f t="shared" ref="R994:S994" si="685">R982-R988</f>
        <v>0</v>
      </c>
      <c r="S994" s="158">
        <f t="shared" si="685"/>
        <v>0</v>
      </c>
      <c r="T994" s="278">
        <f t="shared" si="679"/>
        <v>0</v>
      </c>
      <c r="U994" s="219"/>
      <c r="V994" s="220"/>
    </row>
    <row r="995" spans="1:22" s="93" customFormat="1" ht="18" customHeight="1" x14ac:dyDescent="0.25">
      <c r="A995" s="93">
        <v>5</v>
      </c>
      <c r="B995" s="95" t="str">
        <f>Лист1!F221</f>
        <v/>
      </c>
      <c r="C995" s="95" t="str">
        <f>IF(B995=""," ",VLOOKUP(B995,'тек.г_сбр+2'!A:B,2,FALSE))</f>
        <v xml:space="preserve"> </v>
      </c>
      <c r="E995" s="121"/>
      <c r="F995" s="195"/>
      <c r="G995" s="200" t="s">
        <v>19</v>
      </c>
      <c r="H995" s="159">
        <f t="shared" ref="H995" si="686">H983-H989</f>
        <v>0.3876</v>
      </c>
      <c r="I995" s="159">
        <f t="shared" si="684"/>
        <v>0.3876</v>
      </c>
      <c r="J995" s="313"/>
      <c r="K995" s="313"/>
      <c r="L995" s="313"/>
      <c r="M995" s="159">
        <f t="shared" si="682"/>
        <v>0.3876</v>
      </c>
      <c r="N995" s="159">
        <f t="shared" si="677"/>
        <v>100</v>
      </c>
      <c r="O995" s="159">
        <v>0.4</v>
      </c>
      <c r="P995" s="159">
        <v>0.4</v>
      </c>
      <c r="Q995" s="298">
        <f t="shared" si="678"/>
        <v>100</v>
      </c>
      <c r="R995" s="159">
        <f>R983-R989</f>
        <v>0.27</v>
      </c>
      <c r="S995" s="159">
        <f t="shared" ref="S995" si="687">S983-S989</f>
        <v>0.27</v>
      </c>
      <c r="T995" s="280">
        <f t="shared" si="679"/>
        <v>100</v>
      </c>
      <c r="U995" s="219"/>
      <c r="V995" s="220"/>
    </row>
    <row r="996" spans="1:22" s="93" customFormat="1" ht="18.75" customHeight="1" x14ac:dyDescent="0.25">
      <c r="E996" s="121"/>
      <c r="F996" s="195"/>
      <c r="G996" s="204" t="s">
        <v>20</v>
      </c>
      <c r="H996" s="148">
        <f>H984-H990</f>
        <v>0</v>
      </c>
      <c r="I996" s="148">
        <f t="shared" si="684"/>
        <v>0</v>
      </c>
      <c r="J996" s="148"/>
      <c r="K996" s="148"/>
      <c r="L996" s="148"/>
      <c r="M996" s="148">
        <f t="shared" si="682"/>
        <v>0</v>
      </c>
      <c r="N996" s="148">
        <v>0</v>
      </c>
      <c r="O996" s="148">
        <v>0</v>
      </c>
      <c r="P996" s="148">
        <v>0</v>
      </c>
      <c r="Q996" s="148">
        <f t="shared" si="678"/>
        <v>0</v>
      </c>
      <c r="R996" s="148">
        <f t="shared" ref="R996:S996" si="688">R984-R990</f>
        <v>0</v>
      </c>
      <c r="S996" s="148">
        <f t="shared" si="688"/>
        <v>0</v>
      </c>
      <c r="T996" s="148">
        <f t="shared" si="679"/>
        <v>0</v>
      </c>
      <c r="U996" s="219"/>
      <c r="V996" s="220"/>
    </row>
    <row r="997" spans="1:22" s="93" customFormat="1" ht="15.75" customHeight="1" x14ac:dyDescent="0.25">
      <c r="E997" s="121"/>
      <c r="F997" s="195"/>
      <c r="G997" s="206" t="s">
        <v>21</v>
      </c>
      <c r="H997" s="149">
        <f>H985-H991</f>
        <v>0</v>
      </c>
      <c r="I997" s="149">
        <f t="shared" si="684"/>
        <v>0</v>
      </c>
      <c r="J997" s="315"/>
      <c r="K997" s="315"/>
      <c r="L997" s="315"/>
      <c r="M997" s="149">
        <f t="shared" si="682"/>
        <v>0</v>
      </c>
      <c r="N997" s="149">
        <v>0</v>
      </c>
      <c r="O997" s="149">
        <v>0</v>
      </c>
      <c r="P997" s="149">
        <v>0</v>
      </c>
      <c r="Q997" s="300">
        <f t="shared" si="678"/>
        <v>0</v>
      </c>
      <c r="R997" s="149">
        <f t="shared" ref="R997:S997" si="689">R985-R991</f>
        <v>0</v>
      </c>
      <c r="S997" s="149">
        <f t="shared" si="689"/>
        <v>0</v>
      </c>
      <c r="T997" s="282">
        <f t="shared" si="679"/>
        <v>0</v>
      </c>
      <c r="U997" s="219"/>
      <c r="V997" s="220"/>
    </row>
    <row r="998" spans="1:22" s="93" customFormat="1" ht="15" customHeight="1" x14ac:dyDescent="0.25">
      <c r="E998" s="121"/>
      <c r="F998" s="195"/>
      <c r="G998" s="210" t="s">
        <v>22</v>
      </c>
      <c r="H998" s="319">
        <f>H986-H992</f>
        <v>0</v>
      </c>
      <c r="I998" s="319">
        <f t="shared" si="684"/>
        <v>0</v>
      </c>
      <c r="J998" s="319"/>
      <c r="K998" s="319"/>
      <c r="L998" s="319"/>
      <c r="M998" s="319">
        <f t="shared" si="682"/>
        <v>0</v>
      </c>
      <c r="N998" s="319">
        <v>0</v>
      </c>
      <c r="O998" s="319">
        <v>0</v>
      </c>
      <c r="P998" s="301">
        <v>0</v>
      </c>
      <c r="Q998" s="301">
        <f t="shared" si="678"/>
        <v>0</v>
      </c>
      <c r="R998" s="283">
        <f t="shared" ref="R998:S998" si="690">R986-R992</f>
        <v>0</v>
      </c>
      <c r="S998" s="283">
        <f t="shared" si="690"/>
        <v>0</v>
      </c>
      <c r="T998" s="283">
        <f t="shared" si="679"/>
        <v>0</v>
      </c>
      <c r="U998" s="219"/>
      <c r="V998" s="220"/>
    </row>
    <row r="999" spans="1:22" s="93" customFormat="1" ht="52.5" customHeight="1" x14ac:dyDescent="0.25">
      <c r="E999" s="124">
        <v>1</v>
      </c>
      <c r="F999" s="350" t="str">
        <f>CONCATENATE("ГРБС ",C991)</f>
        <v>ГРБС Министерство образования Камчатского края</v>
      </c>
      <c r="G999" s="351"/>
      <c r="H999" s="234">
        <f>SUM(H1000:H1002)</f>
        <v>0.3876</v>
      </c>
      <c r="I999" s="234">
        <f>SUM(I1000:I1002)</f>
        <v>0.3876</v>
      </c>
      <c r="J999" s="235">
        <f>J993</f>
        <v>0.3876</v>
      </c>
      <c r="K999" s="235">
        <f t="shared" ref="K999:L999" si="691">K993</f>
        <v>0.3876</v>
      </c>
      <c r="L999" s="235">
        <f t="shared" si="691"/>
        <v>100</v>
      </c>
      <c r="M999" s="234">
        <f>SUM(M1000:M1002)</f>
        <v>0.3876</v>
      </c>
      <c r="N999" s="234">
        <f t="shared" si="677"/>
        <v>100</v>
      </c>
      <c r="O999" s="234">
        <v>0.4</v>
      </c>
      <c r="P999" s="234">
        <v>0.4</v>
      </c>
      <c r="Q999" s="234">
        <f t="shared" si="678"/>
        <v>100</v>
      </c>
      <c r="R999" s="234">
        <f>SUM(R1000:R1002)</f>
        <v>0.27</v>
      </c>
      <c r="S999" s="234">
        <f>SUM(S1000:S1002)</f>
        <v>0.27</v>
      </c>
      <c r="T999" s="234">
        <f t="shared" si="679"/>
        <v>100</v>
      </c>
      <c r="U999" s="186"/>
      <c r="V999" s="186"/>
    </row>
    <row r="1000" spans="1:22" s="93" customFormat="1" ht="15" customHeight="1" x14ac:dyDescent="0.25">
      <c r="E1000" s="121"/>
      <c r="F1000" s="225"/>
      <c r="G1000" s="196" t="s">
        <v>18</v>
      </c>
      <c r="H1000" s="140">
        <f>(SUMIFS('тек.г_сбр+2'!$X$7:$X$1200,'тек.г_сбр+2'!$AC$7:$AC$1200,E980,'тек.г_сбр+2'!$A$7:$A$1200,B991,'тек.г_сбр+2'!$O$7:$O$1200,"1*"))/$W$4</f>
        <v>0</v>
      </c>
      <c r="I1000" s="140">
        <f>(SUMIFS('тек.г_сбр+2'!$W$7:$W$1200,'тек.г_сбр+2'!$AC$7:$AC$1200,E980,'тек.г_сбр+2'!$A$7:$A$1200,B991,'тек.г_сбр+2'!$O$7:$O$1200,"1*"))/$W$4</f>
        <v>0</v>
      </c>
      <c r="J1000" s="310"/>
      <c r="K1000" s="310"/>
      <c r="L1000" s="310"/>
      <c r="M1000" s="140">
        <f>(SUMIFS('тек.г_сбр+2'!$AA$7:$AA$1200,'тек.г_сбр+2'!$AC$7:$AC$1200,E980,'тек.г_сбр+2'!$A$7:$A$1200,B991,'тек.г_сбр+2'!$O$7:$O$1200,"1*"))/$W$4</f>
        <v>0</v>
      </c>
      <c r="N1000" s="140">
        <v>0</v>
      </c>
      <c r="O1000" s="140">
        <v>0</v>
      </c>
      <c r="P1000" s="140">
        <v>0</v>
      </c>
      <c r="Q1000" s="295">
        <f t="shared" si="678"/>
        <v>0</v>
      </c>
      <c r="R1000" s="140">
        <f>(SUMIFS(пред_год!$AA$7:$AA$1200,пред_год!$AC$7:$AC$1200,E980,пред_год!$A$7:$A$1200,B991,пред_год!$O$7:$O$1200,"1*"))/$W$4</f>
        <v>0</v>
      </c>
      <c r="S1000" s="140">
        <f>(SUMIFS(пред_год!$W$7:$W$1200,пред_год!$AC$7:$AC$1200,E980,пред_год!$A$7:$A$1200,B991,пред_год!$O$7:$O$1200,"1*"))/$W$4</f>
        <v>0</v>
      </c>
      <c r="T1000" s="277">
        <f t="shared" si="679"/>
        <v>0</v>
      </c>
      <c r="U1000" s="177"/>
      <c r="V1000" s="177"/>
    </row>
    <row r="1001" spans="1:22" s="93" customFormat="1" ht="15" customHeight="1" x14ac:dyDescent="0.25">
      <c r="E1001" s="121"/>
      <c r="F1001" s="225"/>
      <c r="G1001" s="200" t="s">
        <v>19</v>
      </c>
      <c r="H1001" s="143">
        <f>(SUMIFS('тек.г_сбр+2'!$X$7:$X$1200,'тек.г_сбр+2'!$AC$7:$AC$1200,E980,'тек.г_сбр+2'!$A$7:$A$1200,B991,'тек.г_сбр+2'!$O$7:$O$1200,"0*"))/$W$4</f>
        <v>0.3876</v>
      </c>
      <c r="I1001" s="143">
        <f>(SUMIFS('тек.г_сбр+2'!$W$7:$W$1200,'тек.г_сбр+2'!$AC$7:$AC$1200,E980,'тек.г_сбр+2'!$A$7:$A$1200,B991,'тек.г_сбр+2'!$O$7:$O$1200,"0*"))/$W$4</f>
        <v>0.3876</v>
      </c>
      <c r="J1001" s="312"/>
      <c r="K1001" s="312"/>
      <c r="L1001" s="312"/>
      <c r="M1001" s="143">
        <f>(SUMIFS('тек.г_сбр+2'!$AA$7:$AA$1200,'тек.г_сбр+2'!$AC$7:$AC$1200,E980,'тек.г_сбр+2'!$A$7:$A$1200,B991,'тек.г_сбр+2'!$O$7:$O$1200,"0*"))/$W$4</f>
        <v>0.3876</v>
      </c>
      <c r="N1001" s="143">
        <f t="shared" si="677"/>
        <v>100</v>
      </c>
      <c r="O1001" s="143">
        <v>0.4</v>
      </c>
      <c r="P1001" s="143">
        <v>0.4</v>
      </c>
      <c r="Q1001" s="297">
        <f t="shared" si="678"/>
        <v>100</v>
      </c>
      <c r="R1001" s="143">
        <f>(SUMIFS(пред_год!$AA$7:$AA$1200,пред_год!$AC$7:$AC$1200,E980,пред_год!$A$7:$A$1200,B991,пред_год!$O$7:$O$1200,"0*"))/$W$4</f>
        <v>0.27</v>
      </c>
      <c r="S1001" s="143">
        <f>(SUMIFS(пред_год!$W$7:$W$1200,пред_год!$AC$7:$AC$1200,E980,пред_год!$A$7:$A$1200,B991,пред_год!$O$7:$O$1200,"0*"))/$W$4</f>
        <v>0.27</v>
      </c>
      <c r="T1001" s="279">
        <f t="shared" si="679"/>
        <v>100</v>
      </c>
      <c r="U1001" s="179"/>
      <c r="V1001" s="179"/>
    </row>
    <row r="1002" spans="1:22" s="93" customFormat="1" ht="16.5" customHeight="1" x14ac:dyDescent="0.25">
      <c r="E1002" s="121"/>
      <c r="F1002" s="225"/>
      <c r="G1002" s="206" t="s">
        <v>21</v>
      </c>
      <c r="H1002" s="149">
        <f>ROUND((SUMIFS('тек.г_сбр+2'!$X$7:$X$1200,'тек.г_сбр+2'!$AC$7:$AC$1200,E980,'тек.г_сбр+2'!$A$7:$A$1200,B991,'тек.г_сбр+2'!$O$7:$O$1200,"2*"))/$W$4,2)</f>
        <v>0</v>
      </c>
      <c r="I1002" s="166">
        <f>(SUMIFS('тек.г_сбр+2'!$W$7:$W$1200,'тек.г_сбр+2'!$AC$7:$AC$1200,E980,'тек.г_сбр+2'!$A$7:$A$1200,B991,'тек.г_сбр+2'!$O$7:$O$1200,"2*"))/$W$4</f>
        <v>0</v>
      </c>
      <c r="J1002" s="314"/>
      <c r="K1002" s="314"/>
      <c r="L1002" s="314"/>
      <c r="M1002" s="166">
        <f>(SUMIFS('тек.г_сбр+2'!$AA$7:$AA$1200,'тек.г_сбр+2'!$AC$7:$AC$1200,E980,'тек.г_сбр+2'!$A$7:$A$1200,B991,'тек.г_сбр+2'!$O$7:$O$1200,"2*"))/$W$4</f>
        <v>0</v>
      </c>
      <c r="N1002" s="166">
        <v>0</v>
      </c>
      <c r="O1002" s="166">
        <v>0</v>
      </c>
      <c r="P1002" s="166">
        <v>0</v>
      </c>
      <c r="Q1002" s="299">
        <f t="shared" si="678"/>
        <v>0</v>
      </c>
      <c r="R1002" s="166">
        <f>(SUMIFS(пред_год!$AA$7:$AA$1200,пред_год!$AC$7:$AC$1200,E980,пред_год!$A$7:$A$1200,B991,пред_год!$O$7:$O$1200,"2*"))/$W$4</f>
        <v>0</v>
      </c>
      <c r="S1002" s="166">
        <f>(SUMIFS(пред_год!$W$7:$W$1200,пред_год!$AC$7:$AC$1200,E980,пред_год!$A$7:$A$1200,B991,пред_год!$O$7:$O$1200,"2*"))/$W$4</f>
        <v>0</v>
      </c>
      <c r="T1002" s="281">
        <f t="shared" si="679"/>
        <v>0</v>
      </c>
      <c r="U1002" s="166"/>
      <c r="V1002" s="166"/>
    </row>
    <row r="1003" spans="1:22" s="93" customFormat="1" ht="30.75" customHeight="1" x14ac:dyDescent="0.25">
      <c r="E1003" s="121"/>
      <c r="F1003" s="225"/>
      <c r="G1003" s="213" t="s">
        <v>23</v>
      </c>
      <c r="H1003" s="155">
        <f>SUM(H1004:H1006)</f>
        <v>0</v>
      </c>
      <c r="I1003" s="237">
        <f>SUM(I1004:I1006)</f>
        <v>0</v>
      </c>
      <c r="J1003" s="237">
        <f t="shared" ref="J1003:L1003" si="692">SUM(J1004:J1006)</f>
        <v>0</v>
      </c>
      <c r="K1003" s="237">
        <f t="shared" si="692"/>
        <v>0</v>
      </c>
      <c r="L1003" s="237">
        <f t="shared" si="692"/>
        <v>0</v>
      </c>
      <c r="M1003" s="237">
        <f>SUM(M1004:M1006)</f>
        <v>0</v>
      </c>
      <c r="N1003" s="237">
        <v>0</v>
      </c>
      <c r="O1003" s="237">
        <v>0</v>
      </c>
      <c r="P1003" s="237">
        <v>0</v>
      </c>
      <c r="Q1003" s="237">
        <f t="shared" si="678"/>
        <v>0</v>
      </c>
      <c r="R1003" s="237">
        <f>SUM(R1004:R1006)</f>
        <v>0</v>
      </c>
      <c r="S1003" s="237">
        <f>SUM(S1004:S1006)</f>
        <v>0</v>
      </c>
      <c r="T1003" s="237">
        <f t="shared" si="679"/>
        <v>0</v>
      </c>
      <c r="U1003" s="170"/>
      <c r="V1003" s="169"/>
    </row>
    <row r="1004" spans="1:22" s="93" customFormat="1" ht="15.75" customHeight="1" x14ac:dyDescent="0.25">
      <c r="E1004" s="121"/>
      <c r="F1004" s="225"/>
      <c r="G1004" s="196" t="s">
        <v>18</v>
      </c>
      <c r="H1004" s="158">
        <f>(SUMIFS('тек.г_сбр+2'!$X$7:$X$1200,'тек.г_сбр+2'!$AC$7:$AC$1200,E980,'тек.г_сбр+2'!$S$7:$S$1200,"1*",'тек.г_сбр+2'!$A$7:$A$1200,B991,'тек.г_сбр+2'!$O$7:$O$1200,"1*"))/$W$4</f>
        <v>0</v>
      </c>
      <c r="I1004" s="242">
        <f>(SUMIFS('тек.г_сбр+2'!$W$7:$W$1200,'тек.г_сбр+2'!$AC$7:$AC$1200,E980,'тек.г_сбр+2'!$S$7:$S$1200,"1*",'тек.г_сбр+2'!$A$7:$A$1200,B991,'тек.г_сбр+2'!$O$7:$O$1200,"1*"))/$W$4</f>
        <v>0</v>
      </c>
      <c r="J1004" s="142"/>
      <c r="K1004" s="142"/>
      <c r="L1004" s="142"/>
      <c r="M1004" s="242">
        <f>(SUMIFS('тек.г_сбр+2'!$AA$7:$AA$1200,'тек.г_сбр+2'!$AC$7:$AC$1200,E980,'тек.г_сбр+2'!$S$7:$S$1200,"1*",'тек.г_сбр+2'!$A$7:$A$1200,B991,'тек.г_сбр+2'!$O$7:$O$1200,"1*"))/$W$4</f>
        <v>0</v>
      </c>
      <c r="N1004" s="242">
        <v>0</v>
      </c>
      <c r="O1004" s="242">
        <v>0</v>
      </c>
      <c r="P1004" s="242">
        <v>0</v>
      </c>
      <c r="Q1004" s="242">
        <f t="shared" si="678"/>
        <v>0</v>
      </c>
      <c r="R1004" s="242">
        <f>(SUMIFS(пред_год!$AA$7:$AA$1200,пред_год!$AC$7:$AC$1200,E980,пред_год!$S$7:$S$1200,"1*",пред_год!$A$7:$A$1200,B991,пред_год!$O$7:$O$1200,"1*"))/$W$4</f>
        <v>0</v>
      </c>
      <c r="S1004" s="242">
        <f>(SUMIFS(пред_год!$W$7:$W$1200,пред_год!$AC$7:$AC$1200,E980,пред_год!$S$7:$S$1200,"1*",пред_год!$A$7:$A$1200,B991,пред_год!$O$7:$O$1200,"1*"))/$W$4</f>
        <v>0</v>
      </c>
      <c r="T1004" s="242">
        <f t="shared" si="679"/>
        <v>0</v>
      </c>
      <c r="U1004" s="177"/>
      <c r="V1004" s="177"/>
    </row>
    <row r="1005" spans="1:22" s="93" customFormat="1" ht="14.25" customHeight="1" x14ac:dyDescent="0.25">
      <c r="E1005" s="121"/>
      <c r="F1005" s="225"/>
      <c r="G1005" s="200" t="s">
        <v>19</v>
      </c>
      <c r="H1005" s="159">
        <f>(SUMIFS('тек.г_сбр+2'!$X$7:$X$1200,'тек.г_сбр+2'!$AC$7:$AC$1200,E980,'тек.г_сбр+2'!$S$7:$S$1200,"1*",'тек.г_сбр+2'!$A$7:$A$1200,B991,'тек.г_сбр+2'!$O$7:$O$1200,"0*"))/$W$4</f>
        <v>0</v>
      </c>
      <c r="I1005" s="243">
        <f>(SUMIFS('тек.г_сбр+2'!$W$7:$W$1200,'тек.г_сбр+2'!$AC$7:$AC$1200,E980,'тек.г_сбр+2'!$S$7:$S$1200,"1*",'тек.г_сбр+2'!$A$7:$A$1200,B991,'тек.г_сбр+2'!$O$7:$O$1200,"0*"))/$W$4</f>
        <v>0</v>
      </c>
      <c r="J1005" s="145"/>
      <c r="K1005" s="145"/>
      <c r="L1005" s="145"/>
      <c r="M1005" s="243">
        <f>(SUMIFS('тек.г_сбр+2'!$AA$7:$AA$1200,'тек.г_сбр+2'!$AC$7:$AC$1200,E980,'тек.г_сбр+2'!$S$7:$S$1200,"1*",'тек.г_сбр+2'!$A$7:$A$1200,B991,'тек.г_сбр+2'!$O$7:$O$1200,"0*"))/$W$4</f>
        <v>0</v>
      </c>
      <c r="N1005" s="243">
        <v>0</v>
      </c>
      <c r="O1005" s="243">
        <v>0</v>
      </c>
      <c r="P1005" s="243">
        <v>0</v>
      </c>
      <c r="Q1005" s="243">
        <f t="shared" si="678"/>
        <v>0</v>
      </c>
      <c r="R1005" s="243">
        <f>(SUMIFS(пред_год!$AA$7:$AA$1200,пред_год!$AC$7:$AC$1200,E980,пред_год!$S$7:$S$1200,"1*",пред_год!$A$7:$A$1200,B991,пред_год!$O$7:$O$1200,"0*"))/$W$4</f>
        <v>0</v>
      </c>
      <c r="S1005" s="243">
        <f>(SUMIFS(пред_год!$W$7:$W$1200,пред_год!$AC$7:$AC$1200,E980,пред_год!$S$7:$S$1200,"1*",пред_год!$A$7:$A$1200,B991,пред_год!$O$7:$O$1200,"0*"))/$W$4</f>
        <v>0</v>
      </c>
      <c r="T1005" s="243">
        <f t="shared" si="679"/>
        <v>0</v>
      </c>
      <c r="U1005" s="179"/>
      <c r="V1005" s="179"/>
    </row>
    <row r="1006" spans="1:22" s="93" customFormat="1" ht="16.5" customHeight="1" x14ac:dyDescent="0.25">
      <c r="E1006" s="121"/>
      <c r="F1006" s="225"/>
      <c r="G1006" s="206" t="s">
        <v>21</v>
      </c>
      <c r="H1006" s="149">
        <f>(SUMIFS('тек.г_сбр+2'!$X$7:$X$1200,'тек.г_сбр+2'!$AC$7:$AC$1200,E980,'тек.г_сбр+2'!$S$7:$S$1200,"1*",'тек.г_сбр+2'!$A$7:$A$1200,B991,'тек.г_сбр+2'!$O$7:$O$1200,"2*"))/$W$4</f>
        <v>0</v>
      </c>
      <c r="I1006" s="166">
        <f>(SUMIFS('тек.г_сбр+2'!$W$7:$W$1200,'тек.г_сбр+2'!$AC$7:$AC$1200,E980,'тек.г_сбр+2'!$S$7:$S$1200,"1*",'тек.г_сбр+2'!$A$7:$A$1200,B991,'тек.г_сбр+2'!$O$7:$O$1200,"2*"))/$W$4</f>
        <v>0</v>
      </c>
      <c r="J1006" s="314"/>
      <c r="K1006" s="314"/>
      <c r="L1006" s="314"/>
      <c r="M1006" s="166">
        <f>(SUMIFS('тек.г_сбр+2'!$AA$7:$AA$1200,'тек.г_сбр+2'!$AC$7:$AC$1200,E980,'тек.г_сбр+2'!$S$7:$S$1200,"1*",'тек.г_сбр+2'!$A$7:$A$1200,B991,'тек.г_сбр+2'!$O$7:$O$1200,"2*"))/$W$4</f>
        <v>0</v>
      </c>
      <c r="N1006" s="166">
        <v>0</v>
      </c>
      <c r="O1006" s="166">
        <v>0</v>
      </c>
      <c r="P1006" s="166">
        <v>0</v>
      </c>
      <c r="Q1006" s="166">
        <f t="shared" si="678"/>
        <v>0</v>
      </c>
      <c r="R1006" s="166">
        <f>(SUMIFS(пред_год!$AA$7:$AA$1200,пред_год!$AC$7:$AC$1200,E980,пред_год!$S$7:$S$1200,"1*",пред_год!$A$7:$A$1200,B991,пред_год!$O$7:$O$1200,"2*"))/$W$4</f>
        <v>0</v>
      </c>
      <c r="S1006" s="166">
        <f>(SUMIFS(пред_год!$W$7:$W$1200,пред_год!$AC$7:$AC$1200,E980,пред_год!$S$7:$S$1200,"1*",пред_год!$A$7:$A$1200,B991,пред_год!$O$7:$O$1200,"2*"))/$W$4</f>
        <v>0</v>
      </c>
      <c r="T1006" s="166">
        <f t="shared" si="679"/>
        <v>0</v>
      </c>
      <c r="U1006" s="166"/>
      <c r="V1006" s="166"/>
    </row>
    <row r="1007" spans="1:22" s="93" customFormat="1" ht="29.25" customHeight="1" x14ac:dyDescent="0.25">
      <c r="E1007" s="121"/>
      <c r="F1007" s="225"/>
      <c r="G1007" s="216" t="s">
        <v>24</v>
      </c>
      <c r="H1007" s="161">
        <f>H999-H1003</f>
        <v>0.3876</v>
      </c>
      <c r="I1007" s="161">
        <f>I999-I1003</f>
        <v>0.3876</v>
      </c>
      <c r="J1007" s="161">
        <f t="shared" ref="J1007:L1007" si="693">J999-J1003</f>
        <v>0.3876</v>
      </c>
      <c r="K1007" s="161">
        <f t="shared" si="693"/>
        <v>0.3876</v>
      </c>
      <c r="L1007" s="161">
        <f t="shared" si="693"/>
        <v>100</v>
      </c>
      <c r="M1007" s="161">
        <f>M999-M1003</f>
        <v>0.3876</v>
      </c>
      <c r="N1007" s="161">
        <f t="shared" si="677"/>
        <v>100</v>
      </c>
      <c r="O1007" s="161">
        <v>0.4</v>
      </c>
      <c r="P1007" s="161">
        <v>0.4</v>
      </c>
      <c r="Q1007" s="161">
        <f t="shared" si="678"/>
        <v>100</v>
      </c>
      <c r="R1007" s="161">
        <f>R999-R1003</f>
        <v>0.27</v>
      </c>
      <c r="S1007" s="161">
        <f>S999-S1003</f>
        <v>0.27</v>
      </c>
      <c r="T1007" s="161">
        <f t="shared" si="679"/>
        <v>100</v>
      </c>
      <c r="U1007" s="172"/>
      <c r="V1007" s="171"/>
    </row>
    <row r="1008" spans="1:22" s="93" customFormat="1" ht="17.25" customHeight="1" x14ac:dyDescent="0.25">
      <c r="E1008" s="121"/>
      <c r="F1008" s="225"/>
      <c r="G1008" s="196" t="s">
        <v>18</v>
      </c>
      <c r="H1008" s="158">
        <f t="shared" ref="H1008:I1008" si="694">H1000-H1004</f>
        <v>0</v>
      </c>
      <c r="I1008" s="242">
        <f t="shared" si="694"/>
        <v>0</v>
      </c>
      <c r="J1008" s="142"/>
      <c r="K1008" s="142"/>
      <c r="L1008" s="142"/>
      <c r="M1008" s="242">
        <f t="shared" ref="M1008:M1010" si="695">M1000-M1004</f>
        <v>0</v>
      </c>
      <c r="N1008" s="242">
        <v>0</v>
      </c>
      <c r="O1008" s="242">
        <v>0</v>
      </c>
      <c r="P1008" s="242">
        <v>0</v>
      </c>
      <c r="Q1008" s="142">
        <f t="shared" si="678"/>
        <v>0</v>
      </c>
      <c r="R1008" s="242">
        <f t="shared" ref="R1008:S1008" si="696">R1000-R1004</f>
        <v>0</v>
      </c>
      <c r="S1008" s="242">
        <f t="shared" si="696"/>
        <v>0</v>
      </c>
      <c r="T1008" s="142">
        <f t="shared" si="679"/>
        <v>0</v>
      </c>
      <c r="U1008" s="177"/>
      <c r="V1008" s="177"/>
    </row>
    <row r="1009" spans="5:22" s="93" customFormat="1" ht="18" customHeight="1" x14ac:dyDescent="0.25">
      <c r="E1009" s="121"/>
      <c r="F1009" s="225"/>
      <c r="G1009" s="200" t="s">
        <v>19</v>
      </c>
      <c r="H1009" s="159">
        <f t="shared" ref="H1009:I1009" si="697">H1001-H1005</f>
        <v>0.3876</v>
      </c>
      <c r="I1009" s="243">
        <f t="shared" si="697"/>
        <v>0.3876</v>
      </c>
      <c r="J1009" s="145"/>
      <c r="K1009" s="145"/>
      <c r="L1009" s="145"/>
      <c r="M1009" s="243">
        <f t="shared" si="695"/>
        <v>0.3876</v>
      </c>
      <c r="N1009" s="243">
        <f t="shared" si="677"/>
        <v>100</v>
      </c>
      <c r="O1009" s="243">
        <v>0.4</v>
      </c>
      <c r="P1009" s="243">
        <v>0.4</v>
      </c>
      <c r="Q1009" s="145">
        <f t="shared" si="678"/>
        <v>100</v>
      </c>
      <c r="R1009" s="243">
        <f t="shared" ref="R1009:S1009" si="698">R1001-R1005</f>
        <v>0.27</v>
      </c>
      <c r="S1009" s="243">
        <f t="shared" si="698"/>
        <v>0.27</v>
      </c>
      <c r="T1009" s="145">
        <f t="shared" si="679"/>
        <v>100</v>
      </c>
      <c r="U1009" s="179"/>
      <c r="V1009" s="179"/>
    </row>
    <row r="1010" spans="5:22" s="93" customFormat="1" ht="16.5" customHeight="1" x14ac:dyDescent="0.25">
      <c r="E1010" s="121"/>
      <c r="F1010" s="225"/>
      <c r="G1010" s="206" t="s">
        <v>21</v>
      </c>
      <c r="H1010" s="149">
        <f t="shared" ref="H1010:I1010" si="699">H1002-H1006</f>
        <v>0</v>
      </c>
      <c r="I1010" s="166">
        <f t="shared" si="699"/>
        <v>0</v>
      </c>
      <c r="J1010" s="314"/>
      <c r="K1010" s="314"/>
      <c r="L1010" s="314"/>
      <c r="M1010" s="166">
        <f t="shared" si="695"/>
        <v>0</v>
      </c>
      <c r="N1010" s="166">
        <v>0</v>
      </c>
      <c r="O1010" s="166">
        <v>0</v>
      </c>
      <c r="P1010" s="166">
        <v>0</v>
      </c>
      <c r="Q1010" s="299">
        <f t="shared" si="678"/>
        <v>0</v>
      </c>
      <c r="R1010" s="166">
        <f t="shared" ref="R1010:S1010" si="700">R1002-R1006</f>
        <v>0</v>
      </c>
      <c r="S1010" s="166">
        <f t="shared" si="700"/>
        <v>0</v>
      </c>
      <c r="T1010" s="281">
        <f t="shared" si="679"/>
        <v>0</v>
      </c>
      <c r="U1010" s="166"/>
      <c r="V1010" s="166"/>
    </row>
    <row r="1011" spans="5:22" s="93" customFormat="1" ht="52.5" customHeight="1" x14ac:dyDescent="0.25">
      <c r="E1011" s="124">
        <v>2</v>
      </c>
      <c r="F1011" s="350" t="str">
        <f>CONCATENATE("ГРБС ",C992)</f>
        <v xml:space="preserve">ГРБС  </v>
      </c>
      <c r="G1011" s="351"/>
      <c r="H1011" s="234">
        <f>SUM(H1012:H1014)</f>
        <v>0</v>
      </c>
      <c r="I1011" s="234">
        <f>SUM(I1012:I1014)</f>
        <v>0</v>
      </c>
      <c r="J1011" s="224"/>
      <c r="K1011" s="224"/>
      <c r="L1011" s="224"/>
      <c r="M1011" s="234">
        <f>SUM(M1012:M1014)</f>
        <v>0</v>
      </c>
      <c r="N1011" s="234">
        <v>0</v>
      </c>
      <c r="O1011" s="234"/>
      <c r="P1011" s="234"/>
      <c r="Q1011" s="235">
        <f t="shared" ref="Q1011:Q1046" si="701">IF(I1011=0,0,M1011/I1011)*100</f>
        <v>0</v>
      </c>
      <c r="R1011" s="234">
        <f>SUM(R1012:R1014)</f>
        <v>0</v>
      </c>
      <c r="S1011" s="234">
        <f>SUM(S1012:S1014)</f>
        <v>0</v>
      </c>
      <c r="T1011" s="234">
        <f t="shared" si="679"/>
        <v>0</v>
      </c>
      <c r="U1011" s="236"/>
      <c r="V1011" s="236"/>
    </row>
    <row r="1012" spans="5:22" s="93" customFormat="1" ht="15" customHeight="1" x14ac:dyDescent="0.25">
      <c r="E1012" s="121"/>
      <c r="F1012" s="225"/>
      <c r="G1012" s="196" t="s">
        <v>18</v>
      </c>
      <c r="H1012" s="140">
        <f>(SUMIFS('тек.г_сбр+2'!$X$7:$X$1200,'тек.г_сбр+2'!$AC$7:$AC$1200,E980,'тек.г_сбр+2'!$A$7:$A$1200,B992,'тек.г_сбр+2'!$O$7:$O$1200,"1*"))/$W$4</f>
        <v>0</v>
      </c>
      <c r="I1012" s="140">
        <f>(SUMIFS('тек.г_сбр+2'!$W$7:$W$1200,'тек.г_сбр+2'!$AC$7:$AC$1200,E980,'тек.г_сбр+2'!$A$7:$A$1200,B992,'тек.г_сбр+2'!$O$7:$O$1200,"1*"))/$W$4</f>
        <v>0</v>
      </c>
      <c r="J1012" s="310"/>
      <c r="K1012" s="310"/>
      <c r="L1012" s="310"/>
      <c r="M1012" s="140">
        <f>(SUMIFS('тек.г_сбр+2'!$AA$7:$AA$1200,'тек.г_сбр+2'!$AC$7:$AC$1200,E980,'тек.г_сбр+2'!$A$7:$A$1200,B992,'тек.г_сбр+2'!$O$7:$O$1200,"1*"))/$W$4</f>
        <v>0</v>
      </c>
      <c r="N1012" s="140">
        <v>0</v>
      </c>
      <c r="O1012" s="140"/>
      <c r="P1012" s="140"/>
      <c r="Q1012" s="277">
        <f t="shared" si="701"/>
        <v>0</v>
      </c>
      <c r="R1012" s="140">
        <f>(SUMIFS(пред_год!$AA$7:$AA$1200,пред_год!$AC$7:$AC$1200,E980,пред_год!$A$7:$A$1200,B992,пред_год!$O$7:$O$1200,"1*"))/$W$4</f>
        <v>0</v>
      </c>
      <c r="S1012" s="140">
        <f>(SUMIFS(пред_год!$W$7:$W$1200,пред_год!$AC$7:$AC$1200,E980,пред_год!$A$7:$A$1200,B992,пред_год!$O$7:$O$1200,"1*"))/$W$4</f>
        <v>0</v>
      </c>
      <c r="T1012" s="277">
        <f t="shared" si="679"/>
        <v>0</v>
      </c>
      <c r="U1012" s="177"/>
      <c r="V1012" s="177"/>
    </row>
    <row r="1013" spans="5:22" s="93" customFormat="1" ht="15" customHeight="1" x14ac:dyDescent="0.25">
      <c r="E1013" s="121"/>
      <c r="F1013" s="225"/>
      <c r="G1013" s="200" t="s">
        <v>19</v>
      </c>
      <c r="H1013" s="143">
        <f>(SUMIFS('тек.г_сбр+2'!$X$7:$X$1200,'тек.г_сбр+2'!$AC$7:$AC$1200,E980,'тек.г_сбр+2'!$A$7:$A$1200,B992,'тек.г_сбр+2'!$O$7:$O$1200,"0*"))/$W$4</f>
        <v>0</v>
      </c>
      <c r="I1013" s="143">
        <f>(SUMIFS('тек.г_сбр+2'!$W$7:$W$1200,'тек.г_сбр+2'!$AC$7:$AC$1200,E980,'тек.г_сбр+2'!$A$7:$A$1200,B992,'тек.г_сбр+2'!$O$7:$O$1200,"0*"))/$W$4</f>
        <v>0</v>
      </c>
      <c r="J1013" s="312"/>
      <c r="K1013" s="312"/>
      <c r="L1013" s="312"/>
      <c r="M1013" s="143">
        <f>(SUMIFS('тек.г_сбр+2'!$AA$7:$AA$1200,'тек.г_сбр+2'!$AC$7:$AC$1200,E980,'тек.г_сбр+2'!$A$7:$A$1200,B992,'тек.г_сбр+2'!$O$7:$O$1200,"0*"))/$W$4</f>
        <v>0</v>
      </c>
      <c r="N1013" s="143">
        <v>0</v>
      </c>
      <c r="O1013" s="143"/>
      <c r="P1013" s="143"/>
      <c r="Q1013" s="279">
        <f t="shared" si="701"/>
        <v>0</v>
      </c>
      <c r="R1013" s="143">
        <f>(SUMIFS(пред_год!$AA$7:$AA$1200,пред_год!$AC$7:$AC$1200,E980,пред_год!$A$7:$A$1200,B992,пред_год!$O$7:$O$1200,"0*"))/$W$4</f>
        <v>0</v>
      </c>
      <c r="S1013" s="143">
        <f>(SUMIFS(пред_год!$W$7:$W$1200,пред_год!$AC$7:$AC$1200,E980,пред_год!$A$7:$A$1200,B992,пред_год!$O$7:$O$1200,"0*"))/$W$4</f>
        <v>0</v>
      </c>
      <c r="T1013" s="279">
        <f t="shared" ref="T1013:T1044" si="702">IF(S1013=0,0,R1013/S1013)*100</f>
        <v>0</v>
      </c>
      <c r="U1013" s="179"/>
      <c r="V1013" s="179"/>
    </row>
    <row r="1014" spans="5:22" s="93" customFormat="1" ht="16.5" customHeight="1" x14ac:dyDescent="0.25">
      <c r="E1014" s="121"/>
      <c r="F1014" s="225"/>
      <c r="G1014" s="206" t="s">
        <v>21</v>
      </c>
      <c r="H1014" s="149">
        <f>(SUMIFS('тек.г_сбр+2'!$X$7:$X$1200,'тек.г_сбр+2'!$AC$7:$AC$1200,E980,'тек.г_сбр+2'!$A$7:$A$1200,B992,'тек.г_сбр+2'!$O$7:$O$1200,"2*"))/$W$4</f>
        <v>0</v>
      </c>
      <c r="I1014" s="166">
        <f>(SUMIFS('тек.г_сбр+2'!$W$7:$W$1200,'тек.г_сбр+2'!$AC$7:$AC$1200,E980,'тек.г_сбр+2'!$A$7:$A$1200,B992,'тек.г_сбр+2'!$O$7:$O$1200,"2*"))/$W$4</f>
        <v>0</v>
      </c>
      <c r="J1014" s="314"/>
      <c r="K1014" s="314"/>
      <c r="L1014" s="314"/>
      <c r="M1014" s="166">
        <f>(SUMIFS('тек.г_сбр+2'!$AA$7:$AA$1200,'тек.г_сбр+2'!$AC$7:$AC$1200,E980,'тек.г_сбр+2'!$A$7:$A$1200,B992,'тек.г_сбр+2'!$O$7:$O$1200,"2*"))/$W$4</f>
        <v>0</v>
      </c>
      <c r="N1014" s="166">
        <v>0</v>
      </c>
      <c r="O1014" s="166"/>
      <c r="P1014" s="166"/>
      <c r="Q1014" s="281">
        <f t="shared" si="701"/>
        <v>0</v>
      </c>
      <c r="R1014" s="166">
        <f>(SUMIFS(пред_год!$AA$7:$AA$1200,пред_год!$AC$7:$AC$1200,E980,пред_год!$A$7:$A$1200,B992,пред_год!$O$7:$O$1200,"2*"))/$W$4</f>
        <v>0</v>
      </c>
      <c r="S1014" s="166">
        <f>(SUMIFS(пред_год!$W$7:$W$1200,пред_год!$AC$7:$AC$1200,E980,пред_год!$A$7:$A$1200,B992,пред_год!$O$7:$O$1200,"2*"))/$W$4</f>
        <v>0</v>
      </c>
      <c r="T1014" s="281">
        <f t="shared" si="702"/>
        <v>0</v>
      </c>
      <c r="U1014" s="166"/>
      <c r="V1014" s="166"/>
    </row>
    <row r="1015" spans="5:22" s="93" customFormat="1" ht="30.75" customHeight="1" x14ac:dyDescent="0.25">
      <c r="E1015" s="121"/>
      <c r="F1015" s="225"/>
      <c r="G1015" s="213" t="s">
        <v>23</v>
      </c>
      <c r="H1015" s="155">
        <f>SUM(H1016:H1018)</f>
        <v>0</v>
      </c>
      <c r="I1015" s="237">
        <f>SUM(I1016:I1018)</f>
        <v>0</v>
      </c>
      <c r="J1015" s="238"/>
      <c r="K1015" s="238"/>
      <c r="L1015" s="238"/>
      <c r="M1015" s="237">
        <f>SUM(M1016:M1018)</f>
        <v>0</v>
      </c>
      <c r="N1015" s="237">
        <v>0</v>
      </c>
      <c r="O1015" s="237"/>
      <c r="P1015" s="237"/>
      <c r="Q1015" s="237">
        <f t="shared" si="701"/>
        <v>0</v>
      </c>
      <c r="R1015" s="237">
        <f>SUM(R1016:R1018)</f>
        <v>0</v>
      </c>
      <c r="S1015" s="237">
        <f>SUM(S1016:S1018)</f>
        <v>0</v>
      </c>
      <c r="T1015" s="237">
        <f t="shared" si="702"/>
        <v>0</v>
      </c>
      <c r="U1015" s="170"/>
      <c r="V1015" s="169"/>
    </row>
    <row r="1016" spans="5:22" s="93" customFormat="1" ht="15.75" customHeight="1" x14ac:dyDescent="0.25">
      <c r="E1016" s="121"/>
      <c r="F1016" s="225"/>
      <c r="G1016" s="196" t="s">
        <v>18</v>
      </c>
      <c r="H1016" s="197">
        <f>(SUMIFS('тек.г_сбр+2'!$X$7:$X$1200,'тек.г_сбр+2'!$AC$7:$AC$1200,E980,'тек.г_сбр+2'!$S$7:$S$1200,"1*",'тек.г_сбр+2'!$A$7:$A$1200,B992,'тек.г_сбр+2'!$O$7:$O$1200,"1*"))/$W$4</f>
        <v>0</v>
      </c>
      <c r="I1016" s="198">
        <f>(SUMIFS('тек.г_сбр+2'!$W$7:$W$1200,'тек.г_сбр+2'!$AC$7:$AC$1200,E980,'тек.г_сбр+2'!$S$7:$S$1200,"1*",'тек.г_сбр+2'!$A$7:$A$1200,B992,'тек.г_сбр+2'!$O$7:$O$1200,"1*"))/$W$4</f>
        <v>0</v>
      </c>
      <c r="J1016" s="199"/>
      <c r="K1016" s="199"/>
      <c r="L1016" s="199"/>
      <c r="M1016" s="198">
        <f>(SUMIFS('тек.г_сбр+2'!$AA$7:$AA$1200,'тек.г_сбр+2'!$AC$7:$AC$1200,E980,'тек.г_сбр+2'!$S$7:$S$1200,"1*",'тек.г_сбр+2'!$A$7:$A$1200,B992,'тек.г_сбр+2'!$O$7:$O$1200,"1*"))/$W$4</f>
        <v>0</v>
      </c>
      <c r="N1016" s="198">
        <v>0</v>
      </c>
      <c r="O1016" s="198"/>
      <c r="P1016" s="198"/>
      <c r="Q1016" s="199">
        <f t="shared" si="701"/>
        <v>0</v>
      </c>
      <c r="R1016" s="198">
        <f>(SUMIFS(пред_год!$AA$7:$AA$1200,пред_год!$AC$7:$AC$1200,E980,пред_год!$S$7:$S$1200,"1*",пред_год!$A$7:$A$1200,B992,пред_год!$O$7:$O$1200,"1*"))/$W$4</f>
        <v>0</v>
      </c>
      <c r="S1016" s="198">
        <f>(SUMIFS(пред_год!$W$7:$W$1200,пред_год!$AC$7:$AC$1200,E980,пред_год!$S$7:$S$1200,"1*",пред_год!$A$7:$A$1200,B992,пред_год!$O$7:$O$1200,"1*"))/$W$4</f>
        <v>0</v>
      </c>
      <c r="T1016" s="198">
        <f t="shared" si="702"/>
        <v>0</v>
      </c>
      <c r="U1016" s="219"/>
      <c r="V1016" s="220"/>
    </row>
    <row r="1017" spans="5:22" s="93" customFormat="1" ht="14.25" customHeight="1" x14ac:dyDescent="0.25">
      <c r="E1017" s="121"/>
      <c r="F1017" s="225"/>
      <c r="G1017" s="200" t="s">
        <v>19</v>
      </c>
      <c r="H1017" s="201">
        <f>(SUMIFS('тек.г_сбр+2'!$X$7:$X$1200,'тек.г_сбр+2'!$AC$7:$AC$1200,E980,'тек.г_сбр+2'!$S$7:$S$1200,"1*",'тек.г_сбр+2'!$A$7:$A$1200,B992,'тек.г_сбр+2'!$O$7:$O$1200,"0*"))/$W$4</f>
        <v>0</v>
      </c>
      <c r="I1017" s="202">
        <f>(SUMIFS('тек.г_сбр+2'!$W$7:$W$1200,'тек.г_сбр+2'!$AC$7:$AC$1200,E980,'тек.г_сбр+2'!$S$7:$S$1200,"1*",'тек.г_сбр+2'!$A$7:$A$1200,B992,'тек.г_сбр+2'!$O$7:$O$1200,"0*"))/$W$4</f>
        <v>0</v>
      </c>
      <c r="J1017" s="203"/>
      <c r="K1017" s="203"/>
      <c r="L1017" s="203"/>
      <c r="M1017" s="202">
        <f>(SUMIFS('тек.г_сбр+2'!$AA$7:$AA$1200,'тек.г_сбр+2'!$AC$7:$AC$1200,E980,'тек.г_сбр+2'!$S$7:$S$1200,"1*",'тек.г_сбр+2'!$A$7:$A$1200,B992,'тек.г_сбр+2'!$O$7:$O$1200,"0*"))/$W$4</f>
        <v>0</v>
      </c>
      <c r="N1017" s="202">
        <v>0</v>
      </c>
      <c r="O1017" s="202"/>
      <c r="P1017" s="202"/>
      <c r="Q1017" s="203">
        <f t="shared" si="701"/>
        <v>0</v>
      </c>
      <c r="R1017" s="202">
        <f>(SUMIFS(пред_год!$AA$7:$AA$1200,пред_год!$AC$7:$AC$1200,E980,пред_год!$S$7:$S$1200,"1*",пред_год!$A$7:$A$1200,B992,пред_год!$O$7:$O$1200,"0*"))/$W$4</f>
        <v>0</v>
      </c>
      <c r="S1017" s="202">
        <f>(SUMIFS(пред_год!$W$7:$W$1200,пред_год!$AC$7:$AC$1200,E980,пред_год!$S$7:$S$1200,"1*",пред_год!$A$7:$A$1200,B992,пред_год!$O$7:$O$1200,"0*"))/$W$4</f>
        <v>0</v>
      </c>
      <c r="T1017" s="202">
        <f t="shared" si="702"/>
        <v>0</v>
      </c>
      <c r="U1017" s="219"/>
      <c r="V1017" s="220"/>
    </row>
    <row r="1018" spans="5:22" s="93" customFormat="1" ht="16.5" customHeight="1" x14ac:dyDescent="0.25">
      <c r="E1018" s="121"/>
      <c r="F1018" s="225"/>
      <c r="G1018" s="206" t="s">
        <v>21</v>
      </c>
      <c r="H1018" s="149">
        <f>(SUMIFS('тек.г_сбр+2'!$X$7:$X$1200,'тек.г_сбр+2'!$AC$7:$AC$1200,E980,'тек.г_сбр+2'!$S$7:$S$1200,"1*",'тек.г_сбр+2'!$A$7:$A$1200,B992,'тек.г_сбр+2'!$O$7:$O$1200,"2*"))/$W$4</f>
        <v>0</v>
      </c>
      <c r="I1018" s="166">
        <f>(SUMIFS('тек.г_сбр+2'!$W$7:$W$1200,'тек.г_сбр+2'!$AC$7:$AC$1200,E980,'тек.г_сбр+2'!$S$7:$S$1200,"1*",'тек.г_сбр+2'!$A$7:$A$1200,B992,'тек.г_сбр+2'!$O$7:$O$1200,"2*"))/$W$4</f>
        <v>0</v>
      </c>
      <c r="J1018" s="314"/>
      <c r="K1018" s="314"/>
      <c r="L1018" s="314"/>
      <c r="M1018" s="166">
        <f>(SUMIFS('тек.г_сбр+2'!$AA$7:$AA$1200,'тек.г_сбр+2'!$AC$7:$AC$1200,E980,'тек.г_сбр+2'!$S$7:$S$1200,"1*",'тек.г_сбр+2'!$A$7:$A$1200,B992,'тек.г_сбр+2'!$O$7:$O$1200,"2*"))/$W$4</f>
        <v>0</v>
      </c>
      <c r="N1018" s="166">
        <v>0</v>
      </c>
      <c r="O1018" s="166"/>
      <c r="P1018" s="166"/>
      <c r="Q1018" s="281">
        <f t="shared" si="701"/>
        <v>0</v>
      </c>
      <c r="R1018" s="166">
        <f>(SUMIFS(пред_год!$AA$7:$AA$1200,пред_год!$AC$7:$AC$1200,E980,пред_год!$S$7:$S$1200,"1*",пред_год!$A$7:$A$1200,B992,пред_год!$O$7:$O$1200,"2*"))/$W$4</f>
        <v>0</v>
      </c>
      <c r="S1018" s="166">
        <f>(SUMIFS(пред_год!$W$7:$W$1200,пред_год!$AC$7:$AC$1200,E980,пред_год!$S$7:$S$1200,"1*",пред_год!$A$7:$A$1200,B992,пред_год!$O$7:$O$1200,"2*"))/$W$4</f>
        <v>0</v>
      </c>
      <c r="T1018" s="166">
        <f t="shared" si="702"/>
        <v>0</v>
      </c>
      <c r="U1018" s="166"/>
      <c r="V1018" s="166"/>
    </row>
    <row r="1019" spans="5:22" s="93" customFormat="1" ht="29.25" customHeight="1" x14ac:dyDescent="0.25">
      <c r="E1019" s="121"/>
      <c r="F1019" s="225"/>
      <c r="G1019" s="216" t="s">
        <v>24</v>
      </c>
      <c r="H1019" s="161">
        <f>H1011-H1015</f>
        <v>0</v>
      </c>
      <c r="I1019" s="161">
        <f>I1011-I1015</f>
        <v>0</v>
      </c>
      <c r="J1019" s="239"/>
      <c r="K1019" s="239"/>
      <c r="L1019" s="239"/>
      <c r="M1019" s="161">
        <f>M1011-M1015</f>
        <v>0</v>
      </c>
      <c r="N1019" s="161">
        <v>0</v>
      </c>
      <c r="O1019" s="161"/>
      <c r="P1019" s="161"/>
      <c r="Q1019" s="239">
        <f t="shared" si="701"/>
        <v>0</v>
      </c>
      <c r="R1019" s="161">
        <f>R1011-R1015</f>
        <v>0</v>
      </c>
      <c r="S1019" s="161">
        <f>S1011-S1015</f>
        <v>0</v>
      </c>
      <c r="T1019" s="161">
        <f t="shared" si="702"/>
        <v>0</v>
      </c>
      <c r="U1019" s="172"/>
      <c r="V1019" s="171"/>
    </row>
    <row r="1020" spans="5:22" s="93" customFormat="1" ht="17.25" customHeight="1" x14ac:dyDescent="0.25">
      <c r="E1020" s="121"/>
      <c r="F1020" s="225"/>
      <c r="G1020" s="196" t="s">
        <v>18</v>
      </c>
      <c r="H1020" s="197">
        <f t="shared" ref="H1020:I1020" si="703">H1012-H1016</f>
        <v>0</v>
      </c>
      <c r="I1020" s="198">
        <f t="shared" si="703"/>
        <v>0</v>
      </c>
      <c r="J1020" s="199"/>
      <c r="K1020" s="199"/>
      <c r="L1020" s="199"/>
      <c r="M1020" s="198">
        <f t="shared" ref="M1020:M1022" si="704">M1012-M1016</f>
        <v>0</v>
      </c>
      <c r="N1020" s="198">
        <v>0</v>
      </c>
      <c r="O1020" s="198"/>
      <c r="P1020" s="198"/>
      <c r="Q1020" s="199">
        <f t="shared" si="701"/>
        <v>0</v>
      </c>
      <c r="R1020" s="198">
        <f t="shared" ref="R1020:S1020" si="705">R1012-R1016</f>
        <v>0</v>
      </c>
      <c r="S1020" s="198">
        <f t="shared" si="705"/>
        <v>0</v>
      </c>
      <c r="T1020" s="199">
        <f t="shared" si="702"/>
        <v>0</v>
      </c>
      <c r="U1020" s="219"/>
      <c r="V1020" s="220"/>
    </row>
    <row r="1021" spans="5:22" s="93" customFormat="1" ht="18" customHeight="1" x14ac:dyDescent="0.25">
      <c r="E1021" s="121"/>
      <c r="F1021" s="225"/>
      <c r="G1021" s="200" t="s">
        <v>19</v>
      </c>
      <c r="H1021" s="201">
        <f t="shared" ref="H1021:I1021" si="706">H1013-H1017</f>
        <v>0</v>
      </c>
      <c r="I1021" s="202">
        <f t="shared" si="706"/>
        <v>0</v>
      </c>
      <c r="J1021" s="203"/>
      <c r="K1021" s="203"/>
      <c r="L1021" s="203"/>
      <c r="M1021" s="202">
        <f t="shared" si="704"/>
        <v>0</v>
      </c>
      <c r="N1021" s="202">
        <v>0</v>
      </c>
      <c r="O1021" s="202"/>
      <c r="P1021" s="202"/>
      <c r="Q1021" s="203">
        <f t="shared" si="701"/>
        <v>0</v>
      </c>
      <c r="R1021" s="202">
        <f t="shared" ref="R1021:S1021" si="707">R1013-R1017</f>
        <v>0</v>
      </c>
      <c r="S1021" s="202">
        <f t="shared" si="707"/>
        <v>0</v>
      </c>
      <c r="T1021" s="203">
        <f t="shared" si="702"/>
        <v>0</v>
      </c>
      <c r="U1021" s="219"/>
      <c r="V1021" s="220"/>
    </row>
    <row r="1022" spans="5:22" s="93" customFormat="1" ht="16.5" customHeight="1" x14ac:dyDescent="0.25">
      <c r="E1022" s="121"/>
      <c r="F1022" s="225"/>
      <c r="G1022" s="206" t="s">
        <v>21</v>
      </c>
      <c r="H1022" s="149">
        <f t="shared" ref="H1022:I1022" si="708">H1014-H1018</f>
        <v>0</v>
      </c>
      <c r="I1022" s="166">
        <f t="shared" si="708"/>
        <v>0</v>
      </c>
      <c r="J1022" s="314"/>
      <c r="K1022" s="314"/>
      <c r="L1022" s="314"/>
      <c r="M1022" s="166">
        <f t="shared" si="704"/>
        <v>0</v>
      </c>
      <c r="N1022" s="166">
        <v>0</v>
      </c>
      <c r="O1022" s="166"/>
      <c r="P1022" s="166"/>
      <c r="Q1022" s="281">
        <f t="shared" si="701"/>
        <v>0</v>
      </c>
      <c r="R1022" s="166">
        <f t="shared" ref="R1022:S1022" si="709">R1014-R1018</f>
        <v>0</v>
      </c>
      <c r="S1022" s="166">
        <f t="shared" si="709"/>
        <v>0</v>
      </c>
      <c r="T1022" s="281">
        <f t="shared" si="702"/>
        <v>0</v>
      </c>
      <c r="U1022" s="166"/>
      <c r="V1022" s="166"/>
    </row>
    <row r="1023" spans="5:22" s="93" customFormat="1" ht="52.5" customHeight="1" x14ac:dyDescent="0.25">
      <c r="E1023" s="124">
        <v>3</v>
      </c>
      <c r="F1023" s="350" t="str">
        <f>CONCATENATE("ГРБС ",C993)</f>
        <v xml:space="preserve">ГРБС  </v>
      </c>
      <c r="G1023" s="351"/>
      <c r="H1023" s="234">
        <f>SUM(H1024:H1026)</f>
        <v>0</v>
      </c>
      <c r="I1023" s="234">
        <f>SUM(I1024:I1026)</f>
        <v>0</v>
      </c>
      <c r="J1023" s="224"/>
      <c r="K1023" s="224"/>
      <c r="L1023" s="224"/>
      <c r="M1023" s="234">
        <f>SUM(M1024:M1026)</f>
        <v>0</v>
      </c>
      <c r="N1023" s="234">
        <v>0</v>
      </c>
      <c r="O1023" s="234"/>
      <c r="P1023" s="234"/>
      <c r="Q1023" s="235">
        <f t="shared" si="701"/>
        <v>0</v>
      </c>
      <c r="R1023" s="234">
        <f>SUM(R1024:R1026)</f>
        <v>0</v>
      </c>
      <c r="S1023" s="234">
        <f>SUM(S1024:S1026)</f>
        <v>0</v>
      </c>
      <c r="T1023" s="234">
        <f t="shared" si="702"/>
        <v>0</v>
      </c>
      <c r="U1023" s="236"/>
      <c r="V1023" s="236"/>
    </row>
    <row r="1024" spans="5:22" s="93" customFormat="1" ht="15" customHeight="1" x14ac:dyDescent="0.25">
      <c r="E1024" s="121"/>
      <c r="F1024" s="225"/>
      <c r="G1024" s="196" t="s">
        <v>18</v>
      </c>
      <c r="H1024" s="140">
        <f>(SUMIFS('тек.г_сбр+2'!$X$7:$X$1200,'тек.г_сбр+2'!$AC$7:$AC$1200,E980,'тек.г_сбр+2'!$A$7:$A$1200,B993,'тек.г_сбр+2'!$O$7:$O$1200,"1*"))/$W$4</f>
        <v>0</v>
      </c>
      <c r="I1024" s="140">
        <f>(SUMIFS('тек.г_сбр+2'!$W$7:$W$1200,'тек.г_сбр+2'!$AC$7:$AC$1200,E980,'тек.г_сбр+2'!$A$7:$A$1200,B993,'тек.г_сбр+2'!$O$7:$O$1200,"1*"))/$W$4</f>
        <v>0</v>
      </c>
      <c r="J1024" s="310"/>
      <c r="K1024" s="310"/>
      <c r="L1024" s="310"/>
      <c r="M1024" s="140">
        <f>(SUMIFS('тек.г_сбр+2'!$AA$7:$AA$1200,'тек.г_сбр+2'!$AC$7:$AC$1200,E980,'тек.г_сбр+2'!$A$7:$A$1200,B993,'тек.г_сбр+2'!$O$7:$O$1200,"1*"))/$W$4</f>
        <v>0</v>
      </c>
      <c r="N1024" s="140">
        <v>0</v>
      </c>
      <c r="O1024" s="140"/>
      <c r="P1024" s="140"/>
      <c r="Q1024" s="277">
        <f t="shared" si="701"/>
        <v>0</v>
      </c>
      <c r="R1024" s="140">
        <f>(SUMIFS(пред_год!$AA$7:$AA$1200,пред_год!$AC$7:$AC$1200,E980,пред_год!$A$7:$A$1200,B993,пред_год!$O$7:$O$1200,"1*"))/$W$4</f>
        <v>0</v>
      </c>
      <c r="S1024" s="140">
        <f>(SUMIFS(пред_год!$W$7:$W$1200,пред_год!$AC$7:$AC$1200,E980,пред_год!$A$7:$A$1200,B993,пред_год!$O$7:$O$1200,"1*"))/$W$4</f>
        <v>0</v>
      </c>
      <c r="T1024" s="277">
        <f t="shared" si="702"/>
        <v>0</v>
      </c>
      <c r="U1024" s="177"/>
      <c r="V1024" s="177"/>
    </row>
    <row r="1025" spans="5:22" s="93" customFormat="1" ht="15" customHeight="1" x14ac:dyDescent="0.25">
      <c r="E1025" s="121"/>
      <c r="F1025" s="225"/>
      <c r="G1025" s="200" t="s">
        <v>19</v>
      </c>
      <c r="H1025" s="143">
        <f>(SUMIFS('тек.г_сбр+2'!$X$7:$X$1200,'тек.г_сбр+2'!$AC$7:$AC$1200,E980,'тек.г_сбр+2'!$A$7:$A$1200,B993,'тек.г_сбр+2'!$O$7:$O$1200,"0*"))/$W$4</f>
        <v>0</v>
      </c>
      <c r="I1025" s="143">
        <f>(SUMIFS('тек.г_сбр+2'!$W$7:$W$1200,'тек.г_сбр+2'!$AC$7:$AC$1200,E980,'тек.г_сбр+2'!$A$7:$A$1200,B993,'тек.г_сбр+2'!$O$7:$O$1200,"0*"))/$W$4</f>
        <v>0</v>
      </c>
      <c r="J1025" s="312"/>
      <c r="K1025" s="312"/>
      <c r="L1025" s="312"/>
      <c r="M1025" s="143">
        <f>(SUMIFS('тек.г_сбр+2'!$AA$7:$AA$1200,'тек.г_сбр+2'!$AC$7:$AC$1200,E980,'тек.г_сбр+2'!$A$7:$A$1200,B993,'тек.г_сбр+2'!$O$7:$O$1200,"0*"))/$W$4</f>
        <v>0</v>
      </c>
      <c r="N1025" s="143">
        <v>0</v>
      </c>
      <c r="O1025" s="143"/>
      <c r="P1025" s="143"/>
      <c r="Q1025" s="279">
        <f t="shared" si="701"/>
        <v>0</v>
      </c>
      <c r="R1025" s="143">
        <f>(SUMIFS(пред_год!$AA$7:$AA$1200,пред_год!$AC$7:$AC$1200,E980,пред_год!$A$7:$A$1200,B993,пред_год!$O$7:$O$1200,"0*"))/$W$4</f>
        <v>0</v>
      </c>
      <c r="S1025" s="143">
        <f>(SUMIFS(пред_год!$W$7:$W$1200,пред_год!$AC$7:$AC$1200,E980,пред_год!$A$7:$A$1200,B993,пред_год!$O$7:$O$1200,"0*"))/$W$4</f>
        <v>0</v>
      </c>
      <c r="T1025" s="279">
        <f t="shared" si="702"/>
        <v>0</v>
      </c>
      <c r="U1025" s="179"/>
      <c r="V1025" s="179"/>
    </row>
    <row r="1026" spans="5:22" s="93" customFormat="1" ht="16.5" customHeight="1" x14ac:dyDescent="0.25">
      <c r="E1026" s="121"/>
      <c r="F1026" s="225"/>
      <c r="G1026" s="206" t="s">
        <v>21</v>
      </c>
      <c r="H1026" s="149">
        <f>(SUMIFS('тек.г_сбр+2'!$X$7:$X$1200,'тек.г_сбр+2'!$AC$7:$AC$1200,E980,'тек.г_сбр+2'!$A$7:$A$1200,B993,'тек.г_сбр+2'!$O$7:$O$1200,"2*"))/$W$4</f>
        <v>0</v>
      </c>
      <c r="I1026" s="166">
        <f>(SUMIFS('тек.г_сбр+2'!$W$7:$W$1200,'тек.г_сбр+2'!$AC$7:$AC$1200,E980,'тек.г_сбр+2'!$A$7:$A$1200,B993,'тек.г_сбр+2'!$O$7:$O$1200,"2*"))/$W$4</f>
        <v>0</v>
      </c>
      <c r="J1026" s="314"/>
      <c r="K1026" s="314"/>
      <c r="L1026" s="314"/>
      <c r="M1026" s="166">
        <f>(SUMIFS('тек.г_сбр+2'!$AA$7:$AA$1200,'тек.г_сбр+2'!$AC$7:$AC$1200,E980,'тек.г_сбр+2'!$A$7:$A$1200,B993,'тек.г_сбр+2'!$O$7:$O$1200,"2*"))/$W$4</f>
        <v>0</v>
      </c>
      <c r="N1026" s="166">
        <v>0</v>
      </c>
      <c r="O1026" s="166"/>
      <c r="P1026" s="166"/>
      <c r="Q1026" s="281">
        <f t="shared" si="701"/>
        <v>0</v>
      </c>
      <c r="R1026" s="166">
        <f>(SUMIFS(пред_год!$AA$7:$AA$1200,пред_год!$AC$7:$AC$1200,E980,пред_год!$A$7:$A$1200,B993,пред_год!$O$7:$O$1200,"2*"))/$W$4</f>
        <v>0</v>
      </c>
      <c r="S1026" s="166">
        <f>(SUMIFS(пред_год!$W$7:$W$1200,пред_год!$AC$7:$AC$1200,E980,пред_год!$A$7:$A$1200,B993,пред_год!$O$7:$O$1200,"2*"))/$W$4</f>
        <v>0</v>
      </c>
      <c r="T1026" s="281">
        <f t="shared" si="702"/>
        <v>0</v>
      </c>
      <c r="U1026" s="166"/>
      <c r="V1026" s="166"/>
    </row>
    <row r="1027" spans="5:22" s="93" customFormat="1" ht="30.75" customHeight="1" x14ac:dyDescent="0.25">
      <c r="E1027" s="121"/>
      <c r="F1027" s="225"/>
      <c r="G1027" s="213" t="s">
        <v>23</v>
      </c>
      <c r="H1027" s="155">
        <f>SUM(H1028:H1030)</f>
        <v>0</v>
      </c>
      <c r="I1027" s="237">
        <f>SUM(I1028:I1030)</f>
        <v>0</v>
      </c>
      <c r="J1027" s="238"/>
      <c r="K1027" s="238"/>
      <c r="L1027" s="238"/>
      <c r="M1027" s="237">
        <f>SUM(M1028:M1030)</f>
        <v>0</v>
      </c>
      <c r="N1027" s="237">
        <v>0</v>
      </c>
      <c r="O1027" s="237"/>
      <c r="P1027" s="237"/>
      <c r="Q1027" s="237">
        <f t="shared" si="701"/>
        <v>0</v>
      </c>
      <c r="R1027" s="237">
        <f>SUM(R1028:R1030)</f>
        <v>0</v>
      </c>
      <c r="S1027" s="237">
        <f>SUM(S1028:S1030)</f>
        <v>0</v>
      </c>
      <c r="T1027" s="237">
        <f t="shared" si="702"/>
        <v>0</v>
      </c>
      <c r="U1027" s="170"/>
      <c r="V1027" s="169"/>
    </row>
    <row r="1028" spans="5:22" s="93" customFormat="1" ht="15.75" customHeight="1" x14ac:dyDescent="0.25">
      <c r="E1028" s="121"/>
      <c r="F1028" s="225"/>
      <c r="G1028" s="196" t="s">
        <v>18</v>
      </c>
      <c r="H1028" s="197">
        <f>(SUMIFS('тек.г_сбр+2'!$X$7:$X$1200,'тек.г_сбр+2'!$AC$7:$AC$1200,E980,'тек.г_сбр+2'!$S$7:$S$1200,"1*",'тек.г_сбр+2'!$A$7:$A$1200,B993,'тек.г_сбр+2'!$O$7:$O$1200,"1*"))/$W$4</f>
        <v>0</v>
      </c>
      <c r="I1028" s="198">
        <f>(SUMIFS('тек.г_сбр+2'!$W$7:$W$1200,'тек.г_сбр+2'!$AC$7:$AC$1200,E980,'тек.г_сбр+2'!$S$7:$S$1200,"1*",'тек.г_сбр+2'!$A$7:$A$1200,B993,'тек.г_сбр+2'!$O$7:$O$1200,"1*"))/$W$4</f>
        <v>0</v>
      </c>
      <c r="J1028" s="199"/>
      <c r="K1028" s="199"/>
      <c r="L1028" s="199"/>
      <c r="M1028" s="198">
        <f>(SUMIFS('тек.г_сбр+2'!$AA$7:$AA$1200,'тек.г_сбр+2'!$AC$7:$AC$1200,E980,'тек.г_сбр+2'!$S$7:$S$1200,"1*",'тек.г_сбр+2'!$A$7:$A$1200,B993,'тек.г_сбр+2'!$O$7:$O$1200,"1*"))/$W$4</f>
        <v>0</v>
      </c>
      <c r="N1028" s="198">
        <v>0</v>
      </c>
      <c r="O1028" s="198"/>
      <c r="P1028" s="198"/>
      <c r="Q1028" s="199">
        <f t="shared" si="701"/>
        <v>0</v>
      </c>
      <c r="R1028" s="198">
        <f>(SUMIFS(пред_год!$AA$7:$AA$1200,пред_год!$AC$7:$AC$1200,E980,пред_год!$S$7:$S$1200,"1*",пред_год!$A$7:$A$1200,B993,пред_год!$O$7:$O$1200,"1*"))/$W$4</f>
        <v>0</v>
      </c>
      <c r="S1028" s="198">
        <f>(SUMIFS(пред_год!$W$7:$W$1200,пред_год!$AC$7:$AC$1200,E980,пред_год!$S$7:$S$1200,"1*",пред_год!$A$7:$A$1200,B993,пред_год!$O$7:$O$1200,"1*"))/$W$4</f>
        <v>0</v>
      </c>
      <c r="T1028" s="198">
        <f t="shared" si="702"/>
        <v>0</v>
      </c>
      <c r="U1028" s="219"/>
      <c r="V1028" s="220"/>
    </row>
    <row r="1029" spans="5:22" s="93" customFormat="1" ht="14.25" customHeight="1" x14ac:dyDescent="0.25">
      <c r="E1029" s="121"/>
      <c r="F1029" s="225"/>
      <c r="G1029" s="200" t="s">
        <v>19</v>
      </c>
      <c r="H1029" s="201">
        <f>(SUMIFS('тек.г_сбр+2'!$X$7:$X$1200,'тек.г_сбр+2'!$AC$7:$AC$1200,E980,'тек.г_сбр+2'!$S$7:$S$1200,"1*",'тек.г_сбр+2'!$A$7:$A$1200,B993,'тек.г_сбр+2'!$O$7:$O$1200,"0*"))/$W$4</f>
        <v>0</v>
      </c>
      <c r="I1029" s="202">
        <f>(SUMIFS('тек.г_сбр+2'!$W$7:$W$1200,'тек.г_сбр+2'!$AC$7:$AC$1200,E980,'тек.г_сбр+2'!$S$7:$S$1200,"1*",'тек.г_сбр+2'!$A$7:$A$1200,B993,'тек.г_сбр+2'!$O$7:$O$1200,"0*"))/$W$4</f>
        <v>0</v>
      </c>
      <c r="J1029" s="203"/>
      <c r="K1029" s="203"/>
      <c r="L1029" s="203"/>
      <c r="M1029" s="202">
        <f>(SUMIFS('тек.г_сбр+2'!$AA$7:$AA$1200,'тек.г_сбр+2'!$AC$7:$AC$1200,E980,'тек.г_сбр+2'!$S$7:$S$1200,"1*",'тек.г_сбр+2'!$A$7:$A$1200,B993,'тек.г_сбр+2'!$O$7:$O$1200,"0*"))/$W$4</f>
        <v>0</v>
      </c>
      <c r="N1029" s="202">
        <v>0</v>
      </c>
      <c r="O1029" s="202"/>
      <c r="P1029" s="202"/>
      <c r="Q1029" s="203">
        <f t="shared" si="701"/>
        <v>0</v>
      </c>
      <c r="R1029" s="202">
        <f>(SUMIFS(пред_год!$AA$7:$AA$1200,пред_год!$AC$7:$AC$1200,E980,пред_год!$S$7:$S$1200,"1*",пред_год!$A$7:$A$1200,B993,пред_год!$O$7:$O$1200,"0*"))/$W$4</f>
        <v>0</v>
      </c>
      <c r="S1029" s="202">
        <f>(SUMIFS(пред_год!$W$7:$W$1200,пред_год!$AC$7:$AC$1200,E980,пред_год!$S$7:$S$1200,"1*",пред_год!$A$7:$A$1200,B993,пред_год!$O$7:$O$1200,"0*"))/$W$4</f>
        <v>0</v>
      </c>
      <c r="T1029" s="202">
        <f t="shared" si="702"/>
        <v>0</v>
      </c>
      <c r="U1029" s="219"/>
      <c r="V1029" s="220"/>
    </row>
    <row r="1030" spans="5:22" s="93" customFormat="1" ht="16.5" customHeight="1" x14ac:dyDescent="0.25">
      <c r="E1030" s="121"/>
      <c r="F1030" s="225"/>
      <c r="G1030" s="206" t="s">
        <v>21</v>
      </c>
      <c r="H1030" s="149">
        <f>(SUMIFS('тек.г_сбр+2'!$X$7:$X$1200,'тек.г_сбр+2'!$AC$7:$AC$1200,E980,'тек.г_сбр+2'!$S$7:$S$1200,"1*",'тек.г_сбр+2'!$A$7:$A$1200,B993,'тек.г_сбр+2'!$O$7:$O$1200,"2*"))/$W$4</f>
        <v>0</v>
      </c>
      <c r="I1030" s="166">
        <f>(SUMIFS('тек.г_сбр+2'!$W$7:$W$1200,'тек.г_сбр+2'!$AC$7:$AC$1200,E980,'тек.г_сбр+2'!$S$7:$S$1200,"1*",'тек.г_сбр+2'!$A$7:$A$1200,B993,'тек.г_сбр+2'!$O$7:$O$1200,"2*"))/$W$4</f>
        <v>0</v>
      </c>
      <c r="J1030" s="314"/>
      <c r="K1030" s="314"/>
      <c r="L1030" s="314"/>
      <c r="M1030" s="166">
        <f>(SUMIFS('тек.г_сбр+2'!$AA$7:$AA$1200,'тек.г_сбр+2'!$AC$7:$AC$1200,E980,'тек.г_сбр+2'!$S$7:$S$1200,"1*",'тек.г_сбр+2'!$A$7:$A$1200,B993,'тек.г_сбр+2'!$O$7:$O$1200,"2*"))/$W$4</f>
        <v>0</v>
      </c>
      <c r="N1030" s="166">
        <v>0</v>
      </c>
      <c r="O1030" s="166"/>
      <c r="P1030" s="166"/>
      <c r="Q1030" s="281">
        <f t="shared" si="701"/>
        <v>0</v>
      </c>
      <c r="R1030" s="166">
        <f>(SUMIFS(пред_год!$AA$7:$AA$1200,пред_год!$AC$7:$AC$1200,E980,пред_год!$S$7:$S$1200,"1*",пред_год!$A$7:$A$1200,B993,пред_год!$O$7:$O$1200,"2*"))/$W$4</f>
        <v>0</v>
      </c>
      <c r="S1030" s="166">
        <f>(SUMIFS(пред_год!$W$7:$W$1200,пред_год!$AC$7:$AC$1200,E980,пред_год!$S$7:$S$1200,"1*",пред_год!$A$7:$A$1200,B993,пред_год!$O$7:$O$1200,"2*"))/$W$4</f>
        <v>0</v>
      </c>
      <c r="T1030" s="166">
        <f t="shared" si="702"/>
        <v>0</v>
      </c>
      <c r="U1030" s="166"/>
      <c r="V1030" s="166"/>
    </row>
    <row r="1031" spans="5:22" s="93" customFormat="1" ht="29.25" customHeight="1" x14ac:dyDescent="0.25">
      <c r="E1031" s="121"/>
      <c r="F1031" s="225"/>
      <c r="G1031" s="216" t="s">
        <v>24</v>
      </c>
      <c r="H1031" s="161">
        <f>H1023-H1027</f>
        <v>0</v>
      </c>
      <c r="I1031" s="161">
        <f>I1023-I1027</f>
        <v>0</v>
      </c>
      <c r="J1031" s="239"/>
      <c r="K1031" s="239"/>
      <c r="L1031" s="239"/>
      <c r="M1031" s="161">
        <f>M1023-M1027</f>
        <v>0</v>
      </c>
      <c r="N1031" s="161">
        <v>0</v>
      </c>
      <c r="O1031" s="161"/>
      <c r="P1031" s="161"/>
      <c r="Q1031" s="239">
        <f t="shared" si="701"/>
        <v>0</v>
      </c>
      <c r="R1031" s="161">
        <f>R1023-R1027</f>
        <v>0</v>
      </c>
      <c r="S1031" s="161">
        <f>S1023-S1027</f>
        <v>0</v>
      </c>
      <c r="T1031" s="161">
        <f t="shared" si="702"/>
        <v>0</v>
      </c>
      <c r="U1031" s="172"/>
      <c r="V1031" s="171"/>
    </row>
    <row r="1032" spans="5:22" s="93" customFormat="1" ht="17.25" customHeight="1" x14ac:dyDescent="0.25">
      <c r="E1032" s="121"/>
      <c r="F1032" s="225"/>
      <c r="G1032" s="196" t="s">
        <v>18</v>
      </c>
      <c r="H1032" s="197">
        <f t="shared" ref="H1032:I1032" si="710">H1024-H1028</f>
        <v>0</v>
      </c>
      <c r="I1032" s="198">
        <f t="shared" si="710"/>
        <v>0</v>
      </c>
      <c r="J1032" s="199"/>
      <c r="K1032" s="199"/>
      <c r="L1032" s="199"/>
      <c r="M1032" s="198">
        <f t="shared" ref="M1032:M1034" si="711">M1024-M1028</f>
        <v>0</v>
      </c>
      <c r="N1032" s="198">
        <v>0</v>
      </c>
      <c r="O1032" s="198"/>
      <c r="P1032" s="198"/>
      <c r="Q1032" s="199">
        <f t="shared" si="701"/>
        <v>0</v>
      </c>
      <c r="R1032" s="198">
        <f t="shared" ref="R1032:S1032" si="712">R1024-R1028</f>
        <v>0</v>
      </c>
      <c r="S1032" s="198">
        <f t="shared" si="712"/>
        <v>0</v>
      </c>
      <c r="T1032" s="199">
        <f t="shared" si="702"/>
        <v>0</v>
      </c>
      <c r="U1032" s="219"/>
      <c r="V1032" s="220"/>
    </row>
    <row r="1033" spans="5:22" s="93" customFormat="1" ht="18" customHeight="1" x14ac:dyDescent="0.25">
      <c r="E1033" s="121"/>
      <c r="F1033" s="225"/>
      <c r="G1033" s="200" t="s">
        <v>19</v>
      </c>
      <c r="H1033" s="201">
        <f t="shared" ref="H1033:I1033" si="713">H1025-H1029</f>
        <v>0</v>
      </c>
      <c r="I1033" s="202">
        <f t="shared" si="713"/>
        <v>0</v>
      </c>
      <c r="J1033" s="203"/>
      <c r="K1033" s="203"/>
      <c r="L1033" s="203"/>
      <c r="M1033" s="202">
        <f t="shared" si="711"/>
        <v>0</v>
      </c>
      <c r="N1033" s="202">
        <v>0</v>
      </c>
      <c r="O1033" s="202"/>
      <c r="P1033" s="202"/>
      <c r="Q1033" s="203">
        <f t="shared" si="701"/>
        <v>0</v>
      </c>
      <c r="R1033" s="202">
        <f t="shared" ref="R1033:S1033" si="714">R1025-R1029</f>
        <v>0</v>
      </c>
      <c r="S1033" s="202">
        <f t="shared" si="714"/>
        <v>0</v>
      </c>
      <c r="T1033" s="203">
        <f t="shared" si="702"/>
        <v>0</v>
      </c>
      <c r="U1033" s="219"/>
      <c r="V1033" s="220"/>
    </row>
    <row r="1034" spans="5:22" s="93" customFormat="1" ht="16.5" customHeight="1" x14ac:dyDescent="0.25">
      <c r="E1034" s="121"/>
      <c r="F1034" s="225"/>
      <c r="G1034" s="206" t="s">
        <v>21</v>
      </c>
      <c r="H1034" s="149">
        <f t="shared" ref="H1034:I1034" si="715">H1026-H1030</f>
        <v>0</v>
      </c>
      <c r="I1034" s="166">
        <f t="shared" si="715"/>
        <v>0</v>
      </c>
      <c r="J1034" s="314"/>
      <c r="K1034" s="314"/>
      <c r="L1034" s="314"/>
      <c r="M1034" s="166">
        <f t="shared" si="711"/>
        <v>0</v>
      </c>
      <c r="N1034" s="166">
        <v>0</v>
      </c>
      <c r="O1034" s="166"/>
      <c r="P1034" s="166"/>
      <c r="Q1034" s="281">
        <f t="shared" si="701"/>
        <v>0</v>
      </c>
      <c r="R1034" s="166">
        <f t="shared" ref="R1034:S1034" si="716">R1026-R1030</f>
        <v>0</v>
      </c>
      <c r="S1034" s="166">
        <f t="shared" si="716"/>
        <v>0</v>
      </c>
      <c r="T1034" s="281">
        <f t="shared" si="702"/>
        <v>0</v>
      </c>
      <c r="U1034" s="166"/>
      <c r="V1034" s="166"/>
    </row>
    <row r="1035" spans="5:22" s="93" customFormat="1" ht="52.5" customHeight="1" x14ac:dyDescent="0.25">
      <c r="E1035" s="124">
        <v>4</v>
      </c>
      <c r="F1035" s="350" t="str">
        <f>CONCATENATE("ГРБС ",C994)</f>
        <v xml:space="preserve">ГРБС  </v>
      </c>
      <c r="G1035" s="351"/>
      <c r="H1035" s="234">
        <f>SUM(H1036:H1038)</f>
        <v>0</v>
      </c>
      <c r="I1035" s="234">
        <f>SUM(I1036:I1038)</f>
        <v>0</v>
      </c>
      <c r="J1035" s="224"/>
      <c r="K1035" s="224"/>
      <c r="L1035" s="224"/>
      <c r="M1035" s="234">
        <f>SUM(M1036:M1038)</f>
        <v>0</v>
      </c>
      <c r="N1035" s="234">
        <v>0</v>
      </c>
      <c r="O1035" s="234"/>
      <c r="P1035" s="234"/>
      <c r="Q1035" s="235">
        <f t="shared" si="701"/>
        <v>0</v>
      </c>
      <c r="R1035" s="234">
        <f>SUM(R1036:R1038)</f>
        <v>0</v>
      </c>
      <c r="S1035" s="234">
        <f>SUM(S1036:S1038)</f>
        <v>0</v>
      </c>
      <c r="T1035" s="234">
        <f t="shared" si="702"/>
        <v>0</v>
      </c>
      <c r="U1035" s="236"/>
      <c r="V1035" s="236"/>
    </row>
    <row r="1036" spans="5:22" s="93" customFormat="1" ht="15" customHeight="1" x14ac:dyDescent="0.25">
      <c r="E1036" s="121"/>
      <c r="F1036" s="225"/>
      <c r="G1036" s="196" t="s">
        <v>18</v>
      </c>
      <c r="H1036" s="140">
        <f>(SUMIFS('тек.г_сбр+2'!$X$7:$X$1200,'тек.г_сбр+2'!$AC$7:$AC$1200,E980,'тек.г_сбр+2'!$A$7:$A$1200,B994,'тек.г_сбр+2'!$O$7:$O$1200,"1*"))/$W$4</f>
        <v>0</v>
      </c>
      <c r="I1036" s="140">
        <f>(SUMIFS('тек.г_сбр+2'!$W$7:$W$1200,'тек.г_сбр+2'!$AC$7:$AC$1200,E980,'тек.г_сбр+2'!$A$7:$A$1200,B994,'тек.г_сбр+2'!$O$7:$O$1200,"1*"))/$W$4</f>
        <v>0</v>
      </c>
      <c r="J1036" s="310"/>
      <c r="K1036" s="310"/>
      <c r="L1036" s="310"/>
      <c r="M1036" s="140">
        <f>(SUMIFS('тек.г_сбр+2'!$AA$7:$AA$1200,'тек.г_сбр+2'!$AC$7:$AC$1200,E980,'тек.г_сбр+2'!$A$7:$A$1200,B994,'тек.г_сбр+2'!$O$7:$O$1200,"1*"))/$W$4</f>
        <v>0</v>
      </c>
      <c r="N1036" s="140">
        <v>0</v>
      </c>
      <c r="O1036" s="140"/>
      <c r="P1036" s="140"/>
      <c r="Q1036" s="277">
        <f t="shared" si="701"/>
        <v>0</v>
      </c>
      <c r="R1036" s="140">
        <f>(SUMIFS(пред_год!$AA$7:$AA$1200,пред_год!$AC$7:$AC$1200,E980,пред_год!$A$7:$A$1200,B994,пред_год!$O$7:$O$1200,"1*"))/$W$4</f>
        <v>0</v>
      </c>
      <c r="S1036" s="140">
        <f>(SUMIFS(пред_год!$W$7:$W$1200,пред_год!$AC$7:$AC$1200,E980,пред_год!$A$7:$A$1200,B994,пред_год!$O$7:$O$1200,"1*"))/$W$4</f>
        <v>0</v>
      </c>
      <c r="T1036" s="277">
        <f t="shared" si="702"/>
        <v>0</v>
      </c>
      <c r="U1036" s="177"/>
      <c r="V1036" s="177"/>
    </row>
    <row r="1037" spans="5:22" s="93" customFormat="1" ht="15" customHeight="1" x14ac:dyDescent="0.25">
      <c r="E1037" s="121"/>
      <c r="F1037" s="225"/>
      <c r="G1037" s="200" t="s">
        <v>19</v>
      </c>
      <c r="H1037" s="143">
        <f>(SUMIFS('тек.г_сбр+2'!$X$7:$X$1200,'тек.г_сбр+2'!$AC$7:$AC$1200,E980,'тек.г_сбр+2'!$A$7:$A$1200,B994,'тек.г_сбр+2'!$O$7:$O$1200,"0*"))/$W$4</f>
        <v>0</v>
      </c>
      <c r="I1037" s="143">
        <f>(SUMIFS('тек.г_сбр+2'!$W$7:$W$1200,'тек.г_сбр+2'!$AC$7:$AC$1200,E980,'тек.г_сбр+2'!$A$7:$A$1200,B994,'тек.г_сбр+2'!$O$7:$O$1200,"0*"))/$W$4</f>
        <v>0</v>
      </c>
      <c r="J1037" s="312"/>
      <c r="K1037" s="312"/>
      <c r="L1037" s="312"/>
      <c r="M1037" s="143">
        <f>(SUMIFS('тек.г_сбр+2'!$AA$7:$AA$1200,'тек.г_сбр+2'!$AC$7:$AC$1200,E980,'тек.г_сбр+2'!$A$7:$A$1200,B994,'тек.г_сбр+2'!$O$7:$O$1200,"0*"))/$W$4</f>
        <v>0</v>
      </c>
      <c r="N1037" s="143">
        <v>0</v>
      </c>
      <c r="O1037" s="143"/>
      <c r="P1037" s="143"/>
      <c r="Q1037" s="279">
        <f t="shared" si="701"/>
        <v>0</v>
      </c>
      <c r="R1037" s="143">
        <f>(SUMIFS(пред_год!$AA$7:$AA$1200,пред_год!$AC$7:$AC$1200,E980,пред_год!$A$7:$A$1200,B994,пред_год!$O$7:$O$1200,"0*"))/$W$4</f>
        <v>0</v>
      </c>
      <c r="S1037" s="143">
        <f>(SUMIFS(пред_год!$W$7:$W$1200,пред_год!$AC$7:$AC$1200,E980,пред_год!$A$7:$A$1200,B994,пред_год!$O$7:$O$1200,"0*"))/$W$4</f>
        <v>0</v>
      </c>
      <c r="T1037" s="279">
        <f t="shared" si="702"/>
        <v>0</v>
      </c>
      <c r="U1037" s="179"/>
      <c r="V1037" s="179"/>
    </row>
    <row r="1038" spans="5:22" s="93" customFormat="1" ht="16.5" customHeight="1" x14ac:dyDescent="0.25">
      <c r="E1038" s="121"/>
      <c r="F1038" s="225"/>
      <c r="G1038" s="206" t="s">
        <v>21</v>
      </c>
      <c r="H1038" s="149">
        <f>(SUMIFS('тек.г_сбр+2'!$X$7:$X$1200,'тек.г_сбр+2'!$AC$7:$AC$1200,E980,'тек.г_сбр+2'!$A$7:$A$1200,B994,'тек.г_сбр+2'!$O$7:$O$1200,"2*"))/$W$4</f>
        <v>0</v>
      </c>
      <c r="I1038" s="166">
        <f>(SUMIFS('тек.г_сбр+2'!$W$7:$W$1200,'тек.г_сбр+2'!$AC$7:$AC$1200,E980,'тек.г_сбр+2'!$A$7:$A$1200,B994,'тек.г_сбр+2'!$O$7:$O$1200,"2*"))/$W$4</f>
        <v>0</v>
      </c>
      <c r="J1038" s="314"/>
      <c r="K1038" s="314"/>
      <c r="L1038" s="314"/>
      <c r="M1038" s="166">
        <f>(SUMIFS('тек.г_сбр+2'!$AA$7:$AA$1200,'тек.г_сбр+2'!$AC$7:$AC$1200,E980,'тек.г_сбр+2'!$A$7:$A$1200,B994,'тек.г_сбр+2'!$O$7:$O$1200,"2*"))/$W$4</f>
        <v>0</v>
      </c>
      <c r="N1038" s="166">
        <v>0</v>
      </c>
      <c r="O1038" s="166"/>
      <c r="P1038" s="166"/>
      <c r="Q1038" s="281">
        <f t="shared" si="701"/>
        <v>0</v>
      </c>
      <c r="R1038" s="166">
        <f>(SUMIFS(пред_год!$AA$7:$AA$1200,пред_год!$AC$7:$AC$1200,E980,пред_год!$A$7:$A$1200,B994,пред_год!$O$7:$O$1200,"2*"))/$W$4</f>
        <v>0</v>
      </c>
      <c r="S1038" s="166">
        <f>(SUMIFS(пред_год!$W$7:$W$1200,пред_год!$AC$7:$AC$1200,E980,пред_год!$A$7:$A$1200,B994,пред_год!$O$7:$O$1200,"2*"))/$W$4</f>
        <v>0</v>
      </c>
      <c r="T1038" s="281">
        <f t="shared" si="702"/>
        <v>0</v>
      </c>
      <c r="U1038" s="166"/>
      <c r="V1038" s="166"/>
    </row>
    <row r="1039" spans="5:22" s="93" customFormat="1" ht="30.75" customHeight="1" x14ac:dyDescent="0.25">
      <c r="E1039" s="121"/>
      <c r="F1039" s="225"/>
      <c r="G1039" s="213" t="s">
        <v>23</v>
      </c>
      <c r="H1039" s="155">
        <f>SUM(H1040:H1042)</f>
        <v>0</v>
      </c>
      <c r="I1039" s="237">
        <f>SUM(I1040:I1042)</f>
        <v>0</v>
      </c>
      <c r="J1039" s="238"/>
      <c r="K1039" s="238"/>
      <c r="L1039" s="238"/>
      <c r="M1039" s="237">
        <f>SUM(M1040:M1042)</f>
        <v>0</v>
      </c>
      <c r="N1039" s="237">
        <v>0</v>
      </c>
      <c r="O1039" s="237"/>
      <c r="P1039" s="237"/>
      <c r="Q1039" s="237">
        <f t="shared" si="701"/>
        <v>0</v>
      </c>
      <c r="R1039" s="237">
        <f>SUM(R1040:R1042)</f>
        <v>0</v>
      </c>
      <c r="S1039" s="237">
        <f>SUM(S1040:S1042)</f>
        <v>0</v>
      </c>
      <c r="T1039" s="237">
        <f t="shared" si="702"/>
        <v>0</v>
      </c>
      <c r="U1039" s="170"/>
      <c r="V1039" s="169"/>
    </row>
    <row r="1040" spans="5:22" s="93" customFormat="1" ht="15.75" customHeight="1" x14ac:dyDescent="0.25">
      <c r="E1040" s="121"/>
      <c r="F1040" s="225"/>
      <c r="G1040" s="196" t="s">
        <v>18</v>
      </c>
      <c r="H1040" s="197">
        <f>(SUMIFS('тек.г_сбр+2'!$X$7:$X$1200,'тек.г_сбр+2'!$AC$7:$AC$1200,E980,'тек.г_сбр+2'!$S$7:$S$1200,"1*",'тек.г_сбр+2'!$A$7:$A$1200,B994,'тек.г_сбр+2'!$O$7:$O$1200,"1*"))/$W$4</f>
        <v>0</v>
      </c>
      <c r="I1040" s="198">
        <f>(SUMIFS('тек.г_сбр+2'!$W$7:$W$1200,'тек.г_сбр+2'!$AC$7:$AC$1200,E980,'тек.г_сбр+2'!$S$7:$S$1200,"1*",'тек.г_сбр+2'!$A$7:$A$1200,B994,'тек.г_сбр+2'!$O$7:$O$1200,"1*"))/$W$4</f>
        <v>0</v>
      </c>
      <c r="J1040" s="199"/>
      <c r="K1040" s="199"/>
      <c r="L1040" s="199"/>
      <c r="M1040" s="198">
        <f>(SUMIFS('тек.г_сбр+2'!$AA$7:$AA$1200,'тек.г_сбр+2'!$AC$7:$AC$1200,E980,'тек.г_сбр+2'!$S$7:$S$1200,"1*",'тек.г_сбр+2'!$A$7:$A$1200,B994,'тек.г_сбр+2'!$O$7:$O$1200,"1*"))/$W$4</f>
        <v>0</v>
      </c>
      <c r="N1040" s="198">
        <v>0</v>
      </c>
      <c r="O1040" s="198"/>
      <c r="P1040" s="198"/>
      <c r="Q1040" s="199">
        <f t="shared" si="701"/>
        <v>0</v>
      </c>
      <c r="R1040" s="198">
        <f>(SUMIFS(пред_год!$AA$7:$AA$1200,пред_год!$AC$7:$AC$1200,E980,пред_год!$S$7:$S$1200,"1*",пред_год!$A$7:$A$1200,B994,пред_год!$O$7:$O$1200,"1*"))/$W$4</f>
        <v>0</v>
      </c>
      <c r="S1040" s="198">
        <f>(SUMIFS(пред_год!$W$7:$W$1200,пред_год!$AC$7:$AC$1200,E980,пред_год!$S$7:$S$1200,"1*",пред_год!$A$7:$A$1200,B994,пред_год!$O$7:$O$1200,"1*"))/$W$4</f>
        <v>0</v>
      </c>
      <c r="T1040" s="198">
        <f t="shared" si="702"/>
        <v>0</v>
      </c>
      <c r="U1040" s="219"/>
      <c r="V1040" s="220"/>
    </row>
    <row r="1041" spans="1:23" s="93" customFormat="1" ht="14.25" customHeight="1" x14ac:dyDescent="0.25">
      <c r="E1041" s="121"/>
      <c r="F1041" s="225"/>
      <c r="G1041" s="200" t="s">
        <v>19</v>
      </c>
      <c r="H1041" s="201">
        <f>(SUMIFS('тек.г_сбр+2'!$X$7:$X$1200,'тек.г_сбр+2'!$AC$7:$AC$1200,E980,'тек.г_сбр+2'!$S$7:$S$1200,"1*",'тек.г_сбр+2'!$A$7:$A$1200,B994,'тек.г_сбр+2'!$O$7:$O$1200,"0*"))/$W$4</f>
        <v>0</v>
      </c>
      <c r="I1041" s="202">
        <f>(SUMIFS('тек.г_сбр+2'!$W$7:$W$1200,'тек.г_сбр+2'!$AC$7:$AC$1200,E980,'тек.г_сбр+2'!$S$7:$S$1200,"1*",'тек.г_сбр+2'!$A$7:$A$1200,B994,'тек.г_сбр+2'!$O$7:$O$1200,"0*"))/$W$4</f>
        <v>0</v>
      </c>
      <c r="J1041" s="203"/>
      <c r="K1041" s="203"/>
      <c r="L1041" s="203"/>
      <c r="M1041" s="202">
        <f>(SUMIFS('тек.г_сбр+2'!$AA$7:$AA$1200,'тек.г_сбр+2'!$AC$7:$AC$1200,E980,'тек.г_сбр+2'!$S$7:$S$1200,"1*",'тек.г_сбр+2'!$A$7:$A$1200,B994,'тек.г_сбр+2'!$O$7:$O$1200,"0*"))/$W$4</f>
        <v>0</v>
      </c>
      <c r="N1041" s="202">
        <v>0</v>
      </c>
      <c r="O1041" s="202"/>
      <c r="P1041" s="202"/>
      <c r="Q1041" s="203">
        <f t="shared" si="701"/>
        <v>0</v>
      </c>
      <c r="R1041" s="202">
        <f>(SUMIFS(пред_год!$AA$7:$AA$1200,пред_год!$AC$7:$AC$1200,E980,пред_год!$S$7:$S$1200,"1*",пред_год!$A$7:$A$1200,B994,пред_год!$O$7:$O$1200,"0*"))/$W$4</f>
        <v>0</v>
      </c>
      <c r="S1041" s="202">
        <f>(SUMIFS(пред_год!$W$7:$W$1200,пред_год!$AC$7:$AC$1200,E980,пред_год!$S$7:$S$1200,"1*",пред_год!$A$7:$A$1200,B994,пред_год!$O$7:$O$1200,"0*"))/$W$4</f>
        <v>0</v>
      </c>
      <c r="T1041" s="202">
        <f t="shared" si="702"/>
        <v>0</v>
      </c>
      <c r="U1041" s="219"/>
      <c r="V1041" s="220"/>
    </row>
    <row r="1042" spans="1:23" s="93" customFormat="1" ht="16.5" customHeight="1" x14ac:dyDescent="0.25">
      <c r="E1042" s="121"/>
      <c r="F1042" s="225"/>
      <c r="G1042" s="206" t="s">
        <v>21</v>
      </c>
      <c r="H1042" s="149">
        <f>(SUMIFS('тек.г_сбр+2'!$X$7:$X$1200,'тек.г_сбр+2'!$AC$7:$AC$1200,E980,'тек.г_сбр+2'!$S$7:$S$1200,"1*",'тек.г_сбр+2'!$A$7:$A$1200,B994,'тек.г_сбр+2'!$O$7:$O$1200,"2*"))/$W$4</f>
        <v>0</v>
      </c>
      <c r="I1042" s="166">
        <f>(SUMIFS('тек.г_сбр+2'!$W$7:$W$1200,'тек.г_сбр+2'!$AC$7:$AC$1200,E980,'тек.г_сбр+2'!$S$7:$S$1200,"1*",'тек.г_сбр+2'!$A$7:$A$1200,B994,'тек.г_сбр+2'!$O$7:$O$1200,"2*"))/$W$4</f>
        <v>0</v>
      </c>
      <c r="J1042" s="314"/>
      <c r="K1042" s="314"/>
      <c r="L1042" s="314"/>
      <c r="M1042" s="166">
        <f>(SUMIFS('тек.г_сбр+2'!$AA$7:$AA$1200,'тек.г_сбр+2'!$AC$7:$AC$1200,E980,'тек.г_сбр+2'!$S$7:$S$1200,"1*",'тек.г_сбр+2'!$A$7:$A$1200,B994,'тек.г_сбр+2'!$O$7:$O$1200,"2*"))/$W$4</f>
        <v>0</v>
      </c>
      <c r="N1042" s="166">
        <v>0</v>
      </c>
      <c r="O1042" s="166"/>
      <c r="P1042" s="166"/>
      <c r="Q1042" s="281">
        <f t="shared" si="701"/>
        <v>0</v>
      </c>
      <c r="R1042" s="166">
        <f>(SUMIFS(пред_год!$AA$7:$AA$1200,пред_год!$AC$7:$AC$1200,E980,пред_год!$S$7:$S$1200,"1*",пред_год!$A$7:$A$1200,B994,пред_год!$O$7:$O$1200,"2*"))/$W$4</f>
        <v>0</v>
      </c>
      <c r="S1042" s="166">
        <f>(SUMIFS(пред_год!$W$7:$W$1200,пред_год!$AC$7:$AC$1200,E980,пред_год!$S$7:$S$1200,"1*",пред_год!$A$7:$A$1200,B994,пред_год!$O$7:$O$1200,"2*"))/$W$4</f>
        <v>0</v>
      </c>
      <c r="T1042" s="166">
        <f t="shared" si="702"/>
        <v>0</v>
      </c>
      <c r="U1042" s="166"/>
      <c r="V1042" s="166"/>
    </row>
    <row r="1043" spans="1:23" s="93" customFormat="1" ht="29.25" customHeight="1" x14ac:dyDescent="0.25">
      <c r="E1043" s="121"/>
      <c r="F1043" s="225"/>
      <c r="G1043" s="216" t="s">
        <v>24</v>
      </c>
      <c r="H1043" s="161">
        <f>H1035-H1039</f>
        <v>0</v>
      </c>
      <c r="I1043" s="161">
        <f>I1035-I1039</f>
        <v>0</v>
      </c>
      <c r="J1043" s="239"/>
      <c r="K1043" s="239"/>
      <c r="L1043" s="239"/>
      <c r="M1043" s="161">
        <f>M1035-M1039</f>
        <v>0</v>
      </c>
      <c r="N1043" s="161">
        <v>0</v>
      </c>
      <c r="O1043" s="161"/>
      <c r="P1043" s="161"/>
      <c r="Q1043" s="239">
        <f t="shared" si="701"/>
        <v>0</v>
      </c>
      <c r="R1043" s="161">
        <f>R1035-R1039</f>
        <v>0</v>
      </c>
      <c r="S1043" s="161">
        <f>S1035-S1039</f>
        <v>0</v>
      </c>
      <c r="T1043" s="161">
        <f t="shared" si="702"/>
        <v>0</v>
      </c>
      <c r="U1043" s="172"/>
      <c r="V1043" s="171"/>
    </row>
    <row r="1044" spans="1:23" s="93" customFormat="1" ht="17.25" customHeight="1" x14ac:dyDescent="0.25">
      <c r="E1044" s="121"/>
      <c r="F1044" s="225"/>
      <c r="G1044" s="196" t="s">
        <v>18</v>
      </c>
      <c r="H1044" s="197">
        <f t="shared" ref="H1044:I1044" si="717">H1036-H1040</f>
        <v>0</v>
      </c>
      <c r="I1044" s="198">
        <f t="shared" si="717"/>
        <v>0</v>
      </c>
      <c r="J1044" s="199"/>
      <c r="K1044" s="199"/>
      <c r="L1044" s="199"/>
      <c r="M1044" s="198">
        <f t="shared" ref="M1044:M1046" si="718">M1036-M1040</f>
        <v>0</v>
      </c>
      <c r="N1044" s="198">
        <v>0</v>
      </c>
      <c r="O1044" s="198"/>
      <c r="P1044" s="198"/>
      <c r="Q1044" s="199">
        <f t="shared" si="701"/>
        <v>0</v>
      </c>
      <c r="R1044" s="198">
        <f t="shared" ref="R1044:S1044" si="719">R1036-R1040</f>
        <v>0</v>
      </c>
      <c r="S1044" s="198">
        <f t="shared" si="719"/>
        <v>0</v>
      </c>
      <c r="T1044" s="199">
        <f t="shared" si="702"/>
        <v>0</v>
      </c>
      <c r="U1044" s="219"/>
      <c r="V1044" s="220"/>
    </row>
    <row r="1045" spans="1:23" s="93" customFormat="1" ht="18" customHeight="1" x14ac:dyDescent="0.25">
      <c r="E1045" s="121"/>
      <c r="F1045" s="225"/>
      <c r="G1045" s="200" t="s">
        <v>19</v>
      </c>
      <c r="H1045" s="201">
        <f t="shared" ref="H1045:I1045" si="720">H1037-H1041</f>
        <v>0</v>
      </c>
      <c r="I1045" s="202">
        <f t="shared" si="720"/>
        <v>0</v>
      </c>
      <c r="J1045" s="203"/>
      <c r="K1045" s="203"/>
      <c r="L1045" s="203"/>
      <c r="M1045" s="202">
        <f t="shared" si="718"/>
        <v>0</v>
      </c>
      <c r="N1045" s="202">
        <v>0</v>
      </c>
      <c r="O1045" s="202"/>
      <c r="P1045" s="202"/>
      <c r="Q1045" s="203">
        <f t="shared" si="701"/>
        <v>0</v>
      </c>
      <c r="R1045" s="202">
        <f t="shared" ref="R1045:S1045" si="721">R1037-R1041</f>
        <v>0</v>
      </c>
      <c r="S1045" s="202">
        <f t="shared" si="721"/>
        <v>0</v>
      </c>
      <c r="T1045" s="203">
        <f t="shared" ref="T1045:T1046" si="722">IF(S1045=0,0,R1045/S1045)*100</f>
        <v>0</v>
      </c>
      <c r="U1045" s="219"/>
      <c r="V1045" s="220"/>
    </row>
    <row r="1046" spans="1:23" s="93" customFormat="1" ht="16.5" customHeight="1" x14ac:dyDescent="0.25">
      <c r="A1046" s="126"/>
      <c r="B1046" s="126"/>
      <c r="C1046" s="126"/>
      <c r="D1046" s="126"/>
      <c r="E1046" s="121"/>
      <c r="F1046" s="225"/>
      <c r="G1046" s="206" t="s">
        <v>21</v>
      </c>
      <c r="H1046" s="149">
        <f t="shared" ref="H1046:I1046" si="723">H1038-H1042</f>
        <v>0</v>
      </c>
      <c r="I1046" s="166">
        <f t="shared" si="723"/>
        <v>0</v>
      </c>
      <c r="J1046" s="314"/>
      <c r="K1046" s="314"/>
      <c r="L1046" s="314"/>
      <c r="M1046" s="166">
        <f t="shared" si="718"/>
        <v>0</v>
      </c>
      <c r="N1046" s="166">
        <v>0</v>
      </c>
      <c r="O1046" s="166"/>
      <c r="P1046" s="166"/>
      <c r="Q1046" s="281">
        <f t="shared" si="701"/>
        <v>0</v>
      </c>
      <c r="R1046" s="166">
        <f t="shared" ref="R1046:S1046" si="724">R1038-R1042</f>
        <v>0</v>
      </c>
      <c r="S1046" s="166">
        <f t="shared" si="724"/>
        <v>0</v>
      </c>
      <c r="T1046" s="281">
        <f t="shared" si="722"/>
        <v>0</v>
      </c>
      <c r="U1046" s="166"/>
      <c r="V1046" s="166"/>
    </row>
    <row r="1047" spans="1:23" s="93" customFormat="1" ht="51" customHeight="1" x14ac:dyDescent="0.25">
      <c r="E1047" s="121"/>
      <c r="F1047" s="388" t="s">
        <v>2060</v>
      </c>
      <c r="G1047" s="389"/>
      <c r="H1047" s="389"/>
      <c r="I1047" s="389"/>
      <c r="J1047" s="389"/>
      <c r="K1047" s="389"/>
      <c r="L1047" s="389"/>
      <c r="M1047" s="389"/>
      <c r="N1047" s="389"/>
      <c r="O1047" s="389"/>
      <c r="P1047" s="389"/>
      <c r="Q1047" s="389"/>
      <c r="R1047" s="389"/>
      <c r="S1047" s="389"/>
      <c r="T1047" s="389"/>
      <c r="U1047" s="389"/>
      <c r="V1047" s="390"/>
    </row>
    <row r="1048" spans="1:23" s="93" customFormat="1" ht="37.5" customHeight="1" x14ac:dyDescent="0.25">
      <c r="E1048" s="121"/>
      <c r="F1048" s="401" t="s">
        <v>31</v>
      </c>
      <c r="G1048" s="402"/>
      <c r="H1048" s="173">
        <f>H1079+H1593</f>
        <v>877.95361136999986</v>
      </c>
      <c r="I1048" s="173">
        <f>I1079+I1593</f>
        <v>1620.4699376400001</v>
      </c>
      <c r="J1048" s="173">
        <f>J1079+J1593</f>
        <v>1597.7448881400001</v>
      </c>
      <c r="K1048" s="173">
        <f>K1079+K1593</f>
        <v>1594.5776799599998</v>
      </c>
      <c r="L1048" s="173">
        <f>K1048/J1048*100</f>
        <v>99.801770094618334</v>
      </c>
      <c r="M1048" s="173">
        <f t="shared" ref="M1048:M1077" si="725">M1079+M1593</f>
        <v>1603.6980170899997</v>
      </c>
      <c r="N1048" s="173">
        <f t="shared" ref="N1048:N1076" si="726">M1048/I1048*100</f>
        <v>98.964996501297236</v>
      </c>
      <c r="O1048" s="173">
        <v>1343.9757325099997</v>
      </c>
      <c r="P1048" s="173">
        <v>1351.6556053800002</v>
      </c>
      <c r="Q1048" s="173">
        <f t="shared" ref="Q1048:Q1077" si="727">IF(P1048=0,0,O1048/P1048)*100</f>
        <v>99.431817332800435</v>
      </c>
      <c r="R1048" s="173">
        <f t="shared" ref="R1048:S1077" si="728">R1079+R1593</f>
        <v>796.66280400000005</v>
      </c>
      <c r="S1048" s="173">
        <f t="shared" si="728"/>
        <v>796.77015840000013</v>
      </c>
      <c r="T1048" s="173">
        <f t="shared" ref="T1048:T1077" si="729">IF(S1048=0,0,R1048/S1048)*100</f>
        <v>99.986526302614593</v>
      </c>
      <c r="U1048" s="174"/>
      <c r="V1048" s="175"/>
    </row>
    <row r="1049" spans="1:23" s="93" customFormat="1" ht="15" customHeight="1" x14ac:dyDescent="0.25">
      <c r="E1049" s="121"/>
      <c r="F1049" s="354" t="s">
        <v>18</v>
      </c>
      <c r="G1049" s="355"/>
      <c r="H1049" s="158">
        <f t="shared" ref="H1049:I1077" si="730">H1080+H1594</f>
        <v>541.89559999999994</v>
      </c>
      <c r="I1049" s="158">
        <f>I1080+I1594</f>
        <v>885.49998834999997</v>
      </c>
      <c r="J1049" s="158"/>
      <c r="K1049" s="158"/>
      <c r="L1049" s="158"/>
      <c r="M1049" s="158">
        <f t="shared" si="725"/>
        <v>877.48209717000009</v>
      </c>
      <c r="N1049" s="158">
        <f t="shared" si="726"/>
        <v>99.094535145625457</v>
      </c>
      <c r="O1049" s="158">
        <v>759.59445973000015</v>
      </c>
      <c r="P1049" s="158">
        <v>759.59446285000024</v>
      </c>
      <c r="Q1049" s="242">
        <f t="shared" si="727"/>
        <v>99.9999995892545</v>
      </c>
      <c r="R1049" s="158">
        <f t="shared" si="728"/>
        <v>555.81755154999996</v>
      </c>
      <c r="S1049" s="158">
        <f t="shared" si="728"/>
        <v>555.86403977999998</v>
      </c>
      <c r="T1049" s="242">
        <f t="shared" si="729"/>
        <v>99.991636762468318</v>
      </c>
      <c r="U1049" s="177"/>
      <c r="V1049" s="177"/>
    </row>
    <row r="1050" spans="1:23" s="93" customFormat="1" ht="15" customHeight="1" x14ac:dyDescent="0.25">
      <c r="E1050" s="121"/>
      <c r="F1050" s="356" t="s">
        <v>19</v>
      </c>
      <c r="G1050" s="357"/>
      <c r="H1050" s="159">
        <f t="shared" si="730"/>
        <v>336.05801137000009</v>
      </c>
      <c r="I1050" s="159">
        <f t="shared" si="730"/>
        <v>713.84518460000004</v>
      </c>
      <c r="J1050" s="159"/>
      <c r="K1050" s="159"/>
      <c r="L1050" s="159"/>
      <c r="M1050" s="159">
        <f t="shared" si="725"/>
        <v>705.25763196000003</v>
      </c>
      <c r="N1050" s="159">
        <f t="shared" si="726"/>
        <v>98.79700069072932</v>
      </c>
      <c r="O1050" s="159">
        <v>571.60708743999987</v>
      </c>
      <c r="P1050" s="159">
        <v>579.28658468000015</v>
      </c>
      <c r="Q1050" s="243">
        <f t="shared" si="727"/>
        <v>98.674318128005254</v>
      </c>
      <c r="R1050" s="159">
        <f t="shared" si="728"/>
        <v>214.05746549999998</v>
      </c>
      <c r="S1050" s="159">
        <f t="shared" si="728"/>
        <v>214.06485678999996</v>
      </c>
      <c r="T1050" s="243">
        <f t="shared" si="729"/>
        <v>99.99654717261356</v>
      </c>
      <c r="U1050" s="179"/>
      <c r="V1050" s="179"/>
      <c r="W1050" s="113"/>
    </row>
    <row r="1051" spans="1:23" s="93" customFormat="1" ht="15" customHeight="1" x14ac:dyDescent="0.25">
      <c r="E1051" s="121"/>
      <c r="F1051" s="352" t="s">
        <v>20</v>
      </c>
      <c r="G1051" s="353"/>
      <c r="H1051" s="146">
        <f t="shared" si="730"/>
        <v>0</v>
      </c>
      <c r="I1051" s="146">
        <f t="shared" si="730"/>
        <v>21.124764690000003</v>
      </c>
      <c r="J1051" s="146"/>
      <c r="K1051" s="146"/>
      <c r="L1051" s="146"/>
      <c r="M1051" s="146">
        <f t="shared" si="725"/>
        <v>20.958287959999996</v>
      </c>
      <c r="N1051" s="146">
        <f t="shared" si="726"/>
        <v>99.211935695175754</v>
      </c>
      <c r="O1051" s="146">
        <v>12.774185340000001</v>
      </c>
      <c r="P1051" s="146">
        <v>12.774557850000001</v>
      </c>
      <c r="Q1051" s="160">
        <f t="shared" si="727"/>
        <v>99.997083969524624</v>
      </c>
      <c r="R1051" s="146">
        <f t="shared" si="728"/>
        <v>5.6077869500000004</v>
      </c>
      <c r="S1051" s="146">
        <f t="shared" si="728"/>
        <v>5.6612618300000008</v>
      </c>
      <c r="T1051" s="160">
        <f t="shared" si="729"/>
        <v>99.055424716153766</v>
      </c>
      <c r="U1051" s="180"/>
      <c r="V1051" s="181"/>
    </row>
    <row r="1052" spans="1:23" s="93" customFormat="1" ht="15.75" customHeight="1" x14ac:dyDescent="0.25">
      <c r="E1052" s="121"/>
      <c r="F1052" s="358" t="s">
        <v>21</v>
      </c>
      <c r="G1052" s="359"/>
      <c r="H1052" s="149">
        <f t="shared" si="730"/>
        <v>0</v>
      </c>
      <c r="I1052" s="149">
        <f t="shared" si="730"/>
        <v>0</v>
      </c>
      <c r="J1052" s="149"/>
      <c r="K1052" s="149"/>
      <c r="L1052" s="149"/>
      <c r="M1052" s="149">
        <f t="shared" si="725"/>
        <v>0</v>
      </c>
      <c r="N1052" s="149">
        <v>0</v>
      </c>
      <c r="O1052" s="149">
        <v>0</v>
      </c>
      <c r="P1052" s="149">
        <v>0</v>
      </c>
      <c r="Q1052" s="244">
        <f t="shared" si="727"/>
        <v>0</v>
      </c>
      <c r="R1052" s="149">
        <f t="shared" si="728"/>
        <v>0</v>
      </c>
      <c r="S1052" s="149">
        <f t="shared" si="728"/>
        <v>0</v>
      </c>
      <c r="T1052" s="244">
        <f t="shared" si="729"/>
        <v>0</v>
      </c>
      <c r="U1052" s="182"/>
      <c r="V1052" s="183"/>
    </row>
    <row r="1053" spans="1:23" s="93" customFormat="1" ht="15" customHeight="1" x14ac:dyDescent="0.25">
      <c r="E1053" s="121"/>
      <c r="F1053" s="360" t="s">
        <v>22</v>
      </c>
      <c r="G1053" s="361"/>
      <c r="H1053" s="152">
        <f t="shared" si="730"/>
        <v>0</v>
      </c>
      <c r="I1053" s="152">
        <f t="shared" si="730"/>
        <v>0</v>
      </c>
      <c r="J1053" s="152"/>
      <c r="K1053" s="152"/>
      <c r="L1053" s="152"/>
      <c r="M1053" s="152">
        <f t="shared" si="725"/>
        <v>0</v>
      </c>
      <c r="N1053" s="152">
        <v>0</v>
      </c>
      <c r="O1053" s="152">
        <v>0</v>
      </c>
      <c r="P1053" s="152">
        <v>0</v>
      </c>
      <c r="Q1053" s="246">
        <f t="shared" si="727"/>
        <v>0</v>
      </c>
      <c r="R1053" s="152">
        <f t="shared" si="728"/>
        <v>21.18</v>
      </c>
      <c r="S1053" s="152">
        <f t="shared" si="728"/>
        <v>21.18</v>
      </c>
      <c r="T1053" s="246">
        <f t="shared" si="729"/>
        <v>100</v>
      </c>
      <c r="U1053" s="184"/>
      <c r="V1053" s="185"/>
    </row>
    <row r="1054" spans="1:23" s="93" customFormat="1" ht="33" customHeight="1" x14ac:dyDescent="0.25">
      <c r="E1054" s="121"/>
      <c r="F1054" s="362" t="s">
        <v>39</v>
      </c>
      <c r="G1054" s="363"/>
      <c r="H1054" s="155">
        <f t="shared" si="730"/>
        <v>691.3964719999999</v>
      </c>
      <c r="I1054" s="155">
        <f t="shared" si="730"/>
        <v>1039.78272735</v>
      </c>
      <c r="J1054" s="155">
        <f>J1085+J1599</f>
        <v>1039.78272735</v>
      </c>
      <c r="K1054" s="155">
        <f>K1085+K1599</f>
        <v>1036.6608321799999</v>
      </c>
      <c r="L1054" s="155">
        <f>K1054/J1054*100</f>
        <v>99.69975504613771</v>
      </c>
      <c r="M1054" s="155">
        <f t="shared" si="725"/>
        <v>1023.1772949799999</v>
      </c>
      <c r="N1054" s="155">
        <f t="shared" si="726"/>
        <v>98.402990169655851</v>
      </c>
      <c r="O1054" s="155">
        <v>1074.9610739899999</v>
      </c>
      <c r="P1054" s="155">
        <v>1082.49912928</v>
      </c>
      <c r="Q1054" s="245">
        <f t="shared" si="727"/>
        <v>99.303643292996099</v>
      </c>
      <c r="R1054" s="155">
        <f t="shared" si="728"/>
        <v>495.25062919999999</v>
      </c>
      <c r="S1054" s="155">
        <f t="shared" si="728"/>
        <v>495.25062921</v>
      </c>
      <c r="T1054" s="245">
        <f t="shared" si="729"/>
        <v>99.999999997980808</v>
      </c>
      <c r="U1054" s="170"/>
      <c r="V1054" s="169"/>
    </row>
    <row r="1055" spans="1:23" s="93" customFormat="1" ht="16.5" customHeight="1" x14ac:dyDescent="0.25">
      <c r="E1055" s="121"/>
      <c r="F1055" s="354" t="s">
        <v>18</v>
      </c>
      <c r="G1055" s="355"/>
      <c r="H1055" s="158">
        <f t="shared" si="730"/>
        <v>362.03969999999998</v>
      </c>
      <c r="I1055" s="158">
        <f t="shared" ref="I1055" si="731">I1086+I1600</f>
        <v>391.83789999999999</v>
      </c>
      <c r="J1055" s="158"/>
      <c r="K1055" s="158"/>
      <c r="L1055" s="158"/>
      <c r="M1055" s="158">
        <f t="shared" si="725"/>
        <v>383.82002017000002</v>
      </c>
      <c r="N1055" s="158">
        <v>0</v>
      </c>
      <c r="O1055" s="158">
        <v>519.51186285000006</v>
      </c>
      <c r="P1055" s="158">
        <v>519.51186285000006</v>
      </c>
      <c r="Q1055" s="242">
        <f t="shared" si="727"/>
        <v>100</v>
      </c>
      <c r="R1055" s="158">
        <f t="shared" si="728"/>
        <v>301.91550000000001</v>
      </c>
      <c r="S1055" s="158">
        <f t="shared" si="728"/>
        <v>301.91550000000001</v>
      </c>
      <c r="T1055" s="242">
        <f t="shared" si="729"/>
        <v>100</v>
      </c>
      <c r="U1055" s="177"/>
      <c r="V1055" s="177"/>
    </row>
    <row r="1056" spans="1:23" s="93" customFormat="1" ht="19.5" customHeight="1" x14ac:dyDescent="0.25">
      <c r="E1056" s="121"/>
      <c r="F1056" s="356" t="s">
        <v>19</v>
      </c>
      <c r="G1056" s="357"/>
      <c r="H1056" s="159">
        <f t="shared" si="730"/>
        <v>329.35677199999998</v>
      </c>
      <c r="I1056" s="159">
        <f t="shared" ref="I1056" si="732">I1087+I1601</f>
        <v>647.94482734999997</v>
      </c>
      <c r="J1056" s="159"/>
      <c r="K1056" s="159"/>
      <c r="L1056" s="159"/>
      <c r="M1056" s="159">
        <f t="shared" si="725"/>
        <v>639.35727480999992</v>
      </c>
      <c r="N1056" s="159">
        <v>0</v>
      </c>
      <c r="O1056" s="159">
        <v>555.44921113999987</v>
      </c>
      <c r="P1056" s="159">
        <v>562.98726642999998</v>
      </c>
      <c r="Q1056" s="243">
        <f t="shared" si="727"/>
        <v>98.661061139481859</v>
      </c>
      <c r="R1056" s="159">
        <f t="shared" si="728"/>
        <v>193.33512919999998</v>
      </c>
      <c r="S1056" s="159">
        <f t="shared" si="728"/>
        <v>193.33512920999999</v>
      </c>
      <c r="T1056" s="243">
        <f t="shared" si="729"/>
        <v>99.999999994827633</v>
      </c>
      <c r="U1056" s="179"/>
      <c r="V1056" s="179"/>
    </row>
    <row r="1057" spans="2:22" s="93" customFormat="1" ht="19.5" customHeight="1" x14ac:dyDescent="0.25">
      <c r="E1057" s="121"/>
      <c r="F1057" s="352" t="s">
        <v>20</v>
      </c>
      <c r="G1057" s="353"/>
      <c r="H1057" s="160">
        <f t="shared" si="730"/>
        <v>0</v>
      </c>
      <c r="I1057" s="160">
        <f t="shared" ref="I1057" si="733">I1088+I1602</f>
        <v>0</v>
      </c>
      <c r="J1057" s="160"/>
      <c r="K1057" s="160"/>
      <c r="L1057" s="160"/>
      <c r="M1057" s="160">
        <f t="shared" si="725"/>
        <v>0</v>
      </c>
      <c r="N1057" s="160">
        <v>0</v>
      </c>
      <c r="O1057" s="160">
        <v>0</v>
      </c>
      <c r="P1057" s="160">
        <v>0</v>
      </c>
      <c r="Q1057" s="160">
        <f t="shared" si="727"/>
        <v>0</v>
      </c>
      <c r="R1057" s="160">
        <f t="shared" si="728"/>
        <v>0</v>
      </c>
      <c r="S1057" s="160">
        <f t="shared" si="728"/>
        <v>0</v>
      </c>
      <c r="T1057" s="160">
        <f t="shared" si="729"/>
        <v>0</v>
      </c>
      <c r="U1057" s="180"/>
      <c r="V1057" s="181"/>
    </row>
    <row r="1058" spans="2:22" s="93" customFormat="1" ht="15.75" customHeight="1" x14ac:dyDescent="0.25">
      <c r="B1058" s="115"/>
      <c r="C1058" s="114"/>
      <c r="D1058" s="115"/>
      <c r="E1058" s="121"/>
      <c r="F1058" s="358" t="s">
        <v>21</v>
      </c>
      <c r="G1058" s="359"/>
      <c r="H1058" s="149">
        <f t="shared" si="730"/>
        <v>0</v>
      </c>
      <c r="I1058" s="149">
        <f t="shared" ref="I1058" si="734">I1089+I1603</f>
        <v>0</v>
      </c>
      <c r="J1058" s="149"/>
      <c r="K1058" s="149"/>
      <c r="L1058" s="149"/>
      <c r="M1058" s="149">
        <f t="shared" si="725"/>
        <v>0</v>
      </c>
      <c r="N1058" s="149">
        <v>0</v>
      </c>
      <c r="O1058" s="149">
        <v>0</v>
      </c>
      <c r="P1058" s="149">
        <v>0</v>
      </c>
      <c r="Q1058" s="244">
        <f t="shared" si="727"/>
        <v>0</v>
      </c>
      <c r="R1058" s="149">
        <f t="shared" si="728"/>
        <v>0</v>
      </c>
      <c r="S1058" s="149">
        <f t="shared" si="728"/>
        <v>0</v>
      </c>
      <c r="T1058" s="244">
        <f t="shared" si="729"/>
        <v>0</v>
      </c>
      <c r="U1058" s="182"/>
      <c r="V1058" s="183"/>
    </row>
    <row r="1059" spans="2:22" s="93" customFormat="1" ht="15" customHeight="1" x14ac:dyDescent="0.25">
      <c r="B1059" s="115"/>
      <c r="C1059" s="114"/>
      <c r="D1059" s="115"/>
      <c r="E1059" s="121"/>
      <c r="F1059" s="360" t="s">
        <v>22</v>
      </c>
      <c r="G1059" s="361"/>
      <c r="H1059" s="152">
        <f t="shared" si="730"/>
        <v>0</v>
      </c>
      <c r="I1059" s="152">
        <f t="shared" ref="I1059" si="735">I1090+I1604</f>
        <v>0</v>
      </c>
      <c r="J1059" s="152"/>
      <c r="K1059" s="152"/>
      <c r="L1059" s="152"/>
      <c r="M1059" s="152">
        <f t="shared" si="725"/>
        <v>0</v>
      </c>
      <c r="N1059" s="152">
        <v>0</v>
      </c>
      <c r="O1059" s="152">
        <v>0</v>
      </c>
      <c r="P1059" s="152">
        <v>0</v>
      </c>
      <c r="Q1059" s="246">
        <f t="shared" si="727"/>
        <v>0</v>
      </c>
      <c r="R1059" s="152">
        <f t="shared" si="728"/>
        <v>0</v>
      </c>
      <c r="S1059" s="152">
        <f t="shared" si="728"/>
        <v>0</v>
      </c>
      <c r="T1059" s="246">
        <f t="shared" si="729"/>
        <v>0</v>
      </c>
      <c r="U1059" s="184"/>
      <c r="V1059" s="185"/>
    </row>
    <row r="1060" spans="2:22" s="93" customFormat="1" ht="36" customHeight="1" x14ac:dyDescent="0.25">
      <c r="E1060" s="121"/>
      <c r="F1060" s="364" t="s">
        <v>24</v>
      </c>
      <c r="G1060" s="365"/>
      <c r="H1060" s="161">
        <f t="shared" si="730"/>
        <v>186.5571393700001</v>
      </c>
      <c r="I1060" s="161">
        <f t="shared" si="730"/>
        <v>580.68721029000005</v>
      </c>
      <c r="J1060" s="161">
        <f>J1091+J1605</f>
        <v>557.96216078999998</v>
      </c>
      <c r="K1060" s="161">
        <f>K1091+K1605</f>
        <v>557.91684778000013</v>
      </c>
      <c r="L1060" s="161">
        <f>K1060/J1060*100</f>
        <v>99.991878838175026</v>
      </c>
      <c r="M1060" s="161">
        <f t="shared" si="725"/>
        <v>580.52072210999995</v>
      </c>
      <c r="N1060" s="161">
        <f t="shared" si="726"/>
        <v>99.971329111947043</v>
      </c>
      <c r="O1060" s="161">
        <v>269.01465851999984</v>
      </c>
      <c r="P1060" s="161">
        <v>269.15647610000013</v>
      </c>
      <c r="Q1060" s="247">
        <f t="shared" si="727"/>
        <v>99.947310359365972</v>
      </c>
      <c r="R1060" s="161">
        <f t="shared" si="728"/>
        <v>301.41217480000006</v>
      </c>
      <c r="S1060" s="161">
        <f t="shared" si="728"/>
        <v>301.51952919000007</v>
      </c>
      <c r="T1060" s="247">
        <f t="shared" si="729"/>
        <v>99.964395543370472</v>
      </c>
      <c r="U1060" s="172"/>
      <c r="V1060" s="171"/>
    </row>
    <row r="1061" spans="2:22" s="93" customFormat="1" ht="16.5" customHeight="1" x14ac:dyDescent="0.25">
      <c r="E1061" s="121"/>
      <c r="F1061" s="354" t="s">
        <v>18</v>
      </c>
      <c r="G1061" s="355"/>
      <c r="H1061" s="158">
        <f t="shared" si="730"/>
        <v>179.85589999999996</v>
      </c>
      <c r="I1061" s="158">
        <f t="shared" si="730"/>
        <v>493.66208834999992</v>
      </c>
      <c r="J1061" s="158"/>
      <c r="K1061" s="158"/>
      <c r="L1061" s="158"/>
      <c r="M1061" s="158">
        <f t="shared" si="725"/>
        <v>493.6620769999999</v>
      </c>
      <c r="N1061" s="158">
        <f t="shared" si="726"/>
        <v>99.999997700856454</v>
      </c>
      <c r="O1061" s="158">
        <v>240.08259688000004</v>
      </c>
      <c r="P1061" s="158">
        <v>240.0826000000001</v>
      </c>
      <c r="Q1061" s="242">
        <f t="shared" si="727"/>
        <v>99.999998700447236</v>
      </c>
      <c r="R1061" s="158">
        <f t="shared" si="728"/>
        <v>253.90205155000001</v>
      </c>
      <c r="S1061" s="158">
        <f t="shared" si="728"/>
        <v>253.94853977999998</v>
      </c>
      <c r="T1061" s="242">
        <f t="shared" si="729"/>
        <v>99.98169383842874</v>
      </c>
      <c r="U1061" s="177"/>
      <c r="V1061" s="177"/>
    </row>
    <row r="1062" spans="2:22" s="93" customFormat="1" ht="19.5" customHeight="1" x14ac:dyDescent="0.25">
      <c r="E1062" s="121"/>
      <c r="F1062" s="356" t="s">
        <v>19</v>
      </c>
      <c r="G1062" s="357"/>
      <c r="H1062" s="159">
        <f t="shared" si="730"/>
        <v>6.7012393700000423</v>
      </c>
      <c r="I1062" s="159">
        <f t="shared" si="730"/>
        <v>65.900357250000084</v>
      </c>
      <c r="J1062" s="159"/>
      <c r="K1062" s="159"/>
      <c r="L1062" s="159"/>
      <c r="M1062" s="159">
        <f t="shared" si="725"/>
        <v>65.900357150000161</v>
      </c>
      <c r="N1062" s="159">
        <f t="shared" si="726"/>
        <v>99.999999848255868</v>
      </c>
      <c r="O1062" s="159">
        <v>16.15787629999992</v>
      </c>
      <c r="P1062" s="159">
        <v>16.29931825000007</v>
      </c>
      <c r="Q1062" s="243">
        <f t="shared" si="727"/>
        <v>99.132221680497906</v>
      </c>
      <c r="R1062" s="159">
        <f t="shared" si="728"/>
        <v>20.722336299999991</v>
      </c>
      <c r="S1062" s="159">
        <f t="shared" si="728"/>
        <v>20.729727579999977</v>
      </c>
      <c r="T1062" s="243">
        <f t="shared" si="729"/>
        <v>99.964344538675377</v>
      </c>
      <c r="U1062" s="179"/>
      <c r="V1062" s="179"/>
    </row>
    <row r="1063" spans="2:22" s="93" customFormat="1" ht="19.5" customHeight="1" x14ac:dyDescent="0.25">
      <c r="E1063" s="121"/>
      <c r="F1063" s="352" t="s">
        <v>20</v>
      </c>
      <c r="G1063" s="353"/>
      <c r="H1063" s="160">
        <f t="shared" si="730"/>
        <v>0</v>
      </c>
      <c r="I1063" s="160">
        <f t="shared" si="730"/>
        <v>21.124764690000003</v>
      </c>
      <c r="J1063" s="160"/>
      <c r="K1063" s="160"/>
      <c r="L1063" s="160"/>
      <c r="M1063" s="160">
        <f t="shared" si="725"/>
        <v>20.958287959999996</v>
      </c>
      <c r="N1063" s="160">
        <f t="shared" si="726"/>
        <v>99.211935695175754</v>
      </c>
      <c r="O1063" s="160">
        <v>12.774185340000001</v>
      </c>
      <c r="P1063" s="160">
        <v>12.774557850000001</v>
      </c>
      <c r="Q1063" s="160">
        <f t="shared" si="727"/>
        <v>99.997083969524624</v>
      </c>
      <c r="R1063" s="160">
        <f t="shared" si="728"/>
        <v>5.6077869500000004</v>
      </c>
      <c r="S1063" s="160">
        <f t="shared" si="728"/>
        <v>5.6612618300000008</v>
      </c>
      <c r="T1063" s="160">
        <f t="shared" si="729"/>
        <v>99.055424716153766</v>
      </c>
      <c r="U1063" s="180"/>
      <c r="V1063" s="181"/>
    </row>
    <row r="1064" spans="2:22" s="93" customFormat="1" ht="15.75" customHeight="1" x14ac:dyDescent="0.25">
      <c r="B1064" s="115"/>
      <c r="C1064" s="114"/>
      <c r="D1064" s="115"/>
      <c r="E1064" s="121"/>
      <c r="F1064" s="358" t="s">
        <v>21</v>
      </c>
      <c r="G1064" s="359"/>
      <c r="H1064" s="149">
        <f t="shared" si="730"/>
        <v>0</v>
      </c>
      <c r="I1064" s="149">
        <f t="shared" si="730"/>
        <v>0</v>
      </c>
      <c r="J1064" s="149"/>
      <c r="K1064" s="149"/>
      <c r="L1064" s="149"/>
      <c r="M1064" s="149">
        <f t="shared" si="725"/>
        <v>0</v>
      </c>
      <c r="N1064" s="149">
        <v>0</v>
      </c>
      <c r="O1064" s="149">
        <v>0</v>
      </c>
      <c r="P1064" s="149">
        <v>0</v>
      </c>
      <c r="Q1064" s="244">
        <f t="shared" si="727"/>
        <v>0</v>
      </c>
      <c r="R1064" s="149">
        <f t="shared" si="728"/>
        <v>0</v>
      </c>
      <c r="S1064" s="149">
        <f t="shared" si="728"/>
        <v>0</v>
      </c>
      <c r="T1064" s="244">
        <f t="shared" si="729"/>
        <v>0</v>
      </c>
      <c r="U1064" s="182"/>
      <c r="V1064" s="183"/>
    </row>
    <row r="1065" spans="2:22" s="93" customFormat="1" ht="15" customHeight="1" x14ac:dyDescent="0.25">
      <c r="B1065" s="115"/>
      <c r="C1065" s="114"/>
      <c r="D1065" s="115"/>
      <c r="E1065" s="121"/>
      <c r="F1065" s="360" t="s">
        <v>22</v>
      </c>
      <c r="G1065" s="361"/>
      <c r="H1065" s="152">
        <f t="shared" si="730"/>
        <v>0</v>
      </c>
      <c r="I1065" s="152">
        <f t="shared" si="730"/>
        <v>0</v>
      </c>
      <c r="J1065" s="152"/>
      <c r="K1065" s="152"/>
      <c r="L1065" s="152"/>
      <c r="M1065" s="152">
        <f t="shared" si="725"/>
        <v>0</v>
      </c>
      <c r="N1065" s="152">
        <v>0</v>
      </c>
      <c r="O1065" s="152">
        <v>0</v>
      </c>
      <c r="P1065" s="152">
        <v>0</v>
      </c>
      <c r="Q1065" s="246">
        <f t="shared" si="727"/>
        <v>0</v>
      </c>
      <c r="R1065" s="152">
        <f t="shared" si="728"/>
        <v>21.18</v>
      </c>
      <c r="S1065" s="152">
        <f t="shared" si="728"/>
        <v>21.18</v>
      </c>
      <c r="T1065" s="246">
        <f t="shared" si="729"/>
        <v>100</v>
      </c>
      <c r="U1065" s="184"/>
      <c r="V1065" s="185"/>
    </row>
    <row r="1066" spans="2:22" s="93" customFormat="1" ht="30.75" customHeight="1" x14ac:dyDescent="0.25">
      <c r="E1066" s="121"/>
      <c r="F1066" s="385" t="s">
        <v>1635</v>
      </c>
      <c r="G1066" s="386"/>
      <c r="H1066" s="164">
        <f t="shared" si="730"/>
        <v>877.95361136999975</v>
      </c>
      <c r="I1066" s="164">
        <f t="shared" si="730"/>
        <v>1599.3451729499998</v>
      </c>
      <c r="J1066" s="164">
        <f>J1097+J1611</f>
        <v>1576.6201234499997</v>
      </c>
      <c r="K1066" s="164">
        <f>K1097+K1611</f>
        <v>1573.4982190199996</v>
      </c>
      <c r="L1066" s="164">
        <f>K1066/J1066*100</f>
        <v>99.801987531202599</v>
      </c>
      <c r="M1066" s="164">
        <f t="shared" si="725"/>
        <v>1582.7397291299999</v>
      </c>
      <c r="N1066" s="164">
        <f t="shared" si="726"/>
        <v>98.961734833677511</v>
      </c>
      <c r="O1066" s="164">
        <v>1331.2015471699997</v>
      </c>
      <c r="P1066" s="164">
        <v>1338.8810475299997</v>
      </c>
      <c r="Q1066" s="248">
        <f t="shared" si="727"/>
        <v>99.426423999789421</v>
      </c>
      <c r="R1066" s="164">
        <f t="shared" si="728"/>
        <v>769.87501705</v>
      </c>
      <c r="S1066" s="164">
        <f t="shared" si="728"/>
        <v>769.92889657000001</v>
      </c>
      <c r="T1066" s="248">
        <f t="shared" si="729"/>
        <v>99.993002013531367</v>
      </c>
      <c r="U1066" s="186"/>
      <c r="V1066" s="186"/>
    </row>
    <row r="1067" spans="2:22" s="93" customFormat="1" x14ac:dyDescent="0.25">
      <c r="E1067" s="121"/>
      <c r="F1067" s="354" t="s">
        <v>18</v>
      </c>
      <c r="G1067" s="355"/>
      <c r="H1067" s="140">
        <f t="shared" si="730"/>
        <v>541.89559999999994</v>
      </c>
      <c r="I1067" s="140">
        <f t="shared" si="730"/>
        <v>885.49998834999997</v>
      </c>
      <c r="J1067" s="140"/>
      <c r="K1067" s="140"/>
      <c r="L1067" s="140"/>
      <c r="M1067" s="140">
        <f t="shared" si="725"/>
        <v>877.48209717000009</v>
      </c>
      <c r="N1067" s="140">
        <f t="shared" si="726"/>
        <v>99.094535145625457</v>
      </c>
      <c r="O1067" s="140">
        <v>759.59445973000015</v>
      </c>
      <c r="P1067" s="140">
        <v>759.59446285000013</v>
      </c>
      <c r="Q1067" s="140">
        <f t="shared" si="727"/>
        <v>99.999999589254514</v>
      </c>
      <c r="R1067" s="140">
        <f t="shared" si="728"/>
        <v>555.81755154999996</v>
      </c>
      <c r="S1067" s="140">
        <f t="shared" si="728"/>
        <v>555.86403977999998</v>
      </c>
      <c r="T1067" s="140">
        <f t="shared" si="729"/>
        <v>99.991636762468318</v>
      </c>
      <c r="U1067" s="177"/>
      <c r="V1067" s="177"/>
    </row>
    <row r="1068" spans="2:22" s="93" customFormat="1" x14ac:dyDescent="0.25">
      <c r="E1068" s="121"/>
      <c r="F1068" s="356" t="s">
        <v>19</v>
      </c>
      <c r="G1068" s="357"/>
      <c r="H1068" s="143">
        <f t="shared" si="730"/>
        <v>336.05801137000003</v>
      </c>
      <c r="I1068" s="143">
        <f t="shared" si="730"/>
        <v>713.84518459999981</v>
      </c>
      <c r="J1068" s="143"/>
      <c r="K1068" s="143"/>
      <c r="L1068" s="143"/>
      <c r="M1068" s="143">
        <f t="shared" si="725"/>
        <v>705.2576319599998</v>
      </c>
      <c r="N1068" s="143">
        <f t="shared" si="726"/>
        <v>98.79700069072932</v>
      </c>
      <c r="O1068" s="143">
        <v>571.6070874400001</v>
      </c>
      <c r="P1068" s="143">
        <v>579.28658468000003</v>
      </c>
      <c r="Q1068" s="143">
        <f t="shared" si="727"/>
        <v>98.674318128005311</v>
      </c>
      <c r="R1068" s="143">
        <f t="shared" si="728"/>
        <v>214.05746550000001</v>
      </c>
      <c r="S1068" s="143">
        <f t="shared" si="728"/>
        <v>214.06485678999999</v>
      </c>
      <c r="T1068" s="143">
        <f t="shared" si="729"/>
        <v>99.99654717261356</v>
      </c>
      <c r="U1068" s="179"/>
      <c r="V1068" s="179"/>
    </row>
    <row r="1069" spans="2:22" s="93" customFormat="1" ht="16.5" customHeight="1" x14ac:dyDescent="0.25">
      <c r="E1069" s="121"/>
      <c r="F1069" s="358" t="s">
        <v>21</v>
      </c>
      <c r="G1069" s="359"/>
      <c r="H1069" s="149">
        <f t="shared" si="730"/>
        <v>0</v>
      </c>
      <c r="I1069" s="149">
        <f t="shared" si="730"/>
        <v>0</v>
      </c>
      <c r="J1069" s="149"/>
      <c r="K1069" s="149"/>
      <c r="L1069" s="149"/>
      <c r="M1069" s="149">
        <f t="shared" si="725"/>
        <v>0</v>
      </c>
      <c r="N1069" s="149">
        <v>0</v>
      </c>
      <c r="O1069" s="149">
        <v>0</v>
      </c>
      <c r="P1069" s="149">
        <v>0</v>
      </c>
      <c r="Q1069" s="166">
        <f t="shared" si="727"/>
        <v>0</v>
      </c>
      <c r="R1069" s="149">
        <f t="shared" si="728"/>
        <v>0</v>
      </c>
      <c r="S1069" s="149">
        <f t="shared" si="728"/>
        <v>0</v>
      </c>
      <c r="T1069" s="166">
        <f t="shared" si="729"/>
        <v>0</v>
      </c>
      <c r="U1069" s="166"/>
      <c r="V1069" s="166"/>
    </row>
    <row r="1070" spans="2:22" s="93" customFormat="1" ht="33" customHeight="1" x14ac:dyDescent="0.25">
      <c r="E1070" s="121"/>
      <c r="F1070" s="362" t="s">
        <v>23</v>
      </c>
      <c r="G1070" s="363"/>
      <c r="H1070" s="155">
        <f t="shared" si="730"/>
        <v>691.3964719999999</v>
      </c>
      <c r="I1070" s="155">
        <f t="shared" si="730"/>
        <v>1039.78272735</v>
      </c>
      <c r="J1070" s="155">
        <f>J1101+J1615</f>
        <v>1039.78272735</v>
      </c>
      <c r="K1070" s="155">
        <f>K1101+K1615</f>
        <v>1036.6608321799999</v>
      </c>
      <c r="L1070" s="155">
        <f>K1070/J1070*100</f>
        <v>99.69975504613771</v>
      </c>
      <c r="M1070" s="155">
        <f t="shared" si="725"/>
        <v>1023.1772949799999</v>
      </c>
      <c r="N1070" s="155">
        <f t="shared" si="726"/>
        <v>98.402990169655851</v>
      </c>
      <c r="O1070" s="155">
        <v>1074.9610739899999</v>
      </c>
      <c r="P1070" s="155">
        <v>1082.49912928</v>
      </c>
      <c r="Q1070" s="245">
        <f t="shared" si="727"/>
        <v>99.303643292996099</v>
      </c>
      <c r="R1070" s="155">
        <f t="shared" si="728"/>
        <v>495.25062919999999</v>
      </c>
      <c r="S1070" s="155">
        <f t="shared" si="728"/>
        <v>495.25062921</v>
      </c>
      <c r="T1070" s="245">
        <f t="shared" si="729"/>
        <v>99.999999997980808</v>
      </c>
      <c r="U1070" s="170"/>
      <c r="V1070" s="169"/>
    </row>
    <row r="1071" spans="2:22" s="93" customFormat="1" x14ac:dyDescent="0.25">
      <c r="E1071" s="121"/>
      <c r="F1071" s="354" t="s">
        <v>18</v>
      </c>
      <c r="G1071" s="355"/>
      <c r="H1071" s="140">
        <f t="shared" si="730"/>
        <v>362.03969999999998</v>
      </c>
      <c r="I1071" s="140">
        <f t="shared" si="730"/>
        <v>391.83789999999999</v>
      </c>
      <c r="J1071" s="140"/>
      <c r="K1071" s="140"/>
      <c r="L1071" s="140"/>
      <c r="M1071" s="140">
        <f t="shared" si="725"/>
        <v>383.82002017000002</v>
      </c>
      <c r="N1071" s="140">
        <f t="shared" si="726"/>
        <v>97.953776337102667</v>
      </c>
      <c r="O1071" s="140">
        <v>519.51186285000006</v>
      </c>
      <c r="P1071" s="140">
        <v>519.51186285000006</v>
      </c>
      <c r="Q1071" s="140">
        <f t="shared" si="727"/>
        <v>100</v>
      </c>
      <c r="R1071" s="140">
        <f t="shared" si="728"/>
        <v>301.91550000000001</v>
      </c>
      <c r="S1071" s="140">
        <f t="shared" si="728"/>
        <v>301.91550000000001</v>
      </c>
      <c r="T1071" s="140">
        <f t="shared" si="729"/>
        <v>100</v>
      </c>
      <c r="U1071" s="177"/>
      <c r="V1071" s="177"/>
    </row>
    <row r="1072" spans="2:22" s="93" customFormat="1" x14ac:dyDescent="0.25">
      <c r="E1072" s="121"/>
      <c r="F1072" s="356" t="s">
        <v>19</v>
      </c>
      <c r="G1072" s="357"/>
      <c r="H1072" s="143">
        <f t="shared" si="730"/>
        <v>329.35677199999998</v>
      </c>
      <c r="I1072" s="143">
        <f t="shared" si="730"/>
        <v>647.94482734999997</v>
      </c>
      <c r="J1072" s="143"/>
      <c r="K1072" s="143"/>
      <c r="L1072" s="143"/>
      <c r="M1072" s="143">
        <f t="shared" si="725"/>
        <v>639.35727480999992</v>
      </c>
      <c r="N1072" s="143">
        <f t="shared" si="726"/>
        <v>98.674647566040179</v>
      </c>
      <c r="O1072" s="143">
        <v>555.44921113999987</v>
      </c>
      <c r="P1072" s="143">
        <v>562.98726642999998</v>
      </c>
      <c r="Q1072" s="143">
        <f t="shared" si="727"/>
        <v>98.661061139481859</v>
      </c>
      <c r="R1072" s="143">
        <f t="shared" si="728"/>
        <v>193.33512919999998</v>
      </c>
      <c r="S1072" s="143">
        <f t="shared" si="728"/>
        <v>193.33512920999999</v>
      </c>
      <c r="T1072" s="143">
        <f t="shared" si="729"/>
        <v>99.999999994827633</v>
      </c>
      <c r="U1072" s="179"/>
      <c r="V1072" s="179"/>
    </row>
    <row r="1073" spans="5:23" s="93" customFormat="1" ht="16.5" customHeight="1" x14ac:dyDescent="0.25">
      <c r="E1073" s="121"/>
      <c r="F1073" s="358" t="s">
        <v>21</v>
      </c>
      <c r="G1073" s="359"/>
      <c r="H1073" s="149">
        <f t="shared" si="730"/>
        <v>0</v>
      </c>
      <c r="I1073" s="149">
        <f t="shared" si="730"/>
        <v>0</v>
      </c>
      <c r="J1073" s="149"/>
      <c r="K1073" s="149"/>
      <c r="L1073" s="149"/>
      <c r="M1073" s="149">
        <f t="shared" si="725"/>
        <v>0</v>
      </c>
      <c r="N1073" s="149">
        <v>0</v>
      </c>
      <c r="O1073" s="149">
        <v>0</v>
      </c>
      <c r="P1073" s="149">
        <v>0</v>
      </c>
      <c r="Q1073" s="166">
        <f t="shared" si="727"/>
        <v>0</v>
      </c>
      <c r="R1073" s="149">
        <f t="shared" si="728"/>
        <v>0</v>
      </c>
      <c r="S1073" s="149">
        <f t="shared" si="728"/>
        <v>0</v>
      </c>
      <c r="T1073" s="166">
        <f t="shared" si="729"/>
        <v>0</v>
      </c>
      <c r="U1073" s="166"/>
      <c r="V1073" s="166"/>
    </row>
    <row r="1074" spans="5:23" s="93" customFormat="1" ht="29.25" customHeight="1" x14ac:dyDescent="0.25">
      <c r="E1074" s="121"/>
      <c r="F1074" s="364" t="s">
        <v>24</v>
      </c>
      <c r="G1074" s="365"/>
      <c r="H1074" s="161">
        <f t="shared" si="730"/>
        <v>186.55713937000002</v>
      </c>
      <c r="I1074" s="161">
        <f t="shared" si="730"/>
        <v>559.56244560000005</v>
      </c>
      <c r="J1074" s="161">
        <f>J1105+J1619</f>
        <v>536.83739609999998</v>
      </c>
      <c r="K1074" s="161">
        <f>K1105+K1619</f>
        <v>536.83738684000002</v>
      </c>
      <c r="L1074" s="161">
        <f>K1074/J1074*100</f>
        <v>99.999998275082916</v>
      </c>
      <c r="M1074" s="161">
        <f t="shared" si="725"/>
        <v>559.56243415000006</v>
      </c>
      <c r="N1074" s="161">
        <f t="shared" si="726"/>
        <v>99.999997953758324</v>
      </c>
      <c r="O1074" s="161">
        <v>256.24047317999998</v>
      </c>
      <c r="P1074" s="161">
        <v>256.38191825000001</v>
      </c>
      <c r="Q1074" s="247">
        <f t="shared" si="727"/>
        <v>99.944830325412383</v>
      </c>
      <c r="R1074" s="161">
        <f t="shared" si="728"/>
        <v>274.62438785000001</v>
      </c>
      <c r="S1074" s="161">
        <f t="shared" si="728"/>
        <v>274.67826736000001</v>
      </c>
      <c r="T1074" s="247">
        <f t="shared" si="729"/>
        <v>99.980384502014715</v>
      </c>
      <c r="U1074" s="172"/>
      <c r="V1074" s="171"/>
    </row>
    <row r="1075" spans="5:23" s="93" customFormat="1" x14ac:dyDescent="0.25">
      <c r="E1075" s="121"/>
      <c r="F1075" s="354" t="s">
        <v>18</v>
      </c>
      <c r="G1075" s="355"/>
      <c r="H1075" s="140">
        <f t="shared" si="730"/>
        <v>179.85590000000002</v>
      </c>
      <c r="I1075" s="140">
        <f t="shared" si="730"/>
        <v>493.66208834999998</v>
      </c>
      <c r="J1075" s="140"/>
      <c r="K1075" s="140"/>
      <c r="L1075" s="140"/>
      <c r="M1075" s="140">
        <f t="shared" si="725"/>
        <v>493.66207700000001</v>
      </c>
      <c r="N1075" s="140">
        <f t="shared" si="726"/>
        <v>99.999997700856468</v>
      </c>
      <c r="O1075" s="140">
        <v>240.08259687999998</v>
      </c>
      <c r="P1075" s="140">
        <v>240.08260000000001</v>
      </c>
      <c r="Q1075" s="140">
        <f t="shared" si="727"/>
        <v>99.99999870044725</v>
      </c>
      <c r="R1075" s="140">
        <f t="shared" si="728"/>
        <v>253.90205154999998</v>
      </c>
      <c r="S1075" s="140">
        <f t="shared" si="728"/>
        <v>253.94853978</v>
      </c>
      <c r="T1075" s="140">
        <f t="shared" si="729"/>
        <v>99.981693838428725</v>
      </c>
      <c r="U1075" s="177"/>
      <c r="V1075" s="177"/>
    </row>
    <row r="1076" spans="5:23" s="93" customFormat="1" x14ac:dyDescent="0.25">
      <c r="E1076" s="121"/>
      <c r="F1076" s="356" t="s">
        <v>19</v>
      </c>
      <c r="G1076" s="357"/>
      <c r="H1076" s="143">
        <f t="shared" si="730"/>
        <v>6.7012393699999997</v>
      </c>
      <c r="I1076" s="143">
        <f t="shared" si="730"/>
        <v>65.900357249999999</v>
      </c>
      <c r="J1076" s="143"/>
      <c r="K1076" s="143"/>
      <c r="L1076" s="143"/>
      <c r="M1076" s="143">
        <f t="shared" si="725"/>
        <v>65.900357150000005</v>
      </c>
      <c r="N1076" s="143">
        <f t="shared" si="726"/>
        <v>99.999999848255754</v>
      </c>
      <c r="O1076" s="143">
        <v>16.157876300000002</v>
      </c>
      <c r="P1076" s="143">
        <v>16.299318249999999</v>
      </c>
      <c r="Q1076" s="143">
        <f t="shared" si="727"/>
        <v>99.13222168049883</v>
      </c>
      <c r="R1076" s="143">
        <f t="shared" si="728"/>
        <v>20.722336299999998</v>
      </c>
      <c r="S1076" s="143">
        <f t="shared" si="728"/>
        <v>20.729727579999999</v>
      </c>
      <c r="T1076" s="143">
        <f t="shared" si="729"/>
        <v>99.964344538675306</v>
      </c>
      <c r="U1076" s="179"/>
      <c r="V1076" s="179"/>
    </row>
    <row r="1077" spans="5:23" s="93" customFormat="1" ht="16.5" customHeight="1" x14ac:dyDescent="0.25">
      <c r="E1077" s="121"/>
      <c r="F1077" s="358" t="s">
        <v>21</v>
      </c>
      <c r="G1077" s="359"/>
      <c r="H1077" s="149">
        <f t="shared" si="730"/>
        <v>0</v>
      </c>
      <c r="I1077" s="149">
        <f t="shared" si="730"/>
        <v>0</v>
      </c>
      <c r="J1077" s="149"/>
      <c r="K1077" s="149"/>
      <c r="L1077" s="149"/>
      <c r="M1077" s="149">
        <f t="shared" si="725"/>
        <v>0</v>
      </c>
      <c r="N1077" s="149">
        <v>0</v>
      </c>
      <c r="O1077" s="149">
        <v>0</v>
      </c>
      <c r="P1077" s="149">
        <v>0</v>
      </c>
      <c r="Q1077" s="166">
        <f t="shared" si="727"/>
        <v>0</v>
      </c>
      <c r="R1077" s="149">
        <f t="shared" si="728"/>
        <v>0</v>
      </c>
      <c r="S1077" s="149">
        <f t="shared" si="728"/>
        <v>0</v>
      </c>
      <c r="T1077" s="166">
        <f t="shared" si="729"/>
        <v>0</v>
      </c>
      <c r="U1077" s="166"/>
      <c r="V1077" s="166"/>
    </row>
    <row r="1078" spans="5:23" s="93" customFormat="1" ht="25.5" customHeight="1" x14ac:dyDescent="0.25">
      <c r="E1078" s="121"/>
      <c r="F1078" s="371" t="s">
        <v>63</v>
      </c>
      <c r="G1078" s="372"/>
      <c r="H1078" s="372"/>
      <c r="I1078" s="372"/>
      <c r="J1078" s="372"/>
      <c r="K1078" s="372"/>
      <c r="L1078" s="372"/>
      <c r="M1078" s="372"/>
      <c r="N1078" s="372"/>
      <c r="O1078" s="372"/>
      <c r="P1078" s="372"/>
      <c r="Q1078" s="372"/>
      <c r="R1078" s="372"/>
      <c r="S1078" s="372"/>
      <c r="T1078" s="372"/>
      <c r="U1078" s="372"/>
      <c r="V1078" s="373"/>
    </row>
    <row r="1079" spans="5:23" s="93" customFormat="1" ht="52.5" customHeight="1" x14ac:dyDescent="0.25">
      <c r="E1079" s="121"/>
      <c r="F1079" s="369" t="s">
        <v>33</v>
      </c>
      <c r="G1079" s="370"/>
      <c r="H1079" s="187">
        <f t="shared" ref="H1079:I1096" si="736">H1112+H1181+H1250+H1319+H1388+H1457+H1526</f>
        <v>843.90041136999992</v>
      </c>
      <c r="I1079" s="187">
        <f t="shared" si="736"/>
        <v>1464.7296891800002</v>
      </c>
      <c r="J1079" s="187">
        <f t="shared" ref="J1079:M1079" si="737">J1112+J1181+J1250+J1319+J1388+J1457+J1526</f>
        <v>1442.7546396800001</v>
      </c>
      <c r="K1079" s="187">
        <f t="shared" si="737"/>
        <v>1439.5874314999999</v>
      </c>
      <c r="L1079" s="187">
        <f t="shared" si="737"/>
        <v>499.69434405984703</v>
      </c>
      <c r="M1079" s="187">
        <f t="shared" si="737"/>
        <v>1448.0829829599998</v>
      </c>
      <c r="N1079" s="187">
        <f>M1079/I1079*100</f>
        <v>98.863496360934704</v>
      </c>
      <c r="O1079" s="187">
        <v>1201.2820770499998</v>
      </c>
      <c r="P1079" s="187">
        <v>1208.9619445300002</v>
      </c>
      <c r="Q1079" s="187">
        <f t="shared" ref="Q1079:Q1108" si="738">IF(P1079=0,0,O1079/P1079)*100</f>
        <v>99.364755233632593</v>
      </c>
      <c r="R1079" s="187">
        <f t="shared" ref="R1079:S1096" si="739">R1112+R1181+R1250+R1319+R1388+R1457</f>
        <v>724.16161273</v>
      </c>
      <c r="S1079" s="187">
        <f t="shared" si="739"/>
        <v>724.26896712000007</v>
      </c>
      <c r="T1079" s="187">
        <f t="shared" ref="T1079:T1108" si="740">IF(S1079=0,0,R1079/S1079)*100</f>
        <v>99.985177552142417</v>
      </c>
      <c r="U1079" s="188"/>
      <c r="V1079" s="189"/>
    </row>
    <row r="1080" spans="5:23" s="93" customFormat="1" ht="15" customHeight="1" x14ac:dyDescent="0.25">
      <c r="E1080" s="121"/>
      <c r="F1080" s="354" t="s">
        <v>18</v>
      </c>
      <c r="G1080" s="355"/>
      <c r="H1080" s="158">
        <f t="shared" si="736"/>
        <v>508.44239999999996</v>
      </c>
      <c r="I1080" s="158">
        <f t="shared" si="736"/>
        <v>745.4372883499999</v>
      </c>
      <c r="J1080" s="158"/>
      <c r="K1080" s="158"/>
      <c r="L1080" s="158"/>
      <c r="M1080" s="158">
        <f t="shared" ref="M1080" si="741">M1113+M1182+M1251+M1320+M1389+M1458+M1527</f>
        <v>737.41939717000002</v>
      </c>
      <c r="N1080" s="158">
        <f t="shared" ref="N1080:N1107" si="742">M1080/I1080*100</f>
        <v>98.924404332154197</v>
      </c>
      <c r="O1080" s="158">
        <v>634.07815988000016</v>
      </c>
      <c r="P1080" s="158">
        <v>634.07816285000024</v>
      </c>
      <c r="Q1080" s="158">
        <f t="shared" si="738"/>
        <v>99.999999531603478</v>
      </c>
      <c r="R1080" s="158">
        <f t="shared" si="739"/>
        <v>489.71635155000001</v>
      </c>
      <c r="S1080" s="158">
        <f t="shared" si="739"/>
        <v>489.76283978000004</v>
      </c>
      <c r="T1080" s="158">
        <f t="shared" si="740"/>
        <v>99.990508011995999</v>
      </c>
      <c r="U1080" s="177"/>
      <c r="V1080" s="177"/>
    </row>
    <row r="1081" spans="5:23" s="93" customFormat="1" ht="15" customHeight="1" x14ac:dyDescent="0.25">
      <c r="E1081" s="121"/>
      <c r="F1081" s="356" t="s">
        <v>19</v>
      </c>
      <c r="G1081" s="357"/>
      <c r="H1081" s="159">
        <f t="shared" si="736"/>
        <v>335.45801137000007</v>
      </c>
      <c r="I1081" s="159">
        <f t="shared" si="736"/>
        <v>700.52558526000007</v>
      </c>
      <c r="J1081" s="159"/>
      <c r="K1081" s="159"/>
      <c r="L1081" s="159"/>
      <c r="M1081" s="159">
        <f t="shared" ref="M1081" si="743">M1114+M1183+M1252+M1321+M1390+M1459+M1528</f>
        <v>691.93803262000006</v>
      </c>
      <c r="N1081" s="159">
        <f t="shared" si="742"/>
        <v>98.774127195252575</v>
      </c>
      <c r="O1081" s="159">
        <v>565.26894791999985</v>
      </c>
      <c r="P1081" s="159">
        <v>572.94844516000012</v>
      </c>
      <c r="Q1081" s="159">
        <f t="shared" si="738"/>
        <v>98.659653009817362</v>
      </c>
      <c r="R1081" s="159">
        <f t="shared" si="739"/>
        <v>212.05747422999997</v>
      </c>
      <c r="S1081" s="159">
        <f t="shared" si="739"/>
        <v>212.06486550999998</v>
      </c>
      <c r="T1081" s="159">
        <f t="shared" si="740"/>
        <v>99.996514613591344</v>
      </c>
      <c r="U1081" s="179"/>
      <c r="V1081" s="179"/>
      <c r="W1081" s="113"/>
    </row>
    <row r="1082" spans="5:23" s="93" customFormat="1" ht="15" customHeight="1" x14ac:dyDescent="0.25">
      <c r="E1082" s="121"/>
      <c r="F1082" s="352" t="s">
        <v>20</v>
      </c>
      <c r="G1082" s="353"/>
      <c r="H1082" s="146">
        <f t="shared" si="736"/>
        <v>0</v>
      </c>
      <c r="I1082" s="146">
        <f t="shared" si="736"/>
        <v>18.766815570000002</v>
      </c>
      <c r="J1082" s="146"/>
      <c r="K1082" s="146"/>
      <c r="L1082" s="146"/>
      <c r="M1082" s="146">
        <f>M1115+M1184+M1253+M1322+M1391+M1460+M1529</f>
        <v>18.725553169999998</v>
      </c>
      <c r="N1082" s="146">
        <f t="shared" si="742"/>
        <v>99.780131051823389</v>
      </c>
      <c r="O1082" s="146">
        <v>1.93496925</v>
      </c>
      <c r="P1082" s="146">
        <v>1.9353365199999999</v>
      </c>
      <c r="Q1082" s="146">
        <f t="shared" si="738"/>
        <v>99.981022938584346</v>
      </c>
      <c r="R1082" s="146">
        <f t="shared" si="739"/>
        <v>1.20778695</v>
      </c>
      <c r="S1082" s="146">
        <f t="shared" si="739"/>
        <v>1.26126183</v>
      </c>
      <c r="T1082" s="146">
        <f t="shared" si="740"/>
        <v>95.760207854700568</v>
      </c>
      <c r="U1082" s="180"/>
      <c r="V1082" s="181"/>
    </row>
    <row r="1083" spans="5:23" s="93" customFormat="1" ht="15.75" customHeight="1" x14ac:dyDescent="0.25">
      <c r="E1083" s="121"/>
      <c r="F1083" s="358" t="s">
        <v>21</v>
      </c>
      <c r="G1083" s="359"/>
      <c r="H1083" s="149">
        <f t="shared" si="736"/>
        <v>0</v>
      </c>
      <c r="I1083" s="149">
        <f t="shared" si="736"/>
        <v>0</v>
      </c>
      <c r="J1083" s="149"/>
      <c r="K1083" s="149"/>
      <c r="L1083" s="149"/>
      <c r="M1083" s="149">
        <f t="shared" ref="M1083" si="744">M1116+M1185+M1254+M1323+M1392+M1461+M1530</f>
        <v>0</v>
      </c>
      <c r="N1083" s="149">
        <v>0</v>
      </c>
      <c r="O1083" s="149">
        <v>0</v>
      </c>
      <c r="P1083" s="149">
        <v>0</v>
      </c>
      <c r="Q1083" s="149">
        <f t="shared" si="738"/>
        <v>0</v>
      </c>
      <c r="R1083" s="149">
        <f t="shared" si="739"/>
        <v>0</v>
      </c>
      <c r="S1083" s="149">
        <f t="shared" si="739"/>
        <v>0</v>
      </c>
      <c r="T1083" s="149">
        <f t="shared" si="740"/>
        <v>0</v>
      </c>
      <c r="U1083" s="182"/>
      <c r="V1083" s="183"/>
    </row>
    <row r="1084" spans="5:23" s="93" customFormat="1" ht="15" customHeight="1" x14ac:dyDescent="0.25">
      <c r="E1084" s="121"/>
      <c r="F1084" s="360" t="s">
        <v>22</v>
      </c>
      <c r="G1084" s="361"/>
      <c r="H1084" s="152">
        <f t="shared" si="736"/>
        <v>0</v>
      </c>
      <c r="I1084" s="152">
        <f t="shared" si="736"/>
        <v>0</v>
      </c>
      <c r="J1084" s="152"/>
      <c r="K1084" s="152"/>
      <c r="L1084" s="152"/>
      <c r="M1084" s="152">
        <f t="shared" ref="M1084" si="745">M1117+M1186+M1255+M1324+M1393+M1462+M1531</f>
        <v>0</v>
      </c>
      <c r="N1084" s="152">
        <v>0</v>
      </c>
      <c r="O1084" s="152">
        <v>0</v>
      </c>
      <c r="P1084" s="152">
        <v>0</v>
      </c>
      <c r="Q1084" s="152">
        <f t="shared" si="738"/>
        <v>0</v>
      </c>
      <c r="R1084" s="152">
        <f t="shared" si="739"/>
        <v>21.18</v>
      </c>
      <c r="S1084" s="152">
        <f t="shared" si="739"/>
        <v>21.18</v>
      </c>
      <c r="T1084" s="152">
        <f t="shared" si="740"/>
        <v>100</v>
      </c>
      <c r="U1084" s="184"/>
      <c r="V1084" s="185"/>
    </row>
    <row r="1085" spans="5:23" s="93" customFormat="1" ht="33" customHeight="1" x14ac:dyDescent="0.25">
      <c r="E1085" s="121"/>
      <c r="F1085" s="362" t="s">
        <v>39</v>
      </c>
      <c r="G1085" s="363"/>
      <c r="H1085" s="155">
        <f t="shared" si="736"/>
        <v>691.3964719999999</v>
      </c>
      <c r="I1085" s="155">
        <f t="shared" si="736"/>
        <v>1039.78272735</v>
      </c>
      <c r="J1085" s="155">
        <f t="shared" ref="J1085:M1085" si="746">J1118+J1187+J1256+J1325+J1394+J1463+J1532</f>
        <v>1039.78272735</v>
      </c>
      <c r="K1085" s="155">
        <f t="shared" si="746"/>
        <v>1036.6608321799999</v>
      </c>
      <c r="L1085" s="155">
        <f t="shared" si="746"/>
        <v>99.69975504613771</v>
      </c>
      <c r="M1085" s="155">
        <f t="shared" si="746"/>
        <v>1023.1772949799999</v>
      </c>
      <c r="N1085" s="155">
        <f t="shared" si="742"/>
        <v>98.402990169655851</v>
      </c>
      <c r="O1085" s="155">
        <v>1074.9610739899999</v>
      </c>
      <c r="P1085" s="155">
        <v>1082.49912928</v>
      </c>
      <c r="Q1085" s="155">
        <f t="shared" si="738"/>
        <v>99.303643292996099</v>
      </c>
      <c r="R1085" s="155">
        <f t="shared" si="739"/>
        <v>495.25062919999999</v>
      </c>
      <c r="S1085" s="155">
        <f t="shared" si="739"/>
        <v>495.25062921</v>
      </c>
      <c r="T1085" s="155">
        <f t="shared" si="740"/>
        <v>99.999999997980808</v>
      </c>
      <c r="U1085" s="170"/>
      <c r="V1085" s="169"/>
    </row>
    <row r="1086" spans="5:23" s="93" customFormat="1" ht="16.5" customHeight="1" x14ac:dyDescent="0.25">
      <c r="E1086" s="121"/>
      <c r="F1086" s="354" t="s">
        <v>18</v>
      </c>
      <c r="G1086" s="355"/>
      <c r="H1086" s="158">
        <f t="shared" si="736"/>
        <v>362.03969999999998</v>
      </c>
      <c r="I1086" s="158">
        <f t="shared" ref="I1086" si="747">I1119+I1188+I1257+I1326+I1395+I1464+I1533</f>
        <v>391.83789999999999</v>
      </c>
      <c r="J1086" s="158"/>
      <c r="K1086" s="158"/>
      <c r="L1086" s="158"/>
      <c r="M1086" s="158">
        <f t="shared" ref="M1086" si="748">M1119+M1188+M1257+M1326+M1395+M1464+M1533</f>
        <v>383.82002017000002</v>
      </c>
      <c r="N1086" s="158">
        <f t="shared" si="742"/>
        <v>97.953776337102667</v>
      </c>
      <c r="O1086" s="158">
        <v>519.51186285000006</v>
      </c>
      <c r="P1086" s="158">
        <v>519.51186285000006</v>
      </c>
      <c r="Q1086" s="158">
        <f t="shared" si="738"/>
        <v>100</v>
      </c>
      <c r="R1086" s="158">
        <f t="shared" si="739"/>
        <v>301.91550000000001</v>
      </c>
      <c r="S1086" s="158">
        <f t="shared" si="739"/>
        <v>301.91550000000001</v>
      </c>
      <c r="T1086" s="158">
        <f t="shared" si="740"/>
        <v>100</v>
      </c>
      <c r="U1086" s="177"/>
      <c r="V1086" s="177"/>
    </row>
    <row r="1087" spans="5:23" s="93" customFormat="1" ht="19.5" customHeight="1" x14ac:dyDescent="0.25">
      <c r="E1087" s="121"/>
      <c r="F1087" s="356" t="s">
        <v>19</v>
      </c>
      <c r="G1087" s="357"/>
      <c r="H1087" s="159">
        <f t="shared" si="736"/>
        <v>329.35677199999998</v>
      </c>
      <c r="I1087" s="159">
        <f t="shared" ref="I1087" si="749">I1120+I1189+I1258+I1327+I1396+I1465+I1534</f>
        <v>647.94482734999997</v>
      </c>
      <c r="J1087" s="159"/>
      <c r="K1087" s="159"/>
      <c r="L1087" s="159"/>
      <c r="M1087" s="159">
        <f t="shared" ref="M1087" si="750">M1120+M1189+M1258+M1327+M1396+M1465+M1534</f>
        <v>639.35727480999992</v>
      </c>
      <c r="N1087" s="159">
        <f t="shared" si="742"/>
        <v>98.674647566040179</v>
      </c>
      <c r="O1087" s="159">
        <v>555.44921113999987</v>
      </c>
      <c r="P1087" s="159">
        <v>562.98726642999998</v>
      </c>
      <c r="Q1087" s="159">
        <f t="shared" si="738"/>
        <v>98.661061139481859</v>
      </c>
      <c r="R1087" s="159">
        <f t="shared" si="739"/>
        <v>193.33512919999998</v>
      </c>
      <c r="S1087" s="159">
        <f t="shared" si="739"/>
        <v>193.33512920999999</v>
      </c>
      <c r="T1087" s="159">
        <f t="shared" si="740"/>
        <v>99.999999994827633</v>
      </c>
      <c r="U1087" s="179"/>
      <c r="V1087" s="179"/>
    </row>
    <row r="1088" spans="5:23" s="93" customFormat="1" ht="19.5" customHeight="1" x14ac:dyDescent="0.25">
      <c r="E1088" s="121"/>
      <c r="F1088" s="352" t="s">
        <v>20</v>
      </c>
      <c r="G1088" s="353"/>
      <c r="H1088" s="160">
        <f t="shared" si="736"/>
        <v>0</v>
      </c>
      <c r="I1088" s="160">
        <f t="shared" ref="I1088" si="751">I1121+I1190+I1259+I1328+I1397+I1466+I1535</f>
        <v>0</v>
      </c>
      <c r="J1088" s="160"/>
      <c r="K1088" s="160"/>
      <c r="L1088" s="160"/>
      <c r="M1088" s="160">
        <f t="shared" ref="M1088" si="752">M1121+M1190+M1259+M1328+M1397+M1466+M1535</f>
        <v>0</v>
      </c>
      <c r="N1088" s="160">
        <v>0</v>
      </c>
      <c r="O1088" s="160">
        <v>0</v>
      </c>
      <c r="P1088" s="160">
        <v>0</v>
      </c>
      <c r="Q1088" s="160">
        <f t="shared" si="738"/>
        <v>0</v>
      </c>
      <c r="R1088" s="160">
        <f t="shared" si="739"/>
        <v>0</v>
      </c>
      <c r="S1088" s="160">
        <f t="shared" si="739"/>
        <v>0</v>
      </c>
      <c r="T1088" s="160">
        <f t="shared" si="740"/>
        <v>0</v>
      </c>
      <c r="U1088" s="180"/>
      <c r="V1088" s="181"/>
    </row>
    <row r="1089" spans="2:22" s="93" customFormat="1" ht="15.75" customHeight="1" x14ac:dyDescent="0.25">
      <c r="B1089" s="115"/>
      <c r="C1089" s="114"/>
      <c r="D1089" s="115"/>
      <c r="E1089" s="121"/>
      <c r="F1089" s="358" t="s">
        <v>21</v>
      </c>
      <c r="G1089" s="359"/>
      <c r="H1089" s="149">
        <f t="shared" si="736"/>
        <v>0</v>
      </c>
      <c r="I1089" s="149">
        <f t="shared" ref="I1089" si="753">I1122+I1191+I1260+I1329+I1398+I1467+I1536</f>
        <v>0</v>
      </c>
      <c r="J1089" s="149"/>
      <c r="K1089" s="149"/>
      <c r="L1089" s="149"/>
      <c r="M1089" s="149">
        <f t="shared" ref="M1089" si="754">M1122+M1191+M1260+M1329+M1398+M1467+M1536</f>
        <v>0</v>
      </c>
      <c r="N1089" s="149">
        <v>0</v>
      </c>
      <c r="O1089" s="149">
        <v>0</v>
      </c>
      <c r="P1089" s="149">
        <v>0</v>
      </c>
      <c r="Q1089" s="149">
        <f t="shared" si="738"/>
        <v>0</v>
      </c>
      <c r="R1089" s="149">
        <f t="shared" si="739"/>
        <v>0</v>
      </c>
      <c r="S1089" s="149">
        <f t="shared" si="739"/>
        <v>0</v>
      </c>
      <c r="T1089" s="149">
        <f t="shared" si="740"/>
        <v>0</v>
      </c>
      <c r="U1089" s="182"/>
      <c r="V1089" s="183"/>
    </row>
    <row r="1090" spans="2:22" s="93" customFormat="1" ht="15" customHeight="1" x14ac:dyDescent="0.25">
      <c r="B1090" s="115"/>
      <c r="C1090" s="114"/>
      <c r="D1090" s="115"/>
      <c r="E1090" s="121"/>
      <c r="F1090" s="360" t="s">
        <v>22</v>
      </c>
      <c r="G1090" s="361"/>
      <c r="H1090" s="152">
        <f t="shared" si="736"/>
        <v>0</v>
      </c>
      <c r="I1090" s="152">
        <f t="shared" ref="I1090" si="755">I1123+I1192+I1261+I1330+I1399+I1468+I1537</f>
        <v>0</v>
      </c>
      <c r="J1090" s="152"/>
      <c r="K1090" s="152"/>
      <c r="L1090" s="152"/>
      <c r="M1090" s="152">
        <f t="shared" ref="M1090" si="756">M1123+M1192+M1261+M1330+M1399+M1468+M1537</f>
        <v>0</v>
      </c>
      <c r="N1090" s="152">
        <v>0</v>
      </c>
      <c r="O1090" s="152">
        <v>0</v>
      </c>
      <c r="P1090" s="152">
        <v>0</v>
      </c>
      <c r="Q1090" s="152">
        <f t="shared" si="738"/>
        <v>0</v>
      </c>
      <c r="R1090" s="152">
        <f t="shared" si="739"/>
        <v>0</v>
      </c>
      <c r="S1090" s="152">
        <f t="shared" si="739"/>
        <v>0</v>
      </c>
      <c r="T1090" s="152">
        <f t="shared" si="740"/>
        <v>0</v>
      </c>
      <c r="U1090" s="184"/>
      <c r="V1090" s="185"/>
    </row>
    <row r="1091" spans="2:22" s="93" customFormat="1" ht="30.75" customHeight="1" x14ac:dyDescent="0.25">
      <c r="E1091" s="121"/>
      <c r="F1091" s="364" t="s">
        <v>24</v>
      </c>
      <c r="G1091" s="365"/>
      <c r="H1091" s="161">
        <f t="shared" si="736"/>
        <v>152.5039393700001</v>
      </c>
      <c r="I1091" s="161">
        <f t="shared" si="736"/>
        <v>424.94696183000002</v>
      </c>
      <c r="J1091" s="161">
        <f t="shared" ref="J1091:M1091" si="757">J1124+J1193+J1262+J1331+J1400+J1469+J1538</f>
        <v>402.97191233000001</v>
      </c>
      <c r="K1091" s="161">
        <f t="shared" si="757"/>
        <v>402.92659932000015</v>
      </c>
      <c r="L1091" s="161">
        <f t="shared" si="757"/>
        <v>499.97224363721847</v>
      </c>
      <c r="M1091" s="161">
        <f t="shared" si="757"/>
        <v>424.90568797999998</v>
      </c>
      <c r="N1091" s="161">
        <f t="shared" si="742"/>
        <v>99.990287293778422</v>
      </c>
      <c r="O1091" s="161">
        <v>126.32100305999982</v>
      </c>
      <c r="P1091" s="161">
        <v>126.46281525000013</v>
      </c>
      <c r="Q1091" s="161">
        <f t="shared" si="738"/>
        <v>99.887862539102926</v>
      </c>
      <c r="R1091" s="161">
        <f t="shared" si="739"/>
        <v>228.91098353000004</v>
      </c>
      <c r="S1091" s="161">
        <f t="shared" si="739"/>
        <v>229.01833791000004</v>
      </c>
      <c r="T1091" s="161">
        <f t="shared" si="740"/>
        <v>99.953124111815811</v>
      </c>
      <c r="U1091" s="172"/>
      <c r="V1091" s="171"/>
    </row>
    <row r="1092" spans="2:22" s="93" customFormat="1" ht="16.5" customHeight="1" x14ac:dyDescent="0.25">
      <c r="E1092" s="121"/>
      <c r="F1092" s="354" t="s">
        <v>18</v>
      </c>
      <c r="G1092" s="355"/>
      <c r="H1092" s="158">
        <f t="shared" si="736"/>
        <v>146.40269999999998</v>
      </c>
      <c r="I1092" s="158">
        <f t="shared" ref="I1092" si="758">I1125+I1194+I1263+I1332+I1401+I1470+I1539</f>
        <v>353.59938834999991</v>
      </c>
      <c r="J1092" s="158"/>
      <c r="K1092" s="158"/>
      <c r="L1092" s="158"/>
      <c r="M1092" s="158">
        <f t="shared" ref="M1092" si="759">M1125+M1194+M1263+M1332+M1401+M1470+M1539</f>
        <v>353.59937699999989</v>
      </c>
      <c r="N1092" s="158">
        <f t="shared" si="742"/>
        <v>99.999996790152807</v>
      </c>
      <c r="O1092" s="158">
        <v>114.56629703000002</v>
      </c>
      <c r="P1092" s="158">
        <v>114.5663000000001</v>
      </c>
      <c r="Q1092" s="158">
        <f t="shared" si="738"/>
        <v>99.999997407614558</v>
      </c>
      <c r="R1092" s="158">
        <f t="shared" si="739"/>
        <v>187.80085155</v>
      </c>
      <c r="S1092" s="158">
        <f t="shared" si="739"/>
        <v>187.84733977999997</v>
      </c>
      <c r="T1092" s="158">
        <f t="shared" si="740"/>
        <v>99.975252122252883</v>
      </c>
      <c r="U1092" s="177"/>
      <c r="V1092" s="177"/>
    </row>
    <row r="1093" spans="2:22" s="93" customFormat="1" ht="19.5" customHeight="1" x14ac:dyDescent="0.25">
      <c r="E1093" s="121"/>
      <c r="F1093" s="356" t="s">
        <v>19</v>
      </c>
      <c r="G1093" s="357"/>
      <c r="H1093" s="159">
        <f t="shared" si="736"/>
        <v>6.1012393700000427</v>
      </c>
      <c r="I1093" s="159">
        <f t="shared" ref="I1093" si="760">I1126+I1195+I1264+I1333+I1402+I1471+I1540</f>
        <v>52.580757910000088</v>
      </c>
      <c r="J1093" s="159"/>
      <c r="K1093" s="159"/>
      <c r="L1093" s="159"/>
      <c r="M1093" s="159">
        <f t="shared" ref="M1093" si="761">M1126+M1195+M1264+M1333+M1402+M1471+M1540</f>
        <v>52.580757810000158</v>
      </c>
      <c r="N1093" s="159">
        <f t="shared" si="742"/>
        <v>99.999999809816487</v>
      </c>
      <c r="O1093" s="159">
        <v>9.8197367799999196</v>
      </c>
      <c r="P1093" s="159">
        <v>9.9611787300000714</v>
      </c>
      <c r="Q1093" s="159">
        <f t="shared" si="738"/>
        <v>98.58006814420294</v>
      </c>
      <c r="R1093" s="159">
        <f t="shared" si="739"/>
        <v>18.722345029999993</v>
      </c>
      <c r="S1093" s="159">
        <f t="shared" si="739"/>
        <v>18.729736299999978</v>
      </c>
      <c r="T1093" s="159">
        <f t="shared" si="740"/>
        <v>99.960537244723596</v>
      </c>
      <c r="U1093" s="179"/>
      <c r="V1093" s="179"/>
    </row>
    <row r="1094" spans="2:22" s="93" customFormat="1" ht="19.5" customHeight="1" x14ac:dyDescent="0.25">
      <c r="E1094" s="121"/>
      <c r="F1094" s="352" t="s">
        <v>20</v>
      </c>
      <c r="G1094" s="353"/>
      <c r="H1094" s="160">
        <f t="shared" si="736"/>
        <v>0</v>
      </c>
      <c r="I1094" s="160">
        <f t="shared" ref="I1094" si="762">I1127+I1196+I1265+I1334+I1403+I1472+I1541</f>
        <v>18.766815570000002</v>
      </c>
      <c r="J1094" s="160"/>
      <c r="K1094" s="160"/>
      <c r="L1094" s="160"/>
      <c r="M1094" s="160">
        <f t="shared" ref="M1094" si="763">M1127+M1196+M1265+M1334+M1403+M1472+M1541</f>
        <v>18.725553169999998</v>
      </c>
      <c r="N1094" s="160">
        <f t="shared" si="742"/>
        <v>99.780131051823389</v>
      </c>
      <c r="O1094" s="160">
        <v>1.93496925</v>
      </c>
      <c r="P1094" s="160">
        <v>1.9353365199999999</v>
      </c>
      <c r="Q1094" s="160">
        <f t="shared" si="738"/>
        <v>99.981022938584346</v>
      </c>
      <c r="R1094" s="160">
        <f t="shared" si="739"/>
        <v>1.20778695</v>
      </c>
      <c r="S1094" s="160">
        <f t="shared" si="739"/>
        <v>1.26126183</v>
      </c>
      <c r="T1094" s="160">
        <f t="shared" si="740"/>
        <v>95.760207854700568</v>
      </c>
      <c r="U1094" s="180"/>
      <c r="V1094" s="181"/>
    </row>
    <row r="1095" spans="2:22" s="93" customFormat="1" ht="15.75" customHeight="1" x14ac:dyDescent="0.25">
      <c r="B1095" s="115"/>
      <c r="C1095" s="114"/>
      <c r="D1095" s="115"/>
      <c r="E1095" s="121"/>
      <c r="F1095" s="358" t="s">
        <v>21</v>
      </c>
      <c r="G1095" s="359"/>
      <c r="H1095" s="149">
        <f t="shared" si="736"/>
        <v>0</v>
      </c>
      <c r="I1095" s="149">
        <f t="shared" ref="I1095" si="764">I1128+I1197+I1266+I1335+I1404+I1473+I1542</f>
        <v>0</v>
      </c>
      <c r="J1095" s="149"/>
      <c r="K1095" s="149"/>
      <c r="L1095" s="149"/>
      <c r="M1095" s="149">
        <f t="shared" ref="M1095" si="765">M1128+M1197+M1266+M1335+M1404+M1473+M1542</f>
        <v>0</v>
      </c>
      <c r="N1095" s="149">
        <v>0</v>
      </c>
      <c r="O1095" s="149">
        <v>0</v>
      </c>
      <c r="P1095" s="149">
        <v>0</v>
      </c>
      <c r="Q1095" s="149">
        <f t="shared" si="738"/>
        <v>0</v>
      </c>
      <c r="R1095" s="149">
        <f t="shared" si="739"/>
        <v>0</v>
      </c>
      <c r="S1095" s="149">
        <f t="shared" si="739"/>
        <v>0</v>
      </c>
      <c r="T1095" s="149">
        <f t="shared" si="740"/>
        <v>0</v>
      </c>
      <c r="U1095" s="182"/>
      <c r="V1095" s="183"/>
    </row>
    <row r="1096" spans="2:22" s="93" customFormat="1" ht="15" customHeight="1" x14ac:dyDescent="0.25">
      <c r="B1096" s="115"/>
      <c r="C1096" s="114"/>
      <c r="D1096" s="115"/>
      <c r="E1096" s="121"/>
      <c r="F1096" s="360" t="s">
        <v>22</v>
      </c>
      <c r="G1096" s="361"/>
      <c r="H1096" s="152">
        <f t="shared" si="736"/>
        <v>0</v>
      </c>
      <c r="I1096" s="152">
        <f t="shared" ref="I1096" si="766">I1129+I1198+I1267+I1336+I1405+I1474+I1543</f>
        <v>0</v>
      </c>
      <c r="J1096" s="152"/>
      <c r="K1096" s="152"/>
      <c r="L1096" s="152"/>
      <c r="M1096" s="152">
        <f t="shared" ref="M1096" si="767">M1129+M1198+M1267+M1336+M1405+M1474+M1543</f>
        <v>0</v>
      </c>
      <c r="N1096" s="152">
        <v>0</v>
      </c>
      <c r="O1096" s="152">
        <v>0</v>
      </c>
      <c r="P1096" s="152">
        <v>0</v>
      </c>
      <c r="Q1096" s="152">
        <f t="shared" si="738"/>
        <v>0</v>
      </c>
      <c r="R1096" s="152">
        <f t="shared" si="739"/>
        <v>21.18</v>
      </c>
      <c r="S1096" s="152">
        <f t="shared" si="739"/>
        <v>21.18</v>
      </c>
      <c r="T1096" s="152">
        <f t="shared" si="740"/>
        <v>100</v>
      </c>
      <c r="U1096" s="184"/>
      <c r="V1096" s="185"/>
    </row>
    <row r="1097" spans="2:22" s="93" customFormat="1" ht="30.75" customHeight="1" x14ac:dyDescent="0.25">
      <c r="E1097" s="121"/>
      <c r="F1097" s="383" t="s">
        <v>1636</v>
      </c>
      <c r="G1097" s="384"/>
      <c r="H1097" s="164">
        <f t="shared" ref="H1097:I1108" si="768">H1130+H1142+H1199+H1268+H1337+H1349+H1361+H1406+H1418+H1475+H1568</f>
        <v>843.9004113699998</v>
      </c>
      <c r="I1097" s="164">
        <f t="shared" si="768"/>
        <v>1445.9628736099999</v>
      </c>
      <c r="J1097" s="164">
        <f>J1130+J1142+J1199+J1268+J1337+J1349+J1361+J1406+J1418+J1475+J1568</f>
        <v>1423.9878241099998</v>
      </c>
      <c r="K1097" s="164">
        <f t="shared" ref="K1097:M1097" si="769">K1130+K1142+K1199+K1268+K1337+K1349+K1361+K1406+K1418+K1475+K1568</f>
        <v>1420.8659196799997</v>
      </c>
      <c r="L1097" s="164">
        <f t="shared" si="769"/>
        <v>599.69973540558613</v>
      </c>
      <c r="M1097" s="164">
        <f t="shared" si="769"/>
        <v>1429.35742979</v>
      </c>
      <c r="N1097" s="164">
        <f t="shared" si="742"/>
        <v>98.851599572640296</v>
      </c>
      <c r="O1097" s="164">
        <v>1199.3471077999998</v>
      </c>
      <c r="P1097" s="164">
        <v>1207.0266080099998</v>
      </c>
      <c r="Q1097" s="164">
        <f t="shared" si="738"/>
        <v>99.363767115071226</v>
      </c>
      <c r="R1097" s="164">
        <f t="shared" ref="R1097:S1108" si="770">R1130+R1142+R1199+R1268+R1337+R1349+R1361+R1406+R1418+R1475</f>
        <v>701.77382578000004</v>
      </c>
      <c r="S1097" s="164">
        <f t="shared" si="770"/>
        <v>701.82770529000004</v>
      </c>
      <c r="T1097" s="164">
        <f t="shared" si="740"/>
        <v>99.992322971921183</v>
      </c>
      <c r="U1097" s="164"/>
      <c r="V1097" s="164"/>
    </row>
    <row r="1098" spans="2:22" s="93" customFormat="1" x14ac:dyDescent="0.25">
      <c r="E1098" s="121"/>
      <c r="F1098" s="354" t="s">
        <v>18</v>
      </c>
      <c r="G1098" s="355"/>
      <c r="H1098" s="140">
        <f t="shared" si="768"/>
        <v>508.44239999999996</v>
      </c>
      <c r="I1098" s="140">
        <f t="shared" ref="I1098" si="771">I1131+I1143+I1200+I1269+I1338+I1350+I1362+I1407+I1419+I1476+I1569</f>
        <v>745.4372883499999</v>
      </c>
      <c r="J1098" s="140"/>
      <c r="K1098" s="140"/>
      <c r="L1098" s="140"/>
      <c r="M1098" s="140">
        <f t="shared" ref="M1098" si="772">M1131+M1143+M1200+M1269+M1338+M1350+M1362+M1407+M1419+M1476+M1569</f>
        <v>737.41939717000002</v>
      </c>
      <c r="N1098" s="140">
        <f t="shared" si="742"/>
        <v>98.924404332154197</v>
      </c>
      <c r="O1098" s="140">
        <v>634.07815988000016</v>
      </c>
      <c r="P1098" s="140">
        <v>634.07816285000013</v>
      </c>
      <c r="Q1098" s="140">
        <f t="shared" si="738"/>
        <v>99.999999531603493</v>
      </c>
      <c r="R1098" s="140">
        <f t="shared" si="770"/>
        <v>489.71635155000001</v>
      </c>
      <c r="S1098" s="140">
        <f t="shared" si="770"/>
        <v>489.76283978000004</v>
      </c>
      <c r="T1098" s="140">
        <f t="shared" si="740"/>
        <v>99.990508011995999</v>
      </c>
      <c r="U1098" s="140"/>
      <c r="V1098" s="140"/>
    </row>
    <row r="1099" spans="2:22" s="93" customFormat="1" x14ac:dyDescent="0.25">
      <c r="E1099" s="121"/>
      <c r="F1099" s="356" t="s">
        <v>19</v>
      </c>
      <c r="G1099" s="357"/>
      <c r="H1099" s="143">
        <f t="shared" si="768"/>
        <v>335.45801137000001</v>
      </c>
      <c r="I1099" s="143">
        <f t="shared" ref="I1099" si="773">I1132+I1144+I1201+I1270+I1339+I1351+I1363+I1408+I1420+I1477+I1570</f>
        <v>700.52558525999984</v>
      </c>
      <c r="J1099" s="143"/>
      <c r="K1099" s="143"/>
      <c r="L1099" s="143"/>
      <c r="M1099" s="143">
        <f t="shared" ref="M1099" si="774">M1132+M1144+M1201+M1270+M1339+M1351+M1363+M1408+M1420+M1477+M1570</f>
        <v>691.93803261999983</v>
      </c>
      <c r="N1099" s="143">
        <f t="shared" si="742"/>
        <v>98.774127195252575</v>
      </c>
      <c r="O1099" s="143">
        <v>565.26894792000007</v>
      </c>
      <c r="P1099" s="143">
        <v>572.94844516000001</v>
      </c>
      <c r="Q1099" s="143">
        <f t="shared" si="738"/>
        <v>98.659653009817433</v>
      </c>
      <c r="R1099" s="143">
        <f t="shared" si="770"/>
        <v>212.05747423</v>
      </c>
      <c r="S1099" s="143">
        <f t="shared" si="770"/>
        <v>212.06486551</v>
      </c>
      <c r="T1099" s="143">
        <f t="shared" si="740"/>
        <v>99.996514613591344</v>
      </c>
      <c r="U1099" s="143"/>
      <c r="V1099" s="143"/>
    </row>
    <row r="1100" spans="2:22" s="93" customFormat="1" ht="16.5" customHeight="1" x14ac:dyDescent="0.25">
      <c r="E1100" s="121"/>
      <c r="F1100" s="358" t="s">
        <v>21</v>
      </c>
      <c r="G1100" s="359"/>
      <c r="H1100" s="149">
        <f t="shared" si="768"/>
        <v>0</v>
      </c>
      <c r="I1100" s="149">
        <f t="shared" ref="I1100" si="775">I1133+I1145+I1202+I1271+I1340+I1352+I1364+I1409+I1421+I1478+I1571</f>
        <v>0</v>
      </c>
      <c r="J1100" s="149"/>
      <c r="K1100" s="149"/>
      <c r="L1100" s="149"/>
      <c r="M1100" s="149">
        <f t="shared" ref="M1100" si="776">M1133+M1145+M1202+M1271+M1340+M1352+M1364+M1409+M1421+M1478+M1571</f>
        <v>0</v>
      </c>
      <c r="N1100" s="149">
        <v>0</v>
      </c>
      <c r="O1100" s="149">
        <v>0</v>
      </c>
      <c r="P1100" s="149">
        <v>0</v>
      </c>
      <c r="Q1100" s="149">
        <f t="shared" si="738"/>
        <v>0</v>
      </c>
      <c r="R1100" s="149">
        <f t="shared" si="770"/>
        <v>0</v>
      </c>
      <c r="S1100" s="149">
        <f t="shared" si="770"/>
        <v>0</v>
      </c>
      <c r="T1100" s="149">
        <f t="shared" si="740"/>
        <v>0</v>
      </c>
      <c r="U1100" s="149"/>
      <c r="V1100" s="149"/>
    </row>
    <row r="1101" spans="2:22" s="93" customFormat="1" ht="34.5" customHeight="1" x14ac:dyDescent="0.25">
      <c r="E1101" s="121"/>
      <c r="F1101" s="362" t="s">
        <v>23</v>
      </c>
      <c r="G1101" s="363"/>
      <c r="H1101" s="155">
        <f t="shared" si="768"/>
        <v>691.3964719999999</v>
      </c>
      <c r="I1101" s="155">
        <f t="shared" si="768"/>
        <v>1039.78272735</v>
      </c>
      <c r="J1101" s="155">
        <f t="shared" ref="J1101:M1101" si="777">J1134+J1146+J1203+J1272+J1341+J1353+J1365+J1410+J1422+J1479+J1572</f>
        <v>1039.78272735</v>
      </c>
      <c r="K1101" s="155">
        <f t="shared" si="777"/>
        <v>1036.6608321799999</v>
      </c>
      <c r="L1101" s="155">
        <f t="shared" si="777"/>
        <v>99.69975504613771</v>
      </c>
      <c r="M1101" s="155">
        <f t="shared" si="777"/>
        <v>1023.1772949799999</v>
      </c>
      <c r="N1101" s="155">
        <f t="shared" si="742"/>
        <v>98.402990169655851</v>
      </c>
      <c r="O1101" s="155">
        <v>1074.9610739899999</v>
      </c>
      <c r="P1101" s="155">
        <v>1082.49912928</v>
      </c>
      <c r="Q1101" s="155">
        <f t="shared" si="738"/>
        <v>99.303643292996099</v>
      </c>
      <c r="R1101" s="155">
        <f t="shared" si="770"/>
        <v>495.25062919999999</v>
      </c>
      <c r="S1101" s="155">
        <f t="shared" si="770"/>
        <v>495.25062921</v>
      </c>
      <c r="T1101" s="155">
        <f t="shared" si="740"/>
        <v>99.999999997980808</v>
      </c>
      <c r="U1101" s="155"/>
      <c r="V1101" s="155"/>
    </row>
    <row r="1102" spans="2:22" s="93" customFormat="1" x14ac:dyDescent="0.25">
      <c r="E1102" s="121"/>
      <c r="F1102" s="354" t="s">
        <v>18</v>
      </c>
      <c r="G1102" s="355"/>
      <c r="H1102" s="140">
        <f t="shared" si="768"/>
        <v>362.03969999999998</v>
      </c>
      <c r="I1102" s="140">
        <f t="shared" ref="I1102" si="778">I1135+I1147+I1204+I1273+I1342+I1354+I1366+I1411+I1423+I1480+I1573</f>
        <v>391.83789999999999</v>
      </c>
      <c r="J1102" s="140"/>
      <c r="K1102" s="140"/>
      <c r="L1102" s="140"/>
      <c r="M1102" s="140">
        <f t="shared" ref="M1102" si="779">M1135+M1147+M1204+M1273+M1342+M1354+M1366+M1411+M1423+M1480+M1573</f>
        <v>383.82002017000002</v>
      </c>
      <c r="N1102" s="140">
        <f t="shared" si="742"/>
        <v>97.953776337102667</v>
      </c>
      <c r="O1102" s="140">
        <v>519.51186285000006</v>
      </c>
      <c r="P1102" s="140">
        <v>519.51186285000006</v>
      </c>
      <c r="Q1102" s="140">
        <f t="shared" si="738"/>
        <v>100</v>
      </c>
      <c r="R1102" s="140">
        <f t="shared" si="770"/>
        <v>301.91550000000001</v>
      </c>
      <c r="S1102" s="140">
        <f t="shared" si="770"/>
        <v>301.91550000000001</v>
      </c>
      <c r="T1102" s="140">
        <f t="shared" si="740"/>
        <v>100</v>
      </c>
      <c r="U1102" s="140"/>
      <c r="V1102" s="140"/>
    </row>
    <row r="1103" spans="2:22" s="93" customFormat="1" x14ac:dyDescent="0.25">
      <c r="E1103" s="121"/>
      <c r="F1103" s="356" t="s">
        <v>19</v>
      </c>
      <c r="G1103" s="357"/>
      <c r="H1103" s="143">
        <f t="shared" si="768"/>
        <v>329.35677199999998</v>
      </c>
      <c r="I1103" s="143">
        <f t="shared" ref="I1103" si="780">I1136+I1148+I1205+I1274+I1343+I1355+I1367+I1412+I1424+I1481+I1574</f>
        <v>647.94482734999997</v>
      </c>
      <c r="J1103" s="143"/>
      <c r="K1103" s="143"/>
      <c r="L1103" s="143"/>
      <c r="M1103" s="143">
        <f t="shared" ref="M1103" si="781">M1136+M1148+M1205+M1274+M1343+M1355+M1367+M1412+M1424+M1481+M1574</f>
        <v>639.35727480999992</v>
      </c>
      <c r="N1103" s="143">
        <f t="shared" si="742"/>
        <v>98.674647566040179</v>
      </c>
      <c r="O1103" s="143">
        <v>555.44921113999987</v>
      </c>
      <c r="P1103" s="143">
        <v>562.98726642999998</v>
      </c>
      <c r="Q1103" s="143">
        <f t="shared" si="738"/>
        <v>98.661061139481859</v>
      </c>
      <c r="R1103" s="143">
        <f t="shared" si="770"/>
        <v>193.33512919999998</v>
      </c>
      <c r="S1103" s="143">
        <f t="shared" si="770"/>
        <v>193.33512920999999</v>
      </c>
      <c r="T1103" s="143">
        <f t="shared" si="740"/>
        <v>99.999999994827633</v>
      </c>
      <c r="U1103" s="143"/>
      <c r="V1103" s="143"/>
    </row>
    <row r="1104" spans="2:22" s="93" customFormat="1" ht="16.5" customHeight="1" x14ac:dyDescent="0.25">
      <c r="E1104" s="121"/>
      <c r="F1104" s="358" t="s">
        <v>21</v>
      </c>
      <c r="G1104" s="359"/>
      <c r="H1104" s="149">
        <f t="shared" si="768"/>
        <v>0</v>
      </c>
      <c r="I1104" s="149">
        <f t="shared" ref="I1104" si="782">I1137+I1149+I1206+I1275+I1344+I1356+I1368+I1413+I1425+I1482+I1575</f>
        <v>0</v>
      </c>
      <c r="J1104" s="149"/>
      <c r="K1104" s="149"/>
      <c r="L1104" s="149"/>
      <c r="M1104" s="149">
        <f t="shared" ref="M1104" si="783">M1137+M1149+M1206+M1275+M1344+M1356+M1368+M1413+M1425+M1482+M1575</f>
        <v>0</v>
      </c>
      <c r="N1104" s="149">
        <v>0</v>
      </c>
      <c r="O1104" s="149">
        <v>0</v>
      </c>
      <c r="P1104" s="149">
        <v>0</v>
      </c>
      <c r="Q1104" s="149">
        <f t="shared" si="738"/>
        <v>0</v>
      </c>
      <c r="R1104" s="149">
        <f t="shared" si="770"/>
        <v>0</v>
      </c>
      <c r="S1104" s="149">
        <f t="shared" si="770"/>
        <v>0</v>
      </c>
      <c r="T1104" s="149">
        <f t="shared" si="740"/>
        <v>0</v>
      </c>
      <c r="U1104" s="149"/>
      <c r="V1104" s="149"/>
    </row>
    <row r="1105" spans="1:23" s="93" customFormat="1" ht="33" customHeight="1" x14ac:dyDescent="0.25">
      <c r="E1105" s="121"/>
      <c r="F1105" s="364" t="s">
        <v>24</v>
      </c>
      <c r="G1105" s="365"/>
      <c r="H1105" s="161">
        <f t="shared" si="768"/>
        <v>152.50393937000001</v>
      </c>
      <c r="I1105" s="161">
        <f t="shared" si="768"/>
        <v>406.18014626000001</v>
      </c>
      <c r="J1105" s="161">
        <f t="shared" ref="J1105:M1105" si="784">J1138+J1150+J1207+J1276+J1345+J1357+J1369+J1414+J1426+J1483+J1576</f>
        <v>384.20509676</v>
      </c>
      <c r="K1105" s="161">
        <f t="shared" si="784"/>
        <v>384.20508749999999</v>
      </c>
      <c r="L1105" s="161">
        <f t="shared" si="784"/>
        <v>499.99998035944844</v>
      </c>
      <c r="M1105" s="161">
        <f t="shared" si="784"/>
        <v>406.18013481000003</v>
      </c>
      <c r="N1105" s="161">
        <f t="shared" si="742"/>
        <v>99.999997181053757</v>
      </c>
      <c r="O1105" s="161">
        <v>124.38603381</v>
      </c>
      <c r="P1105" s="161">
        <v>124.52747873</v>
      </c>
      <c r="Q1105" s="161">
        <f t="shared" si="738"/>
        <v>99.886414692208874</v>
      </c>
      <c r="R1105" s="161">
        <f t="shared" si="770"/>
        <v>206.52319657999999</v>
      </c>
      <c r="S1105" s="161">
        <f t="shared" si="770"/>
        <v>206.57707607999998</v>
      </c>
      <c r="T1105" s="161">
        <f t="shared" si="740"/>
        <v>99.97391796755845</v>
      </c>
      <c r="U1105" s="161"/>
      <c r="V1105" s="161"/>
    </row>
    <row r="1106" spans="1:23" s="93" customFormat="1" x14ac:dyDescent="0.25">
      <c r="E1106" s="121"/>
      <c r="F1106" s="354" t="s">
        <v>18</v>
      </c>
      <c r="G1106" s="355"/>
      <c r="H1106" s="140">
        <f t="shared" si="768"/>
        <v>146.40270000000001</v>
      </c>
      <c r="I1106" s="140">
        <f t="shared" ref="I1106" si="785">I1139+I1151+I1208+I1277+I1346+I1358+I1370+I1415+I1427+I1484+I1577</f>
        <v>353.59938834999997</v>
      </c>
      <c r="J1106" s="140"/>
      <c r="K1106" s="140"/>
      <c r="L1106" s="140"/>
      <c r="M1106" s="140">
        <f t="shared" ref="M1106" si="786">M1139+M1151+M1208+M1277+M1346+M1358+M1370+M1415+M1427+M1484+M1577</f>
        <v>353.599377</v>
      </c>
      <c r="N1106" s="140">
        <f t="shared" si="742"/>
        <v>99.999996790152821</v>
      </c>
      <c r="O1106" s="140">
        <v>114.56629702999999</v>
      </c>
      <c r="P1106" s="140">
        <v>114.5663</v>
      </c>
      <c r="Q1106" s="140">
        <f t="shared" si="738"/>
        <v>99.999997407614615</v>
      </c>
      <c r="R1106" s="140">
        <f t="shared" si="770"/>
        <v>187.80085154999998</v>
      </c>
      <c r="S1106" s="140">
        <f t="shared" si="770"/>
        <v>187.84733978</v>
      </c>
      <c r="T1106" s="140">
        <f t="shared" si="740"/>
        <v>99.975252122252854</v>
      </c>
      <c r="U1106" s="140"/>
      <c r="V1106" s="140"/>
    </row>
    <row r="1107" spans="1:23" s="93" customFormat="1" x14ac:dyDescent="0.25">
      <c r="E1107" s="121"/>
      <c r="F1107" s="356" t="s">
        <v>19</v>
      </c>
      <c r="G1107" s="357"/>
      <c r="H1107" s="143">
        <f t="shared" si="768"/>
        <v>6.1012393700000001</v>
      </c>
      <c r="I1107" s="143">
        <f t="shared" ref="I1107" si="787">I1140+I1152+I1209+I1278+I1347+I1359+I1371+I1416+I1428+I1485+I1578</f>
        <v>52.580757910000003</v>
      </c>
      <c r="J1107" s="143"/>
      <c r="K1107" s="143"/>
      <c r="L1107" s="143"/>
      <c r="M1107" s="143">
        <f t="shared" ref="M1107" si="788">M1140+M1152+M1209+M1278+M1347+M1359+M1371+M1416+M1428+M1485+M1578</f>
        <v>52.580757810000001</v>
      </c>
      <c r="N1107" s="143">
        <f t="shared" si="742"/>
        <v>99.999999809816359</v>
      </c>
      <c r="O1107" s="143">
        <v>9.8197367800000013</v>
      </c>
      <c r="P1107" s="143">
        <v>9.9611787300000003</v>
      </c>
      <c r="Q1107" s="143">
        <f t="shared" si="738"/>
        <v>98.580068144204475</v>
      </c>
      <c r="R1107" s="143">
        <f t="shared" si="770"/>
        <v>18.72234503</v>
      </c>
      <c r="S1107" s="143">
        <f t="shared" si="770"/>
        <v>18.729736299999999</v>
      </c>
      <c r="T1107" s="143">
        <f t="shared" si="740"/>
        <v>99.960537244723511</v>
      </c>
      <c r="U1107" s="143"/>
      <c r="V1107" s="143"/>
    </row>
    <row r="1108" spans="1:23" s="93" customFormat="1" ht="16.5" customHeight="1" x14ac:dyDescent="0.25">
      <c r="E1108" s="121"/>
      <c r="F1108" s="358" t="s">
        <v>21</v>
      </c>
      <c r="G1108" s="359"/>
      <c r="H1108" s="149">
        <f t="shared" si="768"/>
        <v>0</v>
      </c>
      <c r="I1108" s="149">
        <f t="shared" ref="I1108" si="789">I1141+I1153+I1210+I1279+I1348+I1360+I1372+I1417+I1429+I1486+I1579</f>
        <v>0</v>
      </c>
      <c r="J1108" s="149"/>
      <c r="K1108" s="149"/>
      <c r="L1108" s="149"/>
      <c r="M1108" s="149">
        <f t="shared" ref="M1108" si="790">M1141+M1153+M1210+M1279+M1348+M1360+M1372+M1417+M1429+M1486+M1579</f>
        <v>0</v>
      </c>
      <c r="N1108" s="149">
        <v>0</v>
      </c>
      <c r="O1108" s="149">
        <v>0</v>
      </c>
      <c r="P1108" s="149">
        <v>0</v>
      </c>
      <c r="Q1108" s="149">
        <f t="shared" si="738"/>
        <v>0</v>
      </c>
      <c r="R1108" s="149">
        <f t="shared" si="770"/>
        <v>0</v>
      </c>
      <c r="S1108" s="149">
        <f t="shared" si="770"/>
        <v>0</v>
      </c>
      <c r="T1108" s="149">
        <f t="shared" si="740"/>
        <v>0</v>
      </c>
      <c r="U1108" s="149"/>
      <c r="V1108" s="149"/>
    </row>
    <row r="1109" spans="1:23" s="93" customFormat="1" ht="19.5" customHeight="1" x14ac:dyDescent="0.25">
      <c r="E1109" s="121"/>
      <c r="F1109" s="374" t="s">
        <v>64</v>
      </c>
      <c r="G1109" s="375"/>
      <c r="H1109" s="375"/>
      <c r="I1109" s="375"/>
      <c r="J1109" s="375"/>
      <c r="K1109" s="375"/>
      <c r="L1109" s="375"/>
      <c r="M1109" s="375"/>
      <c r="N1109" s="375"/>
      <c r="O1109" s="375"/>
      <c r="P1109" s="375"/>
      <c r="Q1109" s="375"/>
      <c r="R1109" s="375"/>
      <c r="S1109" s="375"/>
      <c r="T1109" s="375"/>
      <c r="U1109" s="375"/>
      <c r="V1109" s="376"/>
    </row>
    <row r="1110" spans="1:23" s="93" customFormat="1" ht="44.25" customHeight="1" x14ac:dyDescent="0.25">
      <c r="E1110" s="121"/>
      <c r="F1110" s="415" t="s">
        <v>35</v>
      </c>
      <c r="G1110" s="416"/>
      <c r="H1110" s="190">
        <f>H1112</f>
        <v>740.61556290999999</v>
      </c>
      <c r="I1110" s="190">
        <f t="shared" ref="I1110:T1110" si="791">I1112</f>
        <v>1105.2472114</v>
      </c>
      <c r="J1110" s="190">
        <f t="shared" si="791"/>
        <v>1095.2472114</v>
      </c>
      <c r="K1110" s="190">
        <f t="shared" si="791"/>
        <v>1092.1211444400001</v>
      </c>
      <c r="L1110" s="190">
        <f t="shared" si="791"/>
        <v>99.714578870645653</v>
      </c>
      <c r="M1110" s="190">
        <f t="shared" si="791"/>
        <v>1088.6416484199999</v>
      </c>
      <c r="N1110" s="190">
        <f>M1110/I1110*100</f>
        <v>98.497570244129733</v>
      </c>
      <c r="O1110" s="190">
        <v>1106.8070049699998</v>
      </c>
      <c r="P1110" s="190">
        <v>1114.3454305500002</v>
      </c>
      <c r="Q1110" s="190">
        <f t="shared" si="791"/>
        <v>99.32351088151546</v>
      </c>
      <c r="R1110" s="190">
        <f t="shared" si="791"/>
        <v>536.27825081000003</v>
      </c>
      <c r="S1110" s="190">
        <f t="shared" si="791"/>
        <v>536.32441570000003</v>
      </c>
      <c r="T1110" s="190">
        <f t="shared" si="791"/>
        <v>99.99139235719116</v>
      </c>
      <c r="U1110" s="191"/>
      <c r="V1110" s="192"/>
    </row>
    <row r="1111" spans="1:23" s="93" customFormat="1" ht="29.25" customHeight="1" x14ac:dyDescent="0.25">
      <c r="E1111" s="122" t="s">
        <v>180</v>
      </c>
      <c r="F1111" s="347" t="s">
        <v>65</v>
      </c>
      <c r="G1111" s="348"/>
      <c r="H1111" s="348"/>
      <c r="I1111" s="348"/>
      <c r="J1111" s="348"/>
      <c r="K1111" s="348"/>
      <c r="L1111" s="348"/>
      <c r="M1111" s="348"/>
      <c r="N1111" s="348"/>
      <c r="O1111" s="348"/>
      <c r="P1111" s="348"/>
      <c r="Q1111" s="348"/>
      <c r="R1111" s="348"/>
      <c r="S1111" s="348"/>
      <c r="T1111" s="348"/>
      <c r="U1111" s="348"/>
      <c r="V1111" s="349"/>
    </row>
    <row r="1112" spans="1:23" s="93" customFormat="1" ht="39.75" customHeight="1" x14ac:dyDescent="0.25">
      <c r="E1112" s="272"/>
      <c r="F1112" s="381" t="s">
        <v>37</v>
      </c>
      <c r="G1112" s="382"/>
      <c r="H1112" s="240">
        <f>SUM(H1113:H1117)</f>
        <v>740.61556290999999</v>
      </c>
      <c r="I1112" s="240">
        <f t="shared" ref="I1112" si="792">SUM(I1113:I1117)</f>
        <v>1105.2472114</v>
      </c>
      <c r="J1112" s="240">
        <v>1095.2472114</v>
      </c>
      <c r="K1112" s="240">
        <v>1092.1211444400001</v>
      </c>
      <c r="L1112" s="240">
        <f>K1112/J1112*100</f>
        <v>99.714578870645653</v>
      </c>
      <c r="M1112" s="240">
        <f>SUM(M1113:M1117)</f>
        <v>1088.6416484199999</v>
      </c>
      <c r="N1112" s="240">
        <f t="shared" ref="N1112:N1152" si="793">M1112/I1112*100</f>
        <v>98.497570244129733</v>
      </c>
      <c r="O1112" s="240">
        <v>1106.8070049699998</v>
      </c>
      <c r="P1112" s="240">
        <v>1114.3454305500002</v>
      </c>
      <c r="Q1112" s="241">
        <f t="shared" ref="Q1112:Q1153" si="794">IF(P1112=0,0,O1112/P1112)*100</f>
        <v>99.32351088151546</v>
      </c>
      <c r="R1112" s="241">
        <f>SUM(R1113:R1117)</f>
        <v>536.27825081000003</v>
      </c>
      <c r="S1112" s="241">
        <f>SUM(S1113:S1117)</f>
        <v>536.32441570000003</v>
      </c>
      <c r="T1112" s="241">
        <f t="shared" ref="T1112:T1143" si="795">IF(S1112=0,0,R1112/S1112)*100</f>
        <v>99.99139235719116</v>
      </c>
      <c r="U1112" s="366" t="s">
        <v>2110</v>
      </c>
      <c r="V1112" s="366" t="s">
        <v>2112</v>
      </c>
    </row>
    <row r="1113" spans="1:23" s="93" customFormat="1" ht="15" customHeight="1" x14ac:dyDescent="0.25">
      <c r="E1113" s="121"/>
      <c r="F1113" s="195"/>
      <c r="G1113" s="196" t="s">
        <v>18</v>
      </c>
      <c r="H1113" s="158">
        <f>(SUMIFS('тек.г_сбр+2'!$X$7:$X$1200,'тек.г_сбр+2'!$AC$7:$AC$1200,E1111,'тек.г_сбр+2'!$O$7:$O$1200,"1*"))/$W$4</f>
        <v>410.52659999999997</v>
      </c>
      <c r="I1113" s="242">
        <f>(SUMIFS('тек.г_сбр+2'!$W$7:$W$1200,'тек.г_сбр+2'!$AC$7:$AC$1200,E1111,'тек.г_сбр+2'!$O$7:$O$1200,"1*"))/$W$4</f>
        <v>439.86679999999996</v>
      </c>
      <c r="J1113" s="142"/>
      <c r="K1113" s="142"/>
      <c r="L1113" s="142"/>
      <c r="M1113" s="242">
        <f>(SUMIFS('тек.г_сбр+2'!$AA$7:$AA$1200,'тек.г_сбр+2'!$AC$7:$AC$1200,E1111,'тек.г_сбр+2'!$O$7:$O$1200,"1*"))/$W$4</f>
        <v>431.84891281999995</v>
      </c>
      <c r="N1113" s="242">
        <f t="shared" si="793"/>
        <v>98.177201102697452</v>
      </c>
      <c r="O1113" s="242">
        <v>550.24245988000007</v>
      </c>
      <c r="P1113" s="242">
        <v>550.24246285000015</v>
      </c>
      <c r="Q1113" s="142">
        <f t="shared" si="794"/>
        <v>99.99999946023793</v>
      </c>
      <c r="R1113" s="242">
        <f>(SUMIFS(пред_год!$AA$7:$AA$1200,пред_год!$AC$7:$AC$1200,E1111,пред_год!$O$7:$O$1200,"1*"))/$W$4</f>
        <v>342.39424897000004</v>
      </c>
      <c r="S1113" s="242">
        <f>(SUMIFS(пред_год!$W$7:$W$1200,пред_год!$AC$7:$AC$1200,E1111,пред_год!$O$7:$O$1200,"1*"))/$W$4</f>
        <v>342.43995218999999</v>
      </c>
      <c r="T1113" s="142">
        <f t="shared" si="795"/>
        <v>99.986653654251597</v>
      </c>
      <c r="U1113" s="367"/>
      <c r="V1113" s="367"/>
    </row>
    <row r="1114" spans="1:23" s="93" customFormat="1" ht="15" customHeight="1" x14ac:dyDescent="0.25">
      <c r="B1114" s="113" t="s">
        <v>1827</v>
      </c>
      <c r="D1114" s="113" t="s">
        <v>1828</v>
      </c>
      <c r="E1114" s="121"/>
      <c r="F1114" s="195"/>
      <c r="G1114" s="200" t="s">
        <v>19</v>
      </c>
      <c r="H1114" s="159">
        <f>(SUMIFS('тек.г_сбр+2'!$X$7:$X$1200,'тек.г_сбр+2'!$AC$7:$AC$1200,E1111,'тек.г_сбр+2'!$O$7:$O$1200,"0*"))/$W$4</f>
        <v>330.08896291000002</v>
      </c>
      <c r="I1114" s="243">
        <f>(SUMIFS('тек.г_сбр+2'!$W$7:$W$1200,'тек.г_сбр+2'!$AC$7:$AC$1200,E1111,'тек.г_сбр+2'!$O$7:$O$1200,"0*"))/$W$4</f>
        <v>648.83400816000005</v>
      </c>
      <c r="J1114" s="145"/>
      <c r="K1114" s="145"/>
      <c r="L1114" s="145"/>
      <c r="M1114" s="243">
        <f>(SUMIFS('тек.г_сбр+2'!$AA$7:$AA$1200,'тек.г_сбр+2'!$AC$7:$AC$1200,E1111,'тек.г_сбр+2'!$O$7:$O$1200,"0*"))/$W$4</f>
        <v>640.24645557000008</v>
      </c>
      <c r="N1114" s="243">
        <f t="shared" si="793"/>
        <v>98.676463859477252</v>
      </c>
      <c r="O1114" s="243">
        <v>556.40608578999979</v>
      </c>
      <c r="P1114" s="243">
        <v>563.94414113000005</v>
      </c>
      <c r="Q1114" s="145">
        <f t="shared" si="794"/>
        <v>98.663332981011933</v>
      </c>
      <c r="R1114" s="243">
        <f>(SUMIFS(пред_год!$AA$7:$AA$1200,пред_год!$AC$7:$AC$1200,E1111,пред_год!$O$7:$O$1200,"0*"))/$W$4</f>
        <v>193.74401583999997</v>
      </c>
      <c r="S1114" s="243">
        <f>(SUMIFS(пред_год!$W$7:$W$1200,пред_год!$AC$7:$AC$1200,E1111,пред_год!$O$7:$O$1200,"0*"))/$W$4</f>
        <v>193.74447750999997</v>
      </c>
      <c r="T1114" s="145">
        <f t="shared" si="795"/>
        <v>99.999761711917714</v>
      </c>
      <c r="U1114" s="367"/>
      <c r="V1114" s="367"/>
      <c r="W1114" s="113"/>
    </row>
    <row r="1115" spans="1:23" s="93" customFormat="1" ht="15" customHeight="1" x14ac:dyDescent="0.25">
      <c r="A1115" s="93">
        <v>1</v>
      </c>
      <c r="B1115" s="116"/>
      <c r="C1115" s="117"/>
      <c r="D1115" s="118"/>
      <c r="E1115" s="273"/>
      <c r="F1115" s="195"/>
      <c r="G1115" s="204" t="s">
        <v>20</v>
      </c>
      <c r="H1115" s="148">
        <v>0</v>
      </c>
      <c r="I1115" s="148">
        <v>16.54640324</v>
      </c>
      <c r="J1115" s="148"/>
      <c r="K1115" s="148"/>
      <c r="L1115" s="148"/>
      <c r="M1115" s="148">
        <v>16.546280029999998</v>
      </c>
      <c r="N1115" s="148">
        <f t="shared" si="793"/>
        <v>99.999255366872092</v>
      </c>
      <c r="O1115" s="148">
        <v>0.1584593</v>
      </c>
      <c r="P1115" s="148">
        <v>0.15882657</v>
      </c>
      <c r="Q1115" s="148">
        <f t="shared" si="794"/>
        <v>99.768760352880506</v>
      </c>
      <c r="R1115" s="148">
        <v>0.139986</v>
      </c>
      <c r="S1115" s="148">
        <v>0.139986</v>
      </c>
      <c r="T1115" s="148">
        <f t="shared" si="795"/>
        <v>100</v>
      </c>
      <c r="U1115" s="367"/>
      <c r="V1115" s="367"/>
    </row>
    <row r="1116" spans="1:23" s="93" customFormat="1" ht="15.75" customHeight="1" x14ac:dyDescent="0.25">
      <c r="A1116" s="93">
        <v>2</v>
      </c>
      <c r="B1116" s="116"/>
      <c r="C1116" s="117"/>
      <c r="D1116" s="118"/>
      <c r="E1116" s="273"/>
      <c r="F1116" s="195"/>
      <c r="G1116" s="206" t="s">
        <v>21</v>
      </c>
      <c r="H1116" s="149">
        <f>(SUMIFS('тек.г_сбр+2'!$X$7:$X$1200,'тек.г_сбр+2'!$AC$7:$AC$1200,E1111,'тек.г_сбр+2'!$O$7:$O$1200,"2*"))/$W$4</f>
        <v>0</v>
      </c>
      <c r="I1116" s="244">
        <f>(SUMIFS('тек.г_сбр+2'!$W$7:$W$1200,'тек.г_сбр+2'!$AC$7:$AC$1200,E1111,'тек.г_сбр+2'!$O$7:$O$1200,"2*"))/$W$4</f>
        <v>0</v>
      </c>
      <c r="J1116" s="151"/>
      <c r="K1116" s="151"/>
      <c r="L1116" s="151"/>
      <c r="M1116" s="244">
        <f>(SUMIFS('тек.г_сбр+2'!$AA$7:$AA$1200,'тек.г_сбр+2'!$AC$7:$AC$1200,E1111,'тек.г_сбр+2'!$O$7:$O$1200,"2*"))/$W$4</f>
        <v>0</v>
      </c>
      <c r="N1116" s="244">
        <v>0</v>
      </c>
      <c r="O1116" s="244">
        <v>0</v>
      </c>
      <c r="P1116" s="244">
        <v>0</v>
      </c>
      <c r="Q1116" s="151">
        <f t="shared" si="794"/>
        <v>0</v>
      </c>
      <c r="R1116" s="244">
        <f>(SUMIFS(пред_год!$AA$7:$AA$1200,пред_год!$AC$7:$AC$1200,E1111,пред_год!$O$7:$O$1200,"2*"))/$W$4</f>
        <v>0</v>
      </c>
      <c r="S1116" s="244">
        <f>(SUMIFS(пред_год!$W$7:$W$1200,пред_год!$AC$7:$AC$1200,E1111,пред_год!$O$7:$O$1200,"2*"))/$W$4</f>
        <v>0</v>
      </c>
      <c r="T1116" s="151">
        <f t="shared" si="795"/>
        <v>0</v>
      </c>
      <c r="U1116" s="367"/>
      <c r="V1116" s="367"/>
    </row>
    <row r="1117" spans="1:23" s="93" customFormat="1" ht="15" customHeight="1" x14ac:dyDescent="0.25">
      <c r="A1117" s="93">
        <v>3</v>
      </c>
      <c r="B1117" s="116"/>
      <c r="C1117" s="117"/>
      <c r="D1117" s="118"/>
      <c r="E1117" s="273"/>
      <c r="F1117" s="195"/>
      <c r="G1117" s="210" t="s">
        <v>22</v>
      </c>
      <c r="H1117" s="319">
        <v>0</v>
      </c>
      <c r="I1117" s="154">
        <v>0</v>
      </c>
      <c r="J1117" s="154"/>
      <c r="K1117" s="154"/>
      <c r="L1117" s="154"/>
      <c r="M1117" s="154">
        <v>0</v>
      </c>
      <c r="N1117" s="154">
        <v>0</v>
      </c>
      <c r="O1117" s="154">
        <v>0</v>
      </c>
      <c r="P1117" s="154">
        <v>0</v>
      </c>
      <c r="Q1117" s="154">
        <f t="shared" si="794"/>
        <v>0</v>
      </c>
      <c r="R1117" s="154">
        <v>0</v>
      </c>
      <c r="S1117" s="154">
        <v>0</v>
      </c>
      <c r="T1117" s="154">
        <f t="shared" si="795"/>
        <v>0</v>
      </c>
      <c r="U1117" s="367"/>
      <c r="V1117" s="367"/>
    </row>
    <row r="1118" spans="1:23" s="93" customFormat="1" ht="52.5" customHeight="1" x14ac:dyDescent="0.25">
      <c r="A1118" s="93">
        <v>4</v>
      </c>
      <c r="B1118" s="116"/>
      <c r="C1118" s="117"/>
      <c r="D1118" s="118"/>
      <c r="E1118" s="273"/>
      <c r="F1118" s="195"/>
      <c r="G1118" s="213" t="s">
        <v>39</v>
      </c>
      <c r="H1118" s="155">
        <f>SUM(H1119:H1123)</f>
        <v>691.3964719999999</v>
      </c>
      <c r="I1118" s="155">
        <f>SUM(I1119:I1123)</f>
        <v>1039.78272735</v>
      </c>
      <c r="J1118" s="245">
        <v>1039.78272735</v>
      </c>
      <c r="K1118" s="245">
        <v>1036.6608321799999</v>
      </c>
      <c r="L1118" s="245">
        <f>K1118/J1118*100</f>
        <v>99.69975504613771</v>
      </c>
      <c r="M1118" s="155">
        <f>SUM(M1119:M1123)</f>
        <v>1023.1772949799999</v>
      </c>
      <c r="N1118" s="155">
        <f t="shared" si="793"/>
        <v>98.402990169655851</v>
      </c>
      <c r="O1118" s="155">
        <v>1074.9610739899999</v>
      </c>
      <c r="P1118" s="155">
        <v>1082.49912928</v>
      </c>
      <c r="Q1118" s="155">
        <f t="shared" si="794"/>
        <v>99.303643292996099</v>
      </c>
      <c r="R1118" s="155">
        <f>SUM(R1119:R1123)</f>
        <v>495.25062919999999</v>
      </c>
      <c r="S1118" s="155">
        <f>SUM(S1119:S1123)</f>
        <v>495.25062921</v>
      </c>
      <c r="T1118" s="155">
        <f t="shared" si="795"/>
        <v>99.999999997980808</v>
      </c>
      <c r="U1118" s="367"/>
      <c r="V1118" s="367"/>
    </row>
    <row r="1119" spans="1:23" s="93" customFormat="1" ht="16.5" customHeight="1" x14ac:dyDescent="0.25">
      <c r="E1119" s="121"/>
      <c r="F1119" s="195"/>
      <c r="G1119" s="196" t="s">
        <v>18</v>
      </c>
      <c r="H1119" s="158">
        <f>(SUMIFS('тек.г_сбр+2'!$X$7:$X$1200,'тек.г_сбр+2'!$AC$7:$AC$1200,E1111,'тек.г_сбр+2'!$S$7:$S$1200,"1*",'тек.г_сбр+2'!$O$7:$O$1200,"1*"))/$W$4</f>
        <v>362.03969999999998</v>
      </c>
      <c r="I1119" s="242">
        <f>(SUMIFS('тек.г_сбр+2'!$W$7:$W$1200,'тек.г_сбр+2'!$AC$7:$AC$1200,E1111,'тек.г_сбр+2'!$S$7:$S$1200,"1*",'тек.г_сбр+2'!$O$7:$O$1200,"1*"))/$W$4</f>
        <v>391.83789999999999</v>
      </c>
      <c r="J1119" s="142"/>
      <c r="K1119" s="142"/>
      <c r="L1119" s="142"/>
      <c r="M1119" s="242">
        <f>(SUMIFS('тек.г_сбр+2'!$AA$7:$AA$1200,'тек.г_сбр+2'!$AC$7:$AC$1200,E1111,'тек.г_сбр+2'!$S$7:$S$1200,"1*",'тек.г_сбр+2'!$O$7:$O$1200,"1*"))/$W$4</f>
        <v>383.82002017000002</v>
      </c>
      <c r="N1119" s="242">
        <f t="shared" si="793"/>
        <v>97.953776337102667</v>
      </c>
      <c r="O1119" s="242">
        <v>519.51186285000006</v>
      </c>
      <c r="P1119" s="242">
        <v>519.51186285000006</v>
      </c>
      <c r="Q1119" s="142">
        <f t="shared" si="794"/>
        <v>100</v>
      </c>
      <c r="R1119" s="242">
        <f>(SUMIFS(пред_год!$AA$7:$AA$1200,пред_год!$AC$7:$AC$1200,E1111,пред_год!$S$7:$S$1200,"1*",пред_год!$O$7:$O$1200,"1*"))/$W$4</f>
        <v>301.91550000000001</v>
      </c>
      <c r="S1119" s="242">
        <f>(SUMIFS(пред_год!$W$7:$W$1200,пред_год!$AC$7:$AC$1200,E1111,пред_год!$S$7:$S$1200,"1*",пред_год!$O$7:$O$1200,"1*"))/$W$4</f>
        <v>301.91550000000001</v>
      </c>
      <c r="T1119" s="142">
        <f t="shared" si="795"/>
        <v>100</v>
      </c>
      <c r="U1119" s="367"/>
      <c r="V1119" s="367"/>
    </row>
    <row r="1120" spans="1:23" s="93" customFormat="1" ht="19.5" customHeight="1" x14ac:dyDescent="0.25">
      <c r="E1120" s="121"/>
      <c r="F1120" s="195"/>
      <c r="G1120" s="200" t="s">
        <v>19</v>
      </c>
      <c r="H1120" s="159">
        <f>(SUMIFS('тек.г_сбр+2'!$X$7:$X$1200,'тек.г_сбр+2'!$AC$7:$AC$1200,E1111,'тек.г_сбр+2'!$S$7:$S$1200,"1*",'тек.г_сбр+2'!$O$7:$O$1200,"0*"))/$W$4</f>
        <v>329.35677199999998</v>
      </c>
      <c r="I1120" s="243">
        <f>(SUMIFS('тек.г_сбр+2'!$W$7:$W$1200,'тек.г_сбр+2'!$AC$7:$AC$1200,E1111,'тек.г_сбр+2'!$S$7:$S$1200,"1*",'тек.г_сбр+2'!$O$7:$O$1200,"0*"))/$W$4</f>
        <v>647.94482734999997</v>
      </c>
      <c r="J1120" s="145"/>
      <c r="K1120" s="145"/>
      <c r="L1120" s="145"/>
      <c r="M1120" s="243">
        <f>(SUMIFS('тек.г_сбр+2'!$AA$7:$AA$1200,'тек.г_сбр+2'!$AC$7:$AC$1200,E1111,'тек.г_сбр+2'!$S$7:$S$1200,"1*",'тек.г_сбр+2'!$O$7:$O$1200,"0*"))/$W$4</f>
        <v>639.35727480999992</v>
      </c>
      <c r="N1120" s="243">
        <f t="shared" si="793"/>
        <v>98.674647566040179</v>
      </c>
      <c r="O1120" s="243">
        <v>555.44921113999987</v>
      </c>
      <c r="P1120" s="243">
        <v>562.98726642999998</v>
      </c>
      <c r="Q1120" s="145">
        <f t="shared" si="794"/>
        <v>98.661061139481859</v>
      </c>
      <c r="R1120" s="243">
        <f>(SUMIFS(пред_год!$AA$7:$AA$1200,пред_год!$AC$7:$AC$1200,E1111,пред_год!$S$7:$S$1200,"1*",пред_год!$O$7:$O$1200,"0*"))/$W$4</f>
        <v>193.33512919999998</v>
      </c>
      <c r="S1120" s="243">
        <f>(SUMIFS(пред_год!$W$7:$W$1200,пред_год!$AC$7:$AC$1200,E1111,пред_год!$S$7:$S$1200,"1*",пред_год!$O$7:$O$1200,"0*"))/$W$4</f>
        <v>193.33512920999999</v>
      </c>
      <c r="T1120" s="145">
        <f t="shared" si="795"/>
        <v>99.999999994827633</v>
      </c>
      <c r="U1120" s="367"/>
      <c r="V1120" s="367"/>
    </row>
    <row r="1121" spans="1:22" s="93" customFormat="1" ht="19.5" customHeight="1" x14ac:dyDescent="0.25">
      <c r="B1121" s="93" t="s">
        <v>2068</v>
      </c>
      <c r="E1121" s="121"/>
      <c r="F1121" s="195"/>
      <c r="G1121" s="204" t="s">
        <v>20</v>
      </c>
      <c r="H1121" s="148">
        <v>0</v>
      </c>
      <c r="I1121" s="148">
        <v>0</v>
      </c>
      <c r="J1121" s="148"/>
      <c r="K1121" s="148"/>
      <c r="L1121" s="148"/>
      <c r="M1121" s="148">
        <v>0</v>
      </c>
      <c r="N1121" s="148">
        <v>0</v>
      </c>
      <c r="O1121" s="148">
        <v>0</v>
      </c>
      <c r="P1121" s="148">
        <v>0</v>
      </c>
      <c r="Q1121" s="148">
        <f t="shared" si="794"/>
        <v>0</v>
      </c>
      <c r="R1121" s="148">
        <v>0</v>
      </c>
      <c r="S1121" s="148">
        <v>0</v>
      </c>
      <c r="T1121" s="148">
        <f t="shared" si="795"/>
        <v>0</v>
      </c>
      <c r="U1121" s="367"/>
      <c r="V1121" s="367"/>
    </row>
    <row r="1122" spans="1:22" s="93" customFormat="1" ht="15.75" customHeight="1" x14ac:dyDescent="0.25">
      <c r="A1122" s="93">
        <v>1</v>
      </c>
      <c r="B1122" s="95" t="str">
        <f>Лист1!F32</f>
        <v>812</v>
      </c>
      <c r="C1122" s="95" t="str">
        <f>IF(B1122=""," ",VLOOKUP(B1122,'тек.г_сбр+2'!A:B,2,FALSE))</f>
        <v>Министерство строительства и жилищной политики Камчатского края</v>
      </c>
      <c r="E1122" s="121"/>
      <c r="F1122" s="195"/>
      <c r="G1122" s="206" t="s">
        <v>21</v>
      </c>
      <c r="H1122" s="149">
        <f>(SUMIFS('тек.г_сбр+2'!$X$7:$X$1200,'тек.г_сбр+2'!$AC$7:$AC$1200,E1111,'тек.г_сбр+2'!$S$7:$S$1200,"1*",'тек.г_сбр+2'!$O$7:$O$1200,"2*"))/$W$4</f>
        <v>0</v>
      </c>
      <c r="I1122" s="244">
        <f>(SUMIFS('тек.г_сбр+2'!$W$7:$W$1200,'тек.г_сбр+2'!$AC$7:$AC$1200,E1111,'тек.г_сбр+2'!$S$7:$S$1200,"1*",'тек.г_сбр+2'!$O$7:$O$1200,"2*"))/$W$4</f>
        <v>0</v>
      </c>
      <c r="J1122" s="151"/>
      <c r="K1122" s="151"/>
      <c r="L1122" s="151"/>
      <c r="M1122" s="244">
        <f>(SUMIFS('тек.г_сбр+2'!$AA$7:$AA$1200,'тек.г_сбр+2'!$AC$7:$AC$1200,E1111,'тек.г_сбр+2'!$S$7:$S$1200,"1*",'тек.г_сбр+2'!$O$7:$O$1200,"2*"))/$W$4</f>
        <v>0</v>
      </c>
      <c r="N1122" s="244">
        <v>0</v>
      </c>
      <c r="O1122" s="244">
        <v>0</v>
      </c>
      <c r="P1122" s="244">
        <v>0</v>
      </c>
      <c r="Q1122" s="151">
        <f t="shared" si="794"/>
        <v>0</v>
      </c>
      <c r="R1122" s="244">
        <f>(SUMIFS(пред_год!$AA$7:$AA$1200,пред_год!$AC$7:$AC$1200,E1111,пред_год!$S$7:$S$1200,"1*",пред_год!$O$7:$O$1200,"2*"))/$W$4</f>
        <v>0</v>
      </c>
      <c r="S1122" s="244">
        <f>(SUMIFS(пред_год!$W$7:$W$1200,пред_год!$AC$7:$AC$1200,E1111,пред_год!$S$7:$S$1200,"1*",пред_год!$O$7:$O$1200,"2*"))/$W$4</f>
        <v>0</v>
      </c>
      <c r="T1122" s="151">
        <f t="shared" si="795"/>
        <v>0</v>
      </c>
      <c r="U1122" s="367"/>
      <c r="V1122" s="367"/>
    </row>
    <row r="1123" spans="1:22" s="93" customFormat="1" ht="15" customHeight="1" x14ac:dyDescent="0.25">
      <c r="A1123" s="93">
        <v>2</v>
      </c>
      <c r="B1123" s="95" t="str">
        <f>Лист1!F33</f>
        <v>813</v>
      </c>
      <c r="C1123" s="95" t="str">
        <f>IF(B1123=""," ",VLOOKUP(B1123,'тек.г_сбр+2'!A:B,2,FALSE))</f>
        <v>Министерство образования Камчатского края</v>
      </c>
      <c r="E1123" s="121"/>
      <c r="F1123" s="195"/>
      <c r="G1123" s="210" t="s">
        <v>22</v>
      </c>
      <c r="H1123" s="319">
        <v>0</v>
      </c>
      <c r="I1123" s="154">
        <v>0</v>
      </c>
      <c r="J1123" s="154"/>
      <c r="K1123" s="154"/>
      <c r="L1123" s="154"/>
      <c r="M1123" s="154">
        <v>0</v>
      </c>
      <c r="N1123" s="154">
        <v>0</v>
      </c>
      <c r="O1123" s="154">
        <v>0</v>
      </c>
      <c r="P1123" s="154">
        <v>0</v>
      </c>
      <c r="Q1123" s="154">
        <f t="shared" si="794"/>
        <v>0</v>
      </c>
      <c r="R1123" s="154">
        <v>0</v>
      </c>
      <c r="S1123" s="154">
        <v>0</v>
      </c>
      <c r="T1123" s="154">
        <f t="shared" si="795"/>
        <v>0</v>
      </c>
      <c r="U1123" s="367"/>
      <c r="V1123" s="367"/>
    </row>
    <row r="1124" spans="1:22" s="93" customFormat="1" ht="30.75" customHeight="1" x14ac:dyDescent="0.25">
      <c r="A1124" s="93">
        <v>3</v>
      </c>
      <c r="B1124" s="95" t="str">
        <f>Лист1!F34</f>
        <v/>
      </c>
      <c r="C1124" s="95" t="str">
        <f>IF(B1124=""," ",VLOOKUP(B1124,'тек.г_сбр+2'!A:B,2,FALSE))</f>
        <v xml:space="preserve"> </v>
      </c>
      <c r="E1124" s="121"/>
      <c r="F1124" s="195"/>
      <c r="G1124" s="216" t="s">
        <v>24</v>
      </c>
      <c r="H1124" s="161">
        <f>H1112-H1118</f>
        <v>49.219090910000091</v>
      </c>
      <c r="I1124" s="161">
        <f>I1112-I1118</f>
        <v>65.46448405000001</v>
      </c>
      <c r="J1124" s="161">
        <f>J1112-J1118</f>
        <v>55.46448405000001</v>
      </c>
      <c r="K1124" s="161">
        <f t="shared" ref="K1124" si="796">K1112-K1118</f>
        <v>55.460312260000137</v>
      </c>
      <c r="L1124" s="161">
        <f>K1124/J1124*100</f>
        <v>99.992478448017081</v>
      </c>
      <c r="M1124" s="161">
        <f t="shared" ref="M1124:M1129" si="797">M1112-M1118</f>
        <v>65.464353439999968</v>
      </c>
      <c r="N1124" s="161">
        <f t="shared" si="793"/>
        <v>99.999800487238332</v>
      </c>
      <c r="O1124" s="161">
        <v>31.845930979999821</v>
      </c>
      <c r="P1124" s="161">
        <v>31.84630127000014</v>
      </c>
      <c r="Q1124" s="161">
        <f t="shared" si="794"/>
        <v>99.998837259004802</v>
      </c>
      <c r="R1124" s="161">
        <f t="shared" ref="R1124:S1124" si="798">R1112-R1118</f>
        <v>41.02762161000004</v>
      </c>
      <c r="S1124" s="161">
        <f t="shared" si="798"/>
        <v>41.073786490000032</v>
      </c>
      <c r="T1124" s="161">
        <f t="shared" si="795"/>
        <v>99.887605005661626</v>
      </c>
      <c r="U1124" s="368"/>
      <c r="V1124" s="368"/>
    </row>
    <row r="1125" spans="1:22" s="93" customFormat="1" ht="21" customHeight="1" x14ac:dyDescent="0.25">
      <c r="A1125" s="93">
        <v>4</v>
      </c>
      <c r="B1125" s="95" t="str">
        <f>Лист1!F35</f>
        <v/>
      </c>
      <c r="C1125" s="95" t="str">
        <f>IF(B1125=""," ",VLOOKUP(B1125,'тек.г_сбр+2'!A:B,2,FALSE))</f>
        <v xml:space="preserve"> </v>
      </c>
      <c r="E1125" s="121"/>
      <c r="F1125" s="195"/>
      <c r="G1125" s="196" t="s">
        <v>18</v>
      </c>
      <c r="H1125" s="158">
        <f>H1113-H1119</f>
        <v>48.486899999999991</v>
      </c>
      <c r="I1125" s="158">
        <f t="shared" ref="I1125:I1129" si="799">I1113-I1119</f>
        <v>48.028899999999965</v>
      </c>
      <c r="J1125" s="311"/>
      <c r="K1125" s="311"/>
      <c r="L1125" s="311"/>
      <c r="M1125" s="158">
        <f t="shared" si="797"/>
        <v>48.028892649999932</v>
      </c>
      <c r="N1125" s="158">
        <f t="shared" si="793"/>
        <v>99.999984696713781</v>
      </c>
      <c r="O1125" s="158">
        <v>30.730597030000013</v>
      </c>
      <c r="P1125" s="158">
        <v>30.730600000000095</v>
      </c>
      <c r="Q1125" s="296">
        <f t="shared" si="794"/>
        <v>99.99999033536578</v>
      </c>
      <c r="R1125" s="158">
        <f t="shared" ref="R1125:S1125" si="800">R1113-R1119</f>
        <v>40.478748970000026</v>
      </c>
      <c r="S1125" s="158">
        <f t="shared" si="800"/>
        <v>40.524452189999977</v>
      </c>
      <c r="T1125" s="278">
        <f t="shared" si="795"/>
        <v>99.887220634629017</v>
      </c>
      <c r="U1125" s="219"/>
      <c r="V1125" s="220"/>
    </row>
    <row r="1126" spans="1:22" s="93" customFormat="1" ht="18" customHeight="1" x14ac:dyDescent="0.25">
      <c r="A1126" s="93">
        <v>5</v>
      </c>
      <c r="B1126" s="95" t="str">
        <f>Лист1!F36</f>
        <v/>
      </c>
      <c r="C1126" s="95" t="str">
        <f>IF(B1126=""," ",VLOOKUP(B1126,'тек.г_сбр+2'!A:B,2,FALSE))</f>
        <v xml:space="preserve"> </v>
      </c>
      <c r="E1126" s="121"/>
      <c r="F1126" s="195"/>
      <c r="G1126" s="200" t="s">
        <v>19</v>
      </c>
      <c r="H1126" s="159">
        <f t="shared" ref="H1126" si="801">H1114-H1120</f>
        <v>0.73219091000004255</v>
      </c>
      <c r="I1126" s="159">
        <f>I1114-I1120</f>
        <v>0.88918081000008442</v>
      </c>
      <c r="J1126" s="313"/>
      <c r="K1126" s="313"/>
      <c r="L1126" s="313"/>
      <c r="M1126" s="159">
        <f t="shared" si="797"/>
        <v>0.88918076000015844</v>
      </c>
      <c r="N1126" s="159">
        <f t="shared" si="793"/>
        <v>99.999994376855028</v>
      </c>
      <c r="O1126" s="159">
        <v>0.95687464999991789</v>
      </c>
      <c r="P1126" s="159">
        <v>0.95687470000007124</v>
      </c>
      <c r="Q1126" s="298">
        <f t="shared" si="794"/>
        <v>99.999994774639418</v>
      </c>
      <c r="R1126" s="159">
        <f>R1114-R1120</f>
        <v>0.40888663999999153</v>
      </c>
      <c r="S1126" s="159">
        <f t="shared" ref="S1126" si="802">S1114-S1120</f>
        <v>0.40934829999997646</v>
      </c>
      <c r="T1126" s="280">
        <f t="shared" si="795"/>
        <v>99.887220735988166</v>
      </c>
      <c r="U1126" s="219"/>
      <c r="V1126" s="220"/>
    </row>
    <row r="1127" spans="1:22" s="93" customFormat="1" ht="18.75" customHeight="1" x14ac:dyDescent="0.25">
      <c r="E1127" s="121"/>
      <c r="F1127" s="195"/>
      <c r="G1127" s="204" t="s">
        <v>20</v>
      </c>
      <c r="H1127" s="148">
        <f>H1115-H1121</f>
        <v>0</v>
      </c>
      <c r="I1127" s="148">
        <f>I1115-I1121</f>
        <v>16.54640324</v>
      </c>
      <c r="J1127" s="148"/>
      <c r="K1127" s="148"/>
      <c r="L1127" s="148"/>
      <c r="M1127" s="148">
        <f t="shared" si="797"/>
        <v>16.546280029999998</v>
      </c>
      <c r="N1127" s="148">
        <f t="shared" si="793"/>
        <v>99.999255366872092</v>
      </c>
      <c r="O1127" s="148">
        <v>0.1584593</v>
      </c>
      <c r="P1127" s="148">
        <v>0.15882657</v>
      </c>
      <c r="Q1127" s="148">
        <f t="shared" si="794"/>
        <v>99.768760352880506</v>
      </c>
      <c r="R1127" s="148">
        <f t="shared" ref="R1127:S1127" si="803">R1115-R1121</f>
        <v>0.139986</v>
      </c>
      <c r="S1127" s="148">
        <f t="shared" si="803"/>
        <v>0.139986</v>
      </c>
      <c r="T1127" s="148">
        <f t="shared" si="795"/>
        <v>100</v>
      </c>
      <c r="U1127" s="219"/>
      <c r="V1127" s="220"/>
    </row>
    <row r="1128" spans="1:22" s="93" customFormat="1" ht="15.75" customHeight="1" x14ac:dyDescent="0.25">
      <c r="E1128" s="121"/>
      <c r="F1128" s="195"/>
      <c r="G1128" s="206" t="s">
        <v>21</v>
      </c>
      <c r="H1128" s="149">
        <f>H1116-H1122</f>
        <v>0</v>
      </c>
      <c r="I1128" s="149">
        <f t="shared" si="799"/>
        <v>0</v>
      </c>
      <c r="J1128" s="315"/>
      <c r="K1128" s="315"/>
      <c r="L1128" s="315"/>
      <c r="M1128" s="149">
        <f t="shared" si="797"/>
        <v>0</v>
      </c>
      <c r="N1128" s="149">
        <v>0</v>
      </c>
      <c r="O1128" s="149">
        <v>0</v>
      </c>
      <c r="P1128" s="149">
        <v>0</v>
      </c>
      <c r="Q1128" s="300">
        <f t="shared" si="794"/>
        <v>0</v>
      </c>
      <c r="R1128" s="149">
        <f t="shared" ref="R1128:S1128" si="804">R1116-R1122</f>
        <v>0</v>
      </c>
      <c r="S1128" s="149">
        <f t="shared" si="804"/>
        <v>0</v>
      </c>
      <c r="T1128" s="282">
        <f t="shared" si="795"/>
        <v>0</v>
      </c>
      <c r="U1128" s="219"/>
      <c r="V1128" s="220"/>
    </row>
    <row r="1129" spans="1:22" s="93" customFormat="1" ht="15" customHeight="1" x14ac:dyDescent="0.25">
      <c r="E1129" s="121"/>
      <c r="F1129" s="195"/>
      <c r="G1129" s="210" t="s">
        <v>22</v>
      </c>
      <c r="H1129" s="319">
        <f>H1117-H1123</f>
        <v>0</v>
      </c>
      <c r="I1129" s="319">
        <f t="shared" si="799"/>
        <v>0</v>
      </c>
      <c r="J1129" s="319"/>
      <c r="K1129" s="319"/>
      <c r="L1129" s="319"/>
      <c r="M1129" s="319">
        <f t="shared" si="797"/>
        <v>0</v>
      </c>
      <c r="N1129" s="319">
        <v>0</v>
      </c>
      <c r="O1129" s="319">
        <v>0</v>
      </c>
      <c r="P1129" s="301">
        <v>0</v>
      </c>
      <c r="Q1129" s="301">
        <f t="shared" si="794"/>
        <v>0</v>
      </c>
      <c r="R1129" s="283">
        <f t="shared" ref="R1129:S1129" si="805">R1117-R1123</f>
        <v>0</v>
      </c>
      <c r="S1129" s="283">
        <f t="shared" si="805"/>
        <v>0</v>
      </c>
      <c r="T1129" s="283">
        <f t="shared" si="795"/>
        <v>0</v>
      </c>
      <c r="U1129" s="219"/>
      <c r="V1129" s="220"/>
    </row>
    <row r="1130" spans="1:22" s="93" customFormat="1" ht="52.5" customHeight="1" x14ac:dyDescent="0.25">
      <c r="E1130" s="124">
        <v>1</v>
      </c>
      <c r="F1130" s="350" t="str">
        <f>CONCATENATE("ГРБС ",C1122)</f>
        <v>ГРБС Министерство строительства и жилищной политики Камчатского края</v>
      </c>
      <c r="G1130" s="351"/>
      <c r="H1130" s="234">
        <f>SUM(H1131:H1133)</f>
        <v>691.3964719999999</v>
      </c>
      <c r="I1130" s="234">
        <f>SUM(I1131:I1133)</f>
        <v>1039.78272735</v>
      </c>
      <c r="J1130" s="235">
        <f>I1130</f>
        <v>1039.78272735</v>
      </c>
      <c r="K1130" s="235">
        <f>K1118</f>
        <v>1036.6608321799999</v>
      </c>
      <c r="L1130" s="235">
        <f>K1130/J1130*100</f>
        <v>99.69975504613771</v>
      </c>
      <c r="M1130" s="234">
        <f>SUM(M1131:M1133)</f>
        <v>1023.1772949799999</v>
      </c>
      <c r="N1130" s="234">
        <f t="shared" si="793"/>
        <v>98.402990169655851</v>
      </c>
      <c r="O1130" s="234">
        <v>1074.9610739899999</v>
      </c>
      <c r="P1130" s="234">
        <v>1082.49912928</v>
      </c>
      <c r="Q1130" s="234">
        <f t="shared" si="794"/>
        <v>99.303643292996099</v>
      </c>
      <c r="R1130" s="234">
        <f>SUM(R1131:R1133)</f>
        <v>495.25062919999999</v>
      </c>
      <c r="S1130" s="234">
        <f>SUM(S1131:S1133)</f>
        <v>495.25062921</v>
      </c>
      <c r="T1130" s="234">
        <f t="shared" si="795"/>
        <v>99.999999997980808</v>
      </c>
      <c r="U1130" s="186"/>
      <c r="V1130" s="186"/>
    </row>
    <row r="1131" spans="1:22" s="93" customFormat="1" ht="15" customHeight="1" x14ac:dyDescent="0.25">
      <c r="E1131" s="121"/>
      <c r="F1131" s="225"/>
      <c r="G1131" s="196" t="s">
        <v>18</v>
      </c>
      <c r="H1131" s="140">
        <f>(SUMIFS('тек.г_сбр+2'!$X$7:$X$1200,'тек.г_сбр+2'!$AC$7:$AC$1200,E1111,'тек.г_сбр+2'!$A$7:$A$1200,B1122,'тек.г_сбр+2'!$O$7:$O$1200,"1*"))/$W$4</f>
        <v>362.03969999999998</v>
      </c>
      <c r="I1131" s="140">
        <f>(SUMIFS('тек.г_сбр+2'!$W$7:$W$1200,'тек.г_сбр+2'!$AC$7:$AC$1200,E1111,'тек.г_сбр+2'!$A$7:$A$1200,B1122,'тек.г_сбр+2'!$O$7:$O$1200,"1*"))/$W$4</f>
        <v>391.83789999999999</v>
      </c>
      <c r="J1131" s="310"/>
      <c r="K1131" s="310"/>
      <c r="L1131" s="310"/>
      <c r="M1131" s="140">
        <f>(SUMIFS('тек.г_сбр+2'!$AA$7:$AA$1200,'тек.г_сбр+2'!$AC$7:$AC$1200,E1111,'тек.г_сбр+2'!$A$7:$A$1200,B1122,'тек.г_сбр+2'!$O$7:$O$1200,"1*"))/$W$4</f>
        <v>383.82002017000002</v>
      </c>
      <c r="N1131" s="140">
        <f t="shared" si="793"/>
        <v>97.953776337102667</v>
      </c>
      <c r="O1131" s="140">
        <v>519.51186285000006</v>
      </c>
      <c r="P1131" s="140">
        <v>519.51186285000006</v>
      </c>
      <c r="Q1131" s="295">
        <f t="shared" si="794"/>
        <v>100</v>
      </c>
      <c r="R1131" s="140">
        <f>(SUMIFS(пред_год!$AA$7:$AA$1200,пред_год!$AC$7:$AC$1200,E1111,пред_год!$A$7:$A$1200,B1122,пред_год!$O$7:$O$1200,"1*"))/$W$4</f>
        <v>301.91550000000001</v>
      </c>
      <c r="S1131" s="140">
        <f>(SUMIFS(пред_год!$W$7:$W$1200,пред_год!$AC$7:$AC$1200,E1111,пред_год!$A$7:$A$1200,B1122,пред_год!$O$7:$O$1200,"1*"))/$W$4</f>
        <v>301.91550000000001</v>
      </c>
      <c r="T1131" s="277">
        <f t="shared" si="795"/>
        <v>100</v>
      </c>
      <c r="U1131" s="140"/>
      <c r="V1131" s="140"/>
    </row>
    <row r="1132" spans="1:22" s="93" customFormat="1" ht="15" customHeight="1" x14ac:dyDescent="0.25">
      <c r="E1132" s="121"/>
      <c r="F1132" s="225"/>
      <c r="G1132" s="200" t="s">
        <v>19</v>
      </c>
      <c r="H1132" s="143">
        <f>(SUMIFS('тек.г_сбр+2'!$X$7:$X$1200,'тек.г_сбр+2'!$AC$7:$AC$1200,E1111,'тек.г_сбр+2'!$A$7:$A$1200,B1122,'тек.г_сбр+2'!$O$7:$O$1200,"0*"))/$W$4</f>
        <v>329.35677199999998</v>
      </c>
      <c r="I1132" s="143">
        <f>(SUMIFS('тек.г_сбр+2'!$W$7:$W$1200,'тек.г_сбр+2'!$AC$7:$AC$1200,E1111,'тек.г_сбр+2'!$A$7:$A$1200,B1122,'тек.г_сбр+2'!$O$7:$O$1200,"0*"))/$W$4</f>
        <v>647.94482734999997</v>
      </c>
      <c r="J1132" s="312"/>
      <c r="K1132" s="312"/>
      <c r="L1132" s="312"/>
      <c r="M1132" s="143">
        <f>(SUMIFS('тек.г_сбр+2'!$AA$7:$AA$1200,'тек.г_сбр+2'!$AC$7:$AC$1200,E1111,'тек.г_сбр+2'!$A$7:$A$1200,B1122,'тек.г_сбр+2'!$O$7:$O$1200,"0*"))/$W$4</f>
        <v>639.35727480999992</v>
      </c>
      <c r="N1132" s="143">
        <f t="shared" si="793"/>
        <v>98.674647566040179</v>
      </c>
      <c r="O1132" s="143">
        <v>555.44921113999987</v>
      </c>
      <c r="P1132" s="143">
        <v>562.98726642999998</v>
      </c>
      <c r="Q1132" s="297">
        <f t="shared" si="794"/>
        <v>98.661061139481859</v>
      </c>
      <c r="R1132" s="143">
        <f>(SUMIFS(пред_год!$AA$7:$AA$1200,пред_год!$AC$7:$AC$1200,E1111,пред_год!$A$7:$A$1200,B1122,пред_год!$O$7:$O$1200,"0*"))/$W$4</f>
        <v>193.33512919999998</v>
      </c>
      <c r="S1132" s="143">
        <f>(SUMIFS(пред_год!$W$7:$W$1200,пред_год!$AC$7:$AC$1200,E1111,пред_год!$A$7:$A$1200,B1122,пред_год!$O$7:$O$1200,"0*"))/$W$4</f>
        <v>193.33512920999999</v>
      </c>
      <c r="T1132" s="279">
        <f t="shared" si="795"/>
        <v>99.999999994827633</v>
      </c>
      <c r="U1132" s="143"/>
      <c r="V1132" s="143"/>
    </row>
    <row r="1133" spans="1:22" s="93" customFormat="1" ht="16.5" customHeight="1" x14ac:dyDescent="0.25">
      <c r="E1133" s="121"/>
      <c r="F1133" s="225"/>
      <c r="G1133" s="206" t="s">
        <v>21</v>
      </c>
      <c r="H1133" s="149">
        <f>ROUND((SUMIFS('тек.г_сбр+2'!$X$7:$X$1200,'тек.г_сбр+2'!$AC$7:$AC$1200,E1111,'тек.г_сбр+2'!$A$7:$A$1200,B1122,'тек.г_сбр+2'!$O$7:$O$1200,"2*"))/$W$4,2)</f>
        <v>0</v>
      </c>
      <c r="I1133" s="166">
        <f>(SUMIFS('тек.г_сбр+2'!$W$7:$W$1200,'тек.г_сбр+2'!$AC$7:$AC$1200,E1111,'тек.г_сбр+2'!$A$7:$A$1200,B1122,'тек.г_сбр+2'!$O$7:$O$1200,"2*"))/$W$4</f>
        <v>0</v>
      </c>
      <c r="J1133" s="314"/>
      <c r="K1133" s="314"/>
      <c r="L1133" s="314"/>
      <c r="M1133" s="166">
        <f>(SUMIFS('тек.г_сбр+2'!$AA$7:$AA$1200,'тек.г_сбр+2'!$AC$7:$AC$1200,E1111,'тек.г_сбр+2'!$A$7:$A$1200,B1122,'тек.г_сбр+2'!$O$7:$O$1200,"2*"))/$W$4</f>
        <v>0</v>
      </c>
      <c r="N1133" s="166">
        <v>0</v>
      </c>
      <c r="O1133" s="166">
        <v>0</v>
      </c>
      <c r="P1133" s="166">
        <v>0</v>
      </c>
      <c r="Q1133" s="299">
        <f t="shared" si="794"/>
        <v>0</v>
      </c>
      <c r="R1133" s="166">
        <f>(SUMIFS(пред_год!$AA$7:$AA$1200,пред_год!$AC$7:$AC$1200,E1111,пред_год!$A$7:$A$1200,B1122,пред_год!$O$7:$O$1200,"2*"))/$W$4</f>
        <v>0</v>
      </c>
      <c r="S1133" s="166">
        <f>(SUMIFS(пред_год!$W$7:$W$1200,пред_год!$AC$7:$AC$1200,E1111,пред_год!$A$7:$A$1200,B1122,пред_год!$O$7:$O$1200,"2*"))/$W$4</f>
        <v>0</v>
      </c>
      <c r="T1133" s="281">
        <f t="shared" si="795"/>
        <v>0</v>
      </c>
      <c r="U1133" s="149"/>
      <c r="V1133" s="149"/>
    </row>
    <row r="1134" spans="1:22" s="93" customFormat="1" ht="43.5" customHeight="1" x14ac:dyDescent="0.25">
      <c r="E1134" s="121"/>
      <c r="F1134" s="225"/>
      <c r="G1134" s="213" t="s">
        <v>23</v>
      </c>
      <c r="H1134" s="155">
        <f>SUM(H1135:H1137)</f>
        <v>691.3964719999999</v>
      </c>
      <c r="I1134" s="237">
        <f>SUM(I1135:I1137)</f>
        <v>1039.78272735</v>
      </c>
      <c r="J1134" s="237">
        <f>J1130</f>
        <v>1039.78272735</v>
      </c>
      <c r="K1134" s="237">
        <f>K1130</f>
        <v>1036.6608321799999</v>
      </c>
      <c r="L1134" s="238">
        <f t="shared" ref="L1134" si="806">L1130</f>
        <v>99.69975504613771</v>
      </c>
      <c r="M1134" s="237">
        <f>SUM(M1135:M1137)</f>
        <v>1023.1772949799999</v>
      </c>
      <c r="N1134" s="237">
        <f t="shared" si="793"/>
        <v>98.402990169655851</v>
      </c>
      <c r="O1134" s="237">
        <v>1074.9610739899999</v>
      </c>
      <c r="P1134" s="237">
        <v>1082.49912928</v>
      </c>
      <c r="Q1134" s="237">
        <f t="shared" si="794"/>
        <v>99.303643292996099</v>
      </c>
      <c r="R1134" s="237">
        <f>SUM(R1135:R1137)</f>
        <v>495.25062919999999</v>
      </c>
      <c r="S1134" s="237">
        <f>SUM(S1135:S1137)</f>
        <v>495.25062921</v>
      </c>
      <c r="T1134" s="237">
        <f t="shared" si="795"/>
        <v>99.999999997980808</v>
      </c>
      <c r="U1134" s="170"/>
      <c r="V1134" s="169"/>
    </row>
    <row r="1135" spans="1:22" s="93" customFormat="1" ht="15.75" customHeight="1" x14ac:dyDescent="0.25">
      <c r="E1135" s="121"/>
      <c r="F1135" s="225"/>
      <c r="G1135" s="196" t="s">
        <v>18</v>
      </c>
      <c r="H1135" s="158">
        <f>(SUMIFS('тек.г_сбр+2'!$X$7:$X$1200,'тек.г_сбр+2'!$AC$7:$AC$1200,E1111,'тек.г_сбр+2'!$S$7:$S$1200,"1*",'тек.г_сбр+2'!$A$7:$A$1200,B1122,'тек.г_сбр+2'!$O$7:$O$1200,"1*"))/$W$4</f>
        <v>362.03969999999998</v>
      </c>
      <c r="I1135" s="242">
        <f>(SUMIFS('тек.г_сбр+2'!$W$7:$W$1200,'тек.г_сбр+2'!$AC$7:$AC$1200,E1111,'тек.г_сбр+2'!$S$7:$S$1200,"1*",'тек.г_сбр+2'!$A$7:$A$1200,B1122,'тек.г_сбр+2'!$O$7:$O$1200,"1*"))/$W$4</f>
        <v>391.83789999999999</v>
      </c>
      <c r="J1135" s="142"/>
      <c r="K1135" s="142"/>
      <c r="L1135" s="142"/>
      <c r="M1135" s="242">
        <f>(SUMIFS('тек.г_сбр+2'!$AA$7:$AA$1200,'тек.г_сбр+2'!$AC$7:$AC$1200,E1111,'тек.г_сбр+2'!$S$7:$S$1200,"1*",'тек.г_сбр+2'!$A$7:$A$1200,B1122,'тек.г_сбр+2'!$O$7:$O$1200,"1*"))/$W$4</f>
        <v>383.82002017000002</v>
      </c>
      <c r="N1135" s="242">
        <f t="shared" si="793"/>
        <v>97.953776337102667</v>
      </c>
      <c r="O1135" s="242">
        <v>519.51186285000006</v>
      </c>
      <c r="P1135" s="242">
        <v>519.51186285000006</v>
      </c>
      <c r="Q1135" s="242">
        <f t="shared" si="794"/>
        <v>100</v>
      </c>
      <c r="R1135" s="242">
        <f>(SUMIFS(пред_год!$AA$7:$AA$1200,пред_год!$AC$7:$AC$1200,E1111,пред_год!$S$7:$S$1200,"1*",пред_год!$A$7:$A$1200,B1122,пред_год!$O$7:$O$1200,"1*"))/$W$4</f>
        <v>301.91550000000001</v>
      </c>
      <c r="S1135" s="242">
        <f>(SUMIFS(пред_год!$W$7:$W$1200,пред_год!$AC$7:$AC$1200,E1111,пред_год!$S$7:$S$1200,"1*",пред_год!$A$7:$A$1200,B1122,пред_год!$O$7:$O$1200,"1*"))/$W$4</f>
        <v>301.91550000000001</v>
      </c>
      <c r="T1135" s="242">
        <f t="shared" si="795"/>
        <v>100</v>
      </c>
      <c r="U1135" s="140"/>
      <c r="V1135" s="140"/>
    </row>
    <row r="1136" spans="1:22" s="93" customFormat="1" ht="14.25" customHeight="1" x14ac:dyDescent="0.25">
      <c r="E1136" s="121"/>
      <c r="F1136" s="225"/>
      <c r="G1136" s="200" t="s">
        <v>19</v>
      </c>
      <c r="H1136" s="159">
        <f>(SUMIFS('тек.г_сбр+2'!$X$7:$X$1200,'тек.г_сбр+2'!$AC$7:$AC$1200,E1111,'тек.г_сбр+2'!$S$7:$S$1200,"1*",'тек.г_сбр+2'!$A$7:$A$1200,B1122,'тек.г_сбр+2'!$O$7:$O$1200,"0*"))/$W$4</f>
        <v>329.35677199999998</v>
      </c>
      <c r="I1136" s="243">
        <f>(SUMIFS('тек.г_сбр+2'!$W$7:$W$1200,'тек.г_сбр+2'!$AC$7:$AC$1200,E1111,'тек.г_сбр+2'!$S$7:$S$1200,"1*",'тек.г_сбр+2'!$A$7:$A$1200,B1122,'тек.г_сбр+2'!$O$7:$O$1200,"0*"))/$W$4</f>
        <v>647.94482734999997</v>
      </c>
      <c r="J1136" s="145"/>
      <c r="K1136" s="145"/>
      <c r="L1136" s="145"/>
      <c r="M1136" s="243">
        <f>(SUMIFS('тек.г_сбр+2'!$AA$7:$AA$1200,'тек.г_сбр+2'!$AC$7:$AC$1200,E1111,'тек.г_сбр+2'!$S$7:$S$1200,"1*",'тек.г_сбр+2'!$A$7:$A$1200,B1122,'тек.г_сбр+2'!$O$7:$O$1200,"0*"))/$W$4</f>
        <v>639.35727480999992</v>
      </c>
      <c r="N1136" s="243">
        <f t="shared" si="793"/>
        <v>98.674647566040179</v>
      </c>
      <c r="O1136" s="243">
        <v>555.44921113999987</v>
      </c>
      <c r="P1136" s="243">
        <v>562.98726642999998</v>
      </c>
      <c r="Q1136" s="243">
        <f t="shared" si="794"/>
        <v>98.661061139481859</v>
      </c>
      <c r="R1136" s="243">
        <f>(SUMIFS(пред_год!$AA$7:$AA$1200,пред_год!$AC$7:$AC$1200,E1111,пред_год!$S$7:$S$1200,"1*",пред_год!$A$7:$A$1200,B1122,пред_год!$O$7:$O$1200,"0*"))/$W$4</f>
        <v>193.33512919999998</v>
      </c>
      <c r="S1136" s="243">
        <f>(SUMIFS(пред_год!$W$7:$W$1200,пред_год!$AC$7:$AC$1200,E1111,пред_год!$S$7:$S$1200,"1*",пред_год!$A$7:$A$1200,B1122,пред_год!$O$7:$O$1200,"0*"))/$W$4</f>
        <v>193.33512920999999</v>
      </c>
      <c r="T1136" s="243">
        <f t="shared" si="795"/>
        <v>99.999999994827633</v>
      </c>
      <c r="U1136" s="143"/>
      <c r="V1136" s="143"/>
    </row>
    <row r="1137" spans="5:22" s="93" customFormat="1" ht="16.5" customHeight="1" x14ac:dyDescent="0.25">
      <c r="E1137" s="121"/>
      <c r="F1137" s="225"/>
      <c r="G1137" s="206" t="s">
        <v>21</v>
      </c>
      <c r="H1137" s="149">
        <f>(SUMIFS('тек.г_сбр+2'!$X$7:$X$1200,'тек.г_сбр+2'!$AC$7:$AC$1200,E1111,'тек.г_сбр+2'!$S$7:$S$1200,"1*",'тек.г_сбр+2'!$A$7:$A$1200,B1122,'тек.г_сбр+2'!$O$7:$O$1200,"2*"))/$W$4</f>
        <v>0</v>
      </c>
      <c r="I1137" s="166">
        <f>(SUMIFS('тек.г_сбр+2'!$W$7:$W$1200,'тек.г_сбр+2'!$AC$7:$AC$1200,E1111,'тек.г_сбр+2'!$S$7:$S$1200,"1*",'тек.г_сбр+2'!$A$7:$A$1200,B1122,'тек.г_сбр+2'!$O$7:$O$1200,"2*"))/$W$4</f>
        <v>0</v>
      </c>
      <c r="J1137" s="314"/>
      <c r="K1137" s="314"/>
      <c r="L1137" s="314"/>
      <c r="M1137" s="166">
        <f>(SUMIFS('тек.г_сбр+2'!$AA$7:$AA$1200,'тек.г_сбр+2'!$AC$7:$AC$1200,E1111,'тек.г_сбр+2'!$S$7:$S$1200,"1*",'тек.г_сбр+2'!$A$7:$A$1200,B1122,'тек.г_сбр+2'!$O$7:$O$1200,"2*"))/$W$4</f>
        <v>0</v>
      </c>
      <c r="N1137" s="166">
        <v>0</v>
      </c>
      <c r="O1137" s="166">
        <v>0</v>
      </c>
      <c r="P1137" s="166">
        <v>0</v>
      </c>
      <c r="Q1137" s="166">
        <f t="shared" si="794"/>
        <v>0</v>
      </c>
      <c r="R1137" s="166">
        <f>(SUMIFS(пред_год!$AA$7:$AA$1200,пред_год!$AC$7:$AC$1200,E1111,пред_год!$S$7:$S$1200,"1*",пред_год!$A$7:$A$1200,B1122,пред_год!$O$7:$O$1200,"2*"))/$W$4</f>
        <v>0</v>
      </c>
      <c r="S1137" s="166">
        <f>(SUMIFS(пред_год!$W$7:$W$1200,пред_год!$AC$7:$AC$1200,E1111,пред_год!$S$7:$S$1200,"1*",пред_год!$A$7:$A$1200,B1122,пред_год!$O$7:$O$1200,"2*"))/$W$4</f>
        <v>0</v>
      </c>
      <c r="T1137" s="166">
        <f t="shared" si="795"/>
        <v>0</v>
      </c>
      <c r="U1137" s="149"/>
      <c r="V1137" s="149"/>
    </row>
    <row r="1138" spans="5:22" s="93" customFormat="1" ht="29.25" customHeight="1" x14ac:dyDescent="0.25">
      <c r="E1138" s="121"/>
      <c r="F1138" s="225"/>
      <c r="G1138" s="216" t="s">
        <v>24</v>
      </c>
      <c r="H1138" s="161">
        <f>H1130-H1134</f>
        <v>0</v>
      </c>
      <c r="I1138" s="161">
        <f>I1130-I1134</f>
        <v>0</v>
      </c>
      <c r="J1138" s="161">
        <f t="shared" ref="J1138:L1138" si="807">J1130-J1134</f>
        <v>0</v>
      </c>
      <c r="K1138" s="161">
        <f t="shared" si="807"/>
        <v>0</v>
      </c>
      <c r="L1138" s="161">
        <f t="shared" si="807"/>
        <v>0</v>
      </c>
      <c r="M1138" s="161">
        <f>M1130-M1134</f>
        <v>0</v>
      </c>
      <c r="N1138" s="161">
        <v>0</v>
      </c>
      <c r="O1138" s="161">
        <v>0</v>
      </c>
      <c r="P1138" s="161">
        <v>0</v>
      </c>
      <c r="Q1138" s="161">
        <f t="shared" si="794"/>
        <v>0</v>
      </c>
      <c r="R1138" s="161">
        <f>R1130-R1134</f>
        <v>0</v>
      </c>
      <c r="S1138" s="161">
        <f>S1130-S1134</f>
        <v>0</v>
      </c>
      <c r="T1138" s="161">
        <f t="shared" si="795"/>
        <v>0</v>
      </c>
      <c r="U1138" s="172"/>
      <c r="V1138" s="171"/>
    </row>
    <row r="1139" spans="5:22" s="93" customFormat="1" ht="17.25" customHeight="1" x14ac:dyDescent="0.25">
      <c r="E1139" s="121"/>
      <c r="F1139" s="225"/>
      <c r="G1139" s="196" t="s">
        <v>18</v>
      </c>
      <c r="H1139" s="158">
        <f t="shared" ref="H1139:I1139" si="808">H1131-H1135</f>
        <v>0</v>
      </c>
      <c r="I1139" s="242">
        <f t="shared" si="808"/>
        <v>0</v>
      </c>
      <c r="J1139" s="142"/>
      <c r="K1139" s="142"/>
      <c r="L1139" s="142"/>
      <c r="M1139" s="242">
        <f t="shared" ref="M1139:M1141" si="809">M1131-M1135</f>
        <v>0</v>
      </c>
      <c r="N1139" s="242">
        <v>0</v>
      </c>
      <c r="O1139" s="242">
        <v>0</v>
      </c>
      <c r="P1139" s="242">
        <v>0</v>
      </c>
      <c r="Q1139" s="142">
        <f t="shared" si="794"/>
        <v>0</v>
      </c>
      <c r="R1139" s="242">
        <f t="shared" ref="R1139:S1139" si="810">R1131-R1135</f>
        <v>0</v>
      </c>
      <c r="S1139" s="242">
        <f t="shared" si="810"/>
        <v>0</v>
      </c>
      <c r="T1139" s="142">
        <f t="shared" si="795"/>
        <v>0</v>
      </c>
      <c r="U1139" s="140"/>
      <c r="V1139" s="140"/>
    </row>
    <row r="1140" spans="5:22" s="93" customFormat="1" ht="18" customHeight="1" x14ac:dyDescent="0.25">
      <c r="E1140" s="121"/>
      <c r="F1140" s="225"/>
      <c r="G1140" s="200" t="s">
        <v>19</v>
      </c>
      <c r="H1140" s="159">
        <f t="shared" ref="H1140:I1140" si="811">H1132-H1136</f>
        <v>0</v>
      </c>
      <c r="I1140" s="243">
        <f t="shared" si="811"/>
        <v>0</v>
      </c>
      <c r="J1140" s="145"/>
      <c r="K1140" s="145"/>
      <c r="L1140" s="145"/>
      <c r="M1140" s="243">
        <f t="shared" si="809"/>
        <v>0</v>
      </c>
      <c r="N1140" s="243">
        <v>0</v>
      </c>
      <c r="O1140" s="243">
        <v>0</v>
      </c>
      <c r="P1140" s="243">
        <v>0</v>
      </c>
      <c r="Q1140" s="145">
        <f t="shared" si="794"/>
        <v>0</v>
      </c>
      <c r="R1140" s="243">
        <f t="shared" ref="R1140:S1140" si="812">R1132-R1136</f>
        <v>0</v>
      </c>
      <c r="S1140" s="243">
        <f t="shared" si="812"/>
        <v>0</v>
      </c>
      <c r="T1140" s="145">
        <f t="shared" si="795"/>
        <v>0</v>
      </c>
      <c r="U1140" s="143"/>
      <c r="V1140" s="143"/>
    </row>
    <row r="1141" spans="5:22" s="93" customFormat="1" ht="16.5" customHeight="1" x14ac:dyDescent="0.25">
      <c r="E1141" s="121"/>
      <c r="F1141" s="225"/>
      <c r="G1141" s="206" t="s">
        <v>21</v>
      </c>
      <c r="H1141" s="149">
        <f t="shared" ref="H1141:I1141" si="813">H1133-H1137</f>
        <v>0</v>
      </c>
      <c r="I1141" s="166">
        <f t="shared" si="813"/>
        <v>0</v>
      </c>
      <c r="J1141" s="314"/>
      <c r="K1141" s="314"/>
      <c r="L1141" s="314"/>
      <c r="M1141" s="166">
        <f t="shared" si="809"/>
        <v>0</v>
      </c>
      <c r="N1141" s="166">
        <v>0</v>
      </c>
      <c r="O1141" s="166">
        <v>0</v>
      </c>
      <c r="P1141" s="166">
        <v>0</v>
      </c>
      <c r="Q1141" s="299">
        <f t="shared" si="794"/>
        <v>0</v>
      </c>
      <c r="R1141" s="166">
        <f t="shared" ref="R1141:S1141" si="814">R1133-R1137</f>
        <v>0</v>
      </c>
      <c r="S1141" s="166">
        <f t="shared" si="814"/>
        <v>0</v>
      </c>
      <c r="T1141" s="281">
        <f t="shared" si="795"/>
        <v>0</v>
      </c>
      <c r="U1141" s="149"/>
      <c r="V1141" s="149"/>
    </row>
    <row r="1142" spans="5:22" s="93" customFormat="1" ht="52.5" customHeight="1" x14ac:dyDescent="0.25">
      <c r="E1142" s="124">
        <v>2</v>
      </c>
      <c r="F1142" s="350" t="str">
        <f>CONCATENATE("ГРБС ",C1123)</f>
        <v>ГРБС Министерство образования Камчатского края</v>
      </c>
      <c r="G1142" s="351"/>
      <c r="H1142" s="234">
        <f>SUM(H1143:H1145)</f>
        <v>49.219090909999998</v>
      </c>
      <c r="I1142" s="234">
        <f>SUM(I1143:I1145)</f>
        <v>48.918080809999999</v>
      </c>
      <c r="J1142" s="235">
        <v>38.918080809999999</v>
      </c>
      <c r="K1142" s="235">
        <v>38.918073550000003</v>
      </c>
      <c r="L1142" s="235">
        <f>K1142/J1142*100</f>
        <v>99.999981345431621</v>
      </c>
      <c r="M1142" s="234">
        <f>SUM(M1143:M1145)</f>
        <v>48.918073409999998</v>
      </c>
      <c r="N1142" s="234">
        <f t="shared" si="793"/>
        <v>99.999984872669003</v>
      </c>
      <c r="O1142" s="234">
        <v>31.687471679999998</v>
      </c>
      <c r="P1142" s="234">
        <v>31.687474699999999</v>
      </c>
      <c r="Q1142" s="234">
        <f t="shared" si="794"/>
        <v>99.999990469420396</v>
      </c>
      <c r="R1142" s="234">
        <f>SUM(R1143:R1145)</f>
        <v>40.887635609999997</v>
      </c>
      <c r="S1142" s="234">
        <f>SUM(S1143:S1145)</f>
        <v>40.933800489999996</v>
      </c>
      <c r="T1142" s="234">
        <f t="shared" si="795"/>
        <v>99.887220635642464</v>
      </c>
      <c r="U1142" s="186"/>
      <c r="V1142" s="186"/>
    </row>
    <row r="1143" spans="5:22" s="93" customFormat="1" ht="15" customHeight="1" x14ac:dyDescent="0.25">
      <c r="E1143" s="121"/>
      <c r="F1143" s="225"/>
      <c r="G1143" s="196" t="s">
        <v>18</v>
      </c>
      <c r="H1143" s="140">
        <f>(SUMIFS('тек.г_сбр+2'!$X$7:$X$1200,'тек.г_сбр+2'!$AC$7:$AC$1200,E1111,'тек.г_сбр+2'!$A$7:$A$1200,B1123,'тек.г_сбр+2'!$O$7:$O$1200,"1*"))/$W$4</f>
        <v>48.486899999999999</v>
      </c>
      <c r="I1143" s="140">
        <f>(SUMIFS('тек.г_сбр+2'!$W$7:$W$1200,'тек.г_сбр+2'!$AC$7:$AC$1200,E1111,'тек.г_сбр+2'!$A$7:$A$1200,B1123,'тек.г_сбр+2'!$O$7:$O$1200,"1*"))/$W$4</f>
        <v>48.0289</v>
      </c>
      <c r="J1143" s="310"/>
      <c r="K1143" s="310"/>
      <c r="L1143" s="310"/>
      <c r="M1143" s="140">
        <f>(SUMIFS('тек.г_сбр+2'!$AA$7:$AA$1200,'тек.г_сбр+2'!$AC$7:$AC$1200,E1111,'тек.г_сбр+2'!$A$7:$A$1200,B1123,'тек.г_сбр+2'!$O$7:$O$1200,"1*"))/$W$4</f>
        <v>48.028892649999996</v>
      </c>
      <c r="N1143" s="140">
        <f t="shared" si="793"/>
        <v>99.999984696713838</v>
      </c>
      <c r="O1143" s="140">
        <v>30.730597029999998</v>
      </c>
      <c r="P1143" s="140">
        <v>30.730599999999999</v>
      </c>
      <c r="Q1143" s="295">
        <f t="shared" si="794"/>
        <v>99.99999033536605</v>
      </c>
      <c r="R1143" s="140">
        <f>(SUMIFS(пред_год!$AA$7:$AA$1200,пред_год!$AC$7:$AC$1200,E1111,пред_год!$A$7:$A$1200,B1123,пред_год!$O$7:$O$1200,"1*"))/$W$4</f>
        <v>40.478748969999998</v>
      </c>
      <c r="S1143" s="140">
        <f>(SUMIFS(пред_год!$W$7:$W$1200,пред_год!$AC$7:$AC$1200,E1111,пред_год!$A$7:$A$1200,B1123,пред_год!$O$7:$O$1200,"1*"))/$W$4</f>
        <v>40.524452189999998</v>
      </c>
      <c r="T1143" s="277">
        <f t="shared" si="795"/>
        <v>99.887220634628889</v>
      </c>
      <c r="U1143" s="140"/>
      <c r="V1143" s="140"/>
    </row>
    <row r="1144" spans="5:22" s="93" customFormat="1" ht="15" customHeight="1" x14ac:dyDescent="0.25">
      <c r="E1144" s="121"/>
      <c r="F1144" s="225"/>
      <c r="G1144" s="200" t="s">
        <v>19</v>
      </c>
      <c r="H1144" s="143">
        <f>(SUMIFS('тек.г_сбр+2'!$X$7:$X$1200,'тек.г_сбр+2'!$AC$7:$AC$1200,E1111,'тек.г_сбр+2'!$A$7:$A$1200,B1123,'тек.г_сбр+2'!$O$7:$O$1200,"0*"))/$W$4</f>
        <v>0.73219090999999992</v>
      </c>
      <c r="I1144" s="143">
        <f>(SUMIFS('тек.г_сбр+2'!$W$7:$W$1200,'тек.г_сбр+2'!$AC$7:$AC$1200,E1111,'тек.г_сбр+2'!$A$7:$A$1200,B1123,'тек.г_сбр+2'!$O$7:$O$1200,"0*"))/$W$4</f>
        <v>0.88918081000000004</v>
      </c>
      <c r="J1144" s="312"/>
      <c r="K1144" s="312"/>
      <c r="L1144" s="312"/>
      <c r="M1144" s="143">
        <f>(SUMIFS('тек.г_сбр+2'!$AA$7:$AA$1200,'тек.г_сбр+2'!$AC$7:$AC$1200,E1111,'тек.г_сбр+2'!$A$7:$A$1200,B1123,'тек.г_сбр+2'!$O$7:$O$1200,"0*"))/$W$4</f>
        <v>0.88918076000000001</v>
      </c>
      <c r="N1144" s="143">
        <f t="shared" si="793"/>
        <v>99.999994376846701</v>
      </c>
      <c r="O1144" s="143">
        <v>0.95687465000000005</v>
      </c>
      <c r="P1144" s="143">
        <v>0.95687469999999997</v>
      </c>
      <c r="Q1144" s="297">
        <f t="shared" si="794"/>
        <v>99.999994774655448</v>
      </c>
      <c r="R1144" s="143">
        <f>(SUMIFS(пред_год!$AA$7:$AA$1200,пред_год!$AC$7:$AC$1200,E1111,пред_год!$A$7:$A$1200,B1123,пред_год!$O$7:$O$1200,"0*"))/$W$4</f>
        <v>0.40888663999999997</v>
      </c>
      <c r="S1144" s="143">
        <f>(SUMIFS(пред_год!$W$7:$W$1200,пред_год!$AC$7:$AC$1200,E1111,пред_год!$A$7:$A$1200,B1123,пред_год!$O$7:$O$1200,"0*"))/$W$4</f>
        <v>0.4093483</v>
      </c>
      <c r="T1144" s="279">
        <f t="shared" ref="T1144:T1175" si="815">IF(S1144=0,0,R1144/S1144)*100</f>
        <v>99.887220735984485</v>
      </c>
      <c r="U1144" s="143"/>
      <c r="V1144" s="143"/>
    </row>
    <row r="1145" spans="5:22" s="93" customFormat="1" ht="16.5" customHeight="1" x14ac:dyDescent="0.25">
      <c r="E1145" s="121"/>
      <c r="F1145" s="225"/>
      <c r="G1145" s="206" t="s">
        <v>21</v>
      </c>
      <c r="H1145" s="149">
        <f>(SUMIFS('тек.г_сбр+2'!$X$7:$X$1200,'тек.г_сбр+2'!$AC$7:$AC$1200,E1111,'тек.г_сбр+2'!$A$7:$A$1200,B1123,'тек.г_сбр+2'!$O$7:$O$1200,"2*"))/$W$4</f>
        <v>0</v>
      </c>
      <c r="I1145" s="166">
        <f>(SUMIFS('тек.г_сбр+2'!$W$7:$W$1200,'тек.г_сбр+2'!$AC$7:$AC$1200,E1111,'тек.г_сбр+2'!$A$7:$A$1200,B1123,'тек.г_сбр+2'!$O$7:$O$1200,"2*"))/$W$4</f>
        <v>0</v>
      </c>
      <c r="J1145" s="314"/>
      <c r="K1145" s="314"/>
      <c r="L1145" s="314"/>
      <c r="M1145" s="166">
        <f>(SUMIFS('тек.г_сбр+2'!$AA$7:$AA$1200,'тек.г_сбр+2'!$AC$7:$AC$1200,E1111,'тек.г_сбр+2'!$A$7:$A$1200,B1123,'тек.г_сбр+2'!$O$7:$O$1200,"2*"))/$W$4</f>
        <v>0</v>
      </c>
      <c r="N1145" s="166">
        <v>0</v>
      </c>
      <c r="O1145" s="166">
        <v>0</v>
      </c>
      <c r="P1145" s="166">
        <v>0</v>
      </c>
      <c r="Q1145" s="299">
        <f t="shared" si="794"/>
        <v>0</v>
      </c>
      <c r="R1145" s="166">
        <f>(SUMIFS(пред_год!$AA$7:$AA$1200,пред_год!$AC$7:$AC$1200,E1111,пред_год!$A$7:$A$1200,B1123,пред_год!$O$7:$O$1200,"2*"))/$W$4</f>
        <v>0</v>
      </c>
      <c r="S1145" s="166">
        <f>(SUMIFS(пред_год!$W$7:$W$1200,пред_год!$AC$7:$AC$1200,E1111,пред_год!$A$7:$A$1200,B1123,пред_год!$O$7:$O$1200,"2*"))/$W$4</f>
        <v>0</v>
      </c>
      <c r="T1145" s="281">
        <f t="shared" si="815"/>
        <v>0</v>
      </c>
      <c r="U1145" s="149"/>
      <c r="V1145" s="149"/>
    </row>
    <row r="1146" spans="5:22" s="93" customFormat="1" ht="45" customHeight="1" x14ac:dyDescent="0.25">
      <c r="E1146" s="121"/>
      <c r="F1146" s="225"/>
      <c r="G1146" s="213" t="s">
        <v>23</v>
      </c>
      <c r="H1146" s="155">
        <f>SUM(H1147:H1149)</f>
        <v>0</v>
      </c>
      <c r="I1146" s="237">
        <f>SUM(I1147:I1149)</f>
        <v>0</v>
      </c>
      <c r="J1146" s="237">
        <f t="shared" ref="J1146:L1146" si="816">SUM(J1147:J1149)</f>
        <v>0</v>
      </c>
      <c r="K1146" s="237">
        <f t="shared" si="816"/>
        <v>0</v>
      </c>
      <c r="L1146" s="237">
        <f t="shared" si="816"/>
        <v>0</v>
      </c>
      <c r="M1146" s="237">
        <f>SUM(M1147:M1149)</f>
        <v>0</v>
      </c>
      <c r="N1146" s="237">
        <v>0</v>
      </c>
      <c r="O1146" s="237">
        <v>0</v>
      </c>
      <c r="P1146" s="237">
        <v>0</v>
      </c>
      <c r="Q1146" s="237">
        <f t="shared" si="794"/>
        <v>0</v>
      </c>
      <c r="R1146" s="237">
        <f>SUM(R1147:R1149)</f>
        <v>0</v>
      </c>
      <c r="S1146" s="237">
        <f>SUM(S1147:S1149)</f>
        <v>0</v>
      </c>
      <c r="T1146" s="237">
        <f t="shared" si="815"/>
        <v>0</v>
      </c>
      <c r="U1146" s="170"/>
      <c r="V1146" s="169"/>
    </row>
    <row r="1147" spans="5:22" s="93" customFormat="1" ht="15.75" customHeight="1" x14ac:dyDescent="0.25">
      <c r="E1147" s="121"/>
      <c r="F1147" s="225"/>
      <c r="G1147" s="196" t="s">
        <v>18</v>
      </c>
      <c r="H1147" s="158">
        <f>(SUMIFS('тек.г_сбр+2'!$X$7:$X$1200,'тек.г_сбр+2'!$AC$7:$AC$1200,E1111,'тек.г_сбр+2'!$S$7:$S$1200,"1*",'тек.г_сбр+2'!$A$7:$A$1200,B1123,'тек.г_сбр+2'!$O$7:$O$1200,"1*"))/$W$4</f>
        <v>0</v>
      </c>
      <c r="I1147" s="242">
        <f>(SUMIFS('тек.г_сбр+2'!$W$7:$W$1200,'тек.г_сбр+2'!$AC$7:$AC$1200,E1111,'тек.г_сбр+2'!$S$7:$S$1200,"1*",'тек.г_сбр+2'!$A$7:$A$1200,B1123,'тек.г_сбр+2'!$O$7:$O$1200,"1*"))/$W$4</f>
        <v>0</v>
      </c>
      <c r="J1147" s="142"/>
      <c r="K1147" s="142"/>
      <c r="L1147" s="142"/>
      <c r="M1147" s="242">
        <f>(SUMIFS('тек.г_сбр+2'!$AA$7:$AA$1200,'тек.г_сбр+2'!$AC$7:$AC$1200,E1111,'тек.г_сбр+2'!$S$7:$S$1200,"1*",'тек.г_сбр+2'!$A$7:$A$1200,B1123,'тек.г_сбр+2'!$O$7:$O$1200,"1*"))/$W$4</f>
        <v>0</v>
      </c>
      <c r="N1147" s="242">
        <v>0</v>
      </c>
      <c r="O1147" s="242">
        <v>0</v>
      </c>
      <c r="P1147" s="242">
        <v>0</v>
      </c>
      <c r="Q1147" s="242">
        <f t="shared" si="794"/>
        <v>0</v>
      </c>
      <c r="R1147" s="242">
        <f>(SUMIFS(пред_год!$AA$7:$AA$1200,пред_год!$AC$7:$AC$1200,E1111,пред_год!$S$7:$S$1200,"1*",пред_год!$A$7:$A$1200,B1123,пред_год!$O$7:$O$1200,"1*"))/$W$4</f>
        <v>0</v>
      </c>
      <c r="S1147" s="242">
        <f>(SUMIFS(пред_год!$W$7:$W$1200,пред_год!$AC$7:$AC$1200,E1111,пред_год!$S$7:$S$1200,"1*",пред_год!$A$7:$A$1200,B1123,пред_год!$O$7:$O$1200,"1*"))/$W$4</f>
        <v>0</v>
      </c>
      <c r="T1147" s="242">
        <f t="shared" si="815"/>
        <v>0</v>
      </c>
      <c r="U1147" s="140"/>
      <c r="V1147" s="140"/>
    </row>
    <row r="1148" spans="5:22" s="93" customFormat="1" ht="14.25" customHeight="1" x14ac:dyDescent="0.25">
      <c r="E1148" s="121"/>
      <c r="F1148" s="225"/>
      <c r="G1148" s="200" t="s">
        <v>19</v>
      </c>
      <c r="H1148" s="159">
        <f>(SUMIFS('тек.г_сбр+2'!$X$7:$X$1200,'тек.г_сбр+2'!$AC$7:$AC$1200,E1111,'тек.г_сбр+2'!$S$7:$S$1200,"1*",'тек.г_сбр+2'!$A$7:$A$1200,B1123,'тек.г_сбр+2'!$O$7:$O$1200,"0*"))/$W$4</f>
        <v>0</v>
      </c>
      <c r="I1148" s="243">
        <f>(SUMIFS('тек.г_сбр+2'!$W$7:$W$1200,'тек.г_сбр+2'!$AC$7:$AC$1200,E1111,'тек.г_сбр+2'!$S$7:$S$1200,"1*",'тек.г_сбр+2'!$A$7:$A$1200,B1123,'тек.г_сбр+2'!$O$7:$O$1200,"0*"))/$W$4</f>
        <v>0</v>
      </c>
      <c r="J1148" s="145"/>
      <c r="K1148" s="145"/>
      <c r="L1148" s="145"/>
      <c r="M1148" s="243">
        <f>(SUMIFS('тек.г_сбр+2'!$AA$7:$AA$1200,'тек.г_сбр+2'!$AC$7:$AC$1200,E1111,'тек.г_сбр+2'!$S$7:$S$1200,"1*",'тек.г_сбр+2'!$A$7:$A$1200,B1123,'тек.г_сбр+2'!$O$7:$O$1200,"0*"))/$W$4</f>
        <v>0</v>
      </c>
      <c r="N1148" s="243">
        <v>0</v>
      </c>
      <c r="O1148" s="243">
        <v>0</v>
      </c>
      <c r="P1148" s="243">
        <v>0</v>
      </c>
      <c r="Q1148" s="243">
        <f t="shared" si="794"/>
        <v>0</v>
      </c>
      <c r="R1148" s="243">
        <f>(SUMIFS(пред_год!$AA$7:$AA$1200,пред_год!$AC$7:$AC$1200,E1111,пред_год!$S$7:$S$1200,"1*",пред_год!$A$7:$A$1200,B1123,пред_год!$O$7:$O$1200,"0*"))/$W$4</f>
        <v>0</v>
      </c>
      <c r="S1148" s="243">
        <f>(SUMIFS(пред_год!$W$7:$W$1200,пред_год!$AC$7:$AC$1200,E1111,пред_год!$S$7:$S$1200,"1*",пред_год!$A$7:$A$1200,B1123,пред_год!$O$7:$O$1200,"0*"))/$W$4</f>
        <v>0</v>
      </c>
      <c r="T1148" s="243">
        <f t="shared" si="815"/>
        <v>0</v>
      </c>
      <c r="U1148" s="143"/>
      <c r="V1148" s="143"/>
    </row>
    <row r="1149" spans="5:22" s="93" customFormat="1" ht="16.5" customHeight="1" x14ac:dyDescent="0.25">
      <c r="E1149" s="121"/>
      <c r="F1149" s="225"/>
      <c r="G1149" s="206" t="s">
        <v>21</v>
      </c>
      <c r="H1149" s="149">
        <f>(SUMIFS('тек.г_сбр+2'!$X$7:$X$1200,'тек.г_сбр+2'!$AC$7:$AC$1200,E1111,'тек.г_сбр+2'!$S$7:$S$1200,"1*",'тек.г_сбр+2'!$A$7:$A$1200,B1123,'тек.г_сбр+2'!$O$7:$O$1200,"2*"))/$W$4</f>
        <v>0</v>
      </c>
      <c r="I1149" s="166">
        <f>(SUMIFS('тек.г_сбр+2'!$W$7:$W$1200,'тек.г_сбр+2'!$AC$7:$AC$1200,E1111,'тек.г_сбр+2'!$S$7:$S$1200,"1*",'тек.г_сбр+2'!$A$7:$A$1200,B1123,'тек.г_сбр+2'!$O$7:$O$1200,"2*"))/$W$4</f>
        <v>0</v>
      </c>
      <c r="J1149" s="314"/>
      <c r="K1149" s="314"/>
      <c r="L1149" s="314"/>
      <c r="M1149" s="166">
        <f>(SUMIFS('тек.г_сбр+2'!$AA$7:$AA$1200,'тек.г_сбр+2'!$AC$7:$AC$1200,E1111,'тек.г_сбр+2'!$S$7:$S$1200,"1*",'тек.г_сбр+2'!$A$7:$A$1200,B1123,'тек.г_сбр+2'!$O$7:$O$1200,"2*"))/$W$4</f>
        <v>0</v>
      </c>
      <c r="N1149" s="166">
        <v>0</v>
      </c>
      <c r="O1149" s="166">
        <v>0</v>
      </c>
      <c r="P1149" s="166">
        <v>0</v>
      </c>
      <c r="Q1149" s="166">
        <f t="shared" si="794"/>
        <v>0</v>
      </c>
      <c r="R1149" s="166">
        <f>(SUMIFS(пред_год!$AA$7:$AA$1200,пред_год!$AC$7:$AC$1200,E1111,пред_год!$S$7:$S$1200,"1*",пред_год!$A$7:$A$1200,B1123,пред_год!$O$7:$O$1200,"2*"))/$W$4</f>
        <v>0</v>
      </c>
      <c r="S1149" s="166">
        <f>(SUMIFS(пред_год!$W$7:$W$1200,пред_год!$AC$7:$AC$1200,E1111,пред_год!$S$7:$S$1200,"1*",пред_год!$A$7:$A$1200,B1123,пред_год!$O$7:$O$1200,"2*"))/$W$4</f>
        <v>0</v>
      </c>
      <c r="T1149" s="166">
        <f t="shared" si="815"/>
        <v>0</v>
      </c>
      <c r="U1149" s="149"/>
      <c r="V1149" s="149"/>
    </row>
    <row r="1150" spans="5:22" s="93" customFormat="1" ht="29.25" customHeight="1" x14ac:dyDescent="0.25">
      <c r="E1150" s="121"/>
      <c r="F1150" s="225"/>
      <c r="G1150" s="216" t="s">
        <v>24</v>
      </c>
      <c r="H1150" s="161">
        <f>H1142-H1146</f>
        <v>49.219090909999998</v>
      </c>
      <c r="I1150" s="161">
        <f>I1142-I1146</f>
        <v>48.918080809999999</v>
      </c>
      <c r="J1150" s="161">
        <f t="shared" ref="J1150:L1150" si="817">J1142-J1146</f>
        <v>38.918080809999999</v>
      </c>
      <c r="K1150" s="161">
        <f t="shared" si="817"/>
        <v>38.918073550000003</v>
      </c>
      <c r="L1150" s="161">
        <f t="shared" si="817"/>
        <v>99.999981345431621</v>
      </c>
      <c r="M1150" s="161">
        <f>M1142-M1146</f>
        <v>48.918073409999998</v>
      </c>
      <c r="N1150" s="161">
        <f t="shared" si="793"/>
        <v>99.999984872669003</v>
      </c>
      <c r="O1150" s="161">
        <v>31.687471679999998</v>
      </c>
      <c r="P1150" s="161">
        <v>31.687474699999999</v>
      </c>
      <c r="Q1150" s="161">
        <f t="shared" si="794"/>
        <v>99.999990469420396</v>
      </c>
      <c r="R1150" s="161">
        <f>R1142-R1146</f>
        <v>40.887635609999997</v>
      </c>
      <c r="S1150" s="161">
        <f>S1142-S1146</f>
        <v>40.933800489999996</v>
      </c>
      <c r="T1150" s="161">
        <f t="shared" si="815"/>
        <v>99.887220635642464</v>
      </c>
      <c r="U1150" s="172"/>
      <c r="V1150" s="171"/>
    </row>
    <row r="1151" spans="5:22" s="93" customFormat="1" ht="17.25" customHeight="1" x14ac:dyDescent="0.25">
      <c r="E1151" s="121"/>
      <c r="F1151" s="225"/>
      <c r="G1151" s="196" t="s">
        <v>18</v>
      </c>
      <c r="H1151" s="158">
        <f t="shared" ref="H1151:I1151" si="818">H1143-H1147</f>
        <v>48.486899999999999</v>
      </c>
      <c r="I1151" s="242">
        <f t="shared" si="818"/>
        <v>48.0289</v>
      </c>
      <c r="J1151" s="142"/>
      <c r="K1151" s="142"/>
      <c r="L1151" s="142"/>
      <c r="M1151" s="242">
        <f t="shared" ref="M1151:M1153" si="819">M1143-M1147</f>
        <v>48.028892649999996</v>
      </c>
      <c r="N1151" s="242">
        <f t="shared" si="793"/>
        <v>99.999984696713838</v>
      </c>
      <c r="O1151" s="242">
        <v>30.730597029999998</v>
      </c>
      <c r="P1151" s="242">
        <v>30.730599999999999</v>
      </c>
      <c r="Q1151" s="142">
        <f t="shared" si="794"/>
        <v>99.99999033536605</v>
      </c>
      <c r="R1151" s="242">
        <f t="shared" ref="R1151:S1151" si="820">R1143-R1147</f>
        <v>40.478748969999998</v>
      </c>
      <c r="S1151" s="242">
        <f t="shared" si="820"/>
        <v>40.524452189999998</v>
      </c>
      <c r="T1151" s="142">
        <f t="shared" si="815"/>
        <v>99.887220634628889</v>
      </c>
      <c r="U1151" s="140"/>
      <c r="V1151" s="140"/>
    </row>
    <row r="1152" spans="5:22" s="93" customFormat="1" ht="18" customHeight="1" x14ac:dyDescent="0.25">
      <c r="E1152" s="121"/>
      <c r="F1152" s="225"/>
      <c r="G1152" s="200" t="s">
        <v>19</v>
      </c>
      <c r="H1152" s="159">
        <f t="shared" ref="H1152:I1152" si="821">H1144-H1148</f>
        <v>0.73219090999999992</v>
      </c>
      <c r="I1152" s="243">
        <f t="shared" si="821"/>
        <v>0.88918081000000004</v>
      </c>
      <c r="J1152" s="145"/>
      <c r="K1152" s="145"/>
      <c r="L1152" s="145"/>
      <c r="M1152" s="243">
        <f t="shared" si="819"/>
        <v>0.88918076000000001</v>
      </c>
      <c r="N1152" s="243">
        <f t="shared" si="793"/>
        <v>99.999994376846701</v>
      </c>
      <c r="O1152" s="243">
        <v>0.95687465000000005</v>
      </c>
      <c r="P1152" s="243">
        <v>0.95687469999999997</v>
      </c>
      <c r="Q1152" s="145">
        <f t="shared" si="794"/>
        <v>99.999994774655448</v>
      </c>
      <c r="R1152" s="243">
        <f t="shared" ref="R1152:S1152" si="822">R1144-R1148</f>
        <v>0.40888663999999997</v>
      </c>
      <c r="S1152" s="243">
        <f t="shared" si="822"/>
        <v>0.4093483</v>
      </c>
      <c r="T1152" s="145">
        <f t="shared" si="815"/>
        <v>99.887220735984485</v>
      </c>
      <c r="U1152" s="143"/>
      <c r="V1152" s="143"/>
    </row>
    <row r="1153" spans="5:22" s="93" customFormat="1" ht="16.5" customHeight="1" x14ac:dyDescent="0.25">
      <c r="E1153" s="121"/>
      <c r="F1153" s="225"/>
      <c r="G1153" s="206" t="s">
        <v>21</v>
      </c>
      <c r="H1153" s="149">
        <f t="shared" ref="H1153:I1153" si="823">H1145-H1149</f>
        <v>0</v>
      </c>
      <c r="I1153" s="166">
        <f t="shared" si="823"/>
        <v>0</v>
      </c>
      <c r="J1153" s="314"/>
      <c r="K1153" s="314"/>
      <c r="L1153" s="314"/>
      <c r="M1153" s="166">
        <f t="shared" si="819"/>
        <v>0</v>
      </c>
      <c r="N1153" s="166">
        <v>0</v>
      </c>
      <c r="O1153" s="166">
        <v>0</v>
      </c>
      <c r="P1153" s="166">
        <v>0</v>
      </c>
      <c r="Q1153" s="299">
        <f t="shared" si="794"/>
        <v>0</v>
      </c>
      <c r="R1153" s="166">
        <f t="shared" ref="R1153:S1153" si="824">R1145-R1149</f>
        <v>0</v>
      </c>
      <c r="S1153" s="166">
        <f t="shared" si="824"/>
        <v>0</v>
      </c>
      <c r="T1153" s="281">
        <f t="shared" si="815"/>
        <v>0</v>
      </c>
      <c r="U1153" s="149"/>
      <c r="V1153" s="149"/>
    </row>
    <row r="1154" spans="5:22" s="93" customFormat="1" ht="52.5" customHeight="1" x14ac:dyDescent="0.25">
      <c r="E1154" s="124">
        <v>3</v>
      </c>
      <c r="F1154" s="350" t="str">
        <f>CONCATENATE("ГРБС ",C1124)</f>
        <v xml:space="preserve">ГРБС  </v>
      </c>
      <c r="G1154" s="351"/>
      <c r="H1154" s="234">
        <f>SUM(H1155:H1157)</f>
        <v>0</v>
      </c>
      <c r="I1154" s="234">
        <f>SUM(I1155:I1157)</f>
        <v>0</v>
      </c>
      <c r="J1154" s="224"/>
      <c r="K1154" s="224"/>
      <c r="L1154" s="224"/>
      <c r="M1154" s="234">
        <f>SUM(M1155:M1157)</f>
        <v>0</v>
      </c>
      <c r="N1154" s="234">
        <v>0</v>
      </c>
      <c r="O1154" s="234"/>
      <c r="P1154" s="234"/>
      <c r="Q1154" s="235">
        <f t="shared" ref="Q1154:Q1177" si="825">IF(I1154=0,0,M1154/I1154)*100</f>
        <v>0</v>
      </c>
      <c r="R1154" s="234">
        <f>SUM(R1155:R1157)</f>
        <v>0</v>
      </c>
      <c r="S1154" s="234">
        <f>SUM(S1155:S1157)</f>
        <v>0</v>
      </c>
      <c r="T1154" s="234">
        <f t="shared" si="815"/>
        <v>0</v>
      </c>
      <c r="U1154" s="236"/>
      <c r="V1154" s="236"/>
    </row>
    <row r="1155" spans="5:22" s="93" customFormat="1" ht="15" customHeight="1" x14ac:dyDescent="0.25">
      <c r="E1155" s="121"/>
      <c r="F1155" s="225"/>
      <c r="G1155" s="196" t="s">
        <v>18</v>
      </c>
      <c r="H1155" s="140">
        <f>(SUMIFS('тек.г_сбр+2'!$X$7:$X$1200,'тек.г_сбр+2'!$AC$7:$AC$1200,E1111,'тек.г_сбр+2'!$A$7:$A$1200,B1124,'тек.г_сбр+2'!$O$7:$O$1200,"1*"))/$W$4</f>
        <v>0</v>
      </c>
      <c r="I1155" s="140">
        <f>(SUMIFS('тек.г_сбр+2'!$W$7:$W$1200,'тек.г_сбр+2'!$AC$7:$AC$1200,E1111,'тек.г_сбр+2'!$A$7:$A$1200,B1124,'тек.г_сбр+2'!$O$7:$O$1200,"1*"))/$W$4</f>
        <v>0</v>
      </c>
      <c r="J1155" s="310"/>
      <c r="K1155" s="310"/>
      <c r="L1155" s="310"/>
      <c r="M1155" s="140">
        <f>(SUMIFS('тек.г_сбр+2'!$AA$7:$AA$1200,'тек.г_сбр+2'!$AC$7:$AC$1200,E1111,'тек.г_сбр+2'!$A$7:$A$1200,B1124,'тек.г_сбр+2'!$O$7:$O$1200,"1*"))/$W$4</f>
        <v>0</v>
      </c>
      <c r="N1155" s="140">
        <v>0</v>
      </c>
      <c r="O1155" s="140"/>
      <c r="P1155" s="140"/>
      <c r="Q1155" s="277">
        <f t="shared" si="825"/>
        <v>0</v>
      </c>
      <c r="R1155" s="140">
        <f>(SUMIFS(пред_год!$AA$7:$AA$1200,пред_год!$AC$7:$AC$1200,E1111,пред_год!$A$7:$A$1200,B1124,пред_год!$O$7:$O$1200,"1*"))/$W$4</f>
        <v>0</v>
      </c>
      <c r="S1155" s="140">
        <f>(SUMIFS(пред_год!$W$7:$W$1200,пред_год!$AC$7:$AC$1200,E1111,пред_год!$A$7:$A$1200,B1124,пред_год!$O$7:$O$1200,"1*"))/$W$4</f>
        <v>0</v>
      </c>
      <c r="T1155" s="277">
        <f t="shared" si="815"/>
        <v>0</v>
      </c>
      <c r="U1155" s="177"/>
      <c r="V1155" s="177"/>
    </row>
    <row r="1156" spans="5:22" s="93" customFormat="1" ht="15" customHeight="1" x14ac:dyDescent="0.25">
      <c r="E1156" s="121"/>
      <c r="F1156" s="225"/>
      <c r="G1156" s="200" t="s">
        <v>19</v>
      </c>
      <c r="H1156" s="143">
        <f>(SUMIFS('тек.г_сбр+2'!$X$7:$X$1200,'тек.г_сбр+2'!$AC$7:$AC$1200,E1111,'тек.г_сбр+2'!$A$7:$A$1200,B1124,'тек.г_сбр+2'!$O$7:$O$1200,"0*"))/$W$4</f>
        <v>0</v>
      </c>
      <c r="I1156" s="143">
        <f>(SUMIFS('тек.г_сбр+2'!$W$7:$W$1200,'тек.г_сбр+2'!$AC$7:$AC$1200,E1111,'тек.г_сбр+2'!$A$7:$A$1200,B1124,'тек.г_сбр+2'!$O$7:$O$1200,"0*"))/$W$4</f>
        <v>0</v>
      </c>
      <c r="J1156" s="312"/>
      <c r="K1156" s="312"/>
      <c r="L1156" s="312"/>
      <c r="M1156" s="143">
        <f>(SUMIFS('тек.г_сбр+2'!$AA$7:$AA$1200,'тек.г_сбр+2'!$AC$7:$AC$1200,E1111,'тек.г_сбр+2'!$A$7:$A$1200,B1124,'тек.г_сбр+2'!$O$7:$O$1200,"0*"))/$W$4</f>
        <v>0</v>
      </c>
      <c r="N1156" s="143">
        <v>0</v>
      </c>
      <c r="O1156" s="143"/>
      <c r="P1156" s="143"/>
      <c r="Q1156" s="279">
        <f t="shared" si="825"/>
        <v>0</v>
      </c>
      <c r="R1156" s="143">
        <f>(SUMIFS(пред_год!$AA$7:$AA$1200,пред_год!$AC$7:$AC$1200,E1111,пред_год!$A$7:$A$1200,B1124,пред_год!$O$7:$O$1200,"0*"))/$W$4</f>
        <v>0</v>
      </c>
      <c r="S1156" s="143">
        <f>(SUMIFS(пред_год!$W$7:$W$1200,пред_год!$AC$7:$AC$1200,E1111,пред_год!$A$7:$A$1200,B1124,пред_год!$O$7:$O$1200,"0*"))/$W$4</f>
        <v>0</v>
      </c>
      <c r="T1156" s="279">
        <f t="shared" si="815"/>
        <v>0</v>
      </c>
      <c r="U1156" s="179"/>
      <c r="V1156" s="179"/>
    </row>
    <row r="1157" spans="5:22" s="93" customFormat="1" ht="16.5" customHeight="1" x14ac:dyDescent="0.25">
      <c r="E1157" s="121"/>
      <c r="F1157" s="225"/>
      <c r="G1157" s="206" t="s">
        <v>21</v>
      </c>
      <c r="H1157" s="149">
        <f>(SUMIFS('тек.г_сбр+2'!$X$7:$X$1200,'тек.г_сбр+2'!$AC$7:$AC$1200,E1111,'тек.г_сбр+2'!$A$7:$A$1200,B1124,'тек.г_сбр+2'!$O$7:$O$1200,"2*"))/$W$4</f>
        <v>0</v>
      </c>
      <c r="I1157" s="166">
        <f>(SUMIFS('тек.г_сбр+2'!$W$7:$W$1200,'тек.г_сбр+2'!$AC$7:$AC$1200,E1111,'тек.г_сбр+2'!$A$7:$A$1200,B1124,'тек.г_сбр+2'!$O$7:$O$1200,"2*"))/$W$4</f>
        <v>0</v>
      </c>
      <c r="J1157" s="314"/>
      <c r="K1157" s="314"/>
      <c r="L1157" s="314"/>
      <c r="M1157" s="166">
        <f>(SUMIFS('тек.г_сбр+2'!$AA$7:$AA$1200,'тек.г_сбр+2'!$AC$7:$AC$1200,E1111,'тек.г_сбр+2'!$A$7:$A$1200,B1124,'тек.г_сбр+2'!$O$7:$O$1200,"2*"))/$W$4</f>
        <v>0</v>
      </c>
      <c r="N1157" s="166">
        <v>0</v>
      </c>
      <c r="O1157" s="166"/>
      <c r="P1157" s="166"/>
      <c r="Q1157" s="281">
        <f t="shared" si="825"/>
        <v>0</v>
      </c>
      <c r="R1157" s="166">
        <f>(SUMIFS(пред_год!$AA$7:$AA$1200,пред_год!$AC$7:$AC$1200,E1111,пред_год!$A$7:$A$1200,B1124,пред_год!$O$7:$O$1200,"2*"))/$W$4</f>
        <v>0</v>
      </c>
      <c r="S1157" s="166">
        <f>(SUMIFS(пред_год!$W$7:$W$1200,пред_год!$AC$7:$AC$1200,E1111,пред_год!$A$7:$A$1200,B1124,пред_год!$O$7:$O$1200,"2*"))/$W$4</f>
        <v>0</v>
      </c>
      <c r="T1157" s="281">
        <f t="shared" si="815"/>
        <v>0</v>
      </c>
      <c r="U1157" s="166"/>
      <c r="V1157" s="166"/>
    </row>
    <row r="1158" spans="5:22" s="93" customFormat="1" ht="30.75" customHeight="1" x14ac:dyDescent="0.25">
      <c r="E1158" s="121"/>
      <c r="F1158" s="225"/>
      <c r="G1158" s="213" t="s">
        <v>23</v>
      </c>
      <c r="H1158" s="155">
        <f>SUM(H1159:H1161)</f>
        <v>0</v>
      </c>
      <c r="I1158" s="237">
        <f>SUM(I1159:I1161)</f>
        <v>0</v>
      </c>
      <c r="J1158" s="238"/>
      <c r="K1158" s="238"/>
      <c r="L1158" s="238"/>
      <c r="M1158" s="237">
        <f>SUM(M1159:M1161)</f>
        <v>0</v>
      </c>
      <c r="N1158" s="237">
        <v>0</v>
      </c>
      <c r="O1158" s="237"/>
      <c r="P1158" s="237"/>
      <c r="Q1158" s="237">
        <f t="shared" si="825"/>
        <v>0</v>
      </c>
      <c r="R1158" s="237">
        <f>SUM(R1159:R1161)</f>
        <v>0</v>
      </c>
      <c r="S1158" s="237">
        <f>SUM(S1159:S1161)</f>
        <v>0</v>
      </c>
      <c r="T1158" s="237">
        <f t="shared" si="815"/>
        <v>0</v>
      </c>
      <c r="U1158" s="170"/>
      <c r="V1158" s="169"/>
    </row>
    <row r="1159" spans="5:22" s="93" customFormat="1" ht="15.75" customHeight="1" x14ac:dyDescent="0.25">
      <c r="E1159" s="121"/>
      <c r="F1159" s="225"/>
      <c r="G1159" s="196" t="s">
        <v>18</v>
      </c>
      <c r="H1159" s="197">
        <f>(SUMIFS('тек.г_сбр+2'!$X$7:$X$1200,'тек.г_сбр+2'!$AC$7:$AC$1200,E1111,'тек.г_сбр+2'!$S$7:$S$1200,"1*",'тек.г_сбр+2'!$A$7:$A$1200,B1124,'тек.г_сбр+2'!$O$7:$O$1200,"1*"))/$W$4</f>
        <v>0</v>
      </c>
      <c r="I1159" s="198">
        <f>(SUMIFS('тек.г_сбр+2'!$W$7:$W$1200,'тек.г_сбр+2'!$AC$7:$AC$1200,E1111,'тек.г_сбр+2'!$S$7:$S$1200,"1*",'тек.г_сбр+2'!$A$7:$A$1200,B1124,'тек.г_сбр+2'!$O$7:$O$1200,"1*"))/$W$4</f>
        <v>0</v>
      </c>
      <c r="J1159" s="199"/>
      <c r="K1159" s="199"/>
      <c r="L1159" s="199"/>
      <c r="M1159" s="198">
        <f>(SUMIFS('тек.г_сбр+2'!$AA$7:$AA$1200,'тек.г_сбр+2'!$AC$7:$AC$1200,E1111,'тек.г_сбр+2'!$S$7:$S$1200,"1*",'тек.г_сбр+2'!$A$7:$A$1200,B1124,'тек.г_сбр+2'!$O$7:$O$1200,"1*"))/$W$4</f>
        <v>0</v>
      </c>
      <c r="N1159" s="198">
        <v>0</v>
      </c>
      <c r="O1159" s="198"/>
      <c r="P1159" s="198"/>
      <c r="Q1159" s="199">
        <f t="shared" si="825"/>
        <v>0</v>
      </c>
      <c r="R1159" s="198">
        <f>(SUMIFS(пред_год!$AA$7:$AA$1200,пред_год!$AC$7:$AC$1200,E1111,пред_год!$S$7:$S$1200,"1*",пред_год!$A$7:$A$1200,B1124,пред_год!$O$7:$O$1200,"1*"))/$W$4</f>
        <v>0</v>
      </c>
      <c r="S1159" s="198">
        <f>(SUMIFS(пред_год!$W$7:$W$1200,пред_год!$AC$7:$AC$1200,E1111,пред_год!$S$7:$S$1200,"1*",пред_год!$A$7:$A$1200,B1124,пред_год!$O$7:$O$1200,"1*"))/$W$4</f>
        <v>0</v>
      </c>
      <c r="T1159" s="198">
        <f t="shared" si="815"/>
        <v>0</v>
      </c>
      <c r="U1159" s="219"/>
      <c r="V1159" s="220"/>
    </row>
    <row r="1160" spans="5:22" s="93" customFormat="1" ht="14.25" customHeight="1" x14ac:dyDescent="0.25">
      <c r="E1160" s="121"/>
      <c r="F1160" s="225"/>
      <c r="G1160" s="200" t="s">
        <v>19</v>
      </c>
      <c r="H1160" s="201">
        <f>(SUMIFS('тек.г_сбр+2'!$X$7:$X$1200,'тек.г_сбр+2'!$AC$7:$AC$1200,E1111,'тек.г_сбр+2'!$S$7:$S$1200,"1*",'тек.г_сбр+2'!$A$7:$A$1200,B1124,'тек.г_сбр+2'!$O$7:$O$1200,"0*"))/$W$4</f>
        <v>0</v>
      </c>
      <c r="I1160" s="202">
        <f>(SUMIFS('тек.г_сбр+2'!$W$7:$W$1200,'тек.г_сбр+2'!$AC$7:$AC$1200,E1111,'тек.г_сбр+2'!$S$7:$S$1200,"1*",'тек.г_сбр+2'!$A$7:$A$1200,B1124,'тек.г_сбр+2'!$O$7:$O$1200,"0*"))/$W$4</f>
        <v>0</v>
      </c>
      <c r="J1160" s="203"/>
      <c r="K1160" s="203"/>
      <c r="L1160" s="203"/>
      <c r="M1160" s="202">
        <f>(SUMIFS('тек.г_сбр+2'!$AA$7:$AA$1200,'тек.г_сбр+2'!$AC$7:$AC$1200,E1111,'тек.г_сбр+2'!$S$7:$S$1200,"1*",'тек.г_сбр+2'!$A$7:$A$1200,B1124,'тек.г_сбр+2'!$O$7:$O$1200,"0*"))/$W$4</f>
        <v>0</v>
      </c>
      <c r="N1160" s="202">
        <v>0</v>
      </c>
      <c r="O1160" s="202"/>
      <c r="P1160" s="202"/>
      <c r="Q1160" s="203">
        <f t="shared" si="825"/>
        <v>0</v>
      </c>
      <c r="R1160" s="202">
        <f>(SUMIFS(пред_год!$AA$7:$AA$1200,пред_год!$AC$7:$AC$1200,E1111,пред_год!$S$7:$S$1200,"1*",пред_год!$A$7:$A$1200,B1124,пред_год!$O$7:$O$1200,"0*"))/$W$4</f>
        <v>0</v>
      </c>
      <c r="S1160" s="202">
        <f>(SUMIFS(пред_год!$W$7:$W$1200,пред_год!$AC$7:$AC$1200,E1111,пред_год!$S$7:$S$1200,"1*",пред_год!$A$7:$A$1200,B1124,пред_год!$O$7:$O$1200,"0*"))/$W$4</f>
        <v>0</v>
      </c>
      <c r="T1160" s="202">
        <f t="shared" si="815"/>
        <v>0</v>
      </c>
      <c r="U1160" s="219"/>
      <c r="V1160" s="220"/>
    </row>
    <row r="1161" spans="5:22" s="93" customFormat="1" ht="16.5" customHeight="1" x14ac:dyDescent="0.25">
      <c r="E1161" s="121"/>
      <c r="F1161" s="225"/>
      <c r="G1161" s="206" t="s">
        <v>21</v>
      </c>
      <c r="H1161" s="149">
        <f>(SUMIFS('тек.г_сбр+2'!$X$7:$X$1200,'тек.г_сбр+2'!$AC$7:$AC$1200,E1111,'тек.г_сбр+2'!$S$7:$S$1200,"1*",'тек.г_сбр+2'!$A$7:$A$1200,B1124,'тек.г_сбр+2'!$O$7:$O$1200,"2*"))/$W$4</f>
        <v>0</v>
      </c>
      <c r="I1161" s="166">
        <f>(SUMIFS('тек.г_сбр+2'!$W$7:$W$1200,'тек.г_сбр+2'!$AC$7:$AC$1200,E1111,'тек.г_сбр+2'!$S$7:$S$1200,"1*",'тек.г_сбр+2'!$A$7:$A$1200,B1124,'тек.г_сбр+2'!$O$7:$O$1200,"2*"))/$W$4</f>
        <v>0</v>
      </c>
      <c r="J1161" s="314"/>
      <c r="K1161" s="314"/>
      <c r="L1161" s="314"/>
      <c r="M1161" s="166">
        <f>(SUMIFS('тек.г_сбр+2'!$AA$7:$AA$1200,'тек.г_сбр+2'!$AC$7:$AC$1200,E1111,'тек.г_сбр+2'!$S$7:$S$1200,"1*",'тек.г_сбр+2'!$A$7:$A$1200,B1124,'тек.г_сбр+2'!$O$7:$O$1200,"2*"))/$W$4</f>
        <v>0</v>
      </c>
      <c r="N1161" s="166">
        <v>0</v>
      </c>
      <c r="O1161" s="166"/>
      <c r="P1161" s="166"/>
      <c r="Q1161" s="281">
        <f t="shared" si="825"/>
        <v>0</v>
      </c>
      <c r="R1161" s="166">
        <f>(SUMIFS(пред_год!$AA$7:$AA$1200,пред_год!$AC$7:$AC$1200,E1111,пред_год!$S$7:$S$1200,"1*",пред_год!$A$7:$A$1200,B1124,пред_год!$O$7:$O$1200,"2*"))/$W$4</f>
        <v>0</v>
      </c>
      <c r="S1161" s="166">
        <f>(SUMIFS(пред_год!$W$7:$W$1200,пред_год!$AC$7:$AC$1200,E1111,пред_год!$S$7:$S$1200,"1*",пред_год!$A$7:$A$1200,B1124,пред_год!$O$7:$O$1200,"2*"))/$W$4</f>
        <v>0</v>
      </c>
      <c r="T1161" s="166">
        <f t="shared" si="815"/>
        <v>0</v>
      </c>
      <c r="U1161" s="166"/>
      <c r="V1161" s="166"/>
    </row>
    <row r="1162" spans="5:22" s="93" customFormat="1" ht="29.25" customHeight="1" x14ac:dyDescent="0.25">
      <c r="E1162" s="121"/>
      <c r="F1162" s="225"/>
      <c r="G1162" s="216" t="s">
        <v>24</v>
      </c>
      <c r="H1162" s="161">
        <f>H1154-H1158</f>
        <v>0</v>
      </c>
      <c r="I1162" s="161">
        <f>I1154-I1158</f>
        <v>0</v>
      </c>
      <c r="J1162" s="239"/>
      <c r="K1162" s="239"/>
      <c r="L1162" s="239"/>
      <c r="M1162" s="161">
        <f>M1154-M1158</f>
        <v>0</v>
      </c>
      <c r="N1162" s="161">
        <v>0</v>
      </c>
      <c r="O1162" s="161"/>
      <c r="P1162" s="161"/>
      <c r="Q1162" s="239">
        <f t="shared" si="825"/>
        <v>0</v>
      </c>
      <c r="R1162" s="161">
        <f>R1154-R1158</f>
        <v>0</v>
      </c>
      <c r="S1162" s="161">
        <f>S1154-S1158</f>
        <v>0</v>
      </c>
      <c r="T1162" s="161">
        <f t="shared" si="815"/>
        <v>0</v>
      </c>
      <c r="U1162" s="172"/>
      <c r="V1162" s="171"/>
    </row>
    <row r="1163" spans="5:22" s="93" customFormat="1" ht="17.25" customHeight="1" x14ac:dyDescent="0.25">
      <c r="E1163" s="121"/>
      <c r="F1163" s="225"/>
      <c r="G1163" s="196" t="s">
        <v>18</v>
      </c>
      <c r="H1163" s="197">
        <f t="shared" ref="H1163:I1163" si="826">H1155-H1159</f>
        <v>0</v>
      </c>
      <c r="I1163" s="198">
        <f t="shared" si="826"/>
        <v>0</v>
      </c>
      <c r="J1163" s="199"/>
      <c r="K1163" s="199"/>
      <c r="L1163" s="199"/>
      <c r="M1163" s="198">
        <f t="shared" ref="M1163:M1165" si="827">M1155-M1159</f>
        <v>0</v>
      </c>
      <c r="N1163" s="198">
        <v>0</v>
      </c>
      <c r="O1163" s="198"/>
      <c r="P1163" s="198"/>
      <c r="Q1163" s="199">
        <f t="shared" si="825"/>
        <v>0</v>
      </c>
      <c r="R1163" s="198">
        <f t="shared" ref="R1163:S1163" si="828">R1155-R1159</f>
        <v>0</v>
      </c>
      <c r="S1163" s="198">
        <f t="shared" si="828"/>
        <v>0</v>
      </c>
      <c r="T1163" s="199">
        <f t="shared" si="815"/>
        <v>0</v>
      </c>
      <c r="U1163" s="219"/>
      <c r="V1163" s="220"/>
    </row>
    <row r="1164" spans="5:22" s="93" customFormat="1" ht="18" customHeight="1" x14ac:dyDescent="0.25">
      <c r="E1164" s="121"/>
      <c r="F1164" s="225"/>
      <c r="G1164" s="200" t="s">
        <v>19</v>
      </c>
      <c r="H1164" s="201">
        <f t="shared" ref="H1164:I1164" si="829">H1156-H1160</f>
        <v>0</v>
      </c>
      <c r="I1164" s="202">
        <f t="shared" si="829"/>
        <v>0</v>
      </c>
      <c r="J1164" s="203"/>
      <c r="K1164" s="203"/>
      <c r="L1164" s="203"/>
      <c r="M1164" s="202">
        <f t="shared" si="827"/>
        <v>0</v>
      </c>
      <c r="N1164" s="202">
        <v>0</v>
      </c>
      <c r="O1164" s="202"/>
      <c r="P1164" s="202"/>
      <c r="Q1164" s="203">
        <f t="shared" si="825"/>
        <v>0</v>
      </c>
      <c r="R1164" s="202">
        <f t="shared" ref="R1164:S1164" si="830">R1156-R1160</f>
        <v>0</v>
      </c>
      <c r="S1164" s="202">
        <f t="shared" si="830"/>
        <v>0</v>
      </c>
      <c r="T1164" s="203">
        <f t="shared" si="815"/>
        <v>0</v>
      </c>
      <c r="U1164" s="219"/>
      <c r="V1164" s="220"/>
    </row>
    <row r="1165" spans="5:22" s="93" customFormat="1" ht="16.5" customHeight="1" x14ac:dyDescent="0.25">
      <c r="E1165" s="121"/>
      <c r="F1165" s="225"/>
      <c r="G1165" s="206" t="s">
        <v>21</v>
      </c>
      <c r="H1165" s="149">
        <f t="shared" ref="H1165:I1165" si="831">H1157-H1161</f>
        <v>0</v>
      </c>
      <c r="I1165" s="166">
        <f t="shared" si="831"/>
        <v>0</v>
      </c>
      <c r="J1165" s="314"/>
      <c r="K1165" s="314"/>
      <c r="L1165" s="314"/>
      <c r="M1165" s="166">
        <f t="shared" si="827"/>
        <v>0</v>
      </c>
      <c r="N1165" s="166">
        <v>0</v>
      </c>
      <c r="O1165" s="166"/>
      <c r="P1165" s="166"/>
      <c r="Q1165" s="281">
        <f t="shared" si="825"/>
        <v>0</v>
      </c>
      <c r="R1165" s="166">
        <f t="shared" ref="R1165:S1165" si="832">R1157-R1161</f>
        <v>0</v>
      </c>
      <c r="S1165" s="166">
        <f t="shared" si="832"/>
        <v>0</v>
      </c>
      <c r="T1165" s="281">
        <f t="shared" si="815"/>
        <v>0</v>
      </c>
      <c r="U1165" s="166"/>
      <c r="V1165" s="166"/>
    </row>
    <row r="1166" spans="5:22" s="93" customFormat="1" ht="52.5" customHeight="1" x14ac:dyDescent="0.25">
      <c r="E1166" s="124">
        <v>4</v>
      </c>
      <c r="F1166" s="350" t="str">
        <f>CONCATENATE("ГРБС ",C1125)</f>
        <v xml:space="preserve">ГРБС  </v>
      </c>
      <c r="G1166" s="351"/>
      <c r="H1166" s="234">
        <f>SUM(H1167:H1169)</f>
        <v>0</v>
      </c>
      <c r="I1166" s="234">
        <f>SUM(I1167:I1169)</f>
        <v>0</v>
      </c>
      <c r="J1166" s="224"/>
      <c r="K1166" s="224"/>
      <c r="L1166" s="224"/>
      <c r="M1166" s="234">
        <f>SUM(M1167:M1169)</f>
        <v>0</v>
      </c>
      <c r="N1166" s="234">
        <v>0</v>
      </c>
      <c r="O1166" s="234"/>
      <c r="P1166" s="234"/>
      <c r="Q1166" s="235">
        <f t="shared" si="825"/>
        <v>0</v>
      </c>
      <c r="R1166" s="234">
        <f>SUM(R1167:R1169)</f>
        <v>0</v>
      </c>
      <c r="S1166" s="234">
        <f>SUM(S1167:S1169)</f>
        <v>0</v>
      </c>
      <c r="T1166" s="234">
        <f t="shared" si="815"/>
        <v>0</v>
      </c>
      <c r="U1166" s="236"/>
      <c r="V1166" s="236"/>
    </row>
    <row r="1167" spans="5:22" s="93" customFormat="1" ht="15" customHeight="1" x14ac:dyDescent="0.25">
      <c r="E1167" s="121"/>
      <c r="F1167" s="225"/>
      <c r="G1167" s="196" t="s">
        <v>18</v>
      </c>
      <c r="H1167" s="140">
        <f>(SUMIFS('тек.г_сбр+2'!$X$7:$X$1200,'тек.г_сбр+2'!$AC$7:$AC$1200,E1111,'тек.г_сбр+2'!$A$7:$A$1200,B1125,'тек.г_сбр+2'!$O$7:$O$1200,"1*"))/$W$4</f>
        <v>0</v>
      </c>
      <c r="I1167" s="140">
        <f>(SUMIFS('тек.г_сбр+2'!$W$7:$W$1200,'тек.г_сбр+2'!$AC$7:$AC$1200,E1111,'тек.г_сбр+2'!$A$7:$A$1200,B1125,'тек.г_сбр+2'!$O$7:$O$1200,"1*"))/$W$4</f>
        <v>0</v>
      </c>
      <c r="J1167" s="310"/>
      <c r="K1167" s="310"/>
      <c r="L1167" s="310"/>
      <c r="M1167" s="140">
        <f>(SUMIFS('тек.г_сбр+2'!$AA$7:$AA$1200,'тек.г_сбр+2'!$AC$7:$AC$1200,E1111,'тек.г_сбр+2'!$A$7:$A$1200,B1125,'тек.г_сбр+2'!$O$7:$O$1200,"1*"))/$W$4</f>
        <v>0</v>
      </c>
      <c r="N1167" s="140">
        <v>0</v>
      </c>
      <c r="O1167" s="140"/>
      <c r="P1167" s="140"/>
      <c r="Q1167" s="277">
        <f t="shared" si="825"/>
        <v>0</v>
      </c>
      <c r="R1167" s="140">
        <f>(SUMIFS(пред_год!$AA$7:$AA$1200,пред_год!$AC$7:$AC$1200,E1111,пред_год!$A$7:$A$1200,B1125,пред_год!$O$7:$O$1200,"1*"))/$W$4</f>
        <v>0</v>
      </c>
      <c r="S1167" s="140">
        <f>(SUMIFS(пред_год!$W$7:$W$1200,пред_год!$AC$7:$AC$1200,E1111,пред_год!$A$7:$A$1200,B1125,пред_год!$O$7:$O$1200,"1*"))/$W$4</f>
        <v>0</v>
      </c>
      <c r="T1167" s="277">
        <f t="shared" si="815"/>
        <v>0</v>
      </c>
      <c r="U1167" s="177"/>
      <c r="V1167" s="177"/>
    </row>
    <row r="1168" spans="5:22" s="93" customFormat="1" ht="15" customHeight="1" x14ac:dyDescent="0.25">
      <c r="E1168" s="121"/>
      <c r="F1168" s="225"/>
      <c r="G1168" s="200" t="s">
        <v>19</v>
      </c>
      <c r="H1168" s="143">
        <f>(SUMIFS('тек.г_сбр+2'!$X$7:$X$1200,'тек.г_сбр+2'!$AC$7:$AC$1200,E1111,'тек.г_сбр+2'!$A$7:$A$1200,B1125,'тек.г_сбр+2'!$O$7:$O$1200,"0*"))/$W$4</f>
        <v>0</v>
      </c>
      <c r="I1168" s="143">
        <f>(SUMIFS('тек.г_сбр+2'!$W$7:$W$1200,'тек.г_сбр+2'!$AC$7:$AC$1200,E1111,'тек.г_сбр+2'!$A$7:$A$1200,B1125,'тек.г_сбр+2'!$O$7:$O$1200,"0*"))/$W$4</f>
        <v>0</v>
      </c>
      <c r="J1168" s="312"/>
      <c r="K1168" s="312"/>
      <c r="L1168" s="312"/>
      <c r="M1168" s="143">
        <f>(SUMIFS('тек.г_сбр+2'!$AA$7:$AA$1200,'тек.г_сбр+2'!$AC$7:$AC$1200,E1111,'тек.г_сбр+2'!$A$7:$A$1200,B1125,'тек.г_сбр+2'!$O$7:$O$1200,"0*"))/$W$4</f>
        <v>0</v>
      </c>
      <c r="N1168" s="143">
        <v>0</v>
      </c>
      <c r="O1168" s="143"/>
      <c r="P1168" s="143"/>
      <c r="Q1168" s="279">
        <f t="shared" si="825"/>
        <v>0</v>
      </c>
      <c r="R1168" s="143">
        <f>(SUMIFS(пред_год!$AA$7:$AA$1200,пред_год!$AC$7:$AC$1200,E1111,пред_год!$A$7:$A$1200,B1125,пред_год!$O$7:$O$1200,"0*"))/$W$4</f>
        <v>0</v>
      </c>
      <c r="S1168" s="143">
        <f>(SUMIFS(пред_год!$W$7:$W$1200,пред_год!$AC$7:$AC$1200,E1111,пред_год!$A$7:$A$1200,B1125,пред_год!$O$7:$O$1200,"0*"))/$W$4</f>
        <v>0</v>
      </c>
      <c r="T1168" s="279">
        <f t="shared" si="815"/>
        <v>0</v>
      </c>
      <c r="U1168" s="179"/>
      <c r="V1168" s="179"/>
    </row>
    <row r="1169" spans="1:23" s="93" customFormat="1" ht="16.5" customHeight="1" x14ac:dyDescent="0.25">
      <c r="E1169" s="121"/>
      <c r="F1169" s="225"/>
      <c r="G1169" s="206" t="s">
        <v>21</v>
      </c>
      <c r="H1169" s="149">
        <f>(SUMIFS('тек.г_сбр+2'!$X$7:$X$1200,'тек.г_сбр+2'!$AC$7:$AC$1200,E1111,'тек.г_сбр+2'!$A$7:$A$1200,B1125,'тек.г_сбр+2'!$O$7:$O$1200,"2*"))/$W$4</f>
        <v>0</v>
      </c>
      <c r="I1169" s="166">
        <f>(SUMIFS('тек.г_сбр+2'!$W$7:$W$1200,'тек.г_сбр+2'!$AC$7:$AC$1200,E1111,'тек.г_сбр+2'!$A$7:$A$1200,B1125,'тек.г_сбр+2'!$O$7:$O$1200,"2*"))/$W$4</f>
        <v>0</v>
      </c>
      <c r="J1169" s="314"/>
      <c r="K1169" s="314"/>
      <c r="L1169" s="314"/>
      <c r="M1169" s="166">
        <f>(SUMIFS('тек.г_сбр+2'!$AA$7:$AA$1200,'тек.г_сбр+2'!$AC$7:$AC$1200,E1111,'тек.г_сбр+2'!$A$7:$A$1200,B1125,'тек.г_сбр+2'!$O$7:$O$1200,"2*"))/$W$4</f>
        <v>0</v>
      </c>
      <c r="N1169" s="166">
        <v>0</v>
      </c>
      <c r="O1169" s="166"/>
      <c r="P1169" s="166"/>
      <c r="Q1169" s="281">
        <f t="shared" si="825"/>
        <v>0</v>
      </c>
      <c r="R1169" s="166">
        <f>(SUMIFS(пред_год!$AA$7:$AA$1200,пред_год!$AC$7:$AC$1200,E1111,пред_год!$A$7:$A$1200,B1125,пред_год!$O$7:$O$1200,"2*"))/$W$4</f>
        <v>0</v>
      </c>
      <c r="S1169" s="166">
        <f>(SUMIFS(пред_год!$W$7:$W$1200,пред_год!$AC$7:$AC$1200,E1111,пред_год!$A$7:$A$1200,B1125,пред_год!$O$7:$O$1200,"2*"))/$W$4</f>
        <v>0</v>
      </c>
      <c r="T1169" s="281">
        <f t="shared" si="815"/>
        <v>0</v>
      </c>
      <c r="U1169" s="166"/>
      <c r="V1169" s="166"/>
    </row>
    <row r="1170" spans="1:23" s="93" customFormat="1" ht="30.75" customHeight="1" x14ac:dyDescent="0.25">
      <c r="E1170" s="121"/>
      <c r="F1170" s="225"/>
      <c r="G1170" s="213" t="s">
        <v>23</v>
      </c>
      <c r="H1170" s="155">
        <f>SUM(H1171:H1173)</f>
        <v>0</v>
      </c>
      <c r="I1170" s="237">
        <f>SUM(I1171:I1173)</f>
        <v>0</v>
      </c>
      <c r="J1170" s="238"/>
      <c r="K1170" s="238"/>
      <c r="L1170" s="238"/>
      <c r="M1170" s="237">
        <f>SUM(M1171:M1173)</f>
        <v>0</v>
      </c>
      <c r="N1170" s="237">
        <v>0</v>
      </c>
      <c r="O1170" s="237"/>
      <c r="P1170" s="237"/>
      <c r="Q1170" s="237">
        <f t="shared" si="825"/>
        <v>0</v>
      </c>
      <c r="R1170" s="237">
        <f>SUM(R1171:R1173)</f>
        <v>0</v>
      </c>
      <c r="S1170" s="237">
        <f>SUM(S1171:S1173)</f>
        <v>0</v>
      </c>
      <c r="T1170" s="237">
        <f t="shared" si="815"/>
        <v>0</v>
      </c>
      <c r="U1170" s="170"/>
      <c r="V1170" s="169"/>
    </row>
    <row r="1171" spans="1:23" s="93" customFormat="1" ht="15.75" customHeight="1" x14ac:dyDescent="0.25">
      <c r="E1171" s="121"/>
      <c r="F1171" s="225"/>
      <c r="G1171" s="196" t="s">
        <v>18</v>
      </c>
      <c r="H1171" s="197">
        <f>(SUMIFS('тек.г_сбр+2'!$X$7:$X$1200,'тек.г_сбр+2'!$AC$7:$AC$1200,E1111,'тек.г_сбр+2'!$S$7:$S$1200,"1*",'тек.г_сбр+2'!$A$7:$A$1200,B1125,'тек.г_сбр+2'!$O$7:$O$1200,"1*"))/$W$4</f>
        <v>0</v>
      </c>
      <c r="I1171" s="198">
        <f>(SUMIFS('тек.г_сбр+2'!$W$7:$W$1200,'тек.г_сбр+2'!$AC$7:$AC$1200,E1111,'тек.г_сбр+2'!$S$7:$S$1200,"1*",'тек.г_сбр+2'!$A$7:$A$1200,B1125,'тек.г_сбр+2'!$O$7:$O$1200,"1*"))/$W$4</f>
        <v>0</v>
      </c>
      <c r="J1171" s="199"/>
      <c r="K1171" s="199"/>
      <c r="L1171" s="199"/>
      <c r="M1171" s="198">
        <f>(SUMIFS('тек.г_сбр+2'!$AA$7:$AA$1200,'тек.г_сбр+2'!$AC$7:$AC$1200,E1111,'тек.г_сбр+2'!$S$7:$S$1200,"1*",'тек.г_сбр+2'!$A$7:$A$1200,B1125,'тек.г_сбр+2'!$O$7:$O$1200,"1*"))/$W$4</f>
        <v>0</v>
      </c>
      <c r="N1171" s="198">
        <v>0</v>
      </c>
      <c r="O1171" s="198"/>
      <c r="P1171" s="198"/>
      <c r="Q1171" s="199">
        <f t="shared" si="825"/>
        <v>0</v>
      </c>
      <c r="R1171" s="198">
        <f>(SUMIFS(пред_год!$AA$7:$AA$1200,пред_год!$AC$7:$AC$1200,E1111,пред_год!$S$7:$S$1200,"1*",пред_год!$A$7:$A$1200,B1125,пред_год!$O$7:$O$1200,"1*"))/$W$4</f>
        <v>0</v>
      </c>
      <c r="S1171" s="198">
        <f>(SUMIFS(пред_год!$W$7:$W$1200,пред_год!$AC$7:$AC$1200,E1111,пред_год!$S$7:$S$1200,"1*",пред_год!$A$7:$A$1200,B1125,пред_год!$O$7:$O$1200,"1*"))/$W$4</f>
        <v>0</v>
      </c>
      <c r="T1171" s="198">
        <f t="shared" si="815"/>
        <v>0</v>
      </c>
      <c r="U1171" s="219"/>
      <c r="V1171" s="220"/>
    </row>
    <row r="1172" spans="1:23" s="93" customFormat="1" ht="14.25" customHeight="1" x14ac:dyDescent="0.25">
      <c r="E1172" s="121"/>
      <c r="F1172" s="225"/>
      <c r="G1172" s="200" t="s">
        <v>19</v>
      </c>
      <c r="H1172" s="201">
        <f>(SUMIFS('тек.г_сбр+2'!$X$7:$X$1200,'тек.г_сбр+2'!$AC$7:$AC$1200,E1111,'тек.г_сбр+2'!$S$7:$S$1200,"1*",'тек.г_сбр+2'!$A$7:$A$1200,B1125,'тек.г_сбр+2'!$O$7:$O$1200,"0*"))/$W$4</f>
        <v>0</v>
      </c>
      <c r="I1172" s="202">
        <f>(SUMIFS('тек.г_сбр+2'!$W$7:$W$1200,'тек.г_сбр+2'!$AC$7:$AC$1200,E1111,'тек.г_сбр+2'!$S$7:$S$1200,"1*",'тек.г_сбр+2'!$A$7:$A$1200,B1125,'тек.г_сбр+2'!$O$7:$O$1200,"0*"))/$W$4</f>
        <v>0</v>
      </c>
      <c r="J1172" s="203"/>
      <c r="K1172" s="203"/>
      <c r="L1172" s="203"/>
      <c r="M1172" s="202">
        <f>(SUMIFS('тек.г_сбр+2'!$AA$7:$AA$1200,'тек.г_сбр+2'!$AC$7:$AC$1200,E1111,'тек.г_сбр+2'!$S$7:$S$1200,"1*",'тек.г_сбр+2'!$A$7:$A$1200,B1125,'тек.г_сбр+2'!$O$7:$O$1200,"0*"))/$W$4</f>
        <v>0</v>
      </c>
      <c r="N1172" s="202">
        <v>0</v>
      </c>
      <c r="O1172" s="202"/>
      <c r="P1172" s="202"/>
      <c r="Q1172" s="203">
        <f t="shared" si="825"/>
        <v>0</v>
      </c>
      <c r="R1172" s="202">
        <f>(SUMIFS(пред_год!$AA$7:$AA$1200,пред_год!$AC$7:$AC$1200,E1111,пред_год!$S$7:$S$1200,"1*",пред_год!$A$7:$A$1200,B1125,пред_год!$O$7:$O$1200,"0*"))/$W$4</f>
        <v>0</v>
      </c>
      <c r="S1172" s="202">
        <f>(SUMIFS(пред_год!$W$7:$W$1200,пред_год!$AC$7:$AC$1200,E1111,пред_год!$S$7:$S$1200,"1*",пред_год!$A$7:$A$1200,B1125,пред_год!$O$7:$O$1200,"0*"))/$W$4</f>
        <v>0</v>
      </c>
      <c r="T1172" s="202">
        <f t="shared" si="815"/>
        <v>0</v>
      </c>
      <c r="U1172" s="219"/>
      <c r="V1172" s="220"/>
    </row>
    <row r="1173" spans="1:23" s="93" customFormat="1" ht="16.5" customHeight="1" x14ac:dyDescent="0.25">
      <c r="E1173" s="121"/>
      <c r="F1173" s="225"/>
      <c r="G1173" s="206" t="s">
        <v>21</v>
      </c>
      <c r="H1173" s="149">
        <f>(SUMIFS('тек.г_сбр+2'!$X$7:$X$1200,'тек.г_сбр+2'!$AC$7:$AC$1200,E1111,'тек.г_сбр+2'!$S$7:$S$1200,"1*",'тек.г_сбр+2'!$A$7:$A$1200,B1125,'тек.г_сбр+2'!$O$7:$O$1200,"2*"))/$W$4</f>
        <v>0</v>
      </c>
      <c r="I1173" s="166">
        <f>(SUMIFS('тек.г_сбр+2'!$W$7:$W$1200,'тек.г_сбр+2'!$AC$7:$AC$1200,E1111,'тек.г_сбр+2'!$S$7:$S$1200,"1*",'тек.г_сбр+2'!$A$7:$A$1200,B1125,'тек.г_сбр+2'!$O$7:$O$1200,"2*"))/$W$4</f>
        <v>0</v>
      </c>
      <c r="J1173" s="314"/>
      <c r="K1173" s="314"/>
      <c r="L1173" s="314"/>
      <c r="M1173" s="166">
        <f>(SUMIFS('тек.г_сбр+2'!$AA$7:$AA$1200,'тек.г_сбр+2'!$AC$7:$AC$1200,E1111,'тек.г_сбр+2'!$S$7:$S$1200,"1*",'тек.г_сбр+2'!$A$7:$A$1200,B1125,'тек.г_сбр+2'!$O$7:$O$1200,"2*"))/$W$4</f>
        <v>0</v>
      </c>
      <c r="N1173" s="166">
        <v>0</v>
      </c>
      <c r="O1173" s="166"/>
      <c r="P1173" s="166"/>
      <c r="Q1173" s="281">
        <f t="shared" si="825"/>
        <v>0</v>
      </c>
      <c r="R1173" s="166">
        <f>(SUMIFS(пред_год!$AA$7:$AA$1200,пред_год!$AC$7:$AC$1200,E1111,пред_год!$S$7:$S$1200,"1*",пред_год!$A$7:$A$1200,B1125,пред_год!$O$7:$O$1200,"2*"))/$W$4</f>
        <v>0</v>
      </c>
      <c r="S1173" s="166">
        <f>(SUMIFS(пред_год!$W$7:$W$1200,пред_год!$AC$7:$AC$1200,E1111,пред_год!$S$7:$S$1200,"1*",пред_год!$A$7:$A$1200,B1125,пред_год!$O$7:$O$1200,"2*"))/$W$4</f>
        <v>0</v>
      </c>
      <c r="T1173" s="166">
        <f t="shared" si="815"/>
        <v>0</v>
      </c>
      <c r="U1173" s="166"/>
      <c r="V1173" s="166"/>
    </row>
    <row r="1174" spans="1:23" s="93" customFormat="1" ht="29.25" customHeight="1" x14ac:dyDescent="0.25">
      <c r="E1174" s="121"/>
      <c r="F1174" s="225"/>
      <c r="G1174" s="216" t="s">
        <v>24</v>
      </c>
      <c r="H1174" s="161">
        <f>H1166-H1170</f>
        <v>0</v>
      </c>
      <c r="I1174" s="161">
        <f>I1166-I1170</f>
        <v>0</v>
      </c>
      <c r="J1174" s="239"/>
      <c r="K1174" s="239"/>
      <c r="L1174" s="239"/>
      <c r="M1174" s="161">
        <f>M1166-M1170</f>
        <v>0</v>
      </c>
      <c r="N1174" s="161">
        <v>0</v>
      </c>
      <c r="O1174" s="161"/>
      <c r="P1174" s="161"/>
      <c r="Q1174" s="239">
        <f t="shared" si="825"/>
        <v>0</v>
      </c>
      <c r="R1174" s="161">
        <f>R1166-R1170</f>
        <v>0</v>
      </c>
      <c r="S1174" s="161">
        <f>S1166-S1170</f>
        <v>0</v>
      </c>
      <c r="T1174" s="161">
        <f t="shared" si="815"/>
        <v>0</v>
      </c>
      <c r="U1174" s="172"/>
      <c r="V1174" s="171"/>
    </row>
    <row r="1175" spans="1:23" s="93" customFormat="1" ht="17.25" customHeight="1" x14ac:dyDescent="0.25">
      <c r="E1175" s="121"/>
      <c r="F1175" s="225"/>
      <c r="G1175" s="196" t="s">
        <v>18</v>
      </c>
      <c r="H1175" s="197">
        <f t="shared" ref="H1175:I1175" si="833">H1167-H1171</f>
        <v>0</v>
      </c>
      <c r="I1175" s="198">
        <f t="shared" si="833"/>
        <v>0</v>
      </c>
      <c r="J1175" s="199"/>
      <c r="K1175" s="199"/>
      <c r="L1175" s="199"/>
      <c r="M1175" s="198">
        <f t="shared" ref="M1175:M1177" si="834">M1167-M1171</f>
        <v>0</v>
      </c>
      <c r="N1175" s="198">
        <v>0</v>
      </c>
      <c r="O1175" s="198"/>
      <c r="P1175" s="198"/>
      <c r="Q1175" s="199">
        <f t="shared" si="825"/>
        <v>0</v>
      </c>
      <c r="R1175" s="198">
        <f t="shared" ref="R1175:S1175" si="835">R1167-R1171</f>
        <v>0</v>
      </c>
      <c r="S1175" s="198">
        <f t="shared" si="835"/>
        <v>0</v>
      </c>
      <c r="T1175" s="199">
        <f t="shared" si="815"/>
        <v>0</v>
      </c>
      <c r="U1175" s="219"/>
      <c r="V1175" s="220"/>
    </row>
    <row r="1176" spans="1:23" s="93" customFormat="1" ht="18" customHeight="1" x14ac:dyDescent="0.25">
      <c r="E1176" s="121"/>
      <c r="F1176" s="225"/>
      <c r="G1176" s="200" t="s">
        <v>19</v>
      </c>
      <c r="H1176" s="201">
        <f t="shared" ref="H1176:I1176" si="836">H1168-H1172</f>
        <v>0</v>
      </c>
      <c r="I1176" s="202">
        <f t="shared" si="836"/>
        <v>0</v>
      </c>
      <c r="J1176" s="203"/>
      <c r="K1176" s="203"/>
      <c r="L1176" s="203"/>
      <c r="M1176" s="202">
        <f t="shared" si="834"/>
        <v>0</v>
      </c>
      <c r="N1176" s="202">
        <v>0</v>
      </c>
      <c r="O1176" s="202"/>
      <c r="P1176" s="202"/>
      <c r="Q1176" s="203">
        <f t="shared" si="825"/>
        <v>0</v>
      </c>
      <c r="R1176" s="202">
        <f t="shared" ref="R1176:S1176" si="837">R1168-R1172</f>
        <v>0</v>
      </c>
      <c r="S1176" s="202">
        <f t="shared" si="837"/>
        <v>0</v>
      </c>
      <c r="T1176" s="203">
        <f t="shared" ref="T1176:T1177" si="838">IF(S1176=0,0,R1176/S1176)*100</f>
        <v>0</v>
      </c>
      <c r="U1176" s="219"/>
      <c r="V1176" s="220"/>
    </row>
    <row r="1177" spans="1:23" s="93" customFormat="1" ht="16.5" customHeight="1" x14ac:dyDescent="0.25">
      <c r="E1177" s="121"/>
      <c r="F1177" s="225"/>
      <c r="G1177" s="206" t="s">
        <v>21</v>
      </c>
      <c r="H1177" s="149">
        <f t="shared" ref="H1177:I1177" si="839">H1169-H1173</f>
        <v>0</v>
      </c>
      <c r="I1177" s="166">
        <f t="shared" si="839"/>
        <v>0</v>
      </c>
      <c r="J1177" s="314"/>
      <c r="K1177" s="314"/>
      <c r="L1177" s="314"/>
      <c r="M1177" s="166">
        <f t="shared" si="834"/>
        <v>0</v>
      </c>
      <c r="N1177" s="166">
        <v>0</v>
      </c>
      <c r="O1177" s="166"/>
      <c r="P1177" s="166"/>
      <c r="Q1177" s="281">
        <f t="shared" si="825"/>
        <v>0</v>
      </c>
      <c r="R1177" s="166">
        <f t="shared" ref="R1177:S1177" si="840">R1169-R1173</f>
        <v>0</v>
      </c>
      <c r="S1177" s="166">
        <f t="shared" si="840"/>
        <v>0</v>
      </c>
      <c r="T1177" s="281">
        <f t="shared" si="838"/>
        <v>0</v>
      </c>
      <c r="U1177" s="166"/>
      <c r="V1177" s="166"/>
    </row>
    <row r="1178" spans="1:23" s="93" customFormat="1" ht="23.25" customHeight="1" x14ac:dyDescent="0.25">
      <c r="E1178" s="121"/>
      <c r="F1178" s="374" t="s">
        <v>66</v>
      </c>
      <c r="G1178" s="375"/>
      <c r="H1178" s="375"/>
      <c r="I1178" s="375"/>
      <c r="J1178" s="375"/>
      <c r="K1178" s="375"/>
      <c r="L1178" s="375"/>
      <c r="M1178" s="375"/>
      <c r="N1178" s="375"/>
      <c r="O1178" s="375"/>
      <c r="P1178" s="375"/>
      <c r="Q1178" s="375"/>
      <c r="R1178" s="375"/>
      <c r="S1178" s="375"/>
      <c r="T1178" s="375"/>
      <c r="U1178" s="375"/>
      <c r="V1178" s="376"/>
    </row>
    <row r="1179" spans="1:23" s="93" customFormat="1" ht="52.5" customHeight="1" x14ac:dyDescent="0.25">
      <c r="E1179" s="121"/>
      <c r="F1179" s="415" t="s">
        <v>35</v>
      </c>
      <c r="G1179" s="416"/>
      <c r="H1179" s="190">
        <f>H1181</f>
        <v>31.105858589999997</v>
      </c>
      <c r="I1179" s="190">
        <f t="shared" ref="I1179:T1179" si="841">I1181</f>
        <v>203.31902486999999</v>
      </c>
      <c r="J1179" s="190">
        <f t="shared" si="841"/>
        <v>203.31902486999999</v>
      </c>
      <c r="K1179" s="190">
        <f t="shared" si="841"/>
        <v>203.27788365000001</v>
      </c>
      <c r="L1179" s="190">
        <f t="shared" si="841"/>
        <v>99.979765189201402</v>
      </c>
      <c r="M1179" s="190">
        <f t="shared" si="841"/>
        <v>203.27788163</v>
      </c>
      <c r="N1179" s="190">
        <f>M1179/I1179*100</f>
        <v>99.979764195688873</v>
      </c>
      <c r="O1179" s="190">
        <v>40.707924089999999</v>
      </c>
      <c r="P1179" s="190">
        <v>40.707924089999999</v>
      </c>
      <c r="Q1179" s="190">
        <f t="shared" si="841"/>
        <v>100</v>
      </c>
      <c r="R1179" s="190">
        <f t="shared" si="841"/>
        <v>56.34049985</v>
      </c>
      <c r="S1179" s="190">
        <f t="shared" si="841"/>
        <v>56.393974729999996</v>
      </c>
      <c r="T1179" s="190">
        <f t="shared" si="841"/>
        <v>99.905176252860301</v>
      </c>
      <c r="U1179" s="191"/>
      <c r="V1179" s="192"/>
    </row>
    <row r="1180" spans="1:23" s="93" customFormat="1" ht="25.5" customHeight="1" x14ac:dyDescent="0.25">
      <c r="E1180" s="122" t="s">
        <v>182</v>
      </c>
      <c r="F1180" s="394" t="s">
        <v>67</v>
      </c>
      <c r="G1180" s="395"/>
      <c r="H1180" s="395"/>
      <c r="I1180" s="395"/>
      <c r="J1180" s="395"/>
      <c r="K1180" s="395"/>
      <c r="L1180" s="395"/>
      <c r="M1180" s="395"/>
      <c r="N1180" s="395"/>
      <c r="O1180" s="395"/>
      <c r="P1180" s="395"/>
      <c r="Q1180" s="395"/>
      <c r="R1180" s="395"/>
      <c r="S1180" s="395"/>
      <c r="T1180" s="395"/>
      <c r="U1180" s="395"/>
      <c r="V1180" s="396"/>
    </row>
    <row r="1181" spans="1:23" s="93" customFormat="1" ht="39.75" customHeight="1" x14ac:dyDescent="0.25">
      <c r="E1181" s="272"/>
      <c r="F1181" s="381" t="s">
        <v>37</v>
      </c>
      <c r="G1181" s="382"/>
      <c r="H1181" s="240">
        <f>SUM(H1182:H1186)</f>
        <v>31.105858589999997</v>
      </c>
      <c r="I1181" s="240">
        <f t="shared" ref="I1181" si="842">SUM(I1182:I1186)</f>
        <v>203.31902486999999</v>
      </c>
      <c r="J1181" s="240">
        <f>I1181</f>
        <v>203.31902486999999</v>
      </c>
      <c r="K1181" s="240">
        <v>203.27788365000001</v>
      </c>
      <c r="L1181" s="240">
        <f>K1181/J1181*100</f>
        <v>99.979765189201402</v>
      </c>
      <c r="M1181" s="240">
        <f>SUM(M1182:M1186)</f>
        <v>203.27788163</v>
      </c>
      <c r="N1181" s="240">
        <f t="shared" ref="N1181:N1209" si="843">M1181/I1181*100</f>
        <v>99.979764195688873</v>
      </c>
      <c r="O1181" s="240">
        <v>40.707924089999999</v>
      </c>
      <c r="P1181" s="240">
        <v>40.707924089999999</v>
      </c>
      <c r="Q1181" s="241">
        <f t="shared" ref="Q1181:Q1210" si="844">IF(P1181=0,0,O1181/P1181)*100</f>
        <v>100</v>
      </c>
      <c r="R1181" s="241">
        <f>SUM(R1182:R1186)</f>
        <v>56.34049985</v>
      </c>
      <c r="S1181" s="241">
        <f>SUM(S1182:S1186)</f>
        <v>56.393974729999996</v>
      </c>
      <c r="T1181" s="241">
        <f t="shared" ref="T1181:T1212" si="845">IF(S1181=0,0,R1181/S1181)*100</f>
        <v>99.905176252860301</v>
      </c>
      <c r="U1181" s="366" t="s">
        <v>2110</v>
      </c>
      <c r="V1181" s="366" t="s">
        <v>2112</v>
      </c>
    </row>
    <row r="1182" spans="1:23" s="93" customFormat="1" ht="15" customHeight="1" x14ac:dyDescent="0.25">
      <c r="E1182" s="121"/>
      <c r="F1182" s="195"/>
      <c r="G1182" s="196" t="s">
        <v>18</v>
      </c>
      <c r="H1182" s="158">
        <f>(SUMIFS('тек.г_сбр+2'!$X$7:$X$1200,'тек.г_сбр+2'!$AC$7:$AC$1200,E1180,'тек.г_сбр+2'!$O$7:$O$1200,"1*"))/$W$4</f>
        <v>30.794799999999999</v>
      </c>
      <c r="I1182" s="242">
        <f>(SUMIFS('тек.г_сбр+2'!$W$7:$W$1200,'тек.г_сбр+2'!$AC$7:$AC$1200,E1180,'тек.г_сбр+2'!$O$7:$O$1200,"1*"))/$W$4</f>
        <v>200.81478834999999</v>
      </c>
      <c r="J1182" s="142"/>
      <c r="K1182" s="142"/>
      <c r="L1182" s="142"/>
      <c r="M1182" s="242">
        <f>(SUMIFS('тек.г_сбр+2'!$AA$7:$AA$1200,'тек.г_сбр+2'!$AC$7:$AC$1200,E1180,'тек.г_сбр+2'!$O$7:$O$1200,"1*"))/$W$4</f>
        <v>200.81478435</v>
      </c>
      <c r="N1182" s="242">
        <f t="shared" si="843"/>
        <v>99.999998008114829</v>
      </c>
      <c r="O1182" s="242">
        <v>38.542099999999998</v>
      </c>
      <c r="P1182" s="242">
        <v>38.542099999999998</v>
      </c>
      <c r="Q1182" s="142">
        <f t="shared" si="844"/>
        <v>100</v>
      </c>
      <c r="R1182" s="242">
        <f>(SUMIFS(пред_год!$AA$7:$AA$1200,пред_год!$AC$7:$AC$1200,E1180,пред_год!$O$7:$O$1200,"1*"))/$W$4</f>
        <v>55.460299999999997</v>
      </c>
      <c r="S1182" s="242">
        <f>(SUMIFS(пред_год!$W$7:$W$1200,пред_год!$AC$7:$AC$1200,E1180,пред_год!$O$7:$O$1200,"1*"))/$W$4</f>
        <v>55.460299999999997</v>
      </c>
      <c r="T1182" s="142">
        <f t="shared" si="845"/>
        <v>100</v>
      </c>
      <c r="U1182" s="367"/>
      <c r="V1182" s="367"/>
    </row>
    <row r="1183" spans="1:23" s="93" customFormat="1" ht="15" customHeight="1" x14ac:dyDescent="0.25">
      <c r="B1183" s="113" t="s">
        <v>1827</v>
      </c>
      <c r="D1183" s="113" t="s">
        <v>1828</v>
      </c>
      <c r="E1183" s="121"/>
      <c r="F1183" s="195"/>
      <c r="G1183" s="200" t="s">
        <v>19</v>
      </c>
      <c r="H1183" s="159">
        <f>(SUMIFS('тек.г_сбр+2'!$X$7:$X$1200,'тек.г_сбр+2'!$AC$7:$AC$1200,E1180,'тек.г_сбр+2'!$O$7:$O$1200,"0*"))/$W$4</f>
        <v>0.31105859000000002</v>
      </c>
      <c r="I1183" s="243">
        <f>(SUMIFS('тек.г_сбр+2'!$W$7:$W$1200,'тек.г_сбр+2'!$AC$7:$AC$1200,E1180,'тек.г_сбр+2'!$O$7:$O$1200,"0*"))/$W$4</f>
        <v>2.0284322100000001</v>
      </c>
      <c r="J1183" s="145"/>
      <c r="K1183" s="145"/>
      <c r="L1183" s="145"/>
      <c r="M1183" s="243">
        <f>(SUMIFS('тек.г_сбр+2'!$AA$7:$AA$1200,'тек.г_сбр+2'!$AC$7:$AC$1200,E1180,'тек.г_сбр+2'!$O$7:$O$1200,"0*"))/$W$4</f>
        <v>2.0284321599999999</v>
      </c>
      <c r="N1183" s="243">
        <f t="shared" si="843"/>
        <v>99.999997535042098</v>
      </c>
      <c r="O1183" s="243">
        <v>0.38931414000000003</v>
      </c>
      <c r="P1183" s="243">
        <v>0.38931414000000003</v>
      </c>
      <c r="Q1183" s="145">
        <f t="shared" si="844"/>
        <v>100</v>
      </c>
      <c r="R1183" s="243">
        <f>(SUMIFS(пред_год!$AA$7:$AA$1200,пред_год!$AC$7:$AC$1200,E1180,пред_год!$O$7:$O$1200,"0*"))/$W$4</f>
        <v>0.56020505000000009</v>
      </c>
      <c r="S1183" s="243">
        <f>(SUMIFS(пред_год!$W$7:$W$1200,пред_год!$AC$7:$AC$1200,E1180,пред_год!$O$7:$O$1200,"0*"))/$W$4</f>
        <v>0.56020505000000009</v>
      </c>
      <c r="T1183" s="145">
        <f t="shared" si="845"/>
        <v>100</v>
      </c>
      <c r="U1183" s="367"/>
      <c r="V1183" s="367"/>
      <c r="W1183" s="113"/>
    </row>
    <row r="1184" spans="1:23" s="93" customFormat="1" ht="15" customHeight="1" x14ac:dyDescent="0.25">
      <c r="A1184" s="93">
        <v>1</v>
      </c>
      <c r="B1184" s="116"/>
      <c r="C1184" s="117"/>
      <c r="D1184" s="118"/>
      <c r="E1184" s="273"/>
      <c r="F1184" s="195"/>
      <c r="G1184" s="204" t="s">
        <v>20</v>
      </c>
      <c r="H1184" s="148">
        <v>0</v>
      </c>
      <c r="I1184" s="148">
        <v>0.47580431000000001</v>
      </c>
      <c r="J1184" s="148"/>
      <c r="K1184" s="148"/>
      <c r="L1184" s="148"/>
      <c r="M1184" s="148">
        <v>0.43466512000000002</v>
      </c>
      <c r="N1184" s="148">
        <f t="shared" si="843"/>
        <v>91.353758439052385</v>
      </c>
      <c r="O1184" s="148">
        <v>1.7765099499999999</v>
      </c>
      <c r="P1184" s="148">
        <v>1.7765099499999999</v>
      </c>
      <c r="Q1184" s="148">
        <f t="shared" si="844"/>
        <v>100</v>
      </c>
      <c r="R1184" s="148">
        <v>0.31999480000000002</v>
      </c>
      <c r="S1184" s="148">
        <v>0.37346968000000003</v>
      </c>
      <c r="T1184" s="148">
        <f t="shared" si="845"/>
        <v>85.681600712539776</v>
      </c>
      <c r="U1184" s="367"/>
      <c r="V1184" s="367"/>
    </row>
    <row r="1185" spans="1:22" s="93" customFormat="1" ht="15.75" customHeight="1" x14ac:dyDescent="0.25">
      <c r="A1185" s="93">
        <v>2</v>
      </c>
      <c r="B1185" s="116"/>
      <c r="C1185" s="117"/>
      <c r="D1185" s="118"/>
      <c r="E1185" s="273"/>
      <c r="F1185" s="195"/>
      <c r="G1185" s="206" t="s">
        <v>21</v>
      </c>
      <c r="H1185" s="149">
        <f>(SUMIFS('тек.г_сбр+2'!$X$7:$X$1200,'тек.г_сбр+2'!$AC$7:$AC$1200,E1180,'тек.г_сбр+2'!$O$7:$O$1200,"2*"))/$W$4</f>
        <v>0</v>
      </c>
      <c r="I1185" s="244">
        <f>(SUMIFS('тек.г_сбр+2'!$W$7:$W$1200,'тек.г_сбр+2'!$AC$7:$AC$1200,E1180,'тек.г_сбр+2'!$O$7:$O$1200,"2*"))/$W$4</f>
        <v>0</v>
      </c>
      <c r="J1185" s="151"/>
      <c r="K1185" s="151"/>
      <c r="L1185" s="151"/>
      <c r="M1185" s="244">
        <f>(SUMIFS('тек.г_сбр+2'!$AA$7:$AA$1200,'тек.г_сбр+2'!$AC$7:$AC$1200,E1180,'тек.г_сбр+2'!$O$7:$O$1200,"2*"))/$W$4</f>
        <v>0</v>
      </c>
      <c r="N1185" s="244">
        <v>0</v>
      </c>
      <c r="O1185" s="244">
        <v>0</v>
      </c>
      <c r="P1185" s="244">
        <v>0</v>
      </c>
      <c r="Q1185" s="151">
        <f t="shared" si="844"/>
        <v>0</v>
      </c>
      <c r="R1185" s="244">
        <f>(SUMIFS(пред_год!$AA$7:$AA$1200,пред_год!$AC$7:$AC$1200,E1180,пред_год!$O$7:$O$1200,"2*"))/$W$4</f>
        <v>0</v>
      </c>
      <c r="S1185" s="244">
        <f>(SUMIFS(пред_год!$W$7:$W$1200,пред_год!$AC$7:$AC$1200,E1180,пред_год!$O$7:$O$1200,"2*"))/$W$4</f>
        <v>0</v>
      </c>
      <c r="T1185" s="151">
        <f t="shared" si="845"/>
        <v>0</v>
      </c>
      <c r="U1185" s="367"/>
      <c r="V1185" s="367"/>
    </row>
    <row r="1186" spans="1:22" s="93" customFormat="1" ht="15" customHeight="1" x14ac:dyDescent="0.25">
      <c r="A1186" s="93">
        <v>3</v>
      </c>
      <c r="B1186" s="116"/>
      <c r="C1186" s="117"/>
      <c r="D1186" s="118"/>
      <c r="E1186" s="273"/>
      <c r="F1186" s="195"/>
      <c r="G1186" s="210" t="s">
        <v>22</v>
      </c>
      <c r="H1186" s="319">
        <v>0</v>
      </c>
      <c r="I1186" s="154">
        <v>0</v>
      </c>
      <c r="J1186" s="154"/>
      <c r="K1186" s="154"/>
      <c r="L1186" s="154"/>
      <c r="M1186" s="154">
        <v>0</v>
      </c>
      <c r="N1186" s="154">
        <v>0</v>
      </c>
      <c r="O1186" s="154">
        <v>0</v>
      </c>
      <c r="P1186" s="154">
        <v>0</v>
      </c>
      <c r="Q1186" s="154">
        <f t="shared" si="844"/>
        <v>0</v>
      </c>
      <c r="R1186" s="154">
        <v>0</v>
      </c>
      <c r="S1186" s="154">
        <v>0</v>
      </c>
      <c r="T1186" s="154">
        <f t="shared" si="845"/>
        <v>0</v>
      </c>
      <c r="U1186" s="367"/>
      <c r="V1186" s="367"/>
    </row>
    <row r="1187" spans="1:22" s="93" customFormat="1" ht="33" customHeight="1" x14ac:dyDescent="0.25">
      <c r="A1187" s="93">
        <v>4</v>
      </c>
      <c r="B1187" s="116"/>
      <c r="C1187" s="117"/>
      <c r="D1187" s="118"/>
      <c r="E1187" s="273"/>
      <c r="F1187" s="195"/>
      <c r="G1187" s="213" t="s">
        <v>39</v>
      </c>
      <c r="H1187" s="155">
        <f>SUM(H1188:H1192)</f>
        <v>0</v>
      </c>
      <c r="I1187" s="155">
        <f>SUM(I1188:I1192)</f>
        <v>0</v>
      </c>
      <c r="J1187" s="155">
        <f t="shared" ref="J1187:L1187" si="846">SUM(J1188:J1192)</f>
        <v>0</v>
      </c>
      <c r="K1187" s="155">
        <f t="shared" si="846"/>
        <v>0</v>
      </c>
      <c r="L1187" s="155">
        <f t="shared" si="846"/>
        <v>0</v>
      </c>
      <c r="M1187" s="155">
        <f>SUM(M1188:M1192)</f>
        <v>0</v>
      </c>
      <c r="N1187" s="155">
        <v>0</v>
      </c>
      <c r="O1187" s="155">
        <v>0</v>
      </c>
      <c r="P1187" s="155">
        <v>0</v>
      </c>
      <c r="Q1187" s="155">
        <f t="shared" si="844"/>
        <v>0</v>
      </c>
      <c r="R1187" s="155">
        <f>SUM(R1188:R1192)</f>
        <v>0</v>
      </c>
      <c r="S1187" s="155">
        <f>SUM(S1188:S1192)</f>
        <v>0</v>
      </c>
      <c r="T1187" s="155">
        <f t="shared" si="845"/>
        <v>0</v>
      </c>
      <c r="U1187" s="367"/>
      <c r="V1187" s="367"/>
    </row>
    <row r="1188" spans="1:22" s="93" customFormat="1" ht="16.5" customHeight="1" x14ac:dyDescent="0.25">
      <c r="E1188" s="121"/>
      <c r="F1188" s="195"/>
      <c r="G1188" s="196" t="s">
        <v>18</v>
      </c>
      <c r="H1188" s="158">
        <f>(SUMIFS('тек.г_сбр+2'!$X$7:$X$1200,'тек.г_сбр+2'!$AC$7:$AC$1200,E1180,'тек.г_сбр+2'!$S$7:$S$1200,"1*",'тек.г_сбр+2'!$O$7:$O$1200,"1*"))/$W$4</f>
        <v>0</v>
      </c>
      <c r="I1188" s="242">
        <f>(SUMIFS('тек.г_сбр+2'!$W$7:$W$1200,'тек.г_сбр+2'!$AC$7:$AC$1200,E1180,'тек.г_сбр+2'!$S$7:$S$1200,"1*",'тек.г_сбр+2'!$O$7:$O$1200,"1*"))/$W$4</f>
        <v>0</v>
      </c>
      <c r="J1188" s="142"/>
      <c r="K1188" s="142"/>
      <c r="L1188" s="142"/>
      <c r="M1188" s="242">
        <f>(SUMIFS('тек.г_сбр+2'!$AA$7:$AA$1200,'тек.г_сбр+2'!$AC$7:$AC$1200,E1180,'тек.г_сбр+2'!$S$7:$S$1200,"1*",'тек.г_сбр+2'!$O$7:$O$1200,"1*"))/$W$4</f>
        <v>0</v>
      </c>
      <c r="N1188" s="242">
        <v>0</v>
      </c>
      <c r="O1188" s="242">
        <v>0</v>
      </c>
      <c r="P1188" s="242">
        <v>0</v>
      </c>
      <c r="Q1188" s="142">
        <f t="shared" si="844"/>
        <v>0</v>
      </c>
      <c r="R1188" s="242">
        <f>(SUMIFS(пред_год!$AA$7:$AA$1200,пред_год!$AC$7:$AC$1200,E1180,пред_год!$S$7:$S$1200,"1*",пред_год!$O$7:$O$1200,"1*"))/$W$4</f>
        <v>0</v>
      </c>
      <c r="S1188" s="242">
        <f>(SUMIFS(пред_год!$W$7:$W$1200,пред_год!$AC$7:$AC$1200,E1180,пред_год!$S$7:$S$1200,"1*",пред_год!$O$7:$O$1200,"1*"))/$W$4</f>
        <v>0</v>
      </c>
      <c r="T1188" s="142">
        <f t="shared" si="845"/>
        <v>0</v>
      </c>
      <c r="U1188" s="367"/>
      <c r="V1188" s="367"/>
    </row>
    <row r="1189" spans="1:22" s="93" customFormat="1" ht="19.5" customHeight="1" x14ac:dyDescent="0.25">
      <c r="E1189" s="121"/>
      <c r="F1189" s="195"/>
      <c r="G1189" s="200" t="s">
        <v>19</v>
      </c>
      <c r="H1189" s="159">
        <f>(SUMIFS('тек.г_сбр+2'!$X$7:$X$1200,'тек.г_сбр+2'!$AC$7:$AC$1200,E1180,'тек.г_сбр+2'!$S$7:$S$1200,"1*",'тек.г_сбр+2'!$O$7:$O$1200,"0*"))/$W$4</f>
        <v>0</v>
      </c>
      <c r="I1189" s="243">
        <f>(SUMIFS('тек.г_сбр+2'!$W$7:$W$1200,'тек.г_сбр+2'!$AC$7:$AC$1200,E1180,'тек.г_сбр+2'!$S$7:$S$1200,"1*",'тек.г_сбр+2'!$O$7:$O$1200,"0*"))/$W$4</f>
        <v>0</v>
      </c>
      <c r="J1189" s="145"/>
      <c r="K1189" s="145"/>
      <c r="L1189" s="145"/>
      <c r="M1189" s="243">
        <f>(SUMIFS('тек.г_сбр+2'!$AA$7:$AA$1200,'тек.г_сбр+2'!$AC$7:$AC$1200,E1180,'тек.г_сбр+2'!$S$7:$S$1200,"1*",'тек.г_сбр+2'!$O$7:$O$1200,"0*"))/$W$4</f>
        <v>0</v>
      </c>
      <c r="N1189" s="243">
        <v>0</v>
      </c>
      <c r="O1189" s="243">
        <v>0</v>
      </c>
      <c r="P1189" s="243">
        <v>0</v>
      </c>
      <c r="Q1189" s="145">
        <f t="shared" si="844"/>
        <v>0</v>
      </c>
      <c r="R1189" s="243">
        <f>(SUMIFS(пред_год!$AA$7:$AA$1200,пред_год!$AC$7:$AC$1200,E1180,пред_год!$S$7:$S$1200,"1*",пред_год!$O$7:$O$1200,"0*"))/$W$4</f>
        <v>0</v>
      </c>
      <c r="S1189" s="243">
        <f>(SUMIFS(пред_год!$W$7:$W$1200,пред_год!$AC$7:$AC$1200,E1180,пред_год!$S$7:$S$1200,"1*",пред_год!$O$7:$O$1200,"0*"))/$W$4</f>
        <v>0</v>
      </c>
      <c r="T1189" s="145">
        <f t="shared" si="845"/>
        <v>0</v>
      </c>
      <c r="U1189" s="367"/>
      <c r="V1189" s="367"/>
    </row>
    <row r="1190" spans="1:22" s="93" customFormat="1" ht="19.5" customHeight="1" x14ac:dyDescent="0.25">
      <c r="B1190" s="93" t="s">
        <v>2068</v>
      </c>
      <c r="E1190" s="121"/>
      <c r="F1190" s="195"/>
      <c r="G1190" s="204" t="s">
        <v>20</v>
      </c>
      <c r="H1190" s="148">
        <v>0</v>
      </c>
      <c r="I1190" s="148">
        <v>0</v>
      </c>
      <c r="J1190" s="148"/>
      <c r="K1190" s="148"/>
      <c r="L1190" s="148"/>
      <c r="M1190" s="148">
        <v>0</v>
      </c>
      <c r="N1190" s="148">
        <v>0</v>
      </c>
      <c r="O1190" s="148">
        <v>0</v>
      </c>
      <c r="P1190" s="148">
        <v>0</v>
      </c>
      <c r="Q1190" s="148">
        <f t="shared" si="844"/>
        <v>0</v>
      </c>
      <c r="R1190" s="148">
        <v>0</v>
      </c>
      <c r="S1190" s="148">
        <v>0</v>
      </c>
      <c r="T1190" s="148">
        <f t="shared" si="845"/>
        <v>0</v>
      </c>
      <c r="U1190" s="367"/>
      <c r="V1190" s="367"/>
    </row>
    <row r="1191" spans="1:22" s="93" customFormat="1" ht="15.75" customHeight="1" x14ac:dyDescent="0.25">
      <c r="A1191" s="93">
        <v>1</v>
      </c>
      <c r="B1191" s="95" t="str">
        <f>Лист1!F38</f>
        <v>813</v>
      </c>
      <c r="C1191" s="95" t="str">
        <f>IF(B1191=""," ",VLOOKUP(B1191,'тек.г_сбр+2'!A:B,2,FALSE))</f>
        <v>Министерство образования Камчатского края</v>
      </c>
      <c r="E1191" s="121"/>
      <c r="F1191" s="195"/>
      <c r="G1191" s="206" t="s">
        <v>21</v>
      </c>
      <c r="H1191" s="149">
        <f>(SUMIFS('тек.г_сбр+2'!$X$7:$X$1200,'тек.г_сбр+2'!$AC$7:$AC$1200,E1180,'тек.г_сбр+2'!$S$7:$S$1200,"1*",'тек.г_сбр+2'!$O$7:$O$1200,"2*"))/$W$4</f>
        <v>0</v>
      </c>
      <c r="I1191" s="244">
        <f>(SUMIFS('тек.г_сбр+2'!$W$7:$W$1200,'тек.г_сбр+2'!$AC$7:$AC$1200,E1180,'тек.г_сбр+2'!$S$7:$S$1200,"1*",'тек.г_сбр+2'!$O$7:$O$1200,"2*"))/$W$4</f>
        <v>0</v>
      </c>
      <c r="J1191" s="151"/>
      <c r="K1191" s="151"/>
      <c r="L1191" s="151"/>
      <c r="M1191" s="244">
        <f>(SUMIFS('тек.г_сбр+2'!$AA$7:$AA$1200,'тек.г_сбр+2'!$AC$7:$AC$1200,E1180,'тек.г_сбр+2'!$S$7:$S$1200,"1*",'тек.г_сбр+2'!$O$7:$O$1200,"2*"))/$W$4</f>
        <v>0</v>
      </c>
      <c r="N1191" s="244">
        <v>0</v>
      </c>
      <c r="O1191" s="244">
        <v>0</v>
      </c>
      <c r="P1191" s="244">
        <v>0</v>
      </c>
      <c r="Q1191" s="151">
        <f t="shared" si="844"/>
        <v>0</v>
      </c>
      <c r="R1191" s="244">
        <f>(SUMIFS(пред_год!$AA$7:$AA$1200,пред_год!$AC$7:$AC$1200,E1180,пред_год!$S$7:$S$1200,"1*",пред_год!$O$7:$O$1200,"2*"))/$W$4</f>
        <v>0</v>
      </c>
      <c r="S1191" s="244">
        <f>(SUMIFS(пред_год!$W$7:$W$1200,пред_год!$AC$7:$AC$1200,E1180,пред_год!$S$7:$S$1200,"1*",пред_год!$O$7:$O$1200,"2*"))/$W$4</f>
        <v>0</v>
      </c>
      <c r="T1191" s="151">
        <f t="shared" si="845"/>
        <v>0</v>
      </c>
      <c r="U1191" s="367"/>
      <c r="V1191" s="367"/>
    </row>
    <row r="1192" spans="1:22" s="93" customFormat="1" ht="15" customHeight="1" x14ac:dyDescent="0.25">
      <c r="A1192" s="93">
        <v>2</v>
      </c>
      <c r="B1192" s="95" t="str">
        <f>Лист1!F39</f>
        <v/>
      </c>
      <c r="C1192" s="95" t="str">
        <f>IF(B1192=""," ",VLOOKUP(B1192,'тек.г_сбр+2'!A:B,2,FALSE))</f>
        <v xml:space="preserve"> </v>
      </c>
      <c r="E1192" s="121"/>
      <c r="F1192" s="195"/>
      <c r="G1192" s="210" t="s">
        <v>22</v>
      </c>
      <c r="H1192" s="319">
        <v>0</v>
      </c>
      <c r="I1192" s="154">
        <v>0</v>
      </c>
      <c r="J1192" s="154"/>
      <c r="K1192" s="154"/>
      <c r="L1192" s="154"/>
      <c r="M1192" s="154">
        <v>0</v>
      </c>
      <c r="N1192" s="154">
        <v>0</v>
      </c>
      <c r="O1192" s="154">
        <v>0</v>
      </c>
      <c r="P1192" s="154">
        <v>0</v>
      </c>
      <c r="Q1192" s="154">
        <f t="shared" si="844"/>
        <v>0</v>
      </c>
      <c r="R1192" s="154">
        <v>0</v>
      </c>
      <c r="S1192" s="154">
        <v>0</v>
      </c>
      <c r="T1192" s="154">
        <f t="shared" si="845"/>
        <v>0</v>
      </c>
      <c r="U1192" s="367"/>
      <c r="V1192" s="367"/>
    </row>
    <row r="1193" spans="1:22" s="93" customFormat="1" ht="30.75" customHeight="1" x14ac:dyDescent="0.25">
      <c r="A1193" s="93">
        <v>3</v>
      </c>
      <c r="B1193" s="95" t="str">
        <f>Лист1!F40</f>
        <v/>
      </c>
      <c r="C1193" s="95" t="str">
        <f>IF(B1193=""," ",VLOOKUP(B1193,'тек.г_сбр+2'!A:B,2,FALSE))</f>
        <v xml:space="preserve"> </v>
      </c>
      <c r="E1193" s="121"/>
      <c r="F1193" s="195"/>
      <c r="G1193" s="216" t="s">
        <v>24</v>
      </c>
      <c r="H1193" s="161">
        <f>H1181-H1187</f>
        <v>31.105858589999997</v>
      </c>
      <c r="I1193" s="161">
        <f>I1181-I1187</f>
        <v>203.31902486999999</v>
      </c>
      <c r="J1193" s="161">
        <f t="shared" ref="J1193:L1193" si="847">J1181-J1187</f>
        <v>203.31902486999999</v>
      </c>
      <c r="K1193" s="161">
        <f t="shared" si="847"/>
        <v>203.27788365000001</v>
      </c>
      <c r="L1193" s="161">
        <f t="shared" si="847"/>
        <v>99.979765189201402</v>
      </c>
      <c r="M1193" s="161">
        <f t="shared" ref="M1193:M1198" si="848">M1181-M1187</f>
        <v>203.27788163</v>
      </c>
      <c r="N1193" s="161">
        <f t="shared" si="843"/>
        <v>99.979764195688873</v>
      </c>
      <c r="O1193" s="161">
        <v>40.707924089999999</v>
      </c>
      <c r="P1193" s="161">
        <v>40.707924089999999</v>
      </c>
      <c r="Q1193" s="161">
        <f t="shared" si="844"/>
        <v>100</v>
      </c>
      <c r="R1193" s="161">
        <f t="shared" ref="R1193:S1193" si="849">R1181-R1187</f>
        <v>56.34049985</v>
      </c>
      <c r="S1193" s="161">
        <f t="shared" si="849"/>
        <v>56.393974729999996</v>
      </c>
      <c r="T1193" s="161">
        <f t="shared" si="845"/>
        <v>99.905176252860301</v>
      </c>
      <c r="U1193" s="368"/>
      <c r="V1193" s="368"/>
    </row>
    <row r="1194" spans="1:22" s="93" customFormat="1" ht="21" customHeight="1" x14ac:dyDescent="0.25">
      <c r="A1194" s="93">
        <v>4</v>
      </c>
      <c r="B1194" s="95" t="str">
        <f>Лист1!F41</f>
        <v/>
      </c>
      <c r="C1194" s="95" t="str">
        <f>IF(B1194=""," ",VLOOKUP(B1194,'тек.г_сбр+2'!A:B,2,FALSE))</f>
        <v xml:space="preserve"> </v>
      </c>
      <c r="E1194" s="121"/>
      <c r="F1194" s="195"/>
      <c r="G1194" s="196" t="s">
        <v>18</v>
      </c>
      <c r="H1194" s="158">
        <f>H1182-H1188</f>
        <v>30.794799999999999</v>
      </c>
      <c r="I1194" s="158">
        <f t="shared" ref="I1194:I1198" si="850">I1182-I1188</f>
        <v>200.81478834999999</v>
      </c>
      <c r="J1194" s="311"/>
      <c r="K1194" s="311"/>
      <c r="L1194" s="311"/>
      <c r="M1194" s="158">
        <f t="shared" si="848"/>
        <v>200.81478435</v>
      </c>
      <c r="N1194" s="158">
        <f t="shared" si="843"/>
        <v>99.999998008114829</v>
      </c>
      <c r="O1194" s="158">
        <v>38.542099999999998</v>
      </c>
      <c r="P1194" s="158">
        <v>38.542099999999998</v>
      </c>
      <c r="Q1194" s="296">
        <f t="shared" si="844"/>
        <v>100</v>
      </c>
      <c r="R1194" s="158">
        <f t="shared" ref="R1194:S1194" si="851">R1182-R1188</f>
        <v>55.460299999999997</v>
      </c>
      <c r="S1194" s="158">
        <f t="shared" si="851"/>
        <v>55.460299999999997</v>
      </c>
      <c r="T1194" s="278">
        <f t="shared" si="845"/>
        <v>100</v>
      </c>
      <c r="U1194" s="219"/>
      <c r="V1194" s="220"/>
    </row>
    <row r="1195" spans="1:22" s="93" customFormat="1" ht="18" customHeight="1" x14ac:dyDescent="0.25">
      <c r="A1195" s="93">
        <v>5</v>
      </c>
      <c r="B1195" s="95" t="str">
        <f>Лист1!F42</f>
        <v/>
      </c>
      <c r="C1195" s="95" t="str">
        <f>IF(B1195=""," ",VLOOKUP(B1195,'тек.г_сбр+2'!A:B,2,FALSE))</f>
        <v xml:space="preserve"> </v>
      </c>
      <c r="E1195" s="121"/>
      <c r="F1195" s="195"/>
      <c r="G1195" s="200" t="s">
        <v>19</v>
      </c>
      <c r="H1195" s="159">
        <f t="shared" ref="H1195" si="852">H1183-H1189</f>
        <v>0.31105859000000002</v>
      </c>
      <c r="I1195" s="159">
        <f t="shared" si="850"/>
        <v>2.0284322100000001</v>
      </c>
      <c r="J1195" s="313"/>
      <c r="K1195" s="313"/>
      <c r="L1195" s="313"/>
      <c r="M1195" s="159">
        <f t="shared" si="848"/>
        <v>2.0284321599999999</v>
      </c>
      <c r="N1195" s="159">
        <f t="shared" si="843"/>
        <v>99.999997535042098</v>
      </c>
      <c r="O1195" s="159">
        <v>0.38931414000000003</v>
      </c>
      <c r="P1195" s="159">
        <v>0.38931414000000003</v>
      </c>
      <c r="Q1195" s="298">
        <f t="shared" si="844"/>
        <v>100</v>
      </c>
      <c r="R1195" s="159">
        <f>R1183-R1189</f>
        <v>0.56020505000000009</v>
      </c>
      <c r="S1195" s="159">
        <f t="shared" ref="S1195" si="853">S1183-S1189</f>
        <v>0.56020505000000009</v>
      </c>
      <c r="T1195" s="280">
        <f t="shared" si="845"/>
        <v>100</v>
      </c>
      <c r="U1195" s="219"/>
      <c r="V1195" s="220"/>
    </row>
    <row r="1196" spans="1:22" s="93" customFormat="1" ht="18.75" customHeight="1" x14ac:dyDescent="0.25">
      <c r="E1196" s="121"/>
      <c r="F1196" s="195"/>
      <c r="G1196" s="204" t="s">
        <v>20</v>
      </c>
      <c r="H1196" s="148">
        <f>H1184-H1190</f>
        <v>0</v>
      </c>
      <c r="I1196" s="148">
        <f t="shared" si="850"/>
        <v>0.47580431000000001</v>
      </c>
      <c r="J1196" s="148"/>
      <c r="K1196" s="148"/>
      <c r="L1196" s="148"/>
      <c r="M1196" s="148">
        <f t="shared" si="848"/>
        <v>0.43466512000000002</v>
      </c>
      <c r="N1196" s="148">
        <f t="shared" si="843"/>
        <v>91.353758439052385</v>
      </c>
      <c r="O1196" s="148">
        <v>1.7765099499999999</v>
      </c>
      <c r="P1196" s="148">
        <v>1.7765099499999999</v>
      </c>
      <c r="Q1196" s="148">
        <f t="shared" si="844"/>
        <v>100</v>
      </c>
      <c r="R1196" s="148">
        <f t="shared" ref="R1196:S1196" si="854">R1184-R1190</f>
        <v>0.31999480000000002</v>
      </c>
      <c r="S1196" s="148">
        <f t="shared" si="854"/>
        <v>0.37346968000000003</v>
      </c>
      <c r="T1196" s="148">
        <f t="shared" si="845"/>
        <v>85.681600712539776</v>
      </c>
      <c r="U1196" s="219"/>
      <c r="V1196" s="220"/>
    </row>
    <row r="1197" spans="1:22" s="93" customFormat="1" ht="15.75" customHeight="1" x14ac:dyDescent="0.25">
      <c r="E1197" s="121"/>
      <c r="F1197" s="195"/>
      <c r="G1197" s="206" t="s">
        <v>21</v>
      </c>
      <c r="H1197" s="149">
        <f>H1185-H1191</f>
        <v>0</v>
      </c>
      <c r="I1197" s="149">
        <f t="shared" si="850"/>
        <v>0</v>
      </c>
      <c r="J1197" s="315"/>
      <c r="K1197" s="315"/>
      <c r="L1197" s="315"/>
      <c r="M1197" s="149">
        <f t="shared" si="848"/>
        <v>0</v>
      </c>
      <c r="N1197" s="149">
        <v>0</v>
      </c>
      <c r="O1197" s="149">
        <v>0</v>
      </c>
      <c r="P1197" s="149">
        <v>0</v>
      </c>
      <c r="Q1197" s="300">
        <f t="shared" si="844"/>
        <v>0</v>
      </c>
      <c r="R1197" s="149">
        <f t="shared" ref="R1197:S1197" si="855">R1185-R1191</f>
        <v>0</v>
      </c>
      <c r="S1197" s="149">
        <f t="shared" si="855"/>
        <v>0</v>
      </c>
      <c r="T1197" s="282">
        <f t="shared" si="845"/>
        <v>0</v>
      </c>
      <c r="U1197" s="219"/>
      <c r="V1197" s="220"/>
    </row>
    <row r="1198" spans="1:22" s="93" customFormat="1" ht="15" customHeight="1" x14ac:dyDescent="0.25">
      <c r="E1198" s="121"/>
      <c r="F1198" s="195"/>
      <c r="G1198" s="210" t="s">
        <v>22</v>
      </c>
      <c r="H1198" s="319">
        <f>H1186-H1192</f>
        <v>0</v>
      </c>
      <c r="I1198" s="319">
        <f t="shared" si="850"/>
        <v>0</v>
      </c>
      <c r="J1198" s="319"/>
      <c r="K1198" s="319"/>
      <c r="L1198" s="319"/>
      <c r="M1198" s="319">
        <f t="shared" si="848"/>
        <v>0</v>
      </c>
      <c r="N1198" s="319">
        <v>0</v>
      </c>
      <c r="O1198" s="319">
        <v>0</v>
      </c>
      <c r="P1198" s="301">
        <v>0</v>
      </c>
      <c r="Q1198" s="301">
        <f t="shared" si="844"/>
        <v>0</v>
      </c>
      <c r="R1198" s="283">
        <f t="shared" ref="R1198:S1198" si="856">R1186-R1192</f>
        <v>0</v>
      </c>
      <c r="S1198" s="283">
        <f t="shared" si="856"/>
        <v>0</v>
      </c>
      <c r="T1198" s="283">
        <f t="shared" si="845"/>
        <v>0</v>
      </c>
      <c r="U1198" s="219"/>
      <c r="V1198" s="220"/>
    </row>
    <row r="1199" spans="1:22" s="93" customFormat="1" ht="52.5" customHeight="1" x14ac:dyDescent="0.25">
      <c r="E1199" s="124">
        <v>1</v>
      </c>
      <c r="F1199" s="350" t="str">
        <f>CONCATENATE("ГРБС ",C1191)</f>
        <v>ГРБС Министерство образования Камчатского края</v>
      </c>
      <c r="G1199" s="351"/>
      <c r="H1199" s="234">
        <f>SUM(H1200:H1202)</f>
        <v>31.105858589999997</v>
      </c>
      <c r="I1199" s="234">
        <f>SUM(I1200:I1202)</f>
        <v>202.84322055999999</v>
      </c>
      <c r="J1199" s="235">
        <f>I1199</f>
        <v>202.84322055999999</v>
      </c>
      <c r="K1199" s="235">
        <v>202.84321856</v>
      </c>
      <c r="L1199" s="235">
        <f>K1199/J1199*100</f>
        <v>99.999999014016836</v>
      </c>
      <c r="M1199" s="234">
        <f>SUM(M1200:M1202)</f>
        <v>202.84321650999999</v>
      </c>
      <c r="N1199" s="234">
        <f t="shared" si="843"/>
        <v>99.999998003384093</v>
      </c>
      <c r="O1199" s="234">
        <v>38.931414140000001</v>
      </c>
      <c r="P1199" s="234">
        <v>38.931414140000001</v>
      </c>
      <c r="Q1199" s="234">
        <f t="shared" si="844"/>
        <v>100</v>
      </c>
      <c r="R1199" s="234">
        <f>SUM(R1200:R1202)</f>
        <v>56.020505049999997</v>
      </c>
      <c r="S1199" s="234">
        <f>SUM(S1200:S1202)</f>
        <v>56.020505049999997</v>
      </c>
      <c r="T1199" s="234">
        <f t="shared" si="845"/>
        <v>100</v>
      </c>
      <c r="U1199" s="186"/>
      <c r="V1199" s="186"/>
    </row>
    <row r="1200" spans="1:22" s="93" customFormat="1" ht="15" customHeight="1" x14ac:dyDescent="0.25">
      <c r="E1200" s="121"/>
      <c r="F1200" s="225"/>
      <c r="G1200" s="196" t="s">
        <v>18</v>
      </c>
      <c r="H1200" s="140">
        <f>(SUMIFS('тек.г_сбр+2'!$X$7:$X$1200,'тек.г_сбр+2'!$AC$7:$AC$1200,E1180,'тек.г_сбр+2'!$A$7:$A$1200,B1191,'тек.г_сбр+2'!$O$7:$O$1200,"1*"))/$W$4</f>
        <v>30.794799999999999</v>
      </c>
      <c r="I1200" s="140">
        <f>(SUMIFS('тек.г_сбр+2'!$W$7:$W$1200,'тек.г_сбр+2'!$AC$7:$AC$1200,E1180,'тек.г_сбр+2'!$A$7:$A$1200,B1191,'тек.г_сбр+2'!$O$7:$O$1200,"1*"))/$W$4</f>
        <v>200.81478834999999</v>
      </c>
      <c r="J1200" s="310"/>
      <c r="K1200" s="310"/>
      <c r="L1200" s="310"/>
      <c r="M1200" s="140">
        <f>(SUMIFS('тек.г_сбр+2'!$AA$7:$AA$1200,'тек.г_сбр+2'!$AC$7:$AC$1200,E1180,'тек.г_сбр+2'!$A$7:$A$1200,B1191,'тек.г_сбр+2'!$O$7:$O$1200,"1*"))/$W$4</f>
        <v>200.81478435</v>
      </c>
      <c r="N1200" s="140">
        <f t="shared" si="843"/>
        <v>99.999998008114829</v>
      </c>
      <c r="O1200" s="140">
        <v>38.542099999999998</v>
      </c>
      <c r="P1200" s="140">
        <v>38.542099999999998</v>
      </c>
      <c r="Q1200" s="295">
        <f t="shared" si="844"/>
        <v>100</v>
      </c>
      <c r="R1200" s="140">
        <f>(SUMIFS(пред_год!$AA$7:$AA$1200,пред_год!$AC$7:$AC$1200,E1180,пред_год!$A$7:$A$1200,B1191,пред_год!$O$7:$O$1200,"1*"))/$W$4</f>
        <v>55.460299999999997</v>
      </c>
      <c r="S1200" s="140">
        <f>(SUMIFS(пред_год!$W$7:$W$1200,пред_год!$AC$7:$AC$1200,E1180,пред_год!$A$7:$A$1200,B1191,пред_год!$O$7:$O$1200,"1*"))/$W$4</f>
        <v>55.460299999999997</v>
      </c>
      <c r="T1200" s="277">
        <f t="shared" si="845"/>
        <v>100</v>
      </c>
      <c r="U1200" s="140"/>
      <c r="V1200" s="140"/>
    </row>
    <row r="1201" spans="5:22" s="93" customFormat="1" ht="15" customHeight="1" x14ac:dyDescent="0.25">
      <c r="E1201" s="121"/>
      <c r="F1201" s="225"/>
      <c r="G1201" s="200" t="s">
        <v>19</v>
      </c>
      <c r="H1201" s="143">
        <f>(SUMIFS('тек.г_сбр+2'!$X$7:$X$1200,'тек.г_сбр+2'!$AC$7:$AC$1200,E1180,'тек.г_сбр+2'!$A$7:$A$1200,B1191,'тек.г_сбр+2'!$O$7:$O$1200,"0*"))/$W$4</f>
        <v>0.31105859000000002</v>
      </c>
      <c r="I1201" s="143">
        <f>(SUMIFS('тек.г_сбр+2'!$W$7:$W$1200,'тек.г_сбр+2'!$AC$7:$AC$1200,E1180,'тек.г_сбр+2'!$A$7:$A$1200,B1191,'тек.г_сбр+2'!$O$7:$O$1200,"0*"))/$W$4</f>
        <v>2.0284322100000001</v>
      </c>
      <c r="J1201" s="312"/>
      <c r="K1201" s="312"/>
      <c r="L1201" s="312"/>
      <c r="M1201" s="143">
        <f>(SUMIFS('тек.г_сбр+2'!$AA$7:$AA$1200,'тек.г_сбр+2'!$AC$7:$AC$1200,E1180,'тек.г_сбр+2'!$A$7:$A$1200,B1191,'тек.г_сбр+2'!$O$7:$O$1200,"0*"))/$W$4</f>
        <v>2.0284321599999999</v>
      </c>
      <c r="N1201" s="143">
        <f t="shared" si="843"/>
        <v>99.999997535042098</v>
      </c>
      <c r="O1201" s="143">
        <v>0.38931414000000003</v>
      </c>
      <c r="P1201" s="143">
        <v>0.38931414000000003</v>
      </c>
      <c r="Q1201" s="297">
        <f t="shared" si="844"/>
        <v>100</v>
      </c>
      <c r="R1201" s="143">
        <f>(SUMIFS(пред_год!$AA$7:$AA$1200,пред_год!$AC$7:$AC$1200,E1180,пред_год!$A$7:$A$1200,B1191,пред_год!$O$7:$O$1200,"0*"))/$W$4</f>
        <v>0.56020505000000009</v>
      </c>
      <c r="S1201" s="143">
        <f>(SUMIFS(пред_год!$W$7:$W$1200,пред_год!$AC$7:$AC$1200,E1180,пред_год!$A$7:$A$1200,B1191,пред_год!$O$7:$O$1200,"0*"))/$W$4</f>
        <v>0.56020505000000009</v>
      </c>
      <c r="T1201" s="279">
        <f t="shared" si="845"/>
        <v>100</v>
      </c>
      <c r="U1201" s="143"/>
      <c r="V1201" s="143"/>
    </row>
    <row r="1202" spans="5:22" s="93" customFormat="1" ht="16.5" customHeight="1" x14ac:dyDescent="0.25">
      <c r="E1202" s="121"/>
      <c r="F1202" s="225"/>
      <c r="G1202" s="206" t="s">
        <v>21</v>
      </c>
      <c r="H1202" s="149">
        <f>ROUND((SUMIFS('тек.г_сбр+2'!$X$7:$X$1200,'тек.г_сбр+2'!$AC$7:$AC$1200,E1180,'тек.г_сбр+2'!$A$7:$A$1200,B1191,'тек.г_сбр+2'!$O$7:$O$1200,"2*"))/$W$4,2)</f>
        <v>0</v>
      </c>
      <c r="I1202" s="166">
        <f>(SUMIFS('тек.г_сбр+2'!$W$7:$W$1200,'тек.г_сбр+2'!$AC$7:$AC$1200,E1180,'тек.г_сбр+2'!$A$7:$A$1200,B1191,'тек.г_сбр+2'!$O$7:$O$1200,"2*"))/$W$4</f>
        <v>0</v>
      </c>
      <c r="J1202" s="314"/>
      <c r="K1202" s="314"/>
      <c r="L1202" s="314"/>
      <c r="M1202" s="166">
        <f>(SUMIFS('тек.г_сбр+2'!$AA$7:$AA$1200,'тек.г_сбр+2'!$AC$7:$AC$1200,E1180,'тек.г_сбр+2'!$A$7:$A$1200,B1191,'тек.г_сбр+2'!$O$7:$O$1200,"2*"))/$W$4</f>
        <v>0</v>
      </c>
      <c r="N1202" s="166">
        <v>0</v>
      </c>
      <c r="O1202" s="166">
        <v>0</v>
      </c>
      <c r="P1202" s="166">
        <v>0</v>
      </c>
      <c r="Q1202" s="299">
        <f t="shared" si="844"/>
        <v>0</v>
      </c>
      <c r="R1202" s="166">
        <f>(SUMIFS(пред_год!$AA$7:$AA$1200,пред_год!$AC$7:$AC$1200,E1180,пред_год!$A$7:$A$1200,B1191,пред_год!$O$7:$O$1200,"2*"))/$W$4</f>
        <v>0</v>
      </c>
      <c r="S1202" s="166">
        <f>(SUMIFS(пред_год!$W$7:$W$1200,пред_год!$AC$7:$AC$1200,E1180,пред_год!$A$7:$A$1200,B1191,пред_год!$O$7:$O$1200,"2*"))/$W$4</f>
        <v>0</v>
      </c>
      <c r="T1202" s="281">
        <f t="shared" si="845"/>
        <v>0</v>
      </c>
      <c r="U1202" s="149"/>
      <c r="V1202" s="149"/>
    </row>
    <row r="1203" spans="5:22" s="93" customFormat="1" ht="45.75" customHeight="1" x14ac:dyDescent="0.25">
      <c r="E1203" s="121"/>
      <c r="F1203" s="225"/>
      <c r="G1203" s="213" t="s">
        <v>23</v>
      </c>
      <c r="H1203" s="155">
        <f>SUM(H1204:H1206)</f>
        <v>0</v>
      </c>
      <c r="I1203" s="237">
        <f>SUM(I1204:I1206)</f>
        <v>0</v>
      </c>
      <c r="J1203" s="237">
        <f t="shared" ref="J1203:L1203" si="857">SUM(J1204:J1206)</f>
        <v>0</v>
      </c>
      <c r="K1203" s="237">
        <f t="shared" si="857"/>
        <v>0</v>
      </c>
      <c r="L1203" s="237">
        <f t="shared" si="857"/>
        <v>0</v>
      </c>
      <c r="M1203" s="237">
        <f>SUM(M1204:M1206)</f>
        <v>0</v>
      </c>
      <c r="N1203" s="237">
        <v>0</v>
      </c>
      <c r="O1203" s="237">
        <v>0</v>
      </c>
      <c r="P1203" s="237">
        <v>0</v>
      </c>
      <c r="Q1203" s="237">
        <f t="shared" si="844"/>
        <v>0</v>
      </c>
      <c r="R1203" s="237">
        <f>SUM(R1204:R1206)</f>
        <v>0</v>
      </c>
      <c r="S1203" s="237">
        <f>SUM(S1204:S1206)</f>
        <v>0</v>
      </c>
      <c r="T1203" s="237">
        <f t="shared" si="845"/>
        <v>0</v>
      </c>
      <c r="U1203" s="170"/>
      <c r="V1203" s="169"/>
    </row>
    <row r="1204" spans="5:22" s="93" customFormat="1" ht="15.75" customHeight="1" x14ac:dyDescent="0.25">
      <c r="E1204" s="121"/>
      <c r="F1204" s="225"/>
      <c r="G1204" s="196" t="s">
        <v>18</v>
      </c>
      <c r="H1204" s="158">
        <f>(SUMIFS('тек.г_сбр+2'!$X$7:$X$1200,'тек.г_сбр+2'!$AC$7:$AC$1200,E1180,'тек.г_сбр+2'!$S$7:$S$1200,"1*",'тек.г_сбр+2'!$A$7:$A$1200,B1191,'тек.г_сбр+2'!$O$7:$O$1200,"1*"))/$W$4</f>
        <v>0</v>
      </c>
      <c r="I1204" s="242">
        <f>(SUMIFS('тек.г_сбр+2'!$W$7:$W$1200,'тек.г_сбр+2'!$AC$7:$AC$1200,E1180,'тек.г_сбр+2'!$S$7:$S$1200,"1*",'тек.г_сбр+2'!$A$7:$A$1200,B1191,'тек.г_сбр+2'!$O$7:$O$1200,"1*"))/$W$4</f>
        <v>0</v>
      </c>
      <c r="J1204" s="142"/>
      <c r="K1204" s="142"/>
      <c r="L1204" s="142"/>
      <c r="M1204" s="242">
        <f>(SUMIFS('тек.г_сбр+2'!$AA$7:$AA$1200,'тек.г_сбр+2'!$AC$7:$AC$1200,E1180,'тек.г_сбр+2'!$S$7:$S$1200,"1*",'тек.г_сбр+2'!$A$7:$A$1200,B1191,'тек.г_сбр+2'!$O$7:$O$1200,"1*"))/$W$4</f>
        <v>0</v>
      </c>
      <c r="N1204" s="242">
        <v>0</v>
      </c>
      <c r="O1204" s="242">
        <v>0</v>
      </c>
      <c r="P1204" s="242">
        <v>0</v>
      </c>
      <c r="Q1204" s="242">
        <f t="shared" si="844"/>
        <v>0</v>
      </c>
      <c r="R1204" s="242">
        <f>(SUMIFS(пред_год!$AA$7:$AA$1200,пред_год!$AC$7:$AC$1200,E1180,пред_год!$S$7:$S$1200,"1*",пред_год!$A$7:$A$1200,B1191,пред_год!$O$7:$O$1200,"1*"))/$W$4</f>
        <v>0</v>
      </c>
      <c r="S1204" s="242">
        <f>(SUMIFS(пред_год!$W$7:$W$1200,пред_год!$AC$7:$AC$1200,E1180,пред_год!$S$7:$S$1200,"1*",пред_год!$A$7:$A$1200,B1191,пред_год!$O$7:$O$1200,"1*"))/$W$4</f>
        <v>0</v>
      </c>
      <c r="T1204" s="242">
        <f t="shared" si="845"/>
        <v>0</v>
      </c>
      <c r="U1204" s="140"/>
      <c r="V1204" s="140"/>
    </row>
    <row r="1205" spans="5:22" s="93" customFormat="1" ht="14.25" customHeight="1" x14ac:dyDescent="0.25">
      <c r="E1205" s="121"/>
      <c r="F1205" s="225"/>
      <c r="G1205" s="200" t="s">
        <v>19</v>
      </c>
      <c r="H1205" s="159">
        <f>(SUMIFS('тек.г_сбр+2'!$X$7:$X$1200,'тек.г_сбр+2'!$AC$7:$AC$1200,E1180,'тек.г_сбр+2'!$S$7:$S$1200,"1*",'тек.г_сбр+2'!$A$7:$A$1200,B1191,'тек.г_сбр+2'!$O$7:$O$1200,"0*"))/$W$4</f>
        <v>0</v>
      </c>
      <c r="I1205" s="243">
        <f>(SUMIFS('тек.г_сбр+2'!$W$7:$W$1200,'тек.г_сбр+2'!$AC$7:$AC$1200,E1180,'тек.г_сбр+2'!$S$7:$S$1200,"1*",'тек.г_сбр+2'!$A$7:$A$1200,B1191,'тек.г_сбр+2'!$O$7:$O$1200,"0*"))/$W$4</f>
        <v>0</v>
      </c>
      <c r="J1205" s="145"/>
      <c r="K1205" s="145"/>
      <c r="L1205" s="145"/>
      <c r="M1205" s="243">
        <f>(SUMIFS('тек.г_сбр+2'!$AA$7:$AA$1200,'тек.г_сбр+2'!$AC$7:$AC$1200,E1180,'тек.г_сбр+2'!$S$7:$S$1200,"1*",'тек.г_сбр+2'!$A$7:$A$1200,B1191,'тек.г_сбр+2'!$O$7:$O$1200,"0*"))/$W$4</f>
        <v>0</v>
      </c>
      <c r="N1205" s="243">
        <v>0</v>
      </c>
      <c r="O1205" s="243">
        <v>0</v>
      </c>
      <c r="P1205" s="243">
        <v>0</v>
      </c>
      <c r="Q1205" s="243">
        <f t="shared" si="844"/>
        <v>0</v>
      </c>
      <c r="R1205" s="243">
        <f>(SUMIFS(пред_год!$AA$7:$AA$1200,пред_год!$AC$7:$AC$1200,E1180,пред_год!$S$7:$S$1200,"1*",пред_год!$A$7:$A$1200,B1191,пред_год!$O$7:$O$1200,"0*"))/$W$4</f>
        <v>0</v>
      </c>
      <c r="S1205" s="243">
        <f>(SUMIFS(пред_год!$W$7:$W$1200,пред_год!$AC$7:$AC$1200,E1180,пред_год!$S$7:$S$1200,"1*",пред_год!$A$7:$A$1200,B1191,пред_год!$O$7:$O$1200,"0*"))/$W$4</f>
        <v>0</v>
      </c>
      <c r="T1205" s="243">
        <f t="shared" si="845"/>
        <v>0</v>
      </c>
      <c r="U1205" s="143"/>
      <c r="V1205" s="143"/>
    </row>
    <row r="1206" spans="5:22" s="93" customFormat="1" ht="16.5" customHeight="1" x14ac:dyDescent="0.25">
      <c r="E1206" s="121"/>
      <c r="F1206" s="225"/>
      <c r="G1206" s="206" t="s">
        <v>21</v>
      </c>
      <c r="H1206" s="149">
        <f>(SUMIFS('тек.г_сбр+2'!$X$7:$X$1200,'тек.г_сбр+2'!$AC$7:$AC$1200,E1180,'тек.г_сбр+2'!$S$7:$S$1200,"1*",'тек.г_сбр+2'!$A$7:$A$1200,B1191,'тек.г_сбр+2'!$O$7:$O$1200,"2*"))/$W$4</f>
        <v>0</v>
      </c>
      <c r="I1206" s="166">
        <f>(SUMIFS('тек.г_сбр+2'!$W$7:$W$1200,'тек.г_сбр+2'!$AC$7:$AC$1200,E1180,'тек.г_сбр+2'!$S$7:$S$1200,"1*",'тек.г_сбр+2'!$A$7:$A$1200,B1191,'тек.г_сбр+2'!$O$7:$O$1200,"2*"))/$W$4</f>
        <v>0</v>
      </c>
      <c r="J1206" s="314"/>
      <c r="K1206" s="314"/>
      <c r="L1206" s="314"/>
      <c r="M1206" s="166">
        <f>(SUMIFS('тек.г_сбр+2'!$AA$7:$AA$1200,'тек.г_сбр+2'!$AC$7:$AC$1200,E1180,'тек.г_сбр+2'!$S$7:$S$1200,"1*",'тек.г_сбр+2'!$A$7:$A$1200,B1191,'тек.г_сбр+2'!$O$7:$O$1200,"2*"))/$W$4</f>
        <v>0</v>
      </c>
      <c r="N1206" s="166">
        <v>0</v>
      </c>
      <c r="O1206" s="166">
        <v>0</v>
      </c>
      <c r="P1206" s="166">
        <v>0</v>
      </c>
      <c r="Q1206" s="166">
        <f t="shared" si="844"/>
        <v>0</v>
      </c>
      <c r="R1206" s="166">
        <f>(SUMIFS(пред_год!$AA$7:$AA$1200,пред_год!$AC$7:$AC$1200,E1180,пред_год!$S$7:$S$1200,"1*",пред_год!$A$7:$A$1200,B1191,пред_год!$O$7:$O$1200,"2*"))/$W$4</f>
        <v>0</v>
      </c>
      <c r="S1206" s="166">
        <f>(SUMIFS(пред_год!$W$7:$W$1200,пред_год!$AC$7:$AC$1200,E1180,пред_год!$S$7:$S$1200,"1*",пред_год!$A$7:$A$1200,B1191,пред_год!$O$7:$O$1200,"2*"))/$W$4</f>
        <v>0</v>
      </c>
      <c r="T1206" s="166">
        <f t="shared" si="845"/>
        <v>0</v>
      </c>
      <c r="U1206" s="149"/>
      <c r="V1206" s="149"/>
    </row>
    <row r="1207" spans="5:22" s="93" customFormat="1" ht="29.25" customHeight="1" x14ac:dyDescent="0.25">
      <c r="E1207" s="121"/>
      <c r="F1207" s="225"/>
      <c r="G1207" s="216" t="s">
        <v>24</v>
      </c>
      <c r="H1207" s="161">
        <f>H1199-H1203</f>
        <v>31.105858589999997</v>
      </c>
      <c r="I1207" s="161">
        <f>I1199-I1203</f>
        <v>202.84322055999999</v>
      </c>
      <c r="J1207" s="161">
        <f t="shared" ref="J1207:L1207" si="858">J1199-J1203</f>
        <v>202.84322055999999</v>
      </c>
      <c r="K1207" s="161">
        <f t="shared" si="858"/>
        <v>202.84321856</v>
      </c>
      <c r="L1207" s="161">
        <f t="shared" si="858"/>
        <v>99.999999014016836</v>
      </c>
      <c r="M1207" s="161">
        <f>M1199-M1203</f>
        <v>202.84321650999999</v>
      </c>
      <c r="N1207" s="161">
        <f t="shared" si="843"/>
        <v>99.999998003384093</v>
      </c>
      <c r="O1207" s="161">
        <v>38.931414140000001</v>
      </c>
      <c r="P1207" s="161">
        <v>38.931414140000001</v>
      </c>
      <c r="Q1207" s="161">
        <f t="shared" si="844"/>
        <v>100</v>
      </c>
      <c r="R1207" s="161">
        <f>R1199-R1203</f>
        <v>56.020505049999997</v>
      </c>
      <c r="S1207" s="161">
        <f>S1199-S1203</f>
        <v>56.020505049999997</v>
      </c>
      <c r="T1207" s="161">
        <f t="shared" si="845"/>
        <v>100</v>
      </c>
      <c r="U1207" s="172"/>
      <c r="V1207" s="171"/>
    </row>
    <row r="1208" spans="5:22" s="93" customFormat="1" ht="17.25" customHeight="1" x14ac:dyDescent="0.25">
      <c r="E1208" s="121"/>
      <c r="F1208" s="225"/>
      <c r="G1208" s="196" t="s">
        <v>18</v>
      </c>
      <c r="H1208" s="158">
        <f t="shared" ref="H1208:I1208" si="859">H1200-H1204</f>
        <v>30.794799999999999</v>
      </c>
      <c r="I1208" s="242">
        <f t="shared" si="859"/>
        <v>200.81478834999999</v>
      </c>
      <c r="J1208" s="142"/>
      <c r="K1208" s="142"/>
      <c r="L1208" s="142"/>
      <c r="M1208" s="242">
        <f t="shared" ref="M1208:M1210" si="860">M1200-M1204</f>
        <v>200.81478435</v>
      </c>
      <c r="N1208" s="242">
        <f t="shared" si="843"/>
        <v>99.999998008114829</v>
      </c>
      <c r="O1208" s="242">
        <v>38.542099999999998</v>
      </c>
      <c r="P1208" s="242">
        <v>38.542099999999998</v>
      </c>
      <c r="Q1208" s="142">
        <f t="shared" si="844"/>
        <v>100</v>
      </c>
      <c r="R1208" s="242">
        <f t="shared" ref="R1208:S1208" si="861">R1200-R1204</f>
        <v>55.460299999999997</v>
      </c>
      <c r="S1208" s="242">
        <f t="shared" si="861"/>
        <v>55.460299999999997</v>
      </c>
      <c r="T1208" s="142">
        <f t="shared" si="845"/>
        <v>100</v>
      </c>
      <c r="U1208" s="140"/>
      <c r="V1208" s="140"/>
    </row>
    <row r="1209" spans="5:22" s="93" customFormat="1" ht="18" customHeight="1" x14ac:dyDescent="0.25">
      <c r="E1209" s="121"/>
      <c r="F1209" s="225"/>
      <c r="G1209" s="200" t="s">
        <v>19</v>
      </c>
      <c r="H1209" s="159">
        <f t="shared" ref="H1209:I1209" si="862">H1201-H1205</f>
        <v>0.31105859000000002</v>
      </c>
      <c r="I1209" s="243">
        <f t="shared" si="862"/>
        <v>2.0284322100000001</v>
      </c>
      <c r="J1209" s="145"/>
      <c r="K1209" s="145"/>
      <c r="L1209" s="145"/>
      <c r="M1209" s="243">
        <f t="shared" si="860"/>
        <v>2.0284321599999999</v>
      </c>
      <c r="N1209" s="243">
        <f t="shared" si="843"/>
        <v>99.999997535042098</v>
      </c>
      <c r="O1209" s="243">
        <v>0.38931414000000003</v>
      </c>
      <c r="P1209" s="243">
        <v>0.38931414000000003</v>
      </c>
      <c r="Q1209" s="145">
        <f t="shared" si="844"/>
        <v>100</v>
      </c>
      <c r="R1209" s="243">
        <f t="shared" ref="R1209:S1209" si="863">R1201-R1205</f>
        <v>0.56020505000000009</v>
      </c>
      <c r="S1209" s="243">
        <f t="shared" si="863"/>
        <v>0.56020505000000009</v>
      </c>
      <c r="T1209" s="145">
        <f t="shared" si="845"/>
        <v>100</v>
      </c>
      <c r="U1209" s="143"/>
      <c r="V1209" s="143"/>
    </row>
    <row r="1210" spans="5:22" s="93" customFormat="1" ht="16.5" customHeight="1" x14ac:dyDescent="0.25">
      <c r="E1210" s="121"/>
      <c r="F1210" s="225"/>
      <c r="G1210" s="206" t="s">
        <v>21</v>
      </c>
      <c r="H1210" s="149">
        <f t="shared" ref="H1210:I1210" si="864">H1202-H1206</f>
        <v>0</v>
      </c>
      <c r="I1210" s="166">
        <f t="shared" si="864"/>
        <v>0</v>
      </c>
      <c r="J1210" s="314"/>
      <c r="K1210" s="314"/>
      <c r="L1210" s="314"/>
      <c r="M1210" s="166">
        <f t="shared" si="860"/>
        <v>0</v>
      </c>
      <c r="N1210" s="166">
        <v>0</v>
      </c>
      <c r="O1210" s="166">
        <v>0</v>
      </c>
      <c r="P1210" s="166">
        <v>0</v>
      </c>
      <c r="Q1210" s="299">
        <f t="shared" si="844"/>
        <v>0</v>
      </c>
      <c r="R1210" s="166">
        <f t="shared" ref="R1210:S1210" si="865">R1202-R1206</f>
        <v>0</v>
      </c>
      <c r="S1210" s="166">
        <f t="shared" si="865"/>
        <v>0</v>
      </c>
      <c r="T1210" s="281">
        <f t="shared" si="845"/>
        <v>0</v>
      </c>
      <c r="U1210" s="149"/>
      <c r="V1210" s="149"/>
    </row>
    <row r="1211" spans="5:22" s="93" customFormat="1" ht="52.5" customHeight="1" x14ac:dyDescent="0.25">
      <c r="E1211" s="124">
        <v>2</v>
      </c>
      <c r="F1211" s="350" t="str">
        <f>CONCATENATE("ГРБС ",C1192)</f>
        <v xml:space="preserve">ГРБС  </v>
      </c>
      <c r="G1211" s="351"/>
      <c r="H1211" s="234">
        <f>SUM(H1212:H1214)</f>
        <v>0</v>
      </c>
      <c r="I1211" s="234">
        <f>SUM(I1212:I1214)</f>
        <v>0</v>
      </c>
      <c r="J1211" s="224"/>
      <c r="K1211" s="224"/>
      <c r="L1211" s="224"/>
      <c r="M1211" s="234">
        <f>SUM(M1212:M1214)</f>
        <v>0</v>
      </c>
      <c r="N1211" s="234">
        <v>0</v>
      </c>
      <c r="O1211" s="234"/>
      <c r="P1211" s="234"/>
      <c r="Q1211" s="235">
        <f t="shared" ref="Q1211:Q1246" si="866">IF(I1211=0,0,M1211/I1211)*100</f>
        <v>0</v>
      </c>
      <c r="R1211" s="234">
        <f>SUM(R1212:R1214)</f>
        <v>0</v>
      </c>
      <c r="S1211" s="234">
        <f>SUM(S1212:S1214)</f>
        <v>0</v>
      </c>
      <c r="T1211" s="234">
        <f t="shared" si="845"/>
        <v>0</v>
      </c>
      <c r="U1211" s="236"/>
      <c r="V1211" s="236"/>
    </row>
    <row r="1212" spans="5:22" s="93" customFormat="1" ht="15" customHeight="1" x14ac:dyDescent="0.25">
      <c r="E1212" s="121"/>
      <c r="F1212" s="225"/>
      <c r="G1212" s="196" t="s">
        <v>18</v>
      </c>
      <c r="H1212" s="140">
        <f>(SUMIFS('тек.г_сбр+2'!$X$7:$X$1200,'тек.г_сбр+2'!$AC$7:$AC$1200,E1180,'тек.г_сбр+2'!$A$7:$A$1200,B1192,'тек.г_сбр+2'!$O$7:$O$1200,"1*"))/$W$4</f>
        <v>0</v>
      </c>
      <c r="I1212" s="140">
        <f>(SUMIFS('тек.г_сбр+2'!$W$7:$W$1200,'тек.г_сбр+2'!$AC$7:$AC$1200,E1180,'тек.г_сбр+2'!$A$7:$A$1200,B1192,'тек.г_сбр+2'!$O$7:$O$1200,"1*"))/$W$4</f>
        <v>0</v>
      </c>
      <c r="J1212" s="310"/>
      <c r="K1212" s="310"/>
      <c r="L1212" s="310"/>
      <c r="M1212" s="140">
        <f>(SUMIFS('тек.г_сбр+2'!$AA$7:$AA$1200,'тек.г_сбр+2'!$AC$7:$AC$1200,E1180,'тек.г_сбр+2'!$A$7:$A$1200,B1192,'тек.г_сбр+2'!$O$7:$O$1200,"1*"))/$W$4</f>
        <v>0</v>
      </c>
      <c r="N1212" s="140">
        <v>0</v>
      </c>
      <c r="O1212" s="140"/>
      <c r="P1212" s="140"/>
      <c r="Q1212" s="277">
        <f t="shared" si="866"/>
        <v>0</v>
      </c>
      <c r="R1212" s="140">
        <f>(SUMIFS(пред_год!$AA$7:$AA$1200,пред_год!$AC$7:$AC$1200,E1180,пред_год!$A$7:$A$1200,B1192,пред_год!$O$7:$O$1200,"1*"))/$W$4</f>
        <v>0</v>
      </c>
      <c r="S1212" s="140">
        <f>(SUMIFS(пред_год!$W$7:$W$1200,пред_год!$AC$7:$AC$1200,E1180,пред_год!$A$7:$A$1200,B1192,пред_год!$O$7:$O$1200,"1*"))/$W$4</f>
        <v>0</v>
      </c>
      <c r="T1212" s="277">
        <f t="shared" si="845"/>
        <v>0</v>
      </c>
      <c r="U1212" s="177"/>
      <c r="V1212" s="177"/>
    </row>
    <row r="1213" spans="5:22" s="93" customFormat="1" ht="15" customHeight="1" x14ac:dyDescent="0.25">
      <c r="E1213" s="121"/>
      <c r="F1213" s="225"/>
      <c r="G1213" s="200" t="s">
        <v>19</v>
      </c>
      <c r="H1213" s="143">
        <f>(SUMIFS('тек.г_сбр+2'!$X$7:$X$1200,'тек.г_сбр+2'!$AC$7:$AC$1200,E1180,'тек.г_сбр+2'!$A$7:$A$1200,B1192,'тек.г_сбр+2'!$O$7:$O$1200,"0*"))/$W$4</f>
        <v>0</v>
      </c>
      <c r="I1213" s="143">
        <f>(SUMIFS('тек.г_сбр+2'!$W$7:$W$1200,'тек.г_сбр+2'!$AC$7:$AC$1200,E1180,'тек.г_сбр+2'!$A$7:$A$1200,B1192,'тек.г_сбр+2'!$O$7:$O$1200,"0*"))/$W$4</f>
        <v>0</v>
      </c>
      <c r="J1213" s="312"/>
      <c r="K1213" s="312"/>
      <c r="L1213" s="312"/>
      <c r="M1213" s="143">
        <f>(SUMIFS('тек.г_сбр+2'!$AA$7:$AA$1200,'тек.г_сбр+2'!$AC$7:$AC$1200,E1180,'тек.г_сбр+2'!$A$7:$A$1200,B1192,'тек.г_сбр+2'!$O$7:$O$1200,"0*"))/$W$4</f>
        <v>0</v>
      </c>
      <c r="N1213" s="143">
        <v>0</v>
      </c>
      <c r="O1213" s="143"/>
      <c r="P1213" s="143"/>
      <c r="Q1213" s="279">
        <f t="shared" si="866"/>
        <v>0</v>
      </c>
      <c r="R1213" s="143">
        <f>(SUMIFS(пред_год!$AA$7:$AA$1200,пред_год!$AC$7:$AC$1200,E1180,пред_год!$A$7:$A$1200,B1192,пред_год!$O$7:$O$1200,"0*"))/$W$4</f>
        <v>0</v>
      </c>
      <c r="S1213" s="143">
        <f>(SUMIFS(пред_год!$W$7:$W$1200,пред_год!$AC$7:$AC$1200,E1180,пред_год!$A$7:$A$1200,B1192,пред_год!$O$7:$O$1200,"0*"))/$W$4</f>
        <v>0</v>
      </c>
      <c r="T1213" s="279">
        <f t="shared" ref="T1213:T1244" si="867">IF(S1213=0,0,R1213/S1213)*100</f>
        <v>0</v>
      </c>
      <c r="U1213" s="179"/>
      <c r="V1213" s="179"/>
    </row>
    <row r="1214" spans="5:22" s="93" customFormat="1" ht="16.5" customHeight="1" x14ac:dyDescent="0.25">
      <c r="E1214" s="121"/>
      <c r="F1214" s="225"/>
      <c r="G1214" s="206" t="s">
        <v>21</v>
      </c>
      <c r="H1214" s="149">
        <f>(SUMIFS('тек.г_сбр+2'!$X$7:$X$1200,'тек.г_сбр+2'!$AC$7:$AC$1200,E1180,'тек.г_сбр+2'!$A$7:$A$1200,B1192,'тек.г_сбр+2'!$O$7:$O$1200,"2*"))/$W$4</f>
        <v>0</v>
      </c>
      <c r="I1214" s="166">
        <f>(SUMIFS('тек.г_сбр+2'!$W$7:$W$1200,'тек.г_сбр+2'!$AC$7:$AC$1200,E1180,'тек.г_сбр+2'!$A$7:$A$1200,B1192,'тек.г_сбр+2'!$O$7:$O$1200,"2*"))/$W$4</f>
        <v>0</v>
      </c>
      <c r="J1214" s="314"/>
      <c r="K1214" s="314"/>
      <c r="L1214" s="314"/>
      <c r="M1214" s="166">
        <f>(SUMIFS('тек.г_сбр+2'!$AA$7:$AA$1200,'тек.г_сбр+2'!$AC$7:$AC$1200,E1180,'тек.г_сбр+2'!$A$7:$A$1200,B1192,'тек.г_сбр+2'!$O$7:$O$1200,"2*"))/$W$4</f>
        <v>0</v>
      </c>
      <c r="N1214" s="166">
        <v>0</v>
      </c>
      <c r="O1214" s="166"/>
      <c r="P1214" s="166"/>
      <c r="Q1214" s="281">
        <f t="shared" si="866"/>
        <v>0</v>
      </c>
      <c r="R1214" s="166">
        <f>(SUMIFS(пред_год!$AA$7:$AA$1200,пред_год!$AC$7:$AC$1200,E1180,пред_год!$A$7:$A$1200,B1192,пред_год!$O$7:$O$1200,"2*"))/$W$4</f>
        <v>0</v>
      </c>
      <c r="S1214" s="166">
        <f>(SUMIFS(пред_год!$W$7:$W$1200,пред_год!$AC$7:$AC$1200,E1180,пред_год!$A$7:$A$1200,B1192,пред_год!$O$7:$O$1200,"2*"))/$W$4</f>
        <v>0</v>
      </c>
      <c r="T1214" s="281">
        <f t="shared" si="867"/>
        <v>0</v>
      </c>
      <c r="U1214" s="166"/>
      <c r="V1214" s="166"/>
    </row>
    <row r="1215" spans="5:22" s="93" customFormat="1" ht="30.75" customHeight="1" x14ac:dyDescent="0.25">
      <c r="E1215" s="121"/>
      <c r="F1215" s="225"/>
      <c r="G1215" s="213" t="s">
        <v>23</v>
      </c>
      <c r="H1215" s="155">
        <f>SUM(H1216:H1218)</f>
        <v>0</v>
      </c>
      <c r="I1215" s="237">
        <f>SUM(I1216:I1218)</f>
        <v>0</v>
      </c>
      <c r="J1215" s="238"/>
      <c r="K1215" s="238"/>
      <c r="L1215" s="238"/>
      <c r="M1215" s="237">
        <f>SUM(M1216:M1218)</f>
        <v>0</v>
      </c>
      <c r="N1215" s="237">
        <v>0</v>
      </c>
      <c r="O1215" s="237"/>
      <c r="P1215" s="237"/>
      <c r="Q1215" s="237">
        <f t="shared" si="866"/>
        <v>0</v>
      </c>
      <c r="R1215" s="237">
        <f>SUM(R1216:R1218)</f>
        <v>0</v>
      </c>
      <c r="S1215" s="237">
        <f>SUM(S1216:S1218)</f>
        <v>0</v>
      </c>
      <c r="T1215" s="237">
        <f t="shared" si="867"/>
        <v>0</v>
      </c>
      <c r="U1215" s="170"/>
      <c r="V1215" s="169"/>
    </row>
    <row r="1216" spans="5:22" s="93" customFormat="1" ht="15.75" customHeight="1" x14ac:dyDescent="0.25">
      <c r="E1216" s="121"/>
      <c r="F1216" s="225"/>
      <c r="G1216" s="196" t="s">
        <v>18</v>
      </c>
      <c r="H1216" s="197">
        <f>(SUMIFS('тек.г_сбр+2'!$X$7:$X$1200,'тек.г_сбр+2'!$AC$7:$AC$1200,E1180,'тек.г_сбр+2'!$S$7:$S$1200,"1*",'тек.г_сбр+2'!$A$7:$A$1200,B1192,'тек.г_сбр+2'!$O$7:$O$1200,"1*"))/$W$4</f>
        <v>0</v>
      </c>
      <c r="I1216" s="198">
        <f>(SUMIFS('тек.г_сбр+2'!$W$7:$W$1200,'тек.г_сбр+2'!$AC$7:$AC$1200,E1180,'тек.г_сбр+2'!$S$7:$S$1200,"1*",'тек.г_сбр+2'!$A$7:$A$1200,B1192,'тек.г_сбр+2'!$O$7:$O$1200,"1*"))/$W$4</f>
        <v>0</v>
      </c>
      <c r="J1216" s="199"/>
      <c r="K1216" s="199"/>
      <c r="L1216" s="199"/>
      <c r="M1216" s="198">
        <f>(SUMIFS('тек.г_сбр+2'!$AA$7:$AA$1200,'тек.г_сбр+2'!$AC$7:$AC$1200,E1180,'тек.г_сбр+2'!$S$7:$S$1200,"1*",'тек.г_сбр+2'!$A$7:$A$1200,B1192,'тек.г_сбр+2'!$O$7:$O$1200,"1*"))/$W$4</f>
        <v>0</v>
      </c>
      <c r="N1216" s="198">
        <v>0</v>
      </c>
      <c r="O1216" s="198"/>
      <c r="P1216" s="198"/>
      <c r="Q1216" s="199">
        <f t="shared" si="866"/>
        <v>0</v>
      </c>
      <c r="R1216" s="198">
        <f>(SUMIFS(пред_год!$AA$7:$AA$1200,пред_год!$AC$7:$AC$1200,E1180,пред_год!$S$7:$S$1200,"1*",пред_год!$A$7:$A$1200,B1192,пред_год!$O$7:$O$1200,"1*"))/$W$4</f>
        <v>0</v>
      </c>
      <c r="S1216" s="198">
        <f>(SUMIFS(пред_год!$W$7:$W$1200,пред_год!$AC$7:$AC$1200,E1180,пред_год!$S$7:$S$1200,"1*",пред_год!$A$7:$A$1200,B1192,пред_год!$O$7:$O$1200,"1*"))/$W$4</f>
        <v>0</v>
      </c>
      <c r="T1216" s="198">
        <f t="shared" si="867"/>
        <v>0</v>
      </c>
      <c r="U1216" s="219"/>
      <c r="V1216" s="220"/>
    </row>
    <row r="1217" spans="5:22" s="93" customFormat="1" ht="14.25" customHeight="1" x14ac:dyDescent="0.25">
      <c r="E1217" s="121"/>
      <c r="F1217" s="225"/>
      <c r="G1217" s="200" t="s">
        <v>19</v>
      </c>
      <c r="H1217" s="201">
        <f>(SUMIFS('тек.г_сбр+2'!$X$7:$X$1200,'тек.г_сбр+2'!$AC$7:$AC$1200,E1180,'тек.г_сбр+2'!$S$7:$S$1200,"1*",'тек.г_сбр+2'!$A$7:$A$1200,B1192,'тек.г_сбр+2'!$O$7:$O$1200,"0*"))/$W$4</f>
        <v>0</v>
      </c>
      <c r="I1217" s="202">
        <f>(SUMIFS('тек.г_сбр+2'!$W$7:$W$1200,'тек.г_сбр+2'!$AC$7:$AC$1200,E1180,'тек.г_сбр+2'!$S$7:$S$1200,"1*",'тек.г_сбр+2'!$A$7:$A$1200,B1192,'тек.г_сбр+2'!$O$7:$O$1200,"0*"))/$W$4</f>
        <v>0</v>
      </c>
      <c r="J1217" s="203"/>
      <c r="K1217" s="203"/>
      <c r="L1217" s="203"/>
      <c r="M1217" s="202">
        <f>(SUMIFS('тек.г_сбр+2'!$AA$7:$AA$1200,'тек.г_сбр+2'!$AC$7:$AC$1200,E1180,'тек.г_сбр+2'!$S$7:$S$1200,"1*",'тек.г_сбр+2'!$A$7:$A$1200,B1192,'тек.г_сбр+2'!$O$7:$O$1200,"0*"))/$W$4</f>
        <v>0</v>
      </c>
      <c r="N1217" s="202">
        <v>0</v>
      </c>
      <c r="O1217" s="202"/>
      <c r="P1217" s="202"/>
      <c r="Q1217" s="203">
        <f t="shared" si="866"/>
        <v>0</v>
      </c>
      <c r="R1217" s="202">
        <f>(SUMIFS(пред_год!$AA$7:$AA$1200,пред_год!$AC$7:$AC$1200,E1180,пред_год!$S$7:$S$1200,"1*",пред_год!$A$7:$A$1200,B1192,пред_год!$O$7:$O$1200,"0*"))/$W$4</f>
        <v>0</v>
      </c>
      <c r="S1217" s="202">
        <f>(SUMIFS(пред_год!$W$7:$W$1200,пред_год!$AC$7:$AC$1200,E1180,пред_год!$S$7:$S$1200,"1*",пред_год!$A$7:$A$1200,B1192,пред_год!$O$7:$O$1200,"0*"))/$W$4</f>
        <v>0</v>
      </c>
      <c r="T1217" s="202">
        <f t="shared" si="867"/>
        <v>0</v>
      </c>
      <c r="U1217" s="219"/>
      <c r="V1217" s="220"/>
    </row>
    <row r="1218" spans="5:22" s="93" customFormat="1" ht="16.5" customHeight="1" x14ac:dyDescent="0.25">
      <c r="E1218" s="121"/>
      <c r="F1218" s="225"/>
      <c r="G1218" s="206" t="s">
        <v>21</v>
      </c>
      <c r="H1218" s="149">
        <f>(SUMIFS('тек.г_сбр+2'!$X$7:$X$1200,'тек.г_сбр+2'!$AC$7:$AC$1200,E1180,'тек.г_сбр+2'!$S$7:$S$1200,"1*",'тек.г_сбр+2'!$A$7:$A$1200,B1192,'тек.г_сбр+2'!$O$7:$O$1200,"2*"))/$W$4</f>
        <v>0</v>
      </c>
      <c r="I1218" s="166">
        <f>(SUMIFS('тек.г_сбр+2'!$W$7:$W$1200,'тек.г_сбр+2'!$AC$7:$AC$1200,E1180,'тек.г_сбр+2'!$S$7:$S$1200,"1*",'тек.г_сбр+2'!$A$7:$A$1200,B1192,'тек.г_сбр+2'!$O$7:$O$1200,"2*"))/$W$4</f>
        <v>0</v>
      </c>
      <c r="J1218" s="314"/>
      <c r="K1218" s="314"/>
      <c r="L1218" s="314"/>
      <c r="M1218" s="166">
        <f>(SUMIFS('тек.г_сбр+2'!$AA$7:$AA$1200,'тек.г_сбр+2'!$AC$7:$AC$1200,E1180,'тек.г_сбр+2'!$S$7:$S$1200,"1*",'тек.г_сбр+2'!$A$7:$A$1200,B1192,'тек.г_сбр+2'!$O$7:$O$1200,"2*"))/$W$4</f>
        <v>0</v>
      </c>
      <c r="N1218" s="166">
        <v>0</v>
      </c>
      <c r="O1218" s="166"/>
      <c r="P1218" s="166"/>
      <c r="Q1218" s="281">
        <f t="shared" si="866"/>
        <v>0</v>
      </c>
      <c r="R1218" s="166">
        <f>(SUMIFS(пред_год!$AA$7:$AA$1200,пред_год!$AC$7:$AC$1200,E1180,пред_год!$S$7:$S$1200,"1*",пред_год!$A$7:$A$1200,B1192,пред_год!$O$7:$O$1200,"2*"))/$W$4</f>
        <v>0</v>
      </c>
      <c r="S1218" s="166">
        <f>(SUMIFS(пред_год!$W$7:$W$1200,пред_год!$AC$7:$AC$1200,E1180,пред_год!$S$7:$S$1200,"1*",пред_год!$A$7:$A$1200,B1192,пред_год!$O$7:$O$1200,"2*"))/$W$4</f>
        <v>0</v>
      </c>
      <c r="T1218" s="166">
        <f t="shared" si="867"/>
        <v>0</v>
      </c>
      <c r="U1218" s="166"/>
      <c r="V1218" s="166"/>
    </row>
    <row r="1219" spans="5:22" s="93" customFormat="1" ht="29.25" customHeight="1" x14ac:dyDescent="0.25">
      <c r="E1219" s="121"/>
      <c r="F1219" s="225"/>
      <c r="G1219" s="216" t="s">
        <v>24</v>
      </c>
      <c r="H1219" s="161">
        <f>H1211-H1215</f>
        <v>0</v>
      </c>
      <c r="I1219" s="161">
        <f>I1211-I1215</f>
        <v>0</v>
      </c>
      <c r="J1219" s="239"/>
      <c r="K1219" s="239"/>
      <c r="L1219" s="239"/>
      <c r="M1219" s="161">
        <f>M1211-M1215</f>
        <v>0</v>
      </c>
      <c r="N1219" s="161">
        <v>0</v>
      </c>
      <c r="O1219" s="161"/>
      <c r="P1219" s="161"/>
      <c r="Q1219" s="239">
        <f t="shared" si="866"/>
        <v>0</v>
      </c>
      <c r="R1219" s="161">
        <f>R1211-R1215</f>
        <v>0</v>
      </c>
      <c r="S1219" s="161">
        <f>S1211-S1215</f>
        <v>0</v>
      </c>
      <c r="T1219" s="161">
        <f t="shared" si="867"/>
        <v>0</v>
      </c>
      <c r="U1219" s="172"/>
      <c r="V1219" s="171"/>
    </row>
    <row r="1220" spans="5:22" s="93" customFormat="1" ht="17.25" customHeight="1" x14ac:dyDescent="0.25">
      <c r="E1220" s="121"/>
      <c r="F1220" s="225"/>
      <c r="G1220" s="196" t="s">
        <v>18</v>
      </c>
      <c r="H1220" s="197">
        <f t="shared" ref="H1220:I1220" si="868">H1212-H1216</f>
        <v>0</v>
      </c>
      <c r="I1220" s="198">
        <f t="shared" si="868"/>
        <v>0</v>
      </c>
      <c r="J1220" s="199"/>
      <c r="K1220" s="199"/>
      <c r="L1220" s="199"/>
      <c r="M1220" s="198">
        <f t="shared" ref="M1220:M1222" si="869">M1212-M1216</f>
        <v>0</v>
      </c>
      <c r="N1220" s="198">
        <v>0</v>
      </c>
      <c r="O1220" s="198"/>
      <c r="P1220" s="198"/>
      <c r="Q1220" s="199">
        <f t="shared" si="866"/>
        <v>0</v>
      </c>
      <c r="R1220" s="198">
        <f t="shared" ref="R1220:S1220" si="870">R1212-R1216</f>
        <v>0</v>
      </c>
      <c r="S1220" s="198">
        <f t="shared" si="870"/>
        <v>0</v>
      </c>
      <c r="T1220" s="199">
        <f t="shared" si="867"/>
        <v>0</v>
      </c>
      <c r="U1220" s="219"/>
      <c r="V1220" s="220"/>
    </row>
    <row r="1221" spans="5:22" s="93" customFormat="1" ht="18" customHeight="1" x14ac:dyDescent="0.25">
      <c r="E1221" s="121"/>
      <c r="F1221" s="225"/>
      <c r="G1221" s="200" t="s">
        <v>19</v>
      </c>
      <c r="H1221" s="201">
        <f t="shared" ref="H1221:I1221" si="871">H1213-H1217</f>
        <v>0</v>
      </c>
      <c r="I1221" s="202">
        <f t="shared" si="871"/>
        <v>0</v>
      </c>
      <c r="J1221" s="203"/>
      <c r="K1221" s="203"/>
      <c r="L1221" s="203"/>
      <c r="M1221" s="202">
        <f t="shared" si="869"/>
        <v>0</v>
      </c>
      <c r="N1221" s="202">
        <v>0</v>
      </c>
      <c r="O1221" s="202"/>
      <c r="P1221" s="202"/>
      <c r="Q1221" s="203">
        <f t="shared" si="866"/>
        <v>0</v>
      </c>
      <c r="R1221" s="202">
        <f t="shared" ref="R1221:S1221" si="872">R1213-R1217</f>
        <v>0</v>
      </c>
      <c r="S1221" s="202">
        <f t="shared" si="872"/>
        <v>0</v>
      </c>
      <c r="T1221" s="203">
        <f t="shared" si="867"/>
        <v>0</v>
      </c>
      <c r="U1221" s="219"/>
      <c r="V1221" s="220"/>
    </row>
    <row r="1222" spans="5:22" s="93" customFormat="1" ht="16.5" customHeight="1" x14ac:dyDescent="0.25">
      <c r="E1222" s="121"/>
      <c r="F1222" s="225"/>
      <c r="G1222" s="206" t="s">
        <v>21</v>
      </c>
      <c r="H1222" s="149">
        <f t="shared" ref="H1222:I1222" si="873">H1214-H1218</f>
        <v>0</v>
      </c>
      <c r="I1222" s="166">
        <f t="shared" si="873"/>
        <v>0</v>
      </c>
      <c r="J1222" s="314"/>
      <c r="K1222" s="314"/>
      <c r="L1222" s="314"/>
      <c r="M1222" s="166">
        <f t="shared" si="869"/>
        <v>0</v>
      </c>
      <c r="N1222" s="166">
        <v>0</v>
      </c>
      <c r="O1222" s="166"/>
      <c r="P1222" s="166"/>
      <c r="Q1222" s="281">
        <f t="shared" si="866"/>
        <v>0</v>
      </c>
      <c r="R1222" s="166">
        <f t="shared" ref="R1222:S1222" si="874">R1214-R1218</f>
        <v>0</v>
      </c>
      <c r="S1222" s="166">
        <f t="shared" si="874"/>
        <v>0</v>
      </c>
      <c r="T1222" s="281">
        <f t="shared" si="867"/>
        <v>0</v>
      </c>
      <c r="U1222" s="166"/>
      <c r="V1222" s="166"/>
    </row>
    <row r="1223" spans="5:22" s="93" customFormat="1" ht="52.5" customHeight="1" x14ac:dyDescent="0.25">
      <c r="E1223" s="124">
        <v>3</v>
      </c>
      <c r="F1223" s="350" t="str">
        <f>CONCATENATE("ГРБС ",C1193)</f>
        <v xml:space="preserve">ГРБС  </v>
      </c>
      <c r="G1223" s="351"/>
      <c r="H1223" s="234">
        <f>SUM(H1224:H1226)</f>
        <v>0</v>
      </c>
      <c r="I1223" s="234">
        <f>SUM(I1224:I1226)</f>
        <v>0</v>
      </c>
      <c r="J1223" s="224"/>
      <c r="K1223" s="224"/>
      <c r="L1223" s="224"/>
      <c r="M1223" s="234">
        <f>SUM(M1224:M1226)</f>
        <v>0</v>
      </c>
      <c r="N1223" s="234">
        <v>0</v>
      </c>
      <c r="O1223" s="234"/>
      <c r="P1223" s="234"/>
      <c r="Q1223" s="235">
        <f t="shared" si="866"/>
        <v>0</v>
      </c>
      <c r="R1223" s="234">
        <f>SUM(R1224:R1226)</f>
        <v>0</v>
      </c>
      <c r="S1223" s="234">
        <f>SUM(S1224:S1226)</f>
        <v>0</v>
      </c>
      <c r="T1223" s="234">
        <f t="shared" si="867"/>
        <v>0</v>
      </c>
      <c r="U1223" s="236"/>
      <c r="V1223" s="236"/>
    </row>
    <row r="1224" spans="5:22" s="93" customFormat="1" ht="15" customHeight="1" x14ac:dyDescent="0.25">
      <c r="E1224" s="121"/>
      <c r="F1224" s="225"/>
      <c r="G1224" s="196" t="s">
        <v>18</v>
      </c>
      <c r="H1224" s="140">
        <f>(SUMIFS('тек.г_сбр+2'!$X$7:$X$1200,'тек.г_сбр+2'!$AC$7:$AC$1200,E1180,'тек.г_сбр+2'!$A$7:$A$1200,B1193,'тек.г_сбр+2'!$O$7:$O$1200,"1*"))/$W$4</f>
        <v>0</v>
      </c>
      <c r="I1224" s="140">
        <f>(SUMIFS('тек.г_сбр+2'!$W$7:$W$1200,'тек.г_сбр+2'!$AC$7:$AC$1200,E1180,'тек.г_сбр+2'!$A$7:$A$1200,B1193,'тек.г_сбр+2'!$O$7:$O$1200,"1*"))/$W$4</f>
        <v>0</v>
      </c>
      <c r="J1224" s="310"/>
      <c r="K1224" s="310"/>
      <c r="L1224" s="310"/>
      <c r="M1224" s="140">
        <f>(SUMIFS('тек.г_сбр+2'!$AA$7:$AA$1200,'тек.г_сбр+2'!$AC$7:$AC$1200,E1180,'тек.г_сбр+2'!$A$7:$A$1200,B1193,'тек.г_сбр+2'!$O$7:$O$1200,"1*"))/$W$4</f>
        <v>0</v>
      </c>
      <c r="N1224" s="140">
        <v>0</v>
      </c>
      <c r="O1224" s="140"/>
      <c r="P1224" s="140"/>
      <c r="Q1224" s="277">
        <f t="shared" si="866"/>
        <v>0</v>
      </c>
      <c r="R1224" s="140">
        <f>(SUMIFS(пред_год!$AA$7:$AA$1200,пред_год!$AC$7:$AC$1200,E1180,пред_год!$A$7:$A$1200,B1193,пред_год!$O$7:$O$1200,"1*"))/$W$4</f>
        <v>0</v>
      </c>
      <c r="S1224" s="140">
        <f>(SUMIFS(пред_год!$W$7:$W$1200,пред_год!$AC$7:$AC$1200,E1180,пред_год!$A$7:$A$1200,B1193,пред_год!$O$7:$O$1200,"1*"))/$W$4</f>
        <v>0</v>
      </c>
      <c r="T1224" s="277">
        <f t="shared" si="867"/>
        <v>0</v>
      </c>
      <c r="U1224" s="177"/>
      <c r="V1224" s="177"/>
    </row>
    <row r="1225" spans="5:22" s="93" customFormat="1" ht="15" customHeight="1" x14ac:dyDescent="0.25">
      <c r="E1225" s="121"/>
      <c r="F1225" s="225"/>
      <c r="G1225" s="200" t="s">
        <v>19</v>
      </c>
      <c r="H1225" s="143">
        <f>(SUMIFS('тек.г_сбр+2'!$X$7:$X$1200,'тек.г_сбр+2'!$AC$7:$AC$1200,E1180,'тек.г_сбр+2'!$A$7:$A$1200,B1193,'тек.г_сбр+2'!$O$7:$O$1200,"0*"))/$W$4</f>
        <v>0</v>
      </c>
      <c r="I1225" s="143">
        <f>(SUMIFS('тек.г_сбр+2'!$W$7:$W$1200,'тек.г_сбр+2'!$AC$7:$AC$1200,E1180,'тек.г_сбр+2'!$A$7:$A$1200,B1193,'тек.г_сбр+2'!$O$7:$O$1200,"0*"))/$W$4</f>
        <v>0</v>
      </c>
      <c r="J1225" s="312"/>
      <c r="K1225" s="312"/>
      <c r="L1225" s="312"/>
      <c r="M1225" s="143">
        <f>(SUMIFS('тек.г_сбр+2'!$AA$7:$AA$1200,'тек.г_сбр+2'!$AC$7:$AC$1200,E1180,'тек.г_сбр+2'!$A$7:$A$1200,B1193,'тек.г_сбр+2'!$O$7:$O$1200,"0*"))/$W$4</f>
        <v>0</v>
      </c>
      <c r="N1225" s="143">
        <v>0</v>
      </c>
      <c r="O1225" s="143"/>
      <c r="P1225" s="143"/>
      <c r="Q1225" s="279">
        <f t="shared" si="866"/>
        <v>0</v>
      </c>
      <c r="R1225" s="143">
        <f>(SUMIFS(пред_год!$AA$7:$AA$1200,пред_год!$AC$7:$AC$1200,E1180,пред_год!$A$7:$A$1200,B1193,пред_год!$O$7:$O$1200,"0*"))/$W$4</f>
        <v>0</v>
      </c>
      <c r="S1225" s="143">
        <f>(SUMIFS(пред_год!$W$7:$W$1200,пред_год!$AC$7:$AC$1200,E1180,пред_год!$A$7:$A$1200,B1193,пред_год!$O$7:$O$1200,"0*"))/$W$4</f>
        <v>0</v>
      </c>
      <c r="T1225" s="279">
        <f t="shared" si="867"/>
        <v>0</v>
      </c>
      <c r="U1225" s="179"/>
      <c r="V1225" s="179"/>
    </row>
    <row r="1226" spans="5:22" s="93" customFormat="1" ht="16.5" customHeight="1" x14ac:dyDescent="0.25">
      <c r="E1226" s="121"/>
      <c r="F1226" s="225"/>
      <c r="G1226" s="206" t="s">
        <v>21</v>
      </c>
      <c r="H1226" s="149">
        <f>(SUMIFS('тек.г_сбр+2'!$X$7:$X$1200,'тек.г_сбр+2'!$AC$7:$AC$1200,E1180,'тек.г_сбр+2'!$A$7:$A$1200,B1193,'тек.г_сбр+2'!$O$7:$O$1200,"2*"))/$W$4</f>
        <v>0</v>
      </c>
      <c r="I1226" s="166">
        <f>(SUMIFS('тек.г_сбр+2'!$W$7:$W$1200,'тек.г_сбр+2'!$AC$7:$AC$1200,E1180,'тек.г_сбр+2'!$A$7:$A$1200,B1193,'тек.г_сбр+2'!$O$7:$O$1200,"2*"))/$W$4</f>
        <v>0</v>
      </c>
      <c r="J1226" s="314"/>
      <c r="K1226" s="314"/>
      <c r="L1226" s="314"/>
      <c r="M1226" s="166">
        <f>(SUMIFS('тек.г_сбр+2'!$AA$7:$AA$1200,'тек.г_сбр+2'!$AC$7:$AC$1200,E1180,'тек.г_сбр+2'!$A$7:$A$1200,B1193,'тек.г_сбр+2'!$O$7:$O$1200,"2*"))/$W$4</f>
        <v>0</v>
      </c>
      <c r="N1226" s="166">
        <v>0</v>
      </c>
      <c r="O1226" s="166"/>
      <c r="P1226" s="166"/>
      <c r="Q1226" s="281">
        <f t="shared" si="866"/>
        <v>0</v>
      </c>
      <c r="R1226" s="166">
        <f>(SUMIFS(пред_год!$AA$7:$AA$1200,пред_год!$AC$7:$AC$1200,E1180,пред_год!$A$7:$A$1200,B1193,пред_год!$O$7:$O$1200,"2*"))/$W$4</f>
        <v>0</v>
      </c>
      <c r="S1226" s="166">
        <f>(SUMIFS(пред_год!$W$7:$W$1200,пред_год!$AC$7:$AC$1200,E1180,пред_год!$A$7:$A$1200,B1193,пред_год!$O$7:$O$1200,"2*"))/$W$4</f>
        <v>0</v>
      </c>
      <c r="T1226" s="281">
        <f t="shared" si="867"/>
        <v>0</v>
      </c>
      <c r="U1226" s="166"/>
      <c r="V1226" s="166"/>
    </row>
    <row r="1227" spans="5:22" s="93" customFormat="1" ht="30.75" customHeight="1" x14ac:dyDescent="0.25">
      <c r="E1227" s="121"/>
      <c r="F1227" s="225"/>
      <c r="G1227" s="213" t="s">
        <v>23</v>
      </c>
      <c r="H1227" s="155">
        <f>SUM(H1228:H1230)</f>
        <v>0</v>
      </c>
      <c r="I1227" s="237">
        <f>SUM(I1228:I1230)</f>
        <v>0</v>
      </c>
      <c r="J1227" s="238"/>
      <c r="K1227" s="238"/>
      <c r="L1227" s="238"/>
      <c r="M1227" s="237">
        <f>SUM(M1228:M1230)</f>
        <v>0</v>
      </c>
      <c r="N1227" s="237">
        <v>0</v>
      </c>
      <c r="O1227" s="237"/>
      <c r="P1227" s="237"/>
      <c r="Q1227" s="237">
        <f t="shared" si="866"/>
        <v>0</v>
      </c>
      <c r="R1227" s="237">
        <f>SUM(R1228:R1230)</f>
        <v>0</v>
      </c>
      <c r="S1227" s="237">
        <f>SUM(S1228:S1230)</f>
        <v>0</v>
      </c>
      <c r="T1227" s="237">
        <f t="shared" si="867"/>
        <v>0</v>
      </c>
      <c r="U1227" s="170"/>
      <c r="V1227" s="169"/>
    </row>
    <row r="1228" spans="5:22" s="93" customFormat="1" ht="15.75" customHeight="1" x14ac:dyDescent="0.25">
      <c r="E1228" s="121"/>
      <c r="F1228" s="225"/>
      <c r="G1228" s="196" t="s">
        <v>18</v>
      </c>
      <c r="H1228" s="197">
        <f>(SUMIFS('тек.г_сбр+2'!$X$7:$X$1200,'тек.г_сбр+2'!$AC$7:$AC$1200,E1180,'тек.г_сбр+2'!$S$7:$S$1200,"1*",'тек.г_сбр+2'!$A$7:$A$1200,B1193,'тек.г_сбр+2'!$O$7:$O$1200,"1*"))/$W$4</f>
        <v>0</v>
      </c>
      <c r="I1228" s="198">
        <f>(SUMIFS('тек.г_сбр+2'!$W$7:$W$1200,'тек.г_сбр+2'!$AC$7:$AC$1200,E1180,'тек.г_сбр+2'!$S$7:$S$1200,"1*",'тек.г_сбр+2'!$A$7:$A$1200,B1193,'тек.г_сбр+2'!$O$7:$O$1200,"1*"))/$W$4</f>
        <v>0</v>
      </c>
      <c r="J1228" s="199"/>
      <c r="K1228" s="199"/>
      <c r="L1228" s="199"/>
      <c r="M1228" s="198">
        <f>(SUMIFS('тек.г_сбр+2'!$AA$7:$AA$1200,'тек.г_сбр+2'!$AC$7:$AC$1200,E1180,'тек.г_сбр+2'!$S$7:$S$1200,"1*",'тек.г_сбр+2'!$A$7:$A$1200,B1193,'тек.г_сбр+2'!$O$7:$O$1200,"1*"))/$W$4</f>
        <v>0</v>
      </c>
      <c r="N1228" s="198">
        <v>0</v>
      </c>
      <c r="O1228" s="198"/>
      <c r="P1228" s="198"/>
      <c r="Q1228" s="199">
        <f t="shared" si="866"/>
        <v>0</v>
      </c>
      <c r="R1228" s="198">
        <f>(SUMIFS(пред_год!$AA$7:$AA$1200,пред_год!$AC$7:$AC$1200,E1180,пред_год!$S$7:$S$1200,"1*",пред_год!$A$7:$A$1200,B1193,пред_год!$O$7:$O$1200,"1*"))/$W$4</f>
        <v>0</v>
      </c>
      <c r="S1228" s="198">
        <f>(SUMIFS(пред_год!$W$7:$W$1200,пред_год!$AC$7:$AC$1200,E1180,пред_год!$S$7:$S$1200,"1*",пред_год!$A$7:$A$1200,B1193,пред_год!$O$7:$O$1200,"1*"))/$W$4</f>
        <v>0</v>
      </c>
      <c r="T1228" s="198">
        <f t="shared" si="867"/>
        <v>0</v>
      </c>
      <c r="U1228" s="219"/>
      <c r="V1228" s="220"/>
    </row>
    <row r="1229" spans="5:22" s="93" customFormat="1" ht="14.25" customHeight="1" x14ac:dyDescent="0.25">
      <c r="E1229" s="121"/>
      <c r="F1229" s="225"/>
      <c r="G1229" s="200" t="s">
        <v>19</v>
      </c>
      <c r="H1229" s="201">
        <f>(SUMIFS('тек.г_сбр+2'!$X$7:$X$1200,'тек.г_сбр+2'!$AC$7:$AC$1200,E1180,'тек.г_сбр+2'!$S$7:$S$1200,"1*",'тек.г_сбр+2'!$A$7:$A$1200,B1193,'тек.г_сбр+2'!$O$7:$O$1200,"0*"))/$W$4</f>
        <v>0</v>
      </c>
      <c r="I1229" s="202">
        <f>(SUMIFS('тек.г_сбр+2'!$W$7:$W$1200,'тек.г_сбр+2'!$AC$7:$AC$1200,E1180,'тек.г_сбр+2'!$S$7:$S$1200,"1*",'тек.г_сбр+2'!$A$7:$A$1200,B1193,'тек.г_сбр+2'!$O$7:$O$1200,"0*"))/$W$4</f>
        <v>0</v>
      </c>
      <c r="J1229" s="203"/>
      <c r="K1229" s="203"/>
      <c r="L1229" s="203"/>
      <c r="M1229" s="202">
        <f>(SUMIFS('тек.г_сбр+2'!$AA$7:$AA$1200,'тек.г_сбр+2'!$AC$7:$AC$1200,E1180,'тек.г_сбр+2'!$S$7:$S$1200,"1*",'тек.г_сбр+2'!$A$7:$A$1200,B1193,'тек.г_сбр+2'!$O$7:$O$1200,"0*"))/$W$4</f>
        <v>0</v>
      </c>
      <c r="N1229" s="202">
        <v>0</v>
      </c>
      <c r="O1229" s="202"/>
      <c r="P1229" s="202"/>
      <c r="Q1229" s="203">
        <f t="shared" si="866"/>
        <v>0</v>
      </c>
      <c r="R1229" s="202">
        <f>(SUMIFS(пред_год!$AA$7:$AA$1200,пред_год!$AC$7:$AC$1200,E1180,пред_год!$S$7:$S$1200,"1*",пред_год!$A$7:$A$1200,B1193,пред_год!$O$7:$O$1200,"0*"))/$W$4</f>
        <v>0</v>
      </c>
      <c r="S1229" s="202">
        <f>(SUMIFS(пред_год!$W$7:$W$1200,пред_год!$AC$7:$AC$1200,E1180,пред_год!$S$7:$S$1200,"1*",пред_год!$A$7:$A$1200,B1193,пред_год!$O$7:$O$1200,"0*"))/$W$4</f>
        <v>0</v>
      </c>
      <c r="T1229" s="202">
        <f t="shared" si="867"/>
        <v>0</v>
      </c>
      <c r="U1229" s="219"/>
      <c r="V1229" s="220"/>
    </row>
    <row r="1230" spans="5:22" s="93" customFormat="1" ht="16.5" customHeight="1" x14ac:dyDescent="0.25">
      <c r="E1230" s="121"/>
      <c r="F1230" s="225"/>
      <c r="G1230" s="206" t="s">
        <v>21</v>
      </c>
      <c r="H1230" s="149">
        <f>(SUMIFS('тек.г_сбр+2'!$X$7:$X$1200,'тек.г_сбр+2'!$AC$7:$AC$1200,E1180,'тек.г_сбр+2'!$S$7:$S$1200,"1*",'тек.г_сбр+2'!$A$7:$A$1200,B1193,'тек.г_сбр+2'!$O$7:$O$1200,"2*"))/$W$4</f>
        <v>0</v>
      </c>
      <c r="I1230" s="166">
        <f>(SUMIFS('тек.г_сбр+2'!$W$7:$W$1200,'тек.г_сбр+2'!$AC$7:$AC$1200,E1180,'тек.г_сбр+2'!$S$7:$S$1200,"1*",'тек.г_сбр+2'!$A$7:$A$1200,B1193,'тек.г_сбр+2'!$O$7:$O$1200,"2*"))/$W$4</f>
        <v>0</v>
      </c>
      <c r="J1230" s="314"/>
      <c r="K1230" s="314"/>
      <c r="L1230" s="314"/>
      <c r="M1230" s="166">
        <f>(SUMIFS('тек.г_сбр+2'!$AA$7:$AA$1200,'тек.г_сбр+2'!$AC$7:$AC$1200,E1180,'тек.г_сбр+2'!$S$7:$S$1200,"1*",'тек.г_сбр+2'!$A$7:$A$1200,B1193,'тек.г_сбр+2'!$O$7:$O$1200,"2*"))/$W$4</f>
        <v>0</v>
      </c>
      <c r="N1230" s="166">
        <v>0</v>
      </c>
      <c r="O1230" s="166"/>
      <c r="P1230" s="166"/>
      <c r="Q1230" s="281">
        <f t="shared" si="866"/>
        <v>0</v>
      </c>
      <c r="R1230" s="166">
        <f>(SUMIFS(пред_год!$AA$7:$AA$1200,пред_год!$AC$7:$AC$1200,E1180,пред_год!$S$7:$S$1200,"1*",пред_год!$A$7:$A$1200,B1193,пред_год!$O$7:$O$1200,"2*"))/$W$4</f>
        <v>0</v>
      </c>
      <c r="S1230" s="166">
        <f>(SUMIFS(пред_год!$W$7:$W$1200,пред_год!$AC$7:$AC$1200,E1180,пред_год!$S$7:$S$1200,"1*",пред_год!$A$7:$A$1200,B1193,пред_год!$O$7:$O$1200,"2*"))/$W$4</f>
        <v>0</v>
      </c>
      <c r="T1230" s="166">
        <f t="shared" si="867"/>
        <v>0</v>
      </c>
      <c r="U1230" s="166"/>
      <c r="V1230" s="166"/>
    </row>
    <row r="1231" spans="5:22" s="93" customFormat="1" ht="29.25" customHeight="1" x14ac:dyDescent="0.25">
      <c r="E1231" s="121"/>
      <c r="F1231" s="225"/>
      <c r="G1231" s="216" t="s">
        <v>24</v>
      </c>
      <c r="H1231" s="161">
        <f>H1223-H1227</f>
        <v>0</v>
      </c>
      <c r="I1231" s="161">
        <f>I1223-I1227</f>
        <v>0</v>
      </c>
      <c r="J1231" s="239"/>
      <c r="K1231" s="239"/>
      <c r="L1231" s="239"/>
      <c r="M1231" s="161">
        <f>M1223-M1227</f>
        <v>0</v>
      </c>
      <c r="N1231" s="161">
        <v>0</v>
      </c>
      <c r="O1231" s="161"/>
      <c r="P1231" s="161"/>
      <c r="Q1231" s="239">
        <f t="shared" si="866"/>
        <v>0</v>
      </c>
      <c r="R1231" s="161">
        <f>R1223-R1227</f>
        <v>0</v>
      </c>
      <c r="S1231" s="161">
        <f>S1223-S1227</f>
        <v>0</v>
      </c>
      <c r="T1231" s="161">
        <f t="shared" si="867"/>
        <v>0</v>
      </c>
      <c r="U1231" s="172"/>
      <c r="V1231" s="171"/>
    </row>
    <row r="1232" spans="5:22" s="93" customFormat="1" ht="17.25" customHeight="1" x14ac:dyDescent="0.25">
      <c r="E1232" s="121"/>
      <c r="F1232" s="225"/>
      <c r="G1232" s="196" t="s">
        <v>18</v>
      </c>
      <c r="H1232" s="197">
        <f t="shared" ref="H1232:I1232" si="875">H1224-H1228</f>
        <v>0</v>
      </c>
      <c r="I1232" s="198">
        <f t="shared" si="875"/>
        <v>0</v>
      </c>
      <c r="J1232" s="199"/>
      <c r="K1232" s="199"/>
      <c r="L1232" s="199"/>
      <c r="M1232" s="198">
        <f t="shared" ref="M1232:M1234" si="876">M1224-M1228</f>
        <v>0</v>
      </c>
      <c r="N1232" s="198">
        <v>0</v>
      </c>
      <c r="O1232" s="198"/>
      <c r="P1232" s="198"/>
      <c r="Q1232" s="199">
        <f t="shared" si="866"/>
        <v>0</v>
      </c>
      <c r="R1232" s="198">
        <f t="shared" ref="R1232:S1232" si="877">R1224-R1228</f>
        <v>0</v>
      </c>
      <c r="S1232" s="198">
        <f t="shared" si="877"/>
        <v>0</v>
      </c>
      <c r="T1232" s="199">
        <f t="shared" si="867"/>
        <v>0</v>
      </c>
      <c r="U1232" s="219"/>
      <c r="V1232" s="220"/>
    </row>
    <row r="1233" spans="5:22" s="93" customFormat="1" ht="18" customHeight="1" x14ac:dyDescent="0.25">
      <c r="E1233" s="121"/>
      <c r="F1233" s="225"/>
      <c r="G1233" s="200" t="s">
        <v>19</v>
      </c>
      <c r="H1233" s="201">
        <f t="shared" ref="H1233:I1233" si="878">H1225-H1229</f>
        <v>0</v>
      </c>
      <c r="I1233" s="202">
        <f t="shared" si="878"/>
        <v>0</v>
      </c>
      <c r="J1233" s="203"/>
      <c r="K1233" s="203"/>
      <c r="L1233" s="203"/>
      <c r="M1233" s="202">
        <f t="shared" si="876"/>
        <v>0</v>
      </c>
      <c r="N1233" s="202">
        <v>0</v>
      </c>
      <c r="O1233" s="202"/>
      <c r="P1233" s="202"/>
      <c r="Q1233" s="203">
        <f t="shared" si="866"/>
        <v>0</v>
      </c>
      <c r="R1233" s="202">
        <f t="shared" ref="R1233:S1233" si="879">R1225-R1229</f>
        <v>0</v>
      </c>
      <c r="S1233" s="202">
        <f t="shared" si="879"/>
        <v>0</v>
      </c>
      <c r="T1233" s="203">
        <f t="shared" si="867"/>
        <v>0</v>
      </c>
      <c r="U1233" s="219"/>
      <c r="V1233" s="220"/>
    </row>
    <row r="1234" spans="5:22" s="93" customFormat="1" ht="16.5" customHeight="1" x14ac:dyDescent="0.25">
      <c r="E1234" s="121"/>
      <c r="F1234" s="225"/>
      <c r="G1234" s="206" t="s">
        <v>21</v>
      </c>
      <c r="H1234" s="149">
        <f t="shared" ref="H1234:I1234" si="880">H1226-H1230</f>
        <v>0</v>
      </c>
      <c r="I1234" s="166">
        <f t="shared" si="880"/>
        <v>0</v>
      </c>
      <c r="J1234" s="314"/>
      <c r="K1234" s="314"/>
      <c r="L1234" s="314"/>
      <c r="M1234" s="166">
        <f t="shared" si="876"/>
        <v>0</v>
      </c>
      <c r="N1234" s="166">
        <v>0</v>
      </c>
      <c r="O1234" s="166"/>
      <c r="P1234" s="166"/>
      <c r="Q1234" s="281">
        <f t="shared" si="866"/>
        <v>0</v>
      </c>
      <c r="R1234" s="166">
        <f t="shared" ref="R1234:S1234" si="881">R1226-R1230</f>
        <v>0</v>
      </c>
      <c r="S1234" s="166">
        <f t="shared" si="881"/>
        <v>0</v>
      </c>
      <c r="T1234" s="281">
        <f t="shared" si="867"/>
        <v>0</v>
      </c>
      <c r="U1234" s="166"/>
      <c r="V1234" s="166"/>
    </row>
    <row r="1235" spans="5:22" s="93" customFormat="1" ht="52.5" customHeight="1" x14ac:dyDescent="0.25">
      <c r="E1235" s="124">
        <v>4</v>
      </c>
      <c r="F1235" s="350" t="str">
        <f>CONCATENATE("ГРБС ",C1194)</f>
        <v xml:space="preserve">ГРБС  </v>
      </c>
      <c r="G1235" s="351"/>
      <c r="H1235" s="234">
        <f>SUM(H1236:H1238)</f>
        <v>0</v>
      </c>
      <c r="I1235" s="234">
        <f>SUM(I1236:I1238)</f>
        <v>0</v>
      </c>
      <c r="J1235" s="224"/>
      <c r="K1235" s="224"/>
      <c r="L1235" s="224"/>
      <c r="M1235" s="234">
        <f>SUM(M1236:M1238)</f>
        <v>0</v>
      </c>
      <c r="N1235" s="234">
        <v>0</v>
      </c>
      <c r="O1235" s="234"/>
      <c r="P1235" s="234"/>
      <c r="Q1235" s="235">
        <f t="shared" si="866"/>
        <v>0</v>
      </c>
      <c r="R1235" s="234">
        <f>SUM(R1236:R1238)</f>
        <v>0</v>
      </c>
      <c r="S1235" s="234">
        <f>SUM(S1236:S1238)</f>
        <v>0</v>
      </c>
      <c r="T1235" s="234">
        <f t="shared" si="867"/>
        <v>0</v>
      </c>
      <c r="U1235" s="236"/>
      <c r="V1235" s="236"/>
    </row>
    <row r="1236" spans="5:22" s="93" customFormat="1" ht="15" customHeight="1" x14ac:dyDescent="0.25">
      <c r="E1236" s="121"/>
      <c r="F1236" s="225"/>
      <c r="G1236" s="196" t="s">
        <v>18</v>
      </c>
      <c r="H1236" s="140">
        <f>(SUMIFS('тек.г_сбр+2'!$X$7:$X$1200,'тек.г_сбр+2'!$AC$7:$AC$1200,E1180,'тек.г_сбр+2'!$A$7:$A$1200,B1194,'тек.г_сбр+2'!$O$7:$O$1200,"1*"))/$W$4</f>
        <v>0</v>
      </c>
      <c r="I1236" s="140">
        <f>(SUMIFS('тек.г_сбр+2'!$W$7:$W$1200,'тек.г_сбр+2'!$AC$7:$AC$1200,E1180,'тек.г_сбр+2'!$A$7:$A$1200,B1194,'тек.г_сбр+2'!$O$7:$O$1200,"1*"))/$W$4</f>
        <v>0</v>
      </c>
      <c r="J1236" s="310"/>
      <c r="K1236" s="310"/>
      <c r="L1236" s="310"/>
      <c r="M1236" s="140">
        <f>(SUMIFS('тек.г_сбр+2'!$AA$7:$AA$1200,'тек.г_сбр+2'!$AC$7:$AC$1200,E1180,'тек.г_сбр+2'!$A$7:$A$1200,B1194,'тек.г_сбр+2'!$O$7:$O$1200,"1*"))/$W$4</f>
        <v>0</v>
      </c>
      <c r="N1236" s="140">
        <v>0</v>
      </c>
      <c r="O1236" s="140"/>
      <c r="P1236" s="140"/>
      <c r="Q1236" s="277">
        <f t="shared" si="866"/>
        <v>0</v>
      </c>
      <c r="R1236" s="140">
        <f>(SUMIFS(пред_год!$AA$7:$AA$1200,пред_год!$AC$7:$AC$1200,E1180,пред_год!$A$7:$A$1200,B1194,пред_год!$O$7:$O$1200,"1*"))/$W$4</f>
        <v>0</v>
      </c>
      <c r="S1236" s="140">
        <f>(SUMIFS(пред_год!$W$7:$W$1200,пред_год!$AC$7:$AC$1200,E1180,пред_год!$A$7:$A$1200,B1194,пред_год!$O$7:$O$1200,"1*"))/$W$4</f>
        <v>0</v>
      </c>
      <c r="T1236" s="277">
        <f t="shared" si="867"/>
        <v>0</v>
      </c>
      <c r="U1236" s="177"/>
      <c r="V1236" s="177"/>
    </row>
    <row r="1237" spans="5:22" s="93" customFormat="1" ht="15" customHeight="1" x14ac:dyDescent="0.25">
      <c r="E1237" s="121"/>
      <c r="F1237" s="225"/>
      <c r="G1237" s="200" t="s">
        <v>19</v>
      </c>
      <c r="H1237" s="143">
        <f>(SUMIFS('тек.г_сбр+2'!$X$7:$X$1200,'тек.г_сбр+2'!$AC$7:$AC$1200,E1180,'тек.г_сбр+2'!$A$7:$A$1200,B1194,'тек.г_сбр+2'!$O$7:$O$1200,"0*"))/$W$4</f>
        <v>0</v>
      </c>
      <c r="I1237" s="143">
        <f>(SUMIFS('тек.г_сбр+2'!$W$7:$W$1200,'тек.г_сбр+2'!$AC$7:$AC$1200,E1180,'тек.г_сбр+2'!$A$7:$A$1200,B1194,'тек.г_сбр+2'!$O$7:$O$1200,"0*"))/$W$4</f>
        <v>0</v>
      </c>
      <c r="J1237" s="312"/>
      <c r="K1237" s="312"/>
      <c r="L1237" s="312"/>
      <c r="M1237" s="143">
        <f>(SUMIFS('тек.г_сбр+2'!$AA$7:$AA$1200,'тек.г_сбр+2'!$AC$7:$AC$1200,E1180,'тек.г_сбр+2'!$A$7:$A$1200,B1194,'тек.г_сбр+2'!$O$7:$O$1200,"0*"))/$W$4</f>
        <v>0</v>
      </c>
      <c r="N1237" s="143">
        <v>0</v>
      </c>
      <c r="O1237" s="143"/>
      <c r="P1237" s="143"/>
      <c r="Q1237" s="279">
        <f t="shared" si="866"/>
        <v>0</v>
      </c>
      <c r="R1237" s="143">
        <f>(SUMIFS(пред_год!$AA$7:$AA$1200,пред_год!$AC$7:$AC$1200,E1180,пред_год!$A$7:$A$1200,B1194,пред_год!$O$7:$O$1200,"0*"))/$W$4</f>
        <v>0</v>
      </c>
      <c r="S1237" s="143">
        <f>(SUMIFS(пред_год!$W$7:$W$1200,пред_год!$AC$7:$AC$1200,E1180,пред_год!$A$7:$A$1200,B1194,пред_год!$O$7:$O$1200,"0*"))/$W$4</f>
        <v>0</v>
      </c>
      <c r="T1237" s="279">
        <f t="shared" si="867"/>
        <v>0</v>
      </c>
      <c r="U1237" s="179"/>
      <c r="V1237" s="179"/>
    </row>
    <row r="1238" spans="5:22" s="93" customFormat="1" ht="16.5" customHeight="1" x14ac:dyDescent="0.25">
      <c r="E1238" s="121"/>
      <c r="F1238" s="225"/>
      <c r="G1238" s="206" t="s">
        <v>21</v>
      </c>
      <c r="H1238" s="149">
        <f>(SUMIFS('тек.г_сбр+2'!$X$7:$X$1200,'тек.г_сбр+2'!$AC$7:$AC$1200,E1180,'тек.г_сбр+2'!$A$7:$A$1200,B1194,'тек.г_сбр+2'!$O$7:$O$1200,"2*"))/$W$4</f>
        <v>0</v>
      </c>
      <c r="I1238" s="166">
        <f>(SUMIFS('тек.г_сбр+2'!$W$7:$W$1200,'тек.г_сбр+2'!$AC$7:$AC$1200,E1180,'тек.г_сбр+2'!$A$7:$A$1200,B1194,'тек.г_сбр+2'!$O$7:$O$1200,"2*"))/$W$4</f>
        <v>0</v>
      </c>
      <c r="J1238" s="314"/>
      <c r="K1238" s="314"/>
      <c r="L1238" s="314"/>
      <c r="M1238" s="166">
        <f>(SUMIFS('тек.г_сбр+2'!$AA$7:$AA$1200,'тек.г_сбр+2'!$AC$7:$AC$1200,E1180,'тек.г_сбр+2'!$A$7:$A$1200,B1194,'тек.г_сбр+2'!$O$7:$O$1200,"2*"))/$W$4</f>
        <v>0</v>
      </c>
      <c r="N1238" s="166">
        <v>0</v>
      </c>
      <c r="O1238" s="166"/>
      <c r="P1238" s="166"/>
      <c r="Q1238" s="281">
        <f t="shared" si="866"/>
        <v>0</v>
      </c>
      <c r="R1238" s="166">
        <f>(SUMIFS(пред_год!$AA$7:$AA$1200,пред_год!$AC$7:$AC$1200,E1180,пред_год!$A$7:$A$1200,B1194,пред_год!$O$7:$O$1200,"2*"))/$W$4</f>
        <v>0</v>
      </c>
      <c r="S1238" s="166">
        <f>(SUMIFS(пред_год!$W$7:$W$1200,пред_год!$AC$7:$AC$1200,E1180,пред_год!$A$7:$A$1200,B1194,пред_год!$O$7:$O$1200,"2*"))/$W$4</f>
        <v>0</v>
      </c>
      <c r="T1238" s="281">
        <f t="shared" si="867"/>
        <v>0</v>
      </c>
      <c r="U1238" s="166"/>
      <c r="V1238" s="166"/>
    </row>
    <row r="1239" spans="5:22" s="93" customFormat="1" ht="30.75" customHeight="1" x14ac:dyDescent="0.25">
      <c r="E1239" s="121"/>
      <c r="F1239" s="225"/>
      <c r="G1239" s="213" t="s">
        <v>23</v>
      </c>
      <c r="H1239" s="155">
        <f>SUM(H1240:H1242)</f>
        <v>0</v>
      </c>
      <c r="I1239" s="237">
        <f>SUM(I1240:I1242)</f>
        <v>0</v>
      </c>
      <c r="J1239" s="238"/>
      <c r="K1239" s="238"/>
      <c r="L1239" s="238"/>
      <c r="M1239" s="237">
        <f>SUM(M1240:M1242)</f>
        <v>0</v>
      </c>
      <c r="N1239" s="237">
        <v>0</v>
      </c>
      <c r="O1239" s="237"/>
      <c r="P1239" s="237"/>
      <c r="Q1239" s="237">
        <f t="shared" si="866"/>
        <v>0</v>
      </c>
      <c r="R1239" s="237">
        <f>SUM(R1240:R1242)</f>
        <v>0</v>
      </c>
      <c r="S1239" s="237">
        <f>SUM(S1240:S1242)</f>
        <v>0</v>
      </c>
      <c r="T1239" s="237">
        <f t="shared" si="867"/>
        <v>0</v>
      </c>
      <c r="U1239" s="170"/>
      <c r="V1239" s="169"/>
    </row>
    <row r="1240" spans="5:22" s="93" customFormat="1" ht="15.75" customHeight="1" x14ac:dyDescent="0.25">
      <c r="E1240" s="121"/>
      <c r="F1240" s="225"/>
      <c r="G1240" s="196" t="s">
        <v>18</v>
      </c>
      <c r="H1240" s="197">
        <f>(SUMIFS('тек.г_сбр+2'!$X$7:$X$1200,'тек.г_сбр+2'!$AC$7:$AC$1200,E1180,'тек.г_сбр+2'!$S$7:$S$1200,"1*",'тек.г_сбр+2'!$A$7:$A$1200,B1194,'тек.г_сбр+2'!$O$7:$O$1200,"1*"))/$W$4</f>
        <v>0</v>
      </c>
      <c r="I1240" s="198">
        <f>(SUMIFS('тек.г_сбр+2'!$W$7:$W$1200,'тек.г_сбр+2'!$AC$7:$AC$1200,E1180,'тек.г_сбр+2'!$S$7:$S$1200,"1*",'тек.г_сбр+2'!$A$7:$A$1200,B1194,'тек.г_сбр+2'!$O$7:$O$1200,"1*"))/$W$4</f>
        <v>0</v>
      </c>
      <c r="J1240" s="199"/>
      <c r="K1240" s="199"/>
      <c r="L1240" s="199"/>
      <c r="M1240" s="198">
        <f>(SUMIFS('тек.г_сбр+2'!$AA$7:$AA$1200,'тек.г_сбр+2'!$AC$7:$AC$1200,E1180,'тек.г_сбр+2'!$S$7:$S$1200,"1*",'тек.г_сбр+2'!$A$7:$A$1200,B1194,'тек.г_сбр+2'!$O$7:$O$1200,"1*"))/$W$4</f>
        <v>0</v>
      </c>
      <c r="N1240" s="198">
        <v>0</v>
      </c>
      <c r="O1240" s="198"/>
      <c r="P1240" s="198"/>
      <c r="Q1240" s="199">
        <f t="shared" si="866"/>
        <v>0</v>
      </c>
      <c r="R1240" s="198">
        <f>(SUMIFS(пред_год!$AA$7:$AA$1200,пред_год!$AC$7:$AC$1200,E1180,пред_год!$S$7:$S$1200,"1*",пред_год!$A$7:$A$1200,B1194,пред_год!$O$7:$O$1200,"1*"))/$W$4</f>
        <v>0</v>
      </c>
      <c r="S1240" s="198">
        <f>(SUMIFS(пред_год!$W$7:$W$1200,пред_год!$AC$7:$AC$1200,E1180,пред_год!$S$7:$S$1200,"1*",пред_год!$A$7:$A$1200,B1194,пред_год!$O$7:$O$1200,"1*"))/$W$4</f>
        <v>0</v>
      </c>
      <c r="T1240" s="198">
        <f t="shared" si="867"/>
        <v>0</v>
      </c>
      <c r="U1240" s="219"/>
      <c r="V1240" s="220"/>
    </row>
    <row r="1241" spans="5:22" s="93" customFormat="1" ht="14.25" customHeight="1" x14ac:dyDescent="0.25">
      <c r="E1241" s="121"/>
      <c r="F1241" s="225"/>
      <c r="G1241" s="200" t="s">
        <v>19</v>
      </c>
      <c r="H1241" s="201">
        <f>(SUMIFS('тек.г_сбр+2'!$X$7:$X$1200,'тек.г_сбр+2'!$AC$7:$AC$1200,E1180,'тек.г_сбр+2'!$S$7:$S$1200,"1*",'тек.г_сбр+2'!$A$7:$A$1200,B1194,'тек.г_сбр+2'!$O$7:$O$1200,"0*"))/$W$4</f>
        <v>0</v>
      </c>
      <c r="I1241" s="202">
        <f>(SUMIFS('тек.г_сбр+2'!$W$7:$W$1200,'тек.г_сбр+2'!$AC$7:$AC$1200,E1180,'тек.г_сбр+2'!$S$7:$S$1200,"1*",'тек.г_сбр+2'!$A$7:$A$1200,B1194,'тек.г_сбр+2'!$O$7:$O$1200,"0*"))/$W$4</f>
        <v>0</v>
      </c>
      <c r="J1241" s="203"/>
      <c r="K1241" s="203"/>
      <c r="L1241" s="203"/>
      <c r="M1241" s="202">
        <f>(SUMIFS('тек.г_сбр+2'!$AA$7:$AA$1200,'тек.г_сбр+2'!$AC$7:$AC$1200,E1180,'тек.г_сбр+2'!$S$7:$S$1200,"1*",'тек.г_сбр+2'!$A$7:$A$1200,B1194,'тек.г_сбр+2'!$O$7:$O$1200,"0*"))/$W$4</f>
        <v>0</v>
      </c>
      <c r="N1241" s="202">
        <v>0</v>
      </c>
      <c r="O1241" s="202"/>
      <c r="P1241" s="202"/>
      <c r="Q1241" s="203">
        <f t="shared" si="866"/>
        <v>0</v>
      </c>
      <c r="R1241" s="202">
        <f>(SUMIFS(пред_год!$AA$7:$AA$1200,пред_год!$AC$7:$AC$1200,E1180,пред_год!$S$7:$S$1200,"1*",пред_год!$A$7:$A$1200,B1194,пред_год!$O$7:$O$1200,"0*"))/$W$4</f>
        <v>0</v>
      </c>
      <c r="S1241" s="202">
        <f>(SUMIFS(пред_год!$W$7:$W$1200,пред_год!$AC$7:$AC$1200,E1180,пред_год!$S$7:$S$1200,"1*",пред_год!$A$7:$A$1200,B1194,пред_год!$O$7:$O$1200,"0*"))/$W$4</f>
        <v>0</v>
      </c>
      <c r="T1241" s="202">
        <f t="shared" si="867"/>
        <v>0</v>
      </c>
      <c r="U1241" s="219"/>
      <c r="V1241" s="220"/>
    </row>
    <row r="1242" spans="5:22" s="93" customFormat="1" ht="16.5" customHeight="1" x14ac:dyDescent="0.25">
      <c r="E1242" s="121"/>
      <c r="F1242" s="225"/>
      <c r="G1242" s="206" t="s">
        <v>21</v>
      </c>
      <c r="H1242" s="149">
        <f>(SUMIFS('тек.г_сбр+2'!$X$7:$X$1200,'тек.г_сбр+2'!$AC$7:$AC$1200,E1180,'тек.г_сбр+2'!$S$7:$S$1200,"1*",'тек.г_сбр+2'!$A$7:$A$1200,B1194,'тек.г_сбр+2'!$O$7:$O$1200,"2*"))/$W$4</f>
        <v>0</v>
      </c>
      <c r="I1242" s="166">
        <f>(SUMIFS('тек.г_сбр+2'!$W$7:$W$1200,'тек.г_сбр+2'!$AC$7:$AC$1200,E1180,'тек.г_сбр+2'!$S$7:$S$1200,"1*",'тек.г_сбр+2'!$A$7:$A$1200,B1194,'тек.г_сбр+2'!$O$7:$O$1200,"2*"))/$W$4</f>
        <v>0</v>
      </c>
      <c r="J1242" s="314"/>
      <c r="K1242" s="314"/>
      <c r="L1242" s="314"/>
      <c r="M1242" s="166">
        <f>(SUMIFS('тек.г_сбр+2'!$AA$7:$AA$1200,'тек.г_сбр+2'!$AC$7:$AC$1200,E1180,'тек.г_сбр+2'!$S$7:$S$1200,"1*",'тек.г_сбр+2'!$A$7:$A$1200,B1194,'тек.г_сбр+2'!$O$7:$O$1200,"2*"))/$W$4</f>
        <v>0</v>
      </c>
      <c r="N1242" s="166">
        <v>0</v>
      </c>
      <c r="O1242" s="166"/>
      <c r="P1242" s="166"/>
      <c r="Q1242" s="281">
        <f t="shared" si="866"/>
        <v>0</v>
      </c>
      <c r="R1242" s="166">
        <f>(SUMIFS(пред_год!$AA$7:$AA$1200,пред_год!$AC$7:$AC$1200,E1180,пред_год!$S$7:$S$1200,"1*",пред_год!$A$7:$A$1200,B1194,пред_год!$O$7:$O$1200,"2*"))/$W$4</f>
        <v>0</v>
      </c>
      <c r="S1242" s="166">
        <f>(SUMIFS(пред_год!$W$7:$W$1200,пред_год!$AC$7:$AC$1200,E1180,пред_год!$S$7:$S$1200,"1*",пред_год!$A$7:$A$1200,B1194,пред_год!$O$7:$O$1200,"2*"))/$W$4</f>
        <v>0</v>
      </c>
      <c r="T1242" s="166">
        <f t="shared" si="867"/>
        <v>0</v>
      </c>
      <c r="U1242" s="166"/>
      <c r="V1242" s="166"/>
    </row>
    <row r="1243" spans="5:22" s="93" customFormat="1" ht="29.25" customHeight="1" x14ac:dyDescent="0.25">
      <c r="E1243" s="121"/>
      <c r="F1243" s="225"/>
      <c r="G1243" s="216" t="s">
        <v>24</v>
      </c>
      <c r="H1243" s="161">
        <f>H1235-H1239</f>
        <v>0</v>
      </c>
      <c r="I1243" s="161">
        <f>I1235-I1239</f>
        <v>0</v>
      </c>
      <c r="J1243" s="239"/>
      <c r="K1243" s="239"/>
      <c r="L1243" s="239"/>
      <c r="M1243" s="161">
        <f>M1235-M1239</f>
        <v>0</v>
      </c>
      <c r="N1243" s="161">
        <v>0</v>
      </c>
      <c r="O1243" s="161"/>
      <c r="P1243" s="161"/>
      <c r="Q1243" s="239">
        <f t="shared" si="866"/>
        <v>0</v>
      </c>
      <c r="R1243" s="161">
        <f>R1235-R1239</f>
        <v>0</v>
      </c>
      <c r="S1243" s="161">
        <f>S1235-S1239</f>
        <v>0</v>
      </c>
      <c r="T1243" s="161">
        <f t="shared" si="867"/>
        <v>0</v>
      </c>
      <c r="U1243" s="172"/>
      <c r="V1243" s="171"/>
    </row>
    <row r="1244" spans="5:22" s="93" customFormat="1" ht="17.25" customHeight="1" x14ac:dyDescent="0.25">
      <c r="E1244" s="121"/>
      <c r="F1244" s="225"/>
      <c r="G1244" s="196" t="s">
        <v>18</v>
      </c>
      <c r="H1244" s="197">
        <f t="shared" ref="H1244:I1244" si="882">H1236-H1240</f>
        <v>0</v>
      </c>
      <c r="I1244" s="198">
        <f t="shared" si="882"/>
        <v>0</v>
      </c>
      <c r="J1244" s="199"/>
      <c r="K1244" s="199"/>
      <c r="L1244" s="199"/>
      <c r="M1244" s="198">
        <f t="shared" ref="M1244:M1246" si="883">M1236-M1240</f>
        <v>0</v>
      </c>
      <c r="N1244" s="198">
        <v>0</v>
      </c>
      <c r="O1244" s="198"/>
      <c r="P1244" s="198"/>
      <c r="Q1244" s="199">
        <f t="shared" si="866"/>
        <v>0</v>
      </c>
      <c r="R1244" s="198">
        <f t="shared" ref="R1244:S1244" si="884">R1236-R1240</f>
        <v>0</v>
      </c>
      <c r="S1244" s="198">
        <f t="shared" si="884"/>
        <v>0</v>
      </c>
      <c r="T1244" s="199">
        <f t="shared" si="867"/>
        <v>0</v>
      </c>
      <c r="U1244" s="219"/>
      <c r="V1244" s="220"/>
    </row>
    <row r="1245" spans="5:22" s="93" customFormat="1" ht="18" customHeight="1" x14ac:dyDescent="0.25">
      <c r="E1245" s="121"/>
      <c r="F1245" s="225"/>
      <c r="G1245" s="200" t="s">
        <v>19</v>
      </c>
      <c r="H1245" s="201">
        <f t="shared" ref="H1245:I1245" si="885">H1237-H1241</f>
        <v>0</v>
      </c>
      <c r="I1245" s="202">
        <f t="shared" si="885"/>
        <v>0</v>
      </c>
      <c r="J1245" s="203"/>
      <c r="K1245" s="203"/>
      <c r="L1245" s="203"/>
      <c r="M1245" s="202">
        <f t="shared" si="883"/>
        <v>0</v>
      </c>
      <c r="N1245" s="202">
        <v>0</v>
      </c>
      <c r="O1245" s="202"/>
      <c r="P1245" s="202"/>
      <c r="Q1245" s="203">
        <f t="shared" si="866"/>
        <v>0</v>
      </c>
      <c r="R1245" s="202">
        <f t="shared" ref="R1245:S1245" si="886">R1237-R1241</f>
        <v>0</v>
      </c>
      <c r="S1245" s="202">
        <f t="shared" si="886"/>
        <v>0</v>
      </c>
      <c r="T1245" s="203">
        <f t="shared" ref="T1245:T1246" si="887">IF(S1245=0,0,R1245/S1245)*100</f>
        <v>0</v>
      </c>
      <c r="U1245" s="219"/>
      <c r="V1245" s="220"/>
    </row>
    <row r="1246" spans="5:22" s="93" customFormat="1" ht="16.5" customHeight="1" x14ac:dyDescent="0.25">
      <c r="E1246" s="121"/>
      <c r="F1246" s="225"/>
      <c r="G1246" s="206" t="s">
        <v>21</v>
      </c>
      <c r="H1246" s="149">
        <f t="shared" ref="H1246:I1246" si="888">H1238-H1242</f>
        <v>0</v>
      </c>
      <c r="I1246" s="166">
        <f t="shared" si="888"/>
        <v>0</v>
      </c>
      <c r="J1246" s="314"/>
      <c r="K1246" s="314"/>
      <c r="L1246" s="314"/>
      <c r="M1246" s="166">
        <f t="shared" si="883"/>
        <v>0</v>
      </c>
      <c r="N1246" s="166">
        <v>0</v>
      </c>
      <c r="O1246" s="166"/>
      <c r="P1246" s="166"/>
      <c r="Q1246" s="281">
        <f t="shared" si="866"/>
        <v>0</v>
      </c>
      <c r="R1246" s="166">
        <f t="shared" ref="R1246:S1246" si="889">R1238-R1242</f>
        <v>0</v>
      </c>
      <c r="S1246" s="166">
        <f t="shared" si="889"/>
        <v>0</v>
      </c>
      <c r="T1246" s="281">
        <f t="shared" si="887"/>
        <v>0</v>
      </c>
      <c r="U1246" s="166"/>
      <c r="V1246" s="166"/>
    </row>
    <row r="1247" spans="5:22" s="93" customFormat="1" ht="25.5" customHeight="1" x14ac:dyDescent="0.25">
      <c r="E1247" s="121"/>
      <c r="F1247" s="374" t="s">
        <v>68</v>
      </c>
      <c r="G1247" s="375"/>
      <c r="H1247" s="375"/>
      <c r="I1247" s="375"/>
      <c r="J1247" s="375"/>
      <c r="K1247" s="375"/>
      <c r="L1247" s="375"/>
      <c r="M1247" s="375"/>
      <c r="N1247" s="375"/>
      <c r="O1247" s="375"/>
      <c r="P1247" s="375"/>
      <c r="Q1247" s="375"/>
      <c r="R1247" s="375"/>
      <c r="S1247" s="375"/>
      <c r="T1247" s="375"/>
      <c r="U1247" s="375"/>
      <c r="V1247" s="376"/>
    </row>
    <row r="1248" spans="5:22" s="93" customFormat="1" ht="54" customHeight="1" x14ac:dyDescent="0.25">
      <c r="E1248" s="121"/>
      <c r="F1248" s="415" t="s">
        <v>35</v>
      </c>
      <c r="G1248" s="416"/>
      <c r="H1248" s="190">
        <f>H1250</f>
        <v>21.001313100000001</v>
      </c>
      <c r="I1248" s="190">
        <f t="shared" ref="I1248:T1248" si="890">I1250</f>
        <v>0</v>
      </c>
      <c r="J1248" s="190">
        <f t="shared" si="890"/>
        <v>0</v>
      </c>
      <c r="K1248" s="190">
        <f t="shared" si="890"/>
        <v>0</v>
      </c>
      <c r="L1248" s="190">
        <f t="shared" si="890"/>
        <v>0</v>
      </c>
      <c r="M1248" s="190">
        <f t="shared" si="890"/>
        <v>0</v>
      </c>
      <c r="N1248" s="190">
        <v>0</v>
      </c>
      <c r="O1248" s="190">
        <v>0</v>
      </c>
      <c r="P1248" s="190">
        <v>0</v>
      </c>
      <c r="Q1248" s="190">
        <f t="shared" si="890"/>
        <v>0</v>
      </c>
      <c r="R1248" s="190">
        <f t="shared" si="890"/>
        <v>93.537512719999995</v>
      </c>
      <c r="S1248" s="190">
        <f t="shared" si="890"/>
        <v>93.538306690000013</v>
      </c>
      <c r="T1248" s="190">
        <f t="shared" si="890"/>
        <v>99.999151181982953</v>
      </c>
      <c r="U1248" s="191"/>
      <c r="V1248" s="192"/>
    </row>
    <row r="1249" spans="1:23" s="93" customFormat="1" ht="25.5" customHeight="1" x14ac:dyDescent="0.25">
      <c r="E1249" s="122" t="s">
        <v>184</v>
      </c>
      <c r="F1249" s="347" t="s">
        <v>69</v>
      </c>
      <c r="G1249" s="348"/>
      <c r="H1249" s="348"/>
      <c r="I1249" s="348"/>
      <c r="J1249" s="348"/>
      <c r="K1249" s="348"/>
      <c r="L1249" s="348"/>
      <c r="M1249" s="348"/>
      <c r="N1249" s="348"/>
      <c r="O1249" s="348"/>
      <c r="P1249" s="348"/>
      <c r="Q1249" s="348"/>
      <c r="R1249" s="348"/>
      <c r="S1249" s="348"/>
      <c r="T1249" s="348"/>
      <c r="U1249" s="348"/>
      <c r="V1249" s="349"/>
    </row>
    <row r="1250" spans="1:23" s="93" customFormat="1" ht="39.75" customHeight="1" x14ac:dyDescent="0.25">
      <c r="E1250" s="272"/>
      <c r="F1250" s="381" t="s">
        <v>37</v>
      </c>
      <c r="G1250" s="382"/>
      <c r="H1250" s="240">
        <f>SUM(H1251:H1255)</f>
        <v>21.001313100000001</v>
      </c>
      <c r="I1250" s="240">
        <f t="shared" ref="I1250:L1250" si="891">SUM(I1251:I1255)</f>
        <v>0</v>
      </c>
      <c r="J1250" s="240">
        <f t="shared" si="891"/>
        <v>0</v>
      </c>
      <c r="K1250" s="240">
        <f t="shared" si="891"/>
        <v>0</v>
      </c>
      <c r="L1250" s="240">
        <f t="shared" si="891"/>
        <v>0</v>
      </c>
      <c r="M1250" s="240">
        <f>SUM(M1251:M1255)</f>
        <v>0</v>
      </c>
      <c r="N1250" s="240">
        <v>0</v>
      </c>
      <c r="O1250" s="240">
        <v>0</v>
      </c>
      <c r="P1250" s="240">
        <v>0</v>
      </c>
      <c r="Q1250" s="241">
        <f t="shared" ref="Q1250:Q1279" si="892">IF(P1250=0,0,O1250/P1250)*100</f>
        <v>0</v>
      </c>
      <c r="R1250" s="241">
        <f>SUM(R1251:R1255)</f>
        <v>93.537512719999995</v>
      </c>
      <c r="S1250" s="241">
        <f>SUM(S1251:S1255)</f>
        <v>93.538306690000013</v>
      </c>
      <c r="T1250" s="241">
        <f t="shared" ref="T1250:T1281" si="893">IF(S1250=0,0,R1250/S1250)*100</f>
        <v>99.999151181982953</v>
      </c>
      <c r="U1250" s="366" t="s">
        <v>2110</v>
      </c>
      <c r="V1250" s="366" t="s">
        <v>2112</v>
      </c>
    </row>
    <row r="1251" spans="1:23" s="93" customFormat="1" ht="15" customHeight="1" x14ac:dyDescent="0.25">
      <c r="E1251" s="121"/>
      <c r="F1251" s="195"/>
      <c r="G1251" s="196" t="s">
        <v>18</v>
      </c>
      <c r="H1251" s="158">
        <f>(SUMIFS('тек.г_сбр+2'!$X$7:$X$1200,'тек.г_сбр+2'!$AC$7:$AC$1200,E1249,'тек.г_сбр+2'!$O$7:$O$1200,"1*"))/$W$4</f>
        <v>20.7913</v>
      </c>
      <c r="I1251" s="242">
        <f>(SUMIFS('тек.г_сбр+2'!$W$7:$W$1200,'тек.г_сбр+2'!$AC$7:$AC$1200,E1249,'тек.г_сбр+2'!$O$7:$O$1200,"1*"))/$W$4</f>
        <v>0</v>
      </c>
      <c r="J1251" s="142"/>
      <c r="K1251" s="142"/>
      <c r="L1251" s="142"/>
      <c r="M1251" s="242">
        <f>(SUMIFS('тек.г_сбр+2'!$AA$7:$AA$1200,'тек.г_сбр+2'!$AC$7:$AC$1200,E1249,'тек.г_сбр+2'!$O$7:$O$1200,"1*"))/$W$4</f>
        <v>0</v>
      </c>
      <c r="N1251" s="242">
        <v>0</v>
      </c>
      <c r="O1251" s="242">
        <v>0</v>
      </c>
      <c r="P1251" s="242">
        <v>0</v>
      </c>
      <c r="Q1251" s="142">
        <f t="shared" si="892"/>
        <v>0</v>
      </c>
      <c r="R1251" s="242">
        <f>(SUMIFS(пред_год!$AA$7:$AA$1200,пред_год!$AC$7:$AC$1200,E1249,пред_год!$O$7:$O$1200,"1*"))/$W$4</f>
        <v>91.861802579999988</v>
      </c>
      <c r="S1251" s="242">
        <f>(SUMIFS(пред_год!$W$7:$W$1200,пред_год!$AC$7:$AC$1200,E1249,пред_год!$O$7:$O$1200,"1*"))/$W$4</f>
        <v>91.862587590000004</v>
      </c>
      <c r="T1251" s="142">
        <f t="shared" si="893"/>
        <v>99.999145451896567</v>
      </c>
      <c r="U1251" s="367"/>
      <c r="V1251" s="367"/>
    </row>
    <row r="1252" spans="1:23" s="93" customFormat="1" ht="15" customHeight="1" x14ac:dyDescent="0.25">
      <c r="B1252" s="113" t="s">
        <v>1827</v>
      </c>
      <c r="D1252" s="113" t="s">
        <v>1828</v>
      </c>
      <c r="E1252" s="121"/>
      <c r="F1252" s="195"/>
      <c r="G1252" s="200" t="s">
        <v>19</v>
      </c>
      <c r="H1252" s="159">
        <f>(SUMIFS('тек.г_сбр+2'!$X$7:$X$1200,'тек.г_сбр+2'!$AC$7:$AC$1200,E1249,'тек.г_сбр+2'!$O$7:$O$1200,"0*"))/$W$4</f>
        <v>0.21001310000000001</v>
      </c>
      <c r="I1252" s="243">
        <f>(SUMIFS('тек.г_сбр+2'!$W$7:$W$1200,'тек.г_сбр+2'!$AC$7:$AC$1200,E1249,'тек.г_сбр+2'!$O$7:$O$1200,"0*"))/$W$4</f>
        <v>0</v>
      </c>
      <c r="J1252" s="145"/>
      <c r="K1252" s="145"/>
      <c r="L1252" s="145"/>
      <c r="M1252" s="243">
        <f>(SUMIFS('тек.г_сбр+2'!$AA$7:$AA$1200,'тек.г_сбр+2'!$AC$7:$AC$1200,E1249,'тек.г_сбр+2'!$O$7:$O$1200,"0*"))/$W$4</f>
        <v>0</v>
      </c>
      <c r="N1252" s="243">
        <v>0</v>
      </c>
      <c r="O1252" s="243">
        <v>0</v>
      </c>
      <c r="P1252" s="243">
        <v>0</v>
      </c>
      <c r="Q1252" s="145">
        <f t="shared" si="892"/>
        <v>0</v>
      </c>
      <c r="R1252" s="243">
        <f>(SUMIFS(пред_год!$AA$7:$AA$1200,пред_год!$AC$7:$AC$1200,E1249,пред_год!$O$7:$O$1200,"0*"))/$W$4</f>
        <v>0.92790399000000012</v>
      </c>
      <c r="S1252" s="243">
        <f>(SUMIFS(пред_год!$W$7:$W$1200,пред_год!$AC$7:$AC$1200,E1249,пред_год!$O$7:$O$1200,"0*"))/$W$4</f>
        <v>0.92791295000000007</v>
      </c>
      <c r="T1252" s="145">
        <f t="shared" si="893"/>
        <v>99.99903439218086</v>
      </c>
      <c r="U1252" s="367"/>
      <c r="V1252" s="367"/>
      <c r="W1252" s="113"/>
    </row>
    <row r="1253" spans="1:23" s="93" customFormat="1" ht="15" customHeight="1" x14ac:dyDescent="0.25">
      <c r="A1253" s="93">
        <v>1</v>
      </c>
      <c r="B1253" s="116"/>
      <c r="C1253" s="117"/>
      <c r="D1253" s="118"/>
      <c r="E1253" s="273"/>
      <c r="F1253" s="195"/>
      <c r="G1253" s="204" t="s">
        <v>20</v>
      </c>
      <c r="H1253" s="148">
        <v>0</v>
      </c>
      <c r="I1253" s="148">
        <v>0</v>
      </c>
      <c r="J1253" s="148"/>
      <c r="K1253" s="148"/>
      <c r="L1253" s="148"/>
      <c r="M1253" s="148">
        <v>0</v>
      </c>
      <c r="N1253" s="148">
        <v>0</v>
      </c>
      <c r="O1253" s="148">
        <v>0</v>
      </c>
      <c r="P1253" s="148">
        <v>0</v>
      </c>
      <c r="Q1253" s="148">
        <f t="shared" si="892"/>
        <v>0</v>
      </c>
      <c r="R1253" s="148">
        <v>0.74780614999999995</v>
      </c>
      <c r="S1253" s="148">
        <v>0.74780614999999995</v>
      </c>
      <c r="T1253" s="148">
        <f t="shared" si="893"/>
        <v>100</v>
      </c>
      <c r="U1253" s="367"/>
      <c r="V1253" s="367"/>
    </row>
    <row r="1254" spans="1:23" s="93" customFormat="1" ht="15.75" customHeight="1" x14ac:dyDescent="0.25">
      <c r="A1254" s="93">
        <v>2</v>
      </c>
      <c r="B1254" s="116"/>
      <c r="C1254" s="117"/>
      <c r="D1254" s="118"/>
      <c r="E1254" s="273"/>
      <c r="F1254" s="195"/>
      <c r="G1254" s="206" t="s">
        <v>21</v>
      </c>
      <c r="H1254" s="149">
        <f>(SUMIFS('тек.г_сбр+2'!$X$7:$X$1200,'тек.г_сбр+2'!$AC$7:$AC$1200,E1249,'тек.г_сбр+2'!$O$7:$O$1200,"2*"))/$W$4</f>
        <v>0</v>
      </c>
      <c r="I1254" s="244">
        <f>(SUMIFS('тек.г_сбр+2'!$W$7:$W$1200,'тек.г_сбр+2'!$AC$7:$AC$1200,E1249,'тек.г_сбр+2'!$O$7:$O$1200,"2*"))/$W$4</f>
        <v>0</v>
      </c>
      <c r="J1254" s="151"/>
      <c r="K1254" s="151"/>
      <c r="L1254" s="151"/>
      <c r="M1254" s="244">
        <f>(SUMIFS('тек.г_сбр+2'!$AA$7:$AA$1200,'тек.г_сбр+2'!$AC$7:$AC$1200,E1249,'тек.г_сбр+2'!$O$7:$O$1200,"2*"))/$W$4</f>
        <v>0</v>
      </c>
      <c r="N1254" s="244">
        <v>0</v>
      </c>
      <c r="O1254" s="244">
        <v>0</v>
      </c>
      <c r="P1254" s="244">
        <v>0</v>
      </c>
      <c r="Q1254" s="151">
        <f t="shared" si="892"/>
        <v>0</v>
      </c>
      <c r="R1254" s="244">
        <f>(SUMIFS(пред_год!$AA$7:$AA$1200,пред_год!$AC$7:$AC$1200,E1249,пред_год!$O$7:$O$1200,"2*"))/$W$4</f>
        <v>0</v>
      </c>
      <c r="S1254" s="244">
        <f>(SUMIFS(пред_год!$W$7:$W$1200,пред_год!$AC$7:$AC$1200,E1249,пред_год!$O$7:$O$1200,"2*"))/$W$4</f>
        <v>0</v>
      </c>
      <c r="T1254" s="151">
        <f t="shared" si="893"/>
        <v>0</v>
      </c>
      <c r="U1254" s="367"/>
      <c r="V1254" s="367"/>
    </row>
    <row r="1255" spans="1:23" s="93" customFormat="1" ht="15" customHeight="1" x14ac:dyDescent="0.25">
      <c r="A1255" s="93">
        <v>3</v>
      </c>
      <c r="B1255" s="116"/>
      <c r="C1255" s="117"/>
      <c r="D1255" s="118"/>
      <c r="E1255" s="273"/>
      <c r="F1255" s="195"/>
      <c r="G1255" s="210" t="s">
        <v>22</v>
      </c>
      <c r="H1255" s="319">
        <v>0</v>
      </c>
      <c r="I1255" s="154">
        <v>0</v>
      </c>
      <c r="J1255" s="154"/>
      <c r="K1255" s="154"/>
      <c r="L1255" s="154"/>
      <c r="M1255" s="154">
        <v>0</v>
      </c>
      <c r="N1255" s="154">
        <v>0</v>
      </c>
      <c r="O1255" s="154">
        <v>0</v>
      </c>
      <c r="P1255" s="154">
        <v>0</v>
      </c>
      <c r="Q1255" s="154">
        <f t="shared" si="892"/>
        <v>0</v>
      </c>
      <c r="R1255" s="154">
        <v>0</v>
      </c>
      <c r="S1255" s="154">
        <v>0</v>
      </c>
      <c r="T1255" s="154">
        <f t="shared" si="893"/>
        <v>0</v>
      </c>
      <c r="U1255" s="367"/>
      <c r="V1255" s="367"/>
    </row>
    <row r="1256" spans="1:23" s="93" customFormat="1" ht="33" customHeight="1" x14ac:dyDescent="0.25">
      <c r="A1256" s="93">
        <v>4</v>
      </c>
      <c r="B1256" s="116"/>
      <c r="C1256" s="117"/>
      <c r="D1256" s="118"/>
      <c r="E1256" s="273"/>
      <c r="F1256" s="195"/>
      <c r="G1256" s="213" t="s">
        <v>39</v>
      </c>
      <c r="H1256" s="155">
        <f>SUM(H1257:H1261)</f>
        <v>0</v>
      </c>
      <c r="I1256" s="155">
        <f>SUM(I1257:I1261)</f>
        <v>0</v>
      </c>
      <c r="J1256" s="155">
        <f t="shared" ref="J1256:L1256" si="894">SUM(J1257:J1261)</f>
        <v>0</v>
      </c>
      <c r="K1256" s="155">
        <f t="shared" si="894"/>
        <v>0</v>
      </c>
      <c r="L1256" s="155">
        <f t="shared" si="894"/>
        <v>0</v>
      </c>
      <c r="M1256" s="155">
        <f>SUM(M1257:M1261)</f>
        <v>0</v>
      </c>
      <c r="N1256" s="155">
        <v>0</v>
      </c>
      <c r="O1256" s="155">
        <v>0</v>
      </c>
      <c r="P1256" s="155">
        <v>0</v>
      </c>
      <c r="Q1256" s="155">
        <f t="shared" si="892"/>
        <v>0</v>
      </c>
      <c r="R1256" s="155">
        <f>SUM(R1257:R1261)</f>
        <v>0</v>
      </c>
      <c r="S1256" s="155">
        <f>SUM(S1257:S1261)</f>
        <v>0</v>
      </c>
      <c r="T1256" s="155">
        <f t="shared" si="893"/>
        <v>0</v>
      </c>
      <c r="U1256" s="367"/>
      <c r="V1256" s="367"/>
    </row>
    <row r="1257" spans="1:23" s="93" customFormat="1" ht="16.5" customHeight="1" x14ac:dyDescent="0.25">
      <c r="E1257" s="121"/>
      <c r="F1257" s="195"/>
      <c r="G1257" s="196" t="s">
        <v>18</v>
      </c>
      <c r="H1257" s="158">
        <f>(SUMIFS('тек.г_сбр+2'!$X$7:$X$1200,'тек.г_сбр+2'!$AC$7:$AC$1200,E1249,'тек.г_сбр+2'!$S$7:$S$1200,"1*",'тек.г_сбр+2'!$O$7:$O$1200,"1*"))/$W$4</f>
        <v>0</v>
      </c>
      <c r="I1257" s="242">
        <f>(SUMIFS('тек.г_сбр+2'!$W$7:$W$1200,'тек.г_сбр+2'!$AC$7:$AC$1200,E1249,'тек.г_сбр+2'!$S$7:$S$1200,"1*",'тек.г_сбр+2'!$O$7:$O$1200,"1*"))/$W$4</f>
        <v>0</v>
      </c>
      <c r="J1257" s="142"/>
      <c r="K1257" s="142"/>
      <c r="L1257" s="142"/>
      <c r="M1257" s="242">
        <f>(SUMIFS('тек.г_сбр+2'!$AA$7:$AA$1200,'тек.г_сбр+2'!$AC$7:$AC$1200,E1249,'тек.г_сбр+2'!$S$7:$S$1200,"1*",'тек.г_сбр+2'!$O$7:$O$1200,"1*"))/$W$4</f>
        <v>0</v>
      </c>
      <c r="N1257" s="242">
        <v>0</v>
      </c>
      <c r="O1257" s="242">
        <v>0</v>
      </c>
      <c r="P1257" s="242">
        <v>0</v>
      </c>
      <c r="Q1257" s="142">
        <f t="shared" si="892"/>
        <v>0</v>
      </c>
      <c r="R1257" s="242">
        <f>(SUMIFS(пред_год!$AA$7:$AA$1200,пред_год!$AC$7:$AC$1200,E1249,пред_год!$S$7:$S$1200,"1*",пред_год!$O$7:$O$1200,"1*"))/$W$4</f>
        <v>0</v>
      </c>
      <c r="S1257" s="242">
        <f>(SUMIFS(пред_год!$W$7:$W$1200,пред_год!$AC$7:$AC$1200,E1249,пред_год!$S$7:$S$1200,"1*",пред_год!$O$7:$O$1200,"1*"))/$W$4</f>
        <v>0</v>
      </c>
      <c r="T1257" s="142">
        <f t="shared" si="893"/>
        <v>0</v>
      </c>
      <c r="U1257" s="367"/>
      <c r="V1257" s="367"/>
    </row>
    <row r="1258" spans="1:23" s="93" customFormat="1" ht="19.5" customHeight="1" x14ac:dyDescent="0.25">
      <c r="E1258" s="121"/>
      <c r="F1258" s="195"/>
      <c r="G1258" s="200" t="s">
        <v>19</v>
      </c>
      <c r="H1258" s="159">
        <f>(SUMIFS('тек.г_сбр+2'!$X$7:$X$1200,'тек.г_сбр+2'!$AC$7:$AC$1200,E1249,'тек.г_сбр+2'!$S$7:$S$1200,"1*",'тек.г_сбр+2'!$O$7:$O$1200,"0*"))/$W$4</f>
        <v>0</v>
      </c>
      <c r="I1258" s="243">
        <f>(SUMIFS('тек.г_сбр+2'!$W$7:$W$1200,'тек.г_сбр+2'!$AC$7:$AC$1200,E1249,'тек.г_сбр+2'!$S$7:$S$1200,"1*",'тек.г_сбр+2'!$O$7:$O$1200,"0*"))/$W$4</f>
        <v>0</v>
      </c>
      <c r="J1258" s="145"/>
      <c r="K1258" s="145"/>
      <c r="L1258" s="145"/>
      <c r="M1258" s="243">
        <f>(SUMIFS('тек.г_сбр+2'!$AA$7:$AA$1200,'тек.г_сбр+2'!$AC$7:$AC$1200,E1249,'тек.г_сбр+2'!$S$7:$S$1200,"1*",'тек.г_сбр+2'!$O$7:$O$1200,"0*"))/$W$4</f>
        <v>0</v>
      </c>
      <c r="N1258" s="243">
        <v>0</v>
      </c>
      <c r="O1258" s="243">
        <v>0</v>
      </c>
      <c r="P1258" s="243">
        <v>0</v>
      </c>
      <c r="Q1258" s="145">
        <f t="shared" si="892"/>
        <v>0</v>
      </c>
      <c r="R1258" s="243">
        <f>(SUMIFS(пред_год!$AA$7:$AA$1200,пред_год!$AC$7:$AC$1200,E1249,пред_год!$S$7:$S$1200,"1*",пред_год!$O$7:$O$1200,"0*"))/$W$4</f>
        <v>0</v>
      </c>
      <c r="S1258" s="243">
        <f>(SUMIFS(пред_год!$W$7:$W$1200,пред_год!$AC$7:$AC$1200,E1249,пред_год!$S$7:$S$1200,"1*",пред_год!$O$7:$O$1200,"0*"))/$W$4</f>
        <v>0</v>
      </c>
      <c r="T1258" s="145">
        <f t="shared" si="893"/>
        <v>0</v>
      </c>
      <c r="U1258" s="367"/>
      <c r="V1258" s="367"/>
    </row>
    <row r="1259" spans="1:23" s="93" customFormat="1" ht="19.5" customHeight="1" x14ac:dyDescent="0.25">
      <c r="B1259" s="93" t="s">
        <v>2068</v>
      </c>
      <c r="E1259" s="121"/>
      <c r="F1259" s="195"/>
      <c r="G1259" s="204" t="s">
        <v>20</v>
      </c>
      <c r="H1259" s="148">
        <v>0</v>
      </c>
      <c r="I1259" s="148">
        <v>0</v>
      </c>
      <c r="J1259" s="148"/>
      <c r="K1259" s="148"/>
      <c r="L1259" s="148"/>
      <c r="M1259" s="148">
        <v>0</v>
      </c>
      <c r="N1259" s="148">
        <v>0</v>
      </c>
      <c r="O1259" s="148">
        <v>0</v>
      </c>
      <c r="P1259" s="148">
        <v>0</v>
      </c>
      <c r="Q1259" s="148">
        <f t="shared" si="892"/>
        <v>0</v>
      </c>
      <c r="R1259" s="148">
        <v>0</v>
      </c>
      <c r="S1259" s="148">
        <v>0</v>
      </c>
      <c r="T1259" s="148">
        <f t="shared" si="893"/>
        <v>0</v>
      </c>
      <c r="U1259" s="367"/>
      <c r="V1259" s="367"/>
    </row>
    <row r="1260" spans="1:23" s="93" customFormat="1" ht="15.75" customHeight="1" x14ac:dyDescent="0.25">
      <c r="A1260" s="93">
        <v>1</v>
      </c>
      <c r="B1260" s="95" t="str">
        <f>Лист1!F45</f>
        <v>813</v>
      </c>
      <c r="C1260" s="95" t="str">
        <f>IF(B1260=""," ",VLOOKUP(B1260,'тек.г_сбр+2'!A:B,2,FALSE))</f>
        <v>Министерство образования Камчатского края</v>
      </c>
      <c r="E1260" s="121"/>
      <c r="F1260" s="195"/>
      <c r="G1260" s="206" t="s">
        <v>21</v>
      </c>
      <c r="H1260" s="149">
        <f>(SUMIFS('тек.г_сбр+2'!$X$7:$X$1200,'тек.г_сбр+2'!$AC$7:$AC$1200,E1249,'тек.г_сбр+2'!$S$7:$S$1200,"1*",'тек.г_сбр+2'!$O$7:$O$1200,"2*"))/$W$4</f>
        <v>0</v>
      </c>
      <c r="I1260" s="244">
        <f>(SUMIFS('тек.г_сбр+2'!$W$7:$W$1200,'тек.г_сбр+2'!$AC$7:$AC$1200,E1249,'тек.г_сбр+2'!$S$7:$S$1200,"1*",'тек.г_сбр+2'!$O$7:$O$1200,"2*"))/$W$4</f>
        <v>0</v>
      </c>
      <c r="J1260" s="151"/>
      <c r="K1260" s="151"/>
      <c r="L1260" s="151"/>
      <c r="M1260" s="244">
        <f>(SUMIFS('тек.г_сбр+2'!$AA$7:$AA$1200,'тек.г_сбр+2'!$AC$7:$AC$1200,E1249,'тек.г_сбр+2'!$S$7:$S$1200,"1*",'тек.г_сбр+2'!$O$7:$O$1200,"2*"))/$W$4</f>
        <v>0</v>
      </c>
      <c r="N1260" s="244">
        <v>0</v>
      </c>
      <c r="O1260" s="244">
        <v>0</v>
      </c>
      <c r="P1260" s="244">
        <v>0</v>
      </c>
      <c r="Q1260" s="151">
        <f t="shared" si="892"/>
        <v>0</v>
      </c>
      <c r="R1260" s="244">
        <f>(SUMIFS(пред_год!$AA$7:$AA$1200,пред_год!$AC$7:$AC$1200,E1249,пред_год!$S$7:$S$1200,"1*",пред_год!$O$7:$O$1200,"2*"))/$W$4</f>
        <v>0</v>
      </c>
      <c r="S1260" s="244">
        <f>(SUMIFS(пред_год!$W$7:$W$1200,пред_год!$AC$7:$AC$1200,E1249,пред_год!$S$7:$S$1200,"1*",пред_год!$O$7:$O$1200,"2*"))/$W$4</f>
        <v>0</v>
      </c>
      <c r="T1260" s="151">
        <f t="shared" si="893"/>
        <v>0</v>
      </c>
      <c r="U1260" s="367"/>
      <c r="V1260" s="367"/>
    </row>
    <row r="1261" spans="1:23" s="93" customFormat="1" ht="15" customHeight="1" x14ac:dyDescent="0.25">
      <c r="A1261" s="93">
        <v>2</v>
      </c>
      <c r="B1261" s="95" t="str">
        <f>Лист1!F46</f>
        <v/>
      </c>
      <c r="C1261" s="95" t="str">
        <f>IF(B1261=""," ",VLOOKUP(B1261,'тек.г_сбр+2'!A:B,2,FALSE))</f>
        <v xml:space="preserve"> </v>
      </c>
      <c r="E1261" s="121"/>
      <c r="F1261" s="195"/>
      <c r="G1261" s="210" t="s">
        <v>22</v>
      </c>
      <c r="H1261" s="319">
        <v>0</v>
      </c>
      <c r="I1261" s="154">
        <v>0</v>
      </c>
      <c r="J1261" s="154"/>
      <c r="K1261" s="154"/>
      <c r="L1261" s="154"/>
      <c r="M1261" s="154">
        <v>0</v>
      </c>
      <c r="N1261" s="154">
        <v>0</v>
      </c>
      <c r="O1261" s="154">
        <v>0</v>
      </c>
      <c r="P1261" s="154">
        <v>0</v>
      </c>
      <c r="Q1261" s="154">
        <f t="shared" si="892"/>
        <v>0</v>
      </c>
      <c r="R1261" s="154">
        <v>0</v>
      </c>
      <c r="S1261" s="154">
        <v>0</v>
      </c>
      <c r="T1261" s="154">
        <f t="shared" si="893"/>
        <v>0</v>
      </c>
      <c r="U1261" s="367"/>
      <c r="V1261" s="367"/>
    </row>
    <row r="1262" spans="1:23" s="93" customFormat="1" ht="30.75" customHeight="1" x14ac:dyDescent="0.25">
      <c r="A1262" s="93">
        <v>3</v>
      </c>
      <c r="B1262" s="95" t="str">
        <f>Лист1!F47</f>
        <v/>
      </c>
      <c r="C1262" s="95" t="str">
        <f>IF(B1262=""," ",VLOOKUP(B1262,'тек.г_сбр+2'!A:B,2,FALSE))</f>
        <v xml:space="preserve"> </v>
      </c>
      <c r="E1262" s="121"/>
      <c r="F1262" s="195"/>
      <c r="G1262" s="216" t="s">
        <v>24</v>
      </c>
      <c r="H1262" s="161">
        <f>H1250-H1256</f>
        <v>21.001313100000001</v>
      </c>
      <c r="I1262" s="161">
        <f>I1250-I1256</f>
        <v>0</v>
      </c>
      <c r="J1262" s="161">
        <f t="shared" ref="J1262:L1262" si="895">J1250-J1256</f>
        <v>0</v>
      </c>
      <c r="K1262" s="161">
        <f t="shared" si="895"/>
        <v>0</v>
      </c>
      <c r="L1262" s="161">
        <f t="shared" si="895"/>
        <v>0</v>
      </c>
      <c r="M1262" s="161">
        <f t="shared" ref="M1262:M1267" si="896">M1250-M1256</f>
        <v>0</v>
      </c>
      <c r="N1262" s="161">
        <v>0</v>
      </c>
      <c r="O1262" s="161">
        <v>0</v>
      </c>
      <c r="P1262" s="161">
        <v>0</v>
      </c>
      <c r="Q1262" s="161">
        <f t="shared" si="892"/>
        <v>0</v>
      </c>
      <c r="R1262" s="161">
        <f t="shared" ref="R1262:S1262" si="897">R1250-R1256</f>
        <v>93.537512719999995</v>
      </c>
      <c r="S1262" s="161">
        <f t="shared" si="897"/>
        <v>93.538306690000013</v>
      </c>
      <c r="T1262" s="161">
        <f t="shared" si="893"/>
        <v>99.999151181982953</v>
      </c>
      <c r="U1262" s="368"/>
      <c r="V1262" s="368"/>
    </row>
    <row r="1263" spans="1:23" s="93" customFormat="1" ht="21" customHeight="1" x14ac:dyDescent="0.25">
      <c r="A1263" s="93">
        <v>4</v>
      </c>
      <c r="B1263" s="95" t="str">
        <f>Лист1!F48</f>
        <v/>
      </c>
      <c r="C1263" s="95" t="str">
        <f>IF(B1263=""," ",VLOOKUP(B1263,'тек.г_сбр+2'!A:B,2,FALSE))</f>
        <v xml:space="preserve"> </v>
      </c>
      <c r="E1263" s="121"/>
      <c r="F1263" s="195"/>
      <c r="G1263" s="196" t="s">
        <v>18</v>
      </c>
      <c r="H1263" s="158">
        <f>H1251-H1257</f>
        <v>20.7913</v>
      </c>
      <c r="I1263" s="158">
        <f t="shared" ref="I1263:I1267" si="898">I1251-I1257</f>
        <v>0</v>
      </c>
      <c r="J1263" s="311"/>
      <c r="K1263" s="311"/>
      <c r="L1263" s="311"/>
      <c r="M1263" s="158">
        <f t="shared" si="896"/>
        <v>0</v>
      </c>
      <c r="N1263" s="158">
        <v>0</v>
      </c>
      <c r="O1263" s="158">
        <v>0</v>
      </c>
      <c r="P1263" s="158">
        <v>0</v>
      </c>
      <c r="Q1263" s="296">
        <f t="shared" si="892"/>
        <v>0</v>
      </c>
      <c r="R1263" s="158">
        <f t="shared" ref="R1263:S1263" si="899">R1251-R1257</f>
        <v>91.861802579999988</v>
      </c>
      <c r="S1263" s="158">
        <f t="shared" si="899"/>
        <v>91.862587590000004</v>
      </c>
      <c r="T1263" s="278">
        <f t="shared" si="893"/>
        <v>99.999145451896567</v>
      </c>
      <c r="U1263" s="219"/>
      <c r="V1263" s="220"/>
    </row>
    <row r="1264" spans="1:23" s="93" customFormat="1" ht="18" customHeight="1" x14ac:dyDescent="0.25">
      <c r="A1264" s="93">
        <v>5</v>
      </c>
      <c r="B1264" s="95" t="str">
        <f>Лист1!F49</f>
        <v/>
      </c>
      <c r="C1264" s="95" t="str">
        <f>IF(B1264=""," ",VLOOKUP(B1264,'тек.г_сбр+2'!A:B,2,FALSE))</f>
        <v xml:space="preserve"> </v>
      </c>
      <c r="E1264" s="121"/>
      <c r="F1264" s="195"/>
      <c r="G1264" s="200" t="s">
        <v>19</v>
      </c>
      <c r="H1264" s="159">
        <f t="shared" ref="H1264" si="900">H1252-H1258</f>
        <v>0.21001310000000001</v>
      </c>
      <c r="I1264" s="159">
        <f t="shared" si="898"/>
        <v>0</v>
      </c>
      <c r="J1264" s="313"/>
      <c r="K1264" s="313"/>
      <c r="L1264" s="313"/>
      <c r="M1264" s="159">
        <f t="shared" si="896"/>
        <v>0</v>
      </c>
      <c r="N1264" s="159">
        <v>0</v>
      </c>
      <c r="O1264" s="159">
        <v>0</v>
      </c>
      <c r="P1264" s="159">
        <v>0</v>
      </c>
      <c r="Q1264" s="298">
        <f t="shared" si="892"/>
        <v>0</v>
      </c>
      <c r="R1264" s="159">
        <f>R1252-R1258</f>
        <v>0.92790399000000012</v>
      </c>
      <c r="S1264" s="159">
        <f t="shared" ref="S1264" si="901">S1252-S1258</f>
        <v>0.92791295000000007</v>
      </c>
      <c r="T1264" s="280">
        <f t="shared" si="893"/>
        <v>99.99903439218086</v>
      </c>
      <c r="U1264" s="219"/>
      <c r="V1264" s="220"/>
    </row>
    <row r="1265" spans="5:22" s="93" customFormat="1" ht="18.75" customHeight="1" x14ac:dyDescent="0.25">
      <c r="E1265" s="121"/>
      <c r="F1265" s="195"/>
      <c r="G1265" s="204" t="s">
        <v>20</v>
      </c>
      <c r="H1265" s="148">
        <f>H1253-H1259</f>
        <v>0</v>
      </c>
      <c r="I1265" s="148">
        <f t="shared" si="898"/>
        <v>0</v>
      </c>
      <c r="J1265" s="148"/>
      <c r="K1265" s="148"/>
      <c r="L1265" s="148"/>
      <c r="M1265" s="148">
        <f t="shared" si="896"/>
        <v>0</v>
      </c>
      <c r="N1265" s="148">
        <v>0</v>
      </c>
      <c r="O1265" s="148">
        <v>0</v>
      </c>
      <c r="P1265" s="148">
        <v>0</v>
      </c>
      <c r="Q1265" s="148">
        <f t="shared" si="892"/>
        <v>0</v>
      </c>
      <c r="R1265" s="148">
        <f t="shared" ref="R1265:S1265" si="902">R1253-R1259</f>
        <v>0.74780614999999995</v>
      </c>
      <c r="S1265" s="148">
        <f t="shared" si="902"/>
        <v>0.74780614999999995</v>
      </c>
      <c r="T1265" s="148">
        <f t="shared" si="893"/>
        <v>100</v>
      </c>
      <c r="U1265" s="219"/>
      <c r="V1265" s="220"/>
    </row>
    <row r="1266" spans="5:22" s="93" customFormat="1" ht="15.75" customHeight="1" x14ac:dyDescent="0.25">
      <c r="E1266" s="121"/>
      <c r="F1266" s="195"/>
      <c r="G1266" s="206" t="s">
        <v>21</v>
      </c>
      <c r="H1266" s="149">
        <f>H1254-H1260</f>
        <v>0</v>
      </c>
      <c r="I1266" s="149">
        <f t="shared" si="898"/>
        <v>0</v>
      </c>
      <c r="J1266" s="315"/>
      <c r="K1266" s="315"/>
      <c r="L1266" s="315"/>
      <c r="M1266" s="149">
        <f t="shared" si="896"/>
        <v>0</v>
      </c>
      <c r="N1266" s="149">
        <v>0</v>
      </c>
      <c r="O1266" s="149">
        <v>0</v>
      </c>
      <c r="P1266" s="149">
        <v>0</v>
      </c>
      <c r="Q1266" s="300">
        <f t="shared" si="892"/>
        <v>0</v>
      </c>
      <c r="R1266" s="149">
        <f t="shared" ref="R1266:S1266" si="903">R1254-R1260</f>
        <v>0</v>
      </c>
      <c r="S1266" s="149">
        <f t="shared" si="903"/>
        <v>0</v>
      </c>
      <c r="T1266" s="282">
        <f t="shared" si="893"/>
        <v>0</v>
      </c>
      <c r="U1266" s="219"/>
      <c r="V1266" s="220"/>
    </row>
    <row r="1267" spans="5:22" s="93" customFormat="1" ht="15" customHeight="1" x14ac:dyDescent="0.25">
      <c r="E1267" s="121"/>
      <c r="F1267" s="195"/>
      <c r="G1267" s="210" t="s">
        <v>22</v>
      </c>
      <c r="H1267" s="319">
        <f>H1255-H1261</f>
        <v>0</v>
      </c>
      <c r="I1267" s="319">
        <f t="shared" si="898"/>
        <v>0</v>
      </c>
      <c r="J1267" s="319"/>
      <c r="K1267" s="319"/>
      <c r="L1267" s="319"/>
      <c r="M1267" s="319">
        <f t="shared" si="896"/>
        <v>0</v>
      </c>
      <c r="N1267" s="319">
        <v>0</v>
      </c>
      <c r="O1267" s="319">
        <v>0</v>
      </c>
      <c r="P1267" s="301">
        <v>0</v>
      </c>
      <c r="Q1267" s="301">
        <f t="shared" si="892"/>
        <v>0</v>
      </c>
      <c r="R1267" s="283">
        <f t="shared" ref="R1267:S1267" si="904">R1255-R1261</f>
        <v>0</v>
      </c>
      <c r="S1267" s="283">
        <f t="shared" si="904"/>
        <v>0</v>
      </c>
      <c r="T1267" s="283">
        <f t="shared" si="893"/>
        <v>0</v>
      </c>
      <c r="U1267" s="219"/>
      <c r="V1267" s="220"/>
    </row>
    <row r="1268" spans="5:22" s="93" customFormat="1" ht="52.5" customHeight="1" x14ac:dyDescent="0.25">
      <c r="E1268" s="124">
        <v>1</v>
      </c>
      <c r="F1268" s="350" t="str">
        <f>CONCATENATE("ГРБС ",C1260)</f>
        <v>ГРБС Министерство образования Камчатского края</v>
      </c>
      <c r="G1268" s="351"/>
      <c r="H1268" s="234">
        <f>SUM(H1269:H1271)</f>
        <v>21.001313100000001</v>
      </c>
      <c r="I1268" s="234">
        <f>SUM(I1269:I1271)</f>
        <v>0</v>
      </c>
      <c r="J1268" s="234">
        <f t="shared" ref="J1268:L1268" si="905">SUM(J1269:J1271)</f>
        <v>0</v>
      </c>
      <c r="K1268" s="234">
        <f t="shared" si="905"/>
        <v>0</v>
      </c>
      <c r="L1268" s="234">
        <f t="shared" si="905"/>
        <v>0</v>
      </c>
      <c r="M1268" s="234">
        <f>SUM(M1269:M1271)</f>
        <v>0</v>
      </c>
      <c r="N1268" s="234">
        <v>0</v>
      </c>
      <c r="O1268" s="234">
        <v>0</v>
      </c>
      <c r="P1268" s="234">
        <v>0</v>
      </c>
      <c r="Q1268" s="234">
        <f t="shared" si="892"/>
        <v>0</v>
      </c>
      <c r="R1268" s="234">
        <f>SUM(R1269:R1271)</f>
        <v>92.789706569999993</v>
      </c>
      <c r="S1268" s="234">
        <f>SUM(S1269:S1271)</f>
        <v>92.790500540000011</v>
      </c>
      <c r="T1268" s="234">
        <f t="shared" si="893"/>
        <v>99.999144341289906</v>
      </c>
      <c r="U1268" s="186"/>
      <c r="V1268" s="186"/>
    </row>
    <row r="1269" spans="5:22" s="93" customFormat="1" ht="15" customHeight="1" x14ac:dyDescent="0.25">
      <c r="E1269" s="121"/>
      <c r="F1269" s="225"/>
      <c r="G1269" s="196" t="s">
        <v>18</v>
      </c>
      <c r="H1269" s="140">
        <f>(SUMIFS('тек.г_сбр+2'!$X$7:$X$1200,'тек.г_сбр+2'!$AC$7:$AC$1200,E1249,'тек.г_сбр+2'!$A$7:$A$1200,B1260,'тек.г_сбр+2'!$O$7:$O$1200,"1*"))/$W$4</f>
        <v>20.7913</v>
      </c>
      <c r="I1269" s="140">
        <f>(SUMIFS('тек.г_сбр+2'!$W$7:$W$1200,'тек.г_сбр+2'!$AC$7:$AC$1200,E1249,'тек.г_сбр+2'!$A$7:$A$1200,B1260,'тек.г_сбр+2'!$O$7:$O$1200,"1*"))/$W$4</f>
        <v>0</v>
      </c>
      <c r="J1269" s="310"/>
      <c r="K1269" s="310"/>
      <c r="L1269" s="310"/>
      <c r="M1269" s="140">
        <f>(SUMIFS('тек.г_сбр+2'!$AA$7:$AA$1200,'тек.г_сбр+2'!$AC$7:$AC$1200,E1249,'тек.г_сбр+2'!$A$7:$A$1200,B1260,'тек.г_сбр+2'!$O$7:$O$1200,"1*"))/$W$4</f>
        <v>0</v>
      </c>
      <c r="N1269" s="140">
        <v>0</v>
      </c>
      <c r="O1269" s="140">
        <v>0</v>
      </c>
      <c r="P1269" s="140">
        <v>0</v>
      </c>
      <c r="Q1269" s="295">
        <f t="shared" si="892"/>
        <v>0</v>
      </c>
      <c r="R1269" s="140">
        <f>(SUMIFS(пред_год!$AA$7:$AA$1200,пред_год!$AC$7:$AC$1200,E1249,пред_год!$A$7:$A$1200,B1260,пред_год!$O$7:$O$1200,"1*"))/$W$4</f>
        <v>91.861802579999988</v>
      </c>
      <c r="S1269" s="140">
        <f>(SUMIFS(пред_год!$W$7:$W$1200,пред_год!$AC$7:$AC$1200,E1249,пред_год!$A$7:$A$1200,B1260,пред_год!$O$7:$O$1200,"1*"))/$W$4</f>
        <v>91.862587590000004</v>
      </c>
      <c r="T1269" s="277">
        <f t="shared" si="893"/>
        <v>99.999145451896567</v>
      </c>
      <c r="U1269" s="140"/>
      <c r="V1269" s="140"/>
    </row>
    <row r="1270" spans="5:22" s="93" customFormat="1" ht="15" customHeight="1" x14ac:dyDescent="0.25">
      <c r="E1270" s="121"/>
      <c r="F1270" s="225"/>
      <c r="G1270" s="200" t="s">
        <v>19</v>
      </c>
      <c r="H1270" s="143">
        <f>(SUMIFS('тек.г_сбр+2'!$X$7:$X$1200,'тек.г_сбр+2'!$AC$7:$AC$1200,E1249,'тек.г_сбр+2'!$A$7:$A$1200,B1260,'тек.г_сбр+2'!$O$7:$O$1200,"0*"))/$W$4</f>
        <v>0.21001310000000001</v>
      </c>
      <c r="I1270" s="143">
        <f>(SUMIFS('тек.г_сбр+2'!$W$7:$W$1200,'тек.г_сбр+2'!$AC$7:$AC$1200,E1249,'тек.г_сбр+2'!$A$7:$A$1200,B1260,'тек.г_сбр+2'!$O$7:$O$1200,"0*"))/$W$4</f>
        <v>0</v>
      </c>
      <c r="J1270" s="312"/>
      <c r="K1270" s="312"/>
      <c r="L1270" s="312"/>
      <c r="M1270" s="143">
        <f>(SUMIFS('тек.г_сбр+2'!$AA$7:$AA$1200,'тек.г_сбр+2'!$AC$7:$AC$1200,E1249,'тек.г_сбр+2'!$A$7:$A$1200,B1260,'тек.г_сбр+2'!$O$7:$O$1200,"0*"))/$W$4</f>
        <v>0</v>
      </c>
      <c r="N1270" s="143">
        <v>0</v>
      </c>
      <c r="O1270" s="143">
        <v>0</v>
      </c>
      <c r="P1270" s="143">
        <v>0</v>
      </c>
      <c r="Q1270" s="297">
        <f t="shared" si="892"/>
        <v>0</v>
      </c>
      <c r="R1270" s="143">
        <f>(SUMIFS(пред_год!$AA$7:$AA$1200,пред_год!$AC$7:$AC$1200,E1249,пред_год!$A$7:$A$1200,B1260,пред_год!$O$7:$O$1200,"0*"))/$W$4</f>
        <v>0.92790399000000012</v>
      </c>
      <c r="S1270" s="143">
        <f>(SUMIFS(пред_год!$W$7:$W$1200,пред_год!$AC$7:$AC$1200,E1249,пред_год!$A$7:$A$1200,B1260,пред_год!$O$7:$O$1200,"0*"))/$W$4</f>
        <v>0.92791295000000007</v>
      </c>
      <c r="T1270" s="279">
        <f t="shared" si="893"/>
        <v>99.99903439218086</v>
      </c>
      <c r="U1270" s="143"/>
      <c r="V1270" s="143"/>
    </row>
    <row r="1271" spans="5:22" s="93" customFormat="1" ht="16.5" customHeight="1" x14ac:dyDescent="0.25">
      <c r="E1271" s="121"/>
      <c r="F1271" s="225"/>
      <c r="G1271" s="206" t="s">
        <v>21</v>
      </c>
      <c r="H1271" s="149">
        <f>ROUND((SUMIFS('тек.г_сбр+2'!$X$7:$X$1200,'тек.г_сбр+2'!$AC$7:$AC$1200,E1249,'тек.г_сбр+2'!$A$7:$A$1200,B1260,'тек.г_сбр+2'!$O$7:$O$1200,"2*"))/$W$4,2)</f>
        <v>0</v>
      </c>
      <c r="I1271" s="166">
        <f>(SUMIFS('тек.г_сбр+2'!$W$7:$W$1200,'тек.г_сбр+2'!$AC$7:$AC$1200,E1249,'тек.г_сбр+2'!$A$7:$A$1200,B1260,'тек.г_сбр+2'!$O$7:$O$1200,"2*"))/$W$4</f>
        <v>0</v>
      </c>
      <c r="J1271" s="314"/>
      <c r="K1271" s="314"/>
      <c r="L1271" s="314"/>
      <c r="M1271" s="166">
        <f>(SUMIFS('тек.г_сбр+2'!$AA$7:$AA$1200,'тек.г_сбр+2'!$AC$7:$AC$1200,E1249,'тек.г_сбр+2'!$A$7:$A$1200,B1260,'тек.г_сбр+2'!$O$7:$O$1200,"2*"))/$W$4</f>
        <v>0</v>
      </c>
      <c r="N1271" s="166">
        <v>0</v>
      </c>
      <c r="O1271" s="166">
        <v>0</v>
      </c>
      <c r="P1271" s="166">
        <v>0</v>
      </c>
      <c r="Q1271" s="299">
        <f t="shared" si="892"/>
        <v>0</v>
      </c>
      <c r="R1271" s="166">
        <f>(SUMIFS(пред_год!$AA$7:$AA$1200,пред_год!$AC$7:$AC$1200,E1249,пред_год!$A$7:$A$1200,B1260,пред_год!$O$7:$O$1200,"2*"))/$W$4</f>
        <v>0</v>
      </c>
      <c r="S1271" s="166">
        <f>(SUMIFS(пред_год!$W$7:$W$1200,пред_год!$AC$7:$AC$1200,E1249,пред_год!$A$7:$A$1200,B1260,пред_год!$O$7:$O$1200,"2*"))/$W$4</f>
        <v>0</v>
      </c>
      <c r="T1271" s="281">
        <f t="shared" si="893"/>
        <v>0</v>
      </c>
      <c r="U1271" s="149"/>
      <c r="V1271" s="149"/>
    </row>
    <row r="1272" spans="5:22" s="93" customFormat="1" ht="54.75" customHeight="1" x14ac:dyDescent="0.25">
      <c r="E1272" s="121"/>
      <c r="F1272" s="225"/>
      <c r="G1272" s="213" t="s">
        <v>23</v>
      </c>
      <c r="H1272" s="155">
        <f>SUM(H1273:H1275)</f>
        <v>0</v>
      </c>
      <c r="I1272" s="237">
        <f>SUM(I1273:I1275)</f>
        <v>0</v>
      </c>
      <c r="J1272" s="237">
        <f t="shared" ref="J1272:L1272" si="906">SUM(J1273:J1275)</f>
        <v>0</v>
      </c>
      <c r="K1272" s="237">
        <f t="shared" si="906"/>
        <v>0</v>
      </c>
      <c r="L1272" s="237">
        <f t="shared" si="906"/>
        <v>0</v>
      </c>
      <c r="M1272" s="237">
        <f>SUM(M1273:M1275)</f>
        <v>0</v>
      </c>
      <c r="N1272" s="237">
        <v>0</v>
      </c>
      <c r="O1272" s="237">
        <v>0</v>
      </c>
      <c r="P1272" s="237">
        <v>0</v>
      </c>
      <c r="Q1272" s="237">
        <f t="shared" si="892"/>
        <v>0</v>
      </c>
      <c r="R1272" s="237">
        <f>SUM(R1273:R1275)</f>
        <v>0</v>
      </c>
      <c r="S1272" s="237">
        <f>SUM(S1273:S1275)</f>
        <v>0</v>
      </c>
      <c r="T1272" s="237">
        <f t="shared" si="893"/>
        <v>0</v>
      </c>
      <c r="U1272" s="170"/>
      <c r="V1272" s="169"/>
    </row>
    <row r="1273" spans="5:22" s="93" customFormat="1" ht="15.75" customHeight="1" x14ac:dyDescent="0.25">
      <c r="E1273" s="121"/>
      <c r="F1273" s="225"/>
      <c r="G1273" s="196" t="s">
        <v>18</v>
      </c>
      <c r="H1273" s="158">
        <f>(SUMIFS('тек.г_сбр+2'!$X$7:$X$1200,'тек.г_сбр+2'!$AC$7:$AC$1200,E1249,'тек.г_сбр+2'!$S$7:$S$1200,"1*",'тек.г_сбр+2'!$A$7:$A$1200,B1260,'тек.г_сбр+2'!$O$7:$O$1200,"1*"))/$W$4</f>
        <v>0</v>
      </c>
      <c r="I1273" s="242">
        <f>(SUMIFS('тек.г_сбр+2'!$W$7:$W$1200,'тек.г_сбр+2'!$AC$7:$AC$1200,E1249,'тек.г_сбр+2'!$S$7:$S$1200,"1*",'тек.г_сбр+2'!$A$7:$A$1200,B1260,'тек.г_сбр+2'!$O$7:$O$1200,"1*"))/$W$4</f>
        <v>0</v>
      </c>
      <c r="J1273" s="142"/>
      <c r="K1273" s="142"/>
      <c r="L1273" s="142"/>
      <c r="M1273" s="242">
        <f>(SUMIFS('тек.г_сбр+2'!$AA$7:$AA$1200,'тек.г_сбр+2'!$AC$7:$AC$1200,E1249,'тек.г_сбр+2'!$S$7:$S$1200,"1*",'тек.г_сбр+2'!$A$7:$A$1200,B1260,'тек.г_сбр+2'!$O$7:$O$1200,"1*"))/$W$4</f>
        <v>0</v>
      </c>
      <c r="N1273" s="242">
        <v>0</v>
      </c>
      <c r="O1273" s="242">
        <v>0</v>
      </c>
      <c r="P1273" s="242">
        <v>0</v>
      </c>
      <c r="Q1273" s="242">
        <f t="shared" si="892"/>
        <v>0</v>
      </c>
      <c r="R1273" s="242">
        <f>(SUMIFS(пред_год!$AA$7:$AA$1200,пред_год!$AC$7:$AC$1200,E1249,пред_год!$S$7:$S$1200,"1*",пред_год!$A$7:$A$1200,B1260,пред_год!$O$7:$O$1200,"1*"))/$W$4</f>
        <v>0</v>
      </c>
      <c r="S1273" s="242">
        <f>(SUMIFS(пред_год!$W$7:$W$1200,пред_год!$AC$7:$AC$1200,E1249,пред_год!$S$7:$S$1200,"1*",пред_год!$A$7:$A$1200,B1260,пред_год!$O$7:$O$1200,"1*"))/$W$4</f>
        <v>0</v>
      </c>
      <c r="T1273" s="242">
        <f t="shared" si="893"/>
        <v>0</v>
      </c>
      <c r="U1273" s="140"/>
      <c r="V1273" s="140"/>
    </row>
    <row r="1274" spans="5:22" s="93" customFormat="1" ht="14.25" customHeight="1" x14ac:dyDescent="0.25">
      <c r="E1274" s="121"/>
      <c r="F1274" s="225"/>
      <c r="G1274" s="200" t="s">
        <v>19</v>
      </c>
      <c r="H1274" s="159">
        <f>(SUMIFS('тек.г_сбр+2'!$X$7:$X$1200,'тек.г_сбр+2'!$AC$7:$AC$1200,E1249,'тек.г_сбр+2'!$S$7:$S$1200,"1*",'тек.г_сбр+2'!$A$7:$A$1200,B1260,'тек.г_сбр+2'!$O$7:$O$1200,"0*"))/$W$4</f>
        <v>0</v>
      </c>
      <c r="I1274" s="243">
        <f>(SUMIFS('тек.г_сбр+2'!$W$7:$W$1200,'тек.г_сбр+2'!$AC$7:$AC$1200,E1249,'тек.г_сбр+2'!$S$7:$S$1200,"1*",'тек.г_сбр+2'!$A$7:$A$1200,B1260,'тек.г_сбр+2'!$O$7:$O$1200,"0*"))/$W$4</f>
        <v>0</v>
      </c>
      <c r="J1274" s="145"/>
      <c r="K1274" s="145"/>
      <c r="L1274" s="145"/>
      <c r="M1274" s="243">
        <f>(SUMIFS('тек.г_сбр+2'!$AA$7:$AA$1200,'тек.г_сбр+2'!$AC$7:$AC$1200,E1249,'тек.г_сбр+2'!$S$7:$S$1200,"1*",'тек.г_сбр+2'!$A$7:$A$1200,B1260,'тек.г_сбр+2'!$O$7:$O$1200,"0*"))/$W$4</f>
        <v>0</v>
      </c>
      <c r="N1274" s="243">
        <v>0</v>
      </c>
      <c r="O1274" s="243">
        <v>0</v>
      </c>
      <c r="P1274" s="243">
        <v>0</v>
      </c>
      <c r="Q1274" s="243">
        <f t="shared" si="892"/>
        <v>0</v>
      </c>
      <c r="R1274" s="243">
        <f>(SUMIFS(пред_год!$AA$7:$AA$1200,пред_год!$AC$7:$AC$1200,E1249,пред_год!$S$7:$S$1200,"1*",пред_год!$A$7:$A$1200,B1260,пред_год!$O$7:$O$1200,"0*"))/$W$4</f>
        <v>0</v>
      </c>
      <c r="S1274" s="243">
        <f>(SUMIFS(пред_год!$W$7:$W$1200,пред_год!$AC$7:$AC$1200,E1249,пред_год!$S$7:$S$1200,"1*",пред_год!$A$7:$A$1200,B1260,пред_год!$O$7:$O$1200,"0*"))/$W$4</f>
        <v>0</v>
      </c>
      <c r="T1274" s="243">
        <f t="shared" si="893"/>
        <v>0</v>
      </c>
      <c r="U1274" s="143"/>
      <c r="V1274" s="143"/>
    </row>
    <row r="1275" spans="5:22" s="93" customFormat="1" ht="16.5" customHeight="1" x14ac:dyDescent="0.25">
      <c r="E1275" s="121"/>
      <c r="F1275" s="225"/>
      <c r="G1275" s="206" t="s">
        <v>21</v>
      </c>
      <c r="H1275" s="149">
        <f>(SUMIFS('тек.г_сбр+2'!$X$7:$X$1200,'тек.г_сбр+2'!$AC$7:$AC$1200,E1249,'тек.г_сбр+2'!$S$7:$S$1200,"1*",'тек.г_сбр+2'!$A$7:$A$1200,B1260,'тек.г_сбр+2'!$O$7:$O$1200,"2*"))/$W$4</f>
        <v>0</v>
      </c>
      <c r="I1275" s="166">
        <f>(SUMIFS('тек.г_сбр+2'!$W$7:$W$1200,'тек.г_сбр+2'!$AC$7:$AC$1200,E1249,'тек.г_сбр+2'!$S$7:$S$1200,"1*",'тек.г_сбр+2'!$A$7:$A$1200,B1260,'тек.г_сбр+2'!$O$7:$O$1200,"2*"))/$W$4</f>
        <v>0</v>
      </c>
      <c r="J1275" s="314"/>
      <c r="K1275" s="314"/>
      <c r="L1275" s="314"/>
      <c r="M1275" s="166">
        <f>(SUMIFS('тек.г_сбр+2'!$AA$7:$AA$1200,'тек.г_сбр+2'!$AC$7:$AC$1200,E1249,'тек.г_сбр+2'!$S$7:$S$1200,"1*",'тек.г_сбр+2'!$A$7:$A$1200,B1260,'тек.г_сбр+2'!$O$7:$O$1200,"2*"))/$W$4</f>
        <v>0</v>
      </c>
      <c r="N1275" s="166">
        <v>0</v>
      </c>
      <c r="O1275" s="166">
        <v>0</v>
      </c>
      <c r="P1275" s="166">
        <v>0</v>
      </c>
      <c r="Q1275" s="166">
        <f t="shared" si="892"/>
        <v>0</v>
      </c>
      <c r="R1275" s="166">
        <f>(SUMIFS(пред_год!$AA$7:$AA$1200,пред_год!$AC$7:$AC$1200,E1249,пред_год!$S$7:$S$1200,"1*",пред_год!$A$7:$A$1200,B1260,пред_год!$O$7:$O$1200,"2*"))/$W$4</f>
        <v>0</v>
      </c>
      <c r="S1275" s="166">
        <f>(SUMIFS(пред_год!$W$7:$W$1200,пред_год!$AC$7:$AC$1200,E1249,пред_год!$S$7:$S$1200,"1*",пред_год!$A$7:$A$1200,B1260,пред_год!$O$7:$O$1200,"2*"))/$W$4</f>
        <v>0</v>
      </c>
      <c r="T1275" s="166">
        <f t="shared" si="893"/>
        <v>0</v>
      </c>
      <c r="U1275" s="149"/>
      <c r="V1275" s="149"/>
    </row>
    <row r="1276" spans="5:22" s="93" customFormat="1" ht="29.25" customHeight="1" x14ac:dyDescent="0.25">
      <c r="E1276" s="121"/>
      <c r="F1276" s="225"/>
      <c r="G1276" s="216" t="s">
        <v>24</v>
      </c>
      <c r="H1276" s="161">
        <f>H1268-H1272</f>
        <v>21.001313100000001</v>
      </c>
      <c r="I1276" s="161">
        <f>I1268-I1272</f>
        <v>0</v>
      </c>
      <c r="J1276" s="161">
        <f t="shared" ref="J1276:L1276" si="907">J1268-J1272</f>
        <v>0</v>
      </c>
      <c r="K1276" s="161">
        <f t="shared" si="907"/>
        <v>0</v>
      </c>
      <c r="L1276" s="161">
        <f t="shared" si="907"/>
        <v>0</v>
      </c>
      <c r="M1276" s="161">
        <f>M1268-M1272</f>
        <v>0</v>
      </c>
      <c r="N1276" s="161">
        <v>0</v>
      </c>
      <c r="O1276" s="161">
        <v>0</v>
      </c>
      <c r="P1276" s="161">
        <v>0</v>
      </c>
      <c r="Q1276" s="161">
        <f t="shared" si="892"/>
        <v>0</v>
      </c>
      <c r="R1276" s="161">
        <f>R1268-R1272</f>
        <v>92.789706569999993</v>
      </c>
      <c r="S1276" s="161">
        <f>S1268-S1272</f>
        <v>92.790500540000011</v>
      </c>
      <c r="T1276" s="161">
        <f t="shared" si="893"/>
        <v>99.999144341289906</v>
      </c>
      <c r="U1276" s="172"/>
      <c r="V1276" s="171"/>
    </row>
    <row r="1277" spans="5:22" s="93" customFormat="1" ht="17.25" customHeight="1" x14ac:dyDescent="0.25">
      <c r="E1277" s="121"/>
      <c r="F1277" s="225"/>
      <c r="G1277" s="196" t="s">
        <v>18</v>
      </c>
      <c r="H1277" s="158">
        <f t="shared" ref="H1277:I1277" si="908">H1269-H1273</f>
        <v>20.7913</v>
      </c>
      <c r="I1277" s="242">
        <f t="shared" si="908"/>
        <v>0</v>
      </c>
      <c r="J1277" s="142"/>
      <c r="K1277" s="142"/>
      <c r="L1277" s="142"/>
      <c r="M1277" s="242">
        <f t="shared" ref="M1277:M1279" si="909">M1269-M1273</f>
        <v>0</v>
      </c>
      <c r="N1277" s="242">
        <v>0</v>
      </c>
      <c r="O1277" s="242">
        <v>0</v>
      </c>
      <c r="P1277" s="242">
        <v>0</v>
      </c>
      <c r="Q1277" s="142">
        <f t="shared" si="892"/>
        <v>0</v>
      </c>
      <c r="R1277" s="242">
        <f t="shared" ref="R1277:S1277" si="910">R1269-R1273</f>
        <v>91.861802579999988</v>
      </c>
      <c r="S1277" s="242">
        <f t="shared" si="910"/>
        <v>91.862587590000004</v>
      </c>
      <c r="T1277" s="142">
        <f t="shared" si="893"/>
        <v>99.999145451896567</v>
      </c>
      <c r="U1277" s="140"/>
      <c r="V1277" s="140"/>
    </row>
    <row r="1278" spans="5:22" s="93" customFormat="1" ht="18" customHeight="1" x14ac:dyDescent="0.25">
      <c r="E1278" s="121"/>
      <c r="F1278" s="225"/>
      <c r="G1278" s="200" t="s">
        <v>19</v>
      </c>
      <c r="H1278" s="159">
        <f t="shared" ref="H1278:I1278" si="911">H1270-H1274</f>
        <v>0.21001310000000001</v>
      </c>
      <c r="I1278" s="243">
        <f t="shared" si="911"/>
        <v>0</v>
      </c>
      <c r="J1278" s="145"/>
      <c r="K1278" s="145"/>
      <c r="L1278" s="145"/>
      <c r="M1278" s="243">
        <f t="shared" si="909"/>
        <v>0</v>
      </c>
      <c r="N1278" s="243">
        <v>0</v>
      </c>
      <c r="O1278" s="243">
        <v>0</v>
      </c>
      <c r="P1278" s="243">
        <v>0</v>
      </c>
      <c r="Q1278" s="145">
        <f t="shared" si="892"/>
        <v>0</v>
      </c>
      <c r="R1278" s="243">
        <f t="shared" ref="R1278:S1278" si="912">R1270-R1274</f>
        <v>0.92790399000000012</v>
      </c>
      <c r="S1278" s="243">
        <f t="shared" si="912"/>
        <v>0.92791295000000007</v>
      </c>
      <c r="T1278" s="145">
        <f t="shared" si="893"/>
        <v>99.99903439218086</v>
      </c>
      <c r="U1278" s="143"/>
      <c r="V1278" s="143"/>
    </row>
    <row r="1279" spans="5:22" s="93" customFormat="1" ht="16.5" customHeight="1" x14ac:dyDescent="0.25">
      <c r="E1279" s="121"/>
      <c r="F1279" s="225"/>
      <c r="G1279" s="206" t="s">
        <v>21</v>
      </c>
      <c r="H1279" s="149">
        <f t="shared" ref="H1279:I1279" si="913">H1271-H1275</f>
        <v>0</v>
      </c>
      <c r="I1279" s="166">
        <f t="shared" si="913"/>
        <v>0</v>
      </c>
      <c r="J1279" s="314"/>
      <c r="K1279" s="314"/>
      <c r="L1279" s="314"/>
      <c r="M1279" s="166">
        <f t="shared" si="909"/>
        <v>0</v>
      </c>
      <c r="N1279" s="166">
        <v>0</v>
      </c>
      <c r="O1279" s="166">
        <v>0</v>
      </c>
      <c r="P1279" s="166">
        <v>0</v>
      </c>
      <c r="Q1279" s="299">
        <f t="shared" si="892"/>
        <v>0</v>
      </c>
      <c r="R1279" s="166">
        <f t="shared" ref="R1279:S1279" si="914">R1271-R1275</f>
        <v>0</v>
      </c>
      <c r="S1279" s="166">
        <f t="shared" si="914"/>
        <v>0</v>
      </c>
      <c r="T1279" s="281">
        <f t="shared" si="893"/>
        <v>0</v>
      </c>
      <c r="U1279" s="149"/>
      <c r="V1279" s="149"/>
    </row>
    <row r="1280" spans="5:22" s="93" customFormat="1" ht="52.5" customHeight="1" x14ac:dyDescent="0.25">
      <c r="E1280" s="124">
        <v>2</v>
      </c>
      <c r="F1280" s="350" t="str">
        <f>CONCATENATE("ГРБС ",C1261)</f>
        <v xml:space="preserve">ГРБС  </v>
      </c>
      <c r="G1280" s="351"/>
      <c r="H1280" s="234">
        <f>SUM(H1281:H1283)</f>
        <v>0</v>
      </c>
      <c r="I1280" s="234">
        <f>SUM(I1281:I1283)</f>
        <v>0</v>
      </c>
      <c r="J1280" s="224"/>
      <c r="K1280" s="224"/>
      <c r="L1280" s="224"/>
      <c r="M1280" s="234">
        <f>SUM(M1281:M1283)</f>
        <v>0</v>
      </c>
      <c r="N1280" s="234">
        <v>0</v>
      </c>
      <c r="O1280" s="234"/>
      <c r="P1280" s="234"/>
      <c r="Q1280" s="235">
        <f t="shared" ref="Q1280:Q1315" si="915">IF(I1280=0,0,M1280/I1280)*100</f>
        <v>0</v>
      </c>
      <c r="R1280" s="234">
        <f>SUM(R1281:R1283)</f>
        <v>0</v>
      </c>
      <c r="S1280" s="234">
        <f>SUM(S1281:S1283)</f>
        <v>0</v>
      </c>
      <c r="T1280" s="234">
        <f t="shared" si="893"/>
        <v>0</v>
      </c>
      <c r="U1280" s="236"/>
      <c r="V1280" s="236"/>
    </row>
    <row r="1281" spans="5:22" s="93" customFormat="1" ht="15" customHeight="1" x14ac:dyDescent="0.25">
      <c r="E1281" s="121"/>
      <c r="F1281" s="225"/>
      <c r="G1281" s="196" t="s">
        <v>18</v>
      </c>
      <c r="H1281" s="140">
        <f>(SUMIFS('тек.г_сбр+2'!$X$7:$X$1200,'тек.г_сбр+2'!$AC$7:$AC$1200,E1249,'тек.г_сбр+2'!$A$7:$A$1200,B1261,'тек.г_сбр+2'!$O$7:$O$1200,"1*"))/$W$4</f>
        <v>0</v>
      </c>
      <c r="I1281" s="140">
        <f>(SUMIFS('тек.г_сбр+2'!$W$7:$W$1200,'тек.г_сбр+2'!$AC$7:$AC$1200,E1249,'тек.г_сбр+2'!$A$7:$A$1200,B1261,'тек.г_сбр+2'!$O$7:$O$1200,"1*"))/$W$4</f>
        <v>0</v>
      </c>
      <c r="J1281" s="310"/>
      <c r="K1281" s="310"/>
      <c r="L1281" s="310"/>
      <c r="M1281" s="140">
        <f>(SUMIFS('тек.г_сбр+2'!$AA$7:$AA$1200,'тек.г_сбр+2'!$AC$7:$AC$1200,E1249,'тек.г_сбр+2'!$A$7:$A$1200,B1261,'тек.г_сбр+2'!$O$7:$O$1200,"1*"))/$W$4</f>
        <v>0</v>
      </c>
      <c r="N1281" s="140">
        <v>0</v>
      </c>
      <c r="O1281" s="140"/>
      <c r="P1281" s="140"/>
      <c r="Q1281" s="277">
        <f t="shared" si="915"/>
        <v>0</v>
      </c>
      <c r="R1281" s="140">
        <f>(SUMIFS(пред_год!$AA$7:$AA$1200,пред_год!$AC$7:$AC$1200,E1249,пред_год!$A$7:$A$1200,B1261,пред_год!$O$7:$O$1200,"1*"))/$W$4</f>
        <v>0</v>
      </c>
      <c r="S1281" s="140">
        <f>(SUMIFS(пред_год!$W$7:$W$1200,пред_год!$AC$7:$AC$1200,E1249,пред_год!$A$7:$A$1200,B1261,пред_год!$O$7:$O$1200,"1*"))/$W$4</f>
        <v>0</v>
      </c>
      <c r="T1281" s="277">
        <f t="shared" si="893"/>
        <v>0</v>
      </c>
      <c r="U1281" s="177"/>
      <c r="V1281" s="177"/>
    </row>
    <row r="1282" spans="5:22" s="93" customFormat="1" ht="15" customHeight="1" x14ac:dyDescent="0.25">
      <c r="E1282" s="121"/>
      <c r="F1282" s="225"/>
      <c r="G1282" s="200" t="s">
        <v>19</v>
      </c>
      <c r="H1282" s="143">
        <f>(SUMIFS('тек.г_сбр+2'!$X$7:$X$1200,'тек.г_сбр+2'!$AC$7:$AC$1200,E1249,'тек.г_сбр+2'!$A$7:$A$1200,B1261,'тек.г_сбр+2'!$O$7:$O$1200,"0*"))/$W$4</f>
        <v>0</v>
      </c>
      <c r="I1282" s="143">
        <f>(SUMIFS('тек.г_сбр+2'!$W$7:$W$1200,'тек.г_сбр+2'!$AC$7:$AC$1200,E1249,'тек.г_сбр+2'!$A$7:$A$1200,B1261,'тек.г_сбр+2'!$O$7:$O$1200,"0*"))/$W$4</f>
        <v>0</v>
      </c>
      <c r="J1282" s="312"/>
      <c r="K1282" s="312"/>
      <c r="L1282" s="312"/>
      <c r="M1282" s="143">
        <f>(SUMIFS('тек.г_сбр+2'!$AA$7:$AA$1200,'тек.г_сбр+2'!$AC$7:$AC$1200,E1249,'тек.г_сбр+2'!$A$7:$A$1200,B1261,'тек.г_сбр+2'!$O$7:$O$1200,"0*"))/$W$4</f>
        <v>0</v>
      </c>
      <c r="N1282" s="143">
        <v>0</v>
      </c>
      <c r="O1282" s="143"/>
      <c r="P1282" s="143"/>
      <c r="Q1282" s="279">
        <f t="shared" si="915"/>
        <v>0</v>
      </c>
      <c r="R1282" s="143">
        <f>(SUMIFS(пред_год!$AA$7:$AA$1200,пред_год!$AC$7:$AC$1200,E1249,пред_год!$A$7:$A$1200,B1261,пред_год!$O$7:$O$1200,"0*"))/$W$4</f>
        <v>0</v>
      </c>
      <c r="S1282" s="143">
        <f>(SUMIFS(пред_год!$W$7:$W$1200,пред_год!$AC$7:$AC$1200,E1249,пред_год!$A$7:$A$1200,B1261,пред_год!$O$7:$O$1200,"0*"))/$W$4</f>
        <v>0</v>
      </c>
      <c r="T1282" s="279">
        <f t="shared" ref="T1282:T1313" si="916">IF(S1282=0,0,R1282/S1282)*100</f>
        <v>0</v>
      </c>
      <c r="U1282" s="179"/>
      <c r="V1282" s="179"/>
    </row>
    <row r="1283" spans="5:22" s="93" customFormat="1" ht="16.5" customHeight="1" x14ac:dyDescent="0.25">
      <c r="E1283" s="121"/>
      <c r="F1283" s="225"/>
      <c r="G1283" s="206" t="s">
        <v>21</v>
      </c>
      <c r="H1283" s="149">
        <f>(SUMIFS('тек.г_сбр+2'!$X$7:$X$1200,'тек.г_сбр+2'!$AC$7:$AC$1200,E1249,'тек.г_сбр+2'!$A$7:$A$1200,B1261,'тек.г_сбр+2'!$O$7:$O$1200,"2*"))/$W$4</f>
        <v>0</v>
      </c>
      <c r="I1283" s="166">
        <f>(SUMIFS('тек.г_сбр+2'!$W$7:$W$1200,'тек.г_сбр+2'!$AC$7:$AC$1200,E1249,'тек.г_сбр+2'!$A$7:$A$1200,B1261,'тек.г_сбр+2'!$O$7:$O$1200,"2*"))/$W$4</f>
        <v>0</v>
      </c>
      <c r="J1283" s="314"/>
      <c r="K1283" s="314"/>
      <c r="L1283" s="314"/>
      <c r="M1283" s="166">
        <f>(SUMIFS('тек.г_сбр+2'!$AA$7:$AA$1200,'тек.г_сбр+2'!$AC$7:$AC$1200,E1249,'тек.г_сбр+2'!$A$7:$A$1200,B1261,'тек.г_сбр+2'!$O$7:$O$1200,"2*"))/$W$4</f>
        <v>0</v>
      </c>
      <c r="N1283" s="166">
        <v>0</v>
      </c>
      <c r="O1283" s="166"/>
      <c r="P1283" s="166"/>
      <c r="Q1283" s="281">
        <f t="shared" si="915"/>
        <v>0</v>
      </c>
      <c r="R1283" s="166">
        <f>(SUMIFS(пред_год!$AA$7:$AA$1200,пред_год!$AC$7:$AC$1200,E1249,пред_год!$A$7:$A$1200,B1261,пред_год!$O$7:$O$1200,"2*"))/$W$4</f>
        <v>0</v>
      </c>
      <c r="S1283" s="166">
        <f>(SUMIFS(пред_год!$W$7:$W$1200,пред_год!$AC$7:$AC$1200,E1249,пред_год!$A$7:$A$1200,B1261,пред_год!$O$7:$O$1200,"2*"))/$W$4</f>
        <v>0</v>
      </c>
      <c r="T1283" s="281">
        <f t="shared" si="916"/>
        <v>0</v>
      </c>
      <c r="U1283" s="166"/>
      <c r="V1283" s="166"/>
    </row>
    <row r="1284" spans="5:22" s="93" customFormat="1" ht="30.75" customHeight="1" x14ac:dyDescent="0.25">
      <c r="E1284" s="121"/>
      <c r="F1284" s="225"/>
      <c r="G1284" s="213" t="s">
        <v>23</v>
      </c>
      <c r="H1284" s="155">
        <f>SUM(H1285:H1287)</f>
        <v>0</v>
      </c>
      <c r="I1284" s="237">
        <f>SUM(I1285:I1287)</f>
        <v>0</v>
      </c>
      <c r="J1284" s="238"/>
      <c r="K1284" s="238"/>
      <c r="L1284" s="238"/>
      <c r="M1284" s="237">
        <f>SUM(M1285:M1287)</f>
        <v>0</v>
      </c>
      <c r="N1284" s="237">
        <v>0</v>
      </c>
      <c r="O1284" s="237"/>
      <c r="P1284" s="237"/>
      <c r="Q1284" s="237">
        <f t="shared" si="915"/>
        <v>0</v>
      </c>
      <c r="R1284" s="237">
        <f>SUM(R1285:R1287)</f>
        <v>0</v>
      </c>
      <c r="S1284" s="237">
        <f>SUM(S1285:S1287)</f>
        <v>0</v>
      </c>
      <c r="T1284" s="237">
        <f t="shared" si="916"/>
        <v>0</v>
      </c>
      <c r="U1284" s="170"/>
      <c r="V1284" s="169"/>
    </row>
    <row r="1285" spans="5:22" s="93" customFormat="1" ht="15.75" customHeight="1" x14ac:dyDescent="0.25">
      <c r="E1285" s="121"/>
      <c r="F1285" s="225"/>
      <c r="G1285" s="196" t="s">
        <v>18</v>
      </c>
      <c r="H1285" s="197">
        <f>(SUMIFS('тек.г_сбр+2'!$X$7:$X$1200,'тек.г_сбр+2'!$AC$7:$AC$1200,E1249,'тек.г_сбр+2'!$S$7:$S$1200,"1*",'тек.г_сбр+2'!$A$7:$A$1200,B1261,'тек.г_сбр+2'!$O$7:$O$1200,"1*"))/$W$4</f>
        <v>0</v>
      </c>
      <c r="I1285" s="198">
        <f>(SUMIFS('тек.г_сбр+2'!$W$7:$W$1200,'тек.г_сбр+2'!$AC$7:$AC$1200,E1249,'тек.г_сбр+2'!$S$7:$S$1200,"1*",'тек.г_сбр+2'!$A$7:$A$1200,B1261,'тек.г_сбр+2'!$O$7:$O$1200,"1*"))/$W$4</f>
        <v>0</v>
      </c>
      <c r="J1285" s="199"/>
      <c r="K1285" s="199"/>
      <c r="L1285" s="199"/>
      <c r="M1285" s="198">
        <f>(SUMIFS('тек.г_сбр+2'!$AA$7:$AA$1200,'тек.г_сбр+2'!$AC$7:$AC$1200,E1249,'тек.г_сбр+2'!$S$7:$S$1200,"1*",'тек.г_сбр+2'!$A$7:$A$1200,B1261,'тек.г_сбр+2'!$O$7:$O$1200,"1*"))/$W$4</f>
        <v>0</v>
      </c>
      <c r="N1285" s="198">
        <v>0</v>
      </c>
      <c r="O1285" s="198"/>
      <c r="P1285" s="198"/>
      <c r="Q1285" s="199">
        <f t="shared" si="915"/>
        <v>0</v>
      </c>
      <c r="R1285" s="198">
        <f>(SUMIFS(пред_год!$AA$7:$AA$1200,пред_год!$AC$7:$AC$1200,E1249,пред_год!$S$7:$S$1200,"1*",пред_год!$A$7:$A$1200,B1261,пред_год!$O$7:$O$1200,"1*"))/$W$4</f>
        <v>0</v>
      </c>
      <c r="S1285" s="198">
        <f>(SUMIFS(пред_год!$W$7:$W$1200,пред_год!$AC$7:$AC$1200,E1249,пред_год!$S$7:$S$1200,"1*",пред_год!$A$7:$A$1200,B1261,пред_год!$O$7:$O$1200,"1*"))/$W$4</f>
        <v>0</v>
      </c>
      <c r="T1285" s="198">
        <f t="shared" si="916"/>
        <v>0</v>
      </c>
      <c r="U1285" s="219"/>
      <c r="V1285" s="220"/>
    </row>
    <row r="1286" spans="5:22" s="93" customFormat="1" ht="14.25" customHeight="1" x14ac:dyDescent="0.25">
      <c r="E1286" s="121"/>
      <c r="F1286" s="225"/>
      <c r="G1286" s="200" t="s">
        <v>19</v>
      </c>
      <c r="H1286" s="201">
        <f>(SUMIFS('тек.г_сбр+2'!$X$7:$X$1200,'тек.г_сбр+2'!$AC$7:$AC$1200,E1249,'тек.г_сбр+2'!$S$7:$S$1200,"1*",'тек.г_сбр+2'!$A$7:$A$1200,B1261,'тек.г_сбр+2'!$O$7:$O$1200,"0*"))/$W$4</f>
        <v>0</v>
      </c>
      <c r="I1286" s="202">
        <f>(SUMIFS('тек.г_сбр+2'!$W$7:$W$1200,'тек.г_сбр+2'!$AC$7:$AC$1200,E1249,'тек.г_сбр+2'!$S$7:$S$1200,"1*",'тек.г_сбр+2'!$A$7:$A$1200,B1261,'тек.г_сбр+2'!$O$7:$O$1200,"0*"))/$W$4</f>
        <v>0</v>
      </c>
      <c r="J1286" s="203"/>
      <c r="K1286" s="203"/>
      <c r="L1286" s="203"/>
      <c r="M1286" s="202">
        <f>(SUMIFS('тек.г_сбр+2'!$AA$7:$AA$1200,'тек.г_сбр+2'!$AC$7:$AC$1200,E1249,'тек.г_сбр+2'!$S$7:$S$1200,"1*",'тек.г_сбр+2'!$A$7:$A$1200,B1261,'тек.г_сбр+2'!$O$7:$O$1200,"0*"))/$W$4</f>
        <v>0</v>
      </c>
      <c r="N1286" s="202">
        <v>0</v>
      </c>
      <c r="O1286" s="202"/>
      <c r="P1286" s="202"/>
      <c r="Q1286" s="203">
        <f t="shared" si="915"/>
        <v>0</v>
      </c>
      <c r="R1286" s="202">
        <f>(SUMIFS(пред_год!$AA$7:$AA$1200,пред_год!$AC$7:$AC$1200,E1249,пред_год!$S$7:$S$1200,"1*",пред_год!$A$7:$A$1200,B1261,пред_год!$O$7:$O$1200,"0*"))/$W$4</f>
        <v>0</v>
      </c>
      <c r="S1286" s="202">
        <f>(SUMIFS(пред_год!$W$7:$W$1200,пред_год!$AC$7:$AC$1200,E1249,пред_год!$S$7:$S$1200,"1*",пред_год!$A$7:$A$1200,B1261,пред_год!$O$7:$O$1200,"0*"))/$W$4</f>
        <v>0</v>
      </c>
      <c r="T1286" s="202">
        <f t="shared" si="916"/>
        <v>0</v>
      </c>
      <c r="U1286" s="219"/>
      <c r="V1286" s="220"/>
    </row>
    <row r="1287" spans="5:22" s="93" customFormat="1" ht="16.5" customHeight="1" x14ac:dyDescent="0.25">
      <c r="E1287" s="121"/>
      <c r="F1287" s="225"/>
      <c r="G1287" s="206" t="s">
        <v>21</v>
      </c>
      <c r="H1287" s="149">
        <f>(SUMIFS('тек.г_сбр+2'!$X$7:$X$1200,'тек.г_сбр+2'!$AC$7:$AC$1200,E1249,'тек.г_сбр+2'!$S$7:$S$1200,"1*",'тек.г_сбр+2'!$A$7:$A$1200,B1261,'тек.г_сбр+2'!$O$7:$O$1200,"2*"))/$W$4</f>
        <v>0</v>
      </c>
      <c r="I1287" s="166">
        <f>(SUMIFS('тек.г_сбр+2'!$W$7:$W$1200,'тек.г_сбр+2'!$AC$7:$AC$1200,E1249,'тек.г_сбр+2'!$S$7:$S$1200,"1*",'тек.г_сбр+2'!$A$7:$A$1200,B1261,'тек.г_сбр+2'!$O$7:$O$1200,"2*"))/$W$4</f>
        <v>0</v>
      </c>
      <c r="J1287" s="314"/>
      <c r="K1287" s="314"/>
      <c r="L1287" s="314"/>
      <c r="M1287" s="166">
        <f>(SUMIFS('тек.г_сбр+2'!$AA$7:$AA$1200,'тек.г_сбр+2'!$AC$7:$AC$1200,E1249,'тек.г_сбр+2'!$S$7:$S$1200,"1*",'тек.г_сбр+2'!$A$7:$A$1200,B1261,'тек.г_сбр+2'!$O$7:$O$1200,"2*"))/$W$4</f>
        <v>0</v>
      </c>
      <c r="N1287" s="166">
        <v>0</v>
      </c>
      <c r="O1287" s="166"/>
      <c r="P1287" s="166"/>
      <c r="Q1287" s="281">
        <f t="shared" si="915"/>
        <v>0</v>
      </c>
      <c r="R1287" s="166">
        <f>(SUMIFS(пред_год!$AA$7:$AA$1200,пред_год!$AC$7:$AC$1200,E1249,пред_год!$S$7:$S$1200,"1*",пред_год!$A$7:$A$1200,B1261,пред_год!$O$7:$O$1200,"2*"))/$W$4</f>
        <v>0</v>
      </c>
      <c r="S1287" s="166">
        <f>(SUMIFS(пред_год!$W$7:$W$1200,пред_год!$AC$7:$AC$1200,E1249,пред_год!$S$7:$S$1200,"1*",пред_год!$A$7:$A$1200,B1261,пред_год!$O$7:$O$1200,"2*"))/$W$4</f>
        <v>0</v>
      </c>
      <c r="T1287" s="166">
        <f t="shared" si="916"/>
        <v>0</v>
      </c>
      <c r="U1287" s="166"/>
      <c r="V1287" s="166"/>
    </row>
    <row r="1288" spans="5:22" s="93" customFormat="1" ht="29.25" customHeight="1" x14ac:dyDescent="0.25">
      <c r="E1288" s="121"/>
      <c r="F1288" s="225"/>
      <c r="G1288" s="216" t="s">
        <v>24</v>
      </c>
      <c r="H1288" s="161">
        <f>H1280-H1284</f>
        <v>0</v>
      </c>
      <c r="I1288" s="161">
        <f>I1280-I1284</f>
        <v>0</v>
      </c>
      <c r="J1288" s="239"/>
      <c r="K1288" s="239"/>
      <c r="L1288" s="239"/>
      <c r="M1288" s="161">
        <f>M1280-M1284</f>
        <v>0</v>
      </c>
      <c r="N1288" s="161">
        <v>0</v>
      </c>
      <c r="O1288" s="161"/>
      <c r="P1288" s="161"/>
      <c r="Q1288" s="239">
        <f t="shared" si="915"/>
        <v>0</v>
      </c>
      <c r="R1288" s="161">
        <f>R1280-R1284</f>
        <v>0</v>
      </c>
      <c r="S1288" s="161">
        <f>S1280-S1284</f>
        <v>0</v>
      </c>
      <c r="T1288" s="161">
        <f t="shared" si="916"/>
        <v>0</v>
      </c>
      <c r="U1288" s="172"/>
      <c r="V1288" s="171"/>
    </row>
    <row r="1289" spans="5:22" s="93" customFormat="1" ht="17.25" customHeight="1" x14ac:dyDescent="0.25">
      <c r="E1289" s="121"/>
      <c r="F1289" s="225"/>
      <c r="G1289" s="196" t="s">
        <v>18</v>
      </c>
      <c r="H1289" s="197">
        <f t="shared" ref="H1289:I1289" si="917">H1281-H1285</f>
        <v>0</v>
      </c>
      <c r="I1289" s="198">
        <f t="shared" si="917"/>
        <v>0</v>
      </c>
      <c r="J1289" s="199"/>
      <c r="K1289" s="199"/>
      <c r="L1289" s="199"/>
      <c r="M1289" s="198">
        <f t="shared" ref="M1289:M1291" si="918">M1281-M1285</f>
        <v>0</v>
      </c>
      <c r="N1289" s="198">
        <v>0</v>
      </c>
      <c r="O1289" s="198"/>
      <c r="P1289" s="198"/>
      <c r="Q1289" s="199">
        <f t="shared" si="915"/>
        <v>0</v>
      </c>
      <c r="R1289" s="198">
        <f t="shared" ref="R1289:S1289" si="919">R1281-R1285</f>
        <v>0</v>
      </c>
      <c r="S1289" s="198">
        <f t="shared" si="919"/>
        <v>0</v>
      </c>
      <c r="T1289" s="199">
        <f t="shared" si="916"/>
        <v>0</v>
      </c>
      <c r="U1289" s="219"/>
      <c r="V1289" s="220"/>
    </row>
    <row r="1290" spans="5:22" s="93" customFormat="1" ht="18" customHeight="1" x14ac:dyDescent="0.25">
      <c r="E1290" s="121"/>
      <c r="F1290" s="225"/>
      <c r="G1290" s="200" t="s">
        <v>19</v>
      </c>
      <c r="H1290" s="201">
        <f t="shared" ref="H1290:I1290" si="920">H1282-H1286</f>
        <v>0</v>
      </c>
      <c r="I1290" s="202">
        <f t="shared" si="920"/>
        <v>0</v>
      </c>
      <c r="J1290" s="203"/>
      <c r="K1290" s="203"/>
      <c r="L1290" s="203"/>
      <c r="M1290" s="202">
        <f t="shared" si="918"/>
        <v>0</v>
      </c>
      <c r="N1290" s="202">
        <v>0</v>
      </c>
      <c r="O1290" s="202"/>
      <c r="P1290" s="202"/>
      <c r="Q1290" s="203">
        <f t="shared" si="915"/>
        <v>0</v>
      </c>
      <c r="R1290" s="202">
        <f t="shared" ref="R1290:S1290" si="921">R1282-R1286</f>
        <v>0</v>
      </c>
      <c r="S1290" s="202">
        <f t="shared" si="921"/>
        <v>0</v>
      </c>
      <c r="T1290" s="203">
        <f t="shared" si="916"/>
        <v>0</v>
      </c>
      <c r="U1290" s="219"/>
      <c r="V1290" s="220"/>
    </row>
    <row r="1291" spans="5:22" s="93" customFormat="1" ht="16.5" customHeight="1" x14ac:dyDescent="0.25">
      <c r="E1291" s="121"/>
      <c r="F1291" s="225"/>
      <c r="G1291" s="206" t="s">
        <v>21</v>
      </c>
      <c r="H1291" s="149">
        <f t="shared" ref="H1291:I1291" si="922">H1283-H1287</f>
        <v>0</v>
      </c>
      <c r="I1291" s="166">
        <f t="shared" si="922"/>
        <v>0</v>
      </c>
      <c r="J1291" s="314"/>
      <c r="K1291" s="314"/>
      <c r="L1291" s="314"/>
      <c r="M1291" s="166">
        <f t="shared" si="918"/>
        <v>0</v>
      </c>
      <c r="N1291" s="166">
        <v>0</v>
      </c>
      <c r="O1291" s="166"/>
      <c r="P1291" s="166"/>
      <c r="Q1291" s="281">
        <f t="shared" si="915"/>
        <v>0</v>
      </c>
      <c r="R1291" s="166">
        <f t="shared" ref="R1291:S1291" si="923">R1283-R1287</f>
        <v>0</v>
      </c>
      <c r="S1291" s="166">
        <f t="shared" si="923"/>
        <v>0</v>
      </c>
      <c r="T1291" s="281">
        <f t="shared" si="916"/>
        <v>0</v>
      </c>
      <c r="U1291" s="166"/>
      <c r="V1291" s="166"/>
    </row>
    <row r="1292" spans="5:22" s="93" customFormat="1" ht="52.5" customHeight="1" x14ac:dyDescent="0.25">
      <c r="E1292" s="124">
        <v>3</v>
      </c>
      <c r="F1292" s="350" t="str">
        <f>CONCATENATE("ГРБС ",C1262)</f>
        <v xml:space="preserve">ГРБС  </v>
      </c>
      <c r="G1292" s="351"/>
      <c r="H1292" s="234">
        <f>SUM(H1293:H1295)</f>
        <v>0</v>
      </c>
      <c r="I1292" s="234">
        <f>SUM(I1293:I1295)</f>
        <v>0</v>
      </c>
      <c r="J1292" s="224"/>
      <c r="K1292" s="224"/>
      <c r="L1292" s="224"/>
      <c r="M1292" s="234">
        <f>SUM(M1293:M1295)</f>
        <v>0</v>
      </c>
      <c r="N1292" s="234">
        <v>0</v>
      </c>
      <c r="O1292" s="234"/>
      <c r="P1292" s="234"/>
      <c r="Q1292" s="235">
        <f t="shared" si="915"/>
        <v>0</v>
      </c>
      <c r="R1292" s="234">
        <f>SUM(R1293:R1295)</f>
        <v>0</v>
      </c>
      <c r="S1292" s="234">
        <f>SUM(S1293:S1295)</f>
        <v>0</v>
      </c>
      <c r="T1292" s="234">
        <f t="shared" si="916"/>
        <v>0</v>
      </c>
      <c r="U1292" s="236"/>
      <c r="V1292" s="236"/>
    </row>
    <row r="1293" spans="5:22" s="93" customFormat="1" ht="15" customHeight="1" x14ac:dyDescent="0.25">
      <c r="E1293" s="121"/>
      <c r="F1293" s="225"/>
      <c r="G1293" s="196" t="s">
        <v>18</v>
      </c>
      <c r="H1293" s="140">
        <f>(SUMIFS('тек.г_сбр+2'!$X$7:$X$1200,'тек.г_сбр+2'!$AC$7:$AC$1200,E1249,'тек.г_сбр+2'!$A$7:$A$1200,B1262,'тек.г_сбр+2'!$O$7:$O$1200,"1*"))/$W$4</f>
        <v>0</v>
      </c>
      <c r="I1293" s="140">
        <f>(SUMIFS('тек.г_сбр+2'!$W$7:$W$1200,'тек.г_сбр+2'!$AC$7:$AC$1200,E1249,'тек.г_сбр+2'!$A$7:$A$1200,B1262,'тек.г_сбр+2'!$O$7:$O$1200,"1*"))/$W$4</f>
        <v>0</v>
      </c>
      <c r="J1293" s="310"/>
      <c r="K1293" s="310"/>
      <c r="L1293" s="310"/>
      <c r="M1293" s="140">
        <f>(SUMIFS('тек.г_сбр+2'!$AA$7:$AA$1200,'тек.г_сбр+2'!$AC$7:$AC$1200,E1249,'тек.г_сбр+2'!$A$7:$A$1200,B1262,'тек.г_сбр+2'!$O$7:$O$1200,"1*"))/$W$4</f>
        <v>0</v>
      </c>
      <c r="N1293" s="140">
        <v>0</v>
      </c>
      <c r="O1293" s="140"/>
      <c r="P1293" s="140"/>
      <c r="Q1293" s="277">
        <f t="shared" si="915"/>
        <v>0</v>
      </c>
      <c r="R1293" s="140">
        <f>(SUMIFS(пред_год!$AA$7:$AA$1200,пред_год!$AC$7:$AC$1200,E1249,пред_год!$A$7:$A$1200,B1262,пред_год!$O$7:$O$1200,"1*"))/$W$4</f>
        <v>0</v>
      </c>
      <c r="S1293" s="140">
        <f>(SUMIFS(пред_год!$W$7:$W$1200,пред_год!$AC$7:$AC$1200,E1249,пред_год!$A$7:$A$1200,B1262,пред_год!$O$7:$O$1200,"1*"))/$W$4</f>
        <v>0</v>
      </c>
      <c r="T1293" s="277">
        <f t="shared" si="916"/>
        <v>0</v>
      </c>
      <c r="U1293" s="177"/>
      <c r="V1293" s="177"/>
    </row>
    <row r="1294" spans="5:22" s="93" customFormat="1" ht="15" customHeight="1" x14ac:dyDescent="0.25">
      <c r="E1294" s="121"/>
      <c r="F1294" s="225"/>
      <c r="G1294" s="200" t="s">
        <v>19</v>
      </c>
      <c r="H1294" s="143">
        <f>(SUMIFS('тек.г_сбр+2'!$X$7:$X$1200,'тек.г_сбр+2'!$AC$7:$AC$1200,E1249,'тек.г_сбр+2'!$A$7:$A$1200,B1262,'тек.г_сбр+2'!$O$7:$O$1200,"0*"))/$W$4</f>
        <v>0</v>
      </c>
      <c r="I1294" s="143">
        <f>(SUMIFS('тек.г_сбр+2'!$W$7:$W$1200,'тек.г_сбр+2'!$AC$7:$AC$1200,E1249,'тек.г_сбр+2'!$A$7:$A$1200,B1262,'тек.г_сбр+2'!$O$7:$O$1200,"0*"))/$W$4</f>
        <v>0</v>
      </c>
      <c r="J1294" s="312"/>
      <c r="K1294" s="312"/>
      <c r="L1294" s="312"/>
      <c r="M1294" s="143">
        <f>(SUMIFS('тек.г_сбр+2'!$AA$7:$AA$1200,'тек.г_сбр+2'!$AC$7:$AC$1200,E1249,'тек.г_сбр+2'!$A$7:$A$1200,B1262,'тек.г_сбр+2'!$O$7:$O$1200,"0*"))/$W$4</f>
        <v>0</v>
      </c>
      <c r="N1294" s="143">
        <v>0</v>
      </c>
      <c r="O1294" s="143"/>
      <c r="P1294" s="143"/>
      <c r="Q1294" s="279">
        <f t="shared" si="915"/>
        <v>0</v>
      </c>
      <c r="R1294" s="143">
        <f>(SUMIFS(пред_год!$AA$7:$AA$1200,пред_год!$AC$7:$AC$1200,E1249,пред_год!$A$7:$A$1200,B1262,пред_год!$O$7:$O$1200,"0*"))/$W$4</f>
        <v>0</v>
      </c>
      <c r="S1294" s="143">
        <f>(SUMIFS(пред_год!$W$7:$W$1200,пред_год!$AC$7:$AC$1200,E1249,пред_год!$A$7:$A$1200,B1262,пред_год!$O$7:$O$1200,"0*"))/$W$4</f>
        <v>0</v>
      </c>
      <c r="T1294" s="279">
        <f t="shared" si="916"/>
        <v>0</v>
      </c>
      <c r="U1294" s="179"/>
      <c r="V1294" s="179"/>
    </row>
    <row r="1295" spans="5:22" s="93" customFormat="1" ht="16.5" customHeight="1" x14ac:dyDescent="0.25">
      <c r="E1295" s="121"/>
      <c r="F1295" s="225"/>
      <c r="G1295" s="206" t="s">
        <v>21</v>
      </c>
      <c r="H1295" s="149">
        <f>(SUMIFS('тек.г_сбр+2'!$X$7:$X$1200,'тек.г_сбр+2'!$AC$7:$AC$1200,E1249,'тек.г_сбр+2'!$A$7:$A$1200,B1262,'тек.г_сбр+2'!$O$7:$O$1200,"2*"))/$W$4</f>
        <v>0</v>
      </c>
      <c r="I1295" s="166">
        <f>(SUMIFS('тек.г_сбр+2'!$W$7:$W$1200,'тек.г_сбр+2'!$AC$7:$AC$1200,E1249,'тек.г_сбр+2'!$A$7:$A$1200,B1262,'тек.г_сбр+2'!$O$7:$O$1200,"2*"))/$W$4</f>
        <v>0</v>
      </c>
      <c r="J1295" s="314"/>
      <c r="K1295" s="314"/>
      <c r="L1295" s="314"/>
      <c r="M1295" s="166">
        <f>(SUMIFS('тек.г_сбр+2'!$AA$7:$AA$1200,'тек.г_сбр+2'!$AC$7:$AC$1200,E1249,'тек.г_сбр+2'!$A$7:$A$1200,B1262,'тек.г_сбр+2'!$O$7:$O$1200,"2*"))/$W$4</f>
        <v>0</v>
      </c>
      <c r="N1295" s="166">
        <v>0</v>
      </c>
      <c r="O1295" s="166"/>
      <c r="P1295" s="166"/>
      <c r="Q1295" s="281">
        <f t="shared" si="915"/>
        <v>0</v>
      </c>
      <c r="R1295" s="166">
        <f>(SUMIFS(пред_год!$AA$7:$AA$1200,пред_год!$AC$7:$AC$1200,E1249,пред_год!$A$7:$A$1200,B1262,пред_год!$O$7:$O$1200,"2*"))/$W$4</f>
        <v>0</v>
      </c>
      <c r="S1295" s="166">
        <f>(SUMIFS(пред_год!$W$7:$W$1200,пред_год!$AC$7:$AC$1200,E1249,пред_год!$A$7:$A$1200,B1262,пред_год!$O$7:$O$1200,"2*"))/$W$4</f>
        <v>0</v>
      </c>
      <c r="T1295" s="281">
        <f t="shared" si="916"/>
        <v>0</v>
      </c>
      <c r="U1295" s="166"/>
      <c r="V1295" s="166"/>
    </row>
    <row r="1296" spans="5:22" s="93" customFormat="1" ht="30.75" customHeight="1" x14ac:dyDescent="0.25">
      <c r="E1296" s="121"/>
      <c r="F1296" s="225"/>
      <c r="G1296" s="213" t="s">
        <v>23</v>
      </c>
      <c r="H1296" s="155">
        <f>SUM(H1297:H1299)</f>
        <v>0</v>
      </c>
      <c r="I1296" s="237">
        <f>SUM(I1297:I1299)</f>
        <v>0</v>
      </c>
      <c r="J1296" s="238"/>
      <c r="K1296" s="238"/>
      <c r="L1296" s="238"/>
      <c r="M1296" s="237">
        <f>SUM(M1297:M1299)</f>
        <v>0</v>
      </c>
      <c r="N1296" s="237">
        <v>0</v>
      </c>
      <c r="O1296" s="237"/>
      <c r="P1296" s="237"/>
      <c r="Q1296" s="237">
        <f t="shared" si="915"/>
        <v>0</v>
      </c>
      <c r="R1296" s="237">
        <f>SUM(R1297:R1299)</f>
        <v>0</v>
      </c>
      <c r="S1296" s="237">
        <f>SUM(S1297:S1299)</f>
        <v>0</v>
      </c>
      <c r="T1296" s="237">
        <f t="shared" si="916"/>
        <v>0</v>
      </c>
      <c r="U1296" s="170"/>
      <c r="V1296" s="169"/>
    </row>
    <row r="1297" spans="5:22" s="93" customFormat="1" ht="15.75" customHeight="1" x14ac:dyDescent="0.25">
      <c r="E1297" s="121"/>
      <c r="F1297" s="225"/>
      <c r="G1297" s="196" t="s">
        <v>18</v>
      </c>
      <c r="H1297" s="197">
        <f>(SUMIFS('тек.г_сбр+2'!$X$7:$X$1200,'тек.г_сбр+2'!$AC$7:$AC$1200,E1249,'тек.г_сбр+2'!$S$7:$S$1200,"1*",'тек.г_сбр+2'!$A$7:$A$1200,B1262,'тек.г_сбр+2'!$O$7:$O$1200,"1*"))/$W$4</f>
        <v>0</v>
      </c>
      <c r="I1297" s="198">
        <f>(SUMIFS('тек.г_сбр+2'!$W$7:$W$1200,'тек.г_сбр+2'!$AC$7:$AC$1200,E1249,'тек.г_сбр+2'!$S$7:$S$1200,"1*",'тек.г_сбр+2'!$A$7:$A$1200,B1262,'тек.г_сбр+2'!$O$7:$O$1200,"1*"))/$W$4</f>
        <v>0</v>
      </c>
      <c r="J1297" s="199"/>
      <c r="K1297" s="199"/>
      <c r="L1297" s="199"/>
      <c r="M1297" s="198">
        <f>(SUMIFS('тек.г_сбр+2'!$AA$7:$AA$1200,'тек.г_сбр+2'!$AC$7:$AC$1200,E1249,'тек.г_сбр+2'!$S$7:$S$1200,"1*",'тек.г_сбр+2'!$A$7:$A$1200,B1262,'тек.г_сбр+2'!$O$7:$O$1200,"1*"))/$W$4</f>
        <v>0</v>
      </c>
      <c r="N1297" s="198">
        <v>0</v>
      </c>
      <c r="O1297" s="198"/>
      <c r="P1297" s="198"/>
      <c r="Q1297" s="199">
        <f t="shared" si="915"/>
        <v>0</v>
      </c>
      <c r="R1297" s="198">
        <f>(SUMIFS(пред_год!$AA$7:$AA$1200,пред_год!$AC$7:$AC$1200,E1249,пред_год!$S$7:$S$1200,"1*",пред_год!$A$7:$A$1200,B1262,пред_год!$O$7:$O$1200,"1*"))/$W$4</f>
        <v>0</v>
      </c>
      <c r="S1297" s="198">
        <f>(SUMIFS(пред_год!$W$7:$W$1200,пред_год!$AC$7:$AC$1200,E1249,пред_год!$S$7:$S$1200,"1*",пред_год!$A$7:$A$1200,B1262,пред_год!$O$7:$O$1200,"1*"))/$W$4</f>
        <v>0</v>
      </c>
      <c r="T1297" s="198">
        <f t="shared" si="916"/>
        <v>0</v>
      </c>
      <c r="U1297" s="219"/>
      <c r="V1297" s="220"/>
    </row>
    <row r="1298" spans="5:22" s="93" customFormat="1" ht="14.25" customHeight="1" x14ac:dyDescent="0.25">
      <c r="E1298" s="121"/>
      <c r="F1298" s="225"/>
      <c r="G1298" s="200" t="s">
        <v>19</v>
      </c>
      <c r="H1298" s="201">
        <f>(SUMIFS('тек.г_сбр+2'!$X$7:$X$1200,'тек.г_сбр+2'!$AC$7:$AC$1200,E1249,'тек.г_сбр+2'!$S$7:$S$1200,"1*",'тек.г_сбр+2'!$A$7:$A$1200,B1262,'тек.г_сбр+2'!$O$7:$O$1200,"0*"))/$W$4</f>
        <v>0</v>
      </c>
      <c r="I1298" s="202">
        <f>(SUMIFS('тек.г_сбр+2'!$W$7:$W$1200,'тек.г_сбр+2'!$AC$7:$AC$1200,E1249,'тек.г_сбр+2'!$S$7:$S$1200,"1*",'тек.г_сбр+2'!$A$7:$A$1200,B1262,'тек.г_сбр+2'!$O$7:$O$1200,"0*"))/$W$4</f>
        <v>0</v>
      </c>
      <c r="J1298" s="203"/>
      <c r="K1298" s="203"/>
      <c r="L1298" s="203"/>
      <c r="M1298" s="202">
        <f>(SUMIFS('тек.г_сбр+2'!$AA$7:$AA$1200,'тек.г_сбр+2'!$AC$7:$AC$1200,E1249,'тек.г_сбр+2'!$S$7:$S$1200,"1*",'тек.г_сбр+2'!$A$7:$A$1200,B1262,'тек.г_сбр+2'!$O$7:$O$1200,"0*"))/$W$4</f>
        <v>0</v>
      </c>
      <c r="N1298" s="202">
        <v>0</v>
      </c>
      <c r="O1298" s="202"/>
      <c r="P1298" s="202"/>
      <c r="Q1298" s="203">
        <f t="shared" si="915"/>
        <v>0</v>
      </c>
      <c r="R1298" s="202">
        <f>(SUMIFS(пред_год!$AA$7:$AA$1200,пред_год!$AC$7:$AC$1200,E1249,пред_год!$S$7:$S$1200,"1*",пред_год!$A$7:$A$1200,B1262,пред_год!$O$7:$O$1200,"0*"))/$W$4</f>
        <v>0</v>
      </c>
      <c r="S1298" s="202">
        <f>(SUMIFS(пред_год!$W$7:$W$1200,пред_год!$AC$7:$AC$1200,E1249,пред_год!$S$7:$S$1200,"1*",пред_год!$A$7:$A$1200,B1262,пред_год!$O$7:$O$1200,"0*"))/$W$4</f>
        <v>0</v>
      </c>
      <c r="T1298" s="202">
        <f t="shared" si="916"/>
        <v>0</v>
      </c>
      <c r="U1298" s="219"/>
      <c r="V1298" s="220"/>
    </row>
    <row r="1299" spans="5:22" s="93" customFormat="1" ht="16.5" customHeight="1" x14ac:dyDescent="0.25">
      <c r="E1299" s="121"/>
      <c r="F1299" s="225"/>
      <c r="G1299" s="206" t="s">
        <v>21</v>
      </c>
      <c r="H1299" s="149">
        <f>(SUMIFS('тек.г_сбр+2'!$X$7:$X$1200,'тек.г_сбр+2'!$AC$7:$AC$1200,E1249,'тек.г_сбр+2'!$S$7:$S$1200,"1*",'тек.г_сбр+2'!$A$7:$A$1200,B1262,'тек.г_сбр+2'!$O$7:$O$1200,"2*"))/$W$4</f>
        <v>0</v>
      </c>
      <c r="I1299" s="166">
        <f>(SUMIFS('тек.г_сбр+2'!$W$7:$W$1200,'тек.г_сбр+2'!$AC$7:$AC$1200,E1249,'тек.г_сбр+2'!$S$7:$S$1200,"1*",'тек.г_сбр+2'!$A$7:$A$1200,B1262,'тек.г_сбр+2'!$O$7:$O$1200,"2*"))/$W$4</f>
        <v>0</v>
      </c>
      <c r="J1299" s="314"/>
      <c r="K1299" s="314"/>
      <c r="L1299" s="314"/>
      <c r="M1299" s="166">
        <f>(SUMIFS('тек.г_сбр+2'!$AA$7:$AA$1200,'тек.г_сбр+2'!$AC$7:$AC$1200,E1249,'тек.г_сбр+2'!$S$7:$S$1200,"1*",'тек.г_сбр+2'!$A$7:$A$1200,B1262,'тек.г_сбр+2'!$O$7:$O$1200,"2*"))/$W$4</f>
        <v>0</v>
      </c>
      <c r="N1299" s="166">
        <v>0</v>
      </c>
      <c r="O1299" s="166"/>
      <c r="P1299" s="166"/>
      <c r="Q1299" s="281">
        <f t="shared" si="915"/>
        <v>0</v>
      </c>
      <c r="R1299" s="166">
        <f>(SUMIFS(пред_год!$AA$7:$AA$1200,пред_год!$AC$7:$AC$1200,E1249,пред_год!$S$7:$S$1200,"1*",пред_год!$A$7:$A$1200,B1262,пред_год!$O$7:$O$1200,"2*"))/$W$4</f>
        <v>0</v>
      </c>
      <c r="S1299" s="166">
        <f>(SUMIFS(пред_год!$W$7:$W$1200,пред_год!$AC$7:$AC$1200,E1249,пред_год!$S$7:$S$1200,"1*",пред_год!$A$7:$A$1200,B1262,пред_год!$O$7:$O$1200,"2*"))/$W$4</f>
        <v>0</v>
      </c>
      <c r="T1299" s="166">
        <f t="shared" si="916"/>
        <v>0</v>
      </c>
      <c r="U1299" s="166"/>
      <c r="V1299" s="166"/>
    </row>
    <row r="1300" spans="5:22" s="93" customFormat="1" ht="29.25" customHeight="1" x14ac:dyDescent="0.25">
      <c r="E1300" s="121"/>
      <c r="F1300" s="225"/>
      <c r="G1300" s="216" t="s">
        <v>24</v>
      </c>
      <c r="H1300" s="161">
        <f>H1292-H1296</f>
        <v>0</v>
      </c>
      <c r="I1300" s="161">
        <f>I1292-I1296</f>
        <v>0</v>
      </c>
      <c r="J1300" s="239"/>
      <c r="K1300" s="239"/>
      <c r="L1300" s="239"/>
      <c r="M1300" s="161">
        <f>M1292-M1296</f>
        <v>0</v>
      </c>
      <c r="N1300" s="161">
        <v>0</v>
      </c>
      <c r="O1300" s="161"/>
      <c r="P1300" s="161"/>
      <c r="Q1300" s="239">
        <f t="shared" si="915"/>
        <v>0</v>
      </c>
      <c r="R1300" s="161">
        <f>R1292-R1296</f>
        <v>0</v>
      </c>
      <c r="S1300" s="161">
        <f>S1292-S1296</f>
        <v>0</v>
      </c>
      <c r="T1300" s="161">
        <f t="shared" si="916"/>
        <v>0</v>
      </c>
      <c r="U1300" s="172"/>
      <c r="V1300" s="171"/>
    </row>
    <row r="1301" spans="5:22" s="93" customFormat="1" ht="17.25" customHeight="1" x14ac:dyDescent="0.25">
      <c r="E1301" s="121"/>
      <c r="F1301" s="225"/>
      <c r="G1301" s="196" t="s">
        <v>18</v>
      </c>
      <c r="H1301" s="197">
        <f t="shared" ref="H1301:I1301" si="924">H1293-H1297</f>
        <v>0</v>
      </c>
      <c r="I1301" s="198">
        <f t="shared" si="924"/>
        <v>0</v>
      </c>
      <c r="J1301" s="199"/>
      <c r="K1301" s="199"/>
      <c r="L1301" s="199"/>
      <c r="M1301" s="198">
        <f t="shared" ref="M1301:M1303" si="925">M1293-M1297</f>
        <v>0</v>
      </c>
      <c r="N1301" s="198">
        <v>0</v>
      </c>
      <c r="O1301" s="198"/>
      <c r="P1301" s="198"/>
      <c r="Q1301" s="199">
        <f t="shared" si="915"/>
        <v>0</v>
      </c>
      <c r="R1301" s="198">
        <f t="shared" ref="R1301:S1301" si="926">R1293-R1297</f>
        <v>0</v>
      </c>
      <c r="S1301" s="198">
        <f t="shared" si="926"/>
        <v>0</v>
      </c>
      <c r="T1301" s="199">
        <f t="shared" si="916"/>
        <v>0</v>
      </c>
      <c r="U1301" s="219"/>
      <c r="V1301" s="220"/>
    </row>
    <row r="1302" spans="5:22" s="93" customFormat="1" ht="18" customHeight="1" x14ac:dyDescent="0.25">
      <c r="E1302" s="121"/>
      <c r="F1302" s="225"/>
      <c r="G1302" s="200" t="s">
        <v>19</v>
      </c>
      <c r="H1302" s="201">
        <f t="shared" ref="H1302:I1302" si="927">H1294-H1298</f>
        <v>0</v>
      </c>
      <c r="I1302" s="202">
        <f t="shared" si="927"/>
        <v>0</v>
      </c>
      <c r="J1302" s="203"/>
      <c r="K1302" s="203"/>
      <c r="L1302" s="203"/>
      <c r="M1302" s="202">
        <f t="shared" si="925"/>
        <v>0</v>
      </c>
      <c r="N1302" s="202">
        <v>0</v>
      </c>
      <c r="O1302" s="202"/>
      <c r="P1302" s="202"/>
      <c r="Q1302" s="203">
        <f t="shared" si="915"/>
        <v>0</v>
      </c>
      <c r="R1302" s="202">
        <f t="shared" ref="R1302:S1302" si="928">R1294-R1298</f>
        <v>0</v>
      </c>
      <c r="S1302" s="202">
        <f t="shared" si="928"/>
        <v>0</v>
      </c>
      <c r="T1302" s="203">
        <f t="shared" si="916"/>
        <v>0</v>
      </c>
      <c r="U1302" s="219"/>
      <c r="V1302" s="220"/>
    </row>
    <row r="1303" spans="5:22" s="93" customFormat="1" ht="16.5" customHeight="1" x14ac:dyDescent="0.25">
      <c r="E1303" s="121"/>
      <c r="F1303" s="225"/>
      <c r="G1303" s="206" t="s">
        <v>21</v>
      </c>
      <c r="H1303" s="149">
        <f t="shared" ref="H1303:I1303" si="929">H1295-H1299</f>
        <v>0</v>
      </c>
      <c r="I1303" s="166">
        <f t="shared" si="929"/>
        <v>0</v>
      </c>
      <c r="J1303" s="314"/>
      <c r="K1303" s="314"/>
      <c r="L1303" s="314"/>
      <c r="M1303" s="166">
        <f t="shared" si="925"/>
        <v>0</v>
      </c>
      <c r="N1303" s="166">
        <v>0</v>
      </c>
      <c r="O1303" s="166"/>
      <c r="P1303" s="166"/>
      <c r="Q1303" s="281">
        <f t="shared" si="915"/>
        <v>0</v>
      </c>
      <c r="R1303" s="166">
        <f t="shared" ref="R1303:S1303" si="930">R1295-R1299</f>
        <v>0</v>
      </c>
      <c r="S1303" s="166">
        <f t="shared" si="930"/>
        <v>0</v>
      </c>
      <c r="T1303" s="281">
        <f t="shared" si="916"/>
        <v>0</v>
      </c>
      <c r="U1303" s="166"/>
      <c r="V1303" s="166"/>
    </row>
    <row r="1304" spans="5:22" s="93" customFormat="1" ht="52.5" customHeight="1" x14ac:dyDescent="0.25">
      <c r="E1304" s="124">
        <v>4</v>
      </c>
      <c r="F1304" s="350" t="str">
        <f>CONCATENATE("ГРБС ",C1263)</f>
        <v xml:space="preserve">ГРБС  </v>
      </c>
      <c r="G1304" s="351"/>
      <c r="H1304" s="234">
        <f>SUM(H1305:H1307)</f>
        <v>0</v>
      </c>
      <c r="I1304" s="234">
        <f>SUM(I1305:I1307)</f>
        <v>0</v>
      </c>
      <c r="J1304" s="224"/>
      <c r="K1304" s="224"/>
      <c r="L1304" s="224"/>
      <c r="M1304" s="234">
        <f>SUM(M1305:M1307)</f>
        <v>0</v>
      </c>
      <c r="N1304" s="234">
        <v>0</v>
      </c>
      <c r="O1304" s="234"/>
      <c r="P1304" s="234"/>
      <c r="Q1304" s="235">
        <f t="shared" si="915"/>
        <v>0</v>
      </c>
      <c r="R1304" s="234">
        <f>SUM(R1305:R1307)</f>
        <v>0</v>
      </c>
      <c r="S1304" s="234">
        <f>SUM(S1305:S1307)</f>
        <v>0</v>
      </c>
      <c r="T1304" s="234">
        <f t="shared" si="916"/>
        <v>0</v>
      </c>
      <c r="U1304" s="236"/>
      <c r="V1304" s="236"/>
    </row>
    <row r="1305" spans="5:22" s="93" customFormat="1" ht="15" customHeight="1" x14ac:dyDescent="0.25">
      <c r="E1305" s="121"/>
      <c r="F1305" s="225"/>
      <c r="G1305" s="196" t="s">
        <v>18</v>
      </c>
      <c r="H1305" s="140">
        <f>(SUMIFS('тек.г_сбр+2'!$X$7:$X$1200,'тек.г_сбр+2'!$AC$7:$AC$1200,E1249,'тек.г_сбр+2'!$A$7:$A$1200,B1263,'тек.г_сбр+2'!$O$7:$O$1200,"1*"))/$W$4</f>
        <v>0</v>
      </c>
      <c r="I1305" s="140">
        <f>(SUMIFS('тек.г_сбр+2'!$W$7:$W$1200,'тек.г_сбр+2'!$AC$7:$AC$1200,E1249,'тек.г_сбр+2'!$A$7:$A$1200,B1263,'тек.г_сбр+2'!$O$7:$O$1200,"1*"))/$W$4</f>
        <v>0</v>
      </c>
      <c r="J1305" s="310"/>
      <c r="K1305" s="310"/>
      <c r="L1305" s="310"/>
      <c r="M1305" s="140">
        <f>(SUMIFS('тек.г_сбр+2'!$AA$7:$AA$1200,'тек.г_сбр+2'!$AC$7:$AC$1200,E1249,'тек.г_сбр+2'!$A$7:$A$1200,B1263,'тек.г_сбр+2'!$O$7:$O$1200,"1*"))/$W$4</f>
        <v>0</v>
      </c>
      <c r="N1305" s="140">
        <v>0</v>
      </c>
      <c r="O1305" s="140"/>
      <c r="P1305" s="140"/>
      <c r="Q1305" s="277">
        <f t="shared" si="915"/>
        <v>0</v>
      </c>
      <c r="R1305" s="140">
        <f>(SUMIFS(пред_год!$AA$7:$AA$1200,пред_год!$AC$7:$AC$1200,E1249,пред_год!$A$7:$A$1200,B1263,пред_год!$O$7:$O$1200,"1*"))/$W$4</f>
        <v>0</v>
      </c>
      <c r="S1305" s="140">
        <f>(SUMIFS(пред_год!$W$7:$W$1200,пред_год!$AC$7:$AC$1200,E1249,пред_год!$A$7:$A$1200,B1263,пред_год!$O$7:$O$1200,"1*"))/$W$4</f>
        <v>0</v>
      </c>
      <c r="T1305" s="277">
        <f t="shared" si="916"/>
        <v>0</v>
      </c>
      <c r="U1305" s="177"/>
      <c r="V1305" s="177"/>
    </row>
    <row r="1306" spans="5:22" s="93" customFormat="1" ht="15" customHeight="1" x14ac:dyDescent="0.25">
      <c r="E1306" s="121"/>
      <c r="F1306" s="225"/>
      <c r="G1306" s="200" t="s">
        <v>19</v>
      </c>
      <c r="H1306" s="143">
        <f>(SUMIFS('тек.г_сбр+2'!$X$7:$X$1200,'тек.г_сбр+2'!$AC$7:$AC$1200,E1249,'тек.г_сбр+2'!$A$7:$A$1200,B1263,'тек.г_сбр+2'!$O$7:$O$1200,"0*"))/$W$4</f>
        <v>0</v>
      </c>
      <c r="I1306" s="143">
        <f>(SUMIFS('тек.г_сбр+2'!$W$7:$W$1200,'тек.г_сбр+2'!$AC$7:$AC$1200,E1249,'тек.г_сбр+2'!$A$7:$A$1200,B1263,'тек.г_сбр+2'!$O$7:$O$1200,"0*"))/$W$4</f>
        <v>0</v>
      </c>
      <c r="J1306" s="312"/>
      <c r="K1306" s="312"/>
      <c r="L1306" s="312"/>
      <c r="M1306" s="143">
        <f>(SUMIFS('тек.г_сбр+2'!$AA$7:$AA$1200,'тек.г_сбр+2'!$AC$7:$AC$1200,E1249,'тек.г_сбр+2'!$A$7:$A$1200,B1263,'тек.г_сбр+2'!$O$7:$O$1200,"0*"))/$W$4</f>
        <v>0</v>
      </c>
      <c r="N1306" s="143">
        <v>0</v>
      </c>
      <c r="O1306" s="143"/>
      <c r="P1306" s="143"/>
      <c r="Q1306" s="279">
        <f t="shared" si="915"/>
        <v>0</v>
      </c>
      <c r="R1306" s="143">
        <f>(SUMIFS(пред_год!$AA$7:$AA$1200,пред_год!$AC$7:$AC$1200,E1249,пред_год!$A$7:$A$1200,B1263,пред_год!$O$7:$O$1200,"0*"))/$W$4</f>
        <v>0</v>
      </c>
      <c r="S1306" s="143">
        <f>(SUMIFS(пред_год!$W$7:$W$1200,пред_год!$AC$7:$AC$1200,E1249,пред_год!$A$7:$A$1200,B1263,пред_год!$O$7:$O$1200,"0*"))/$W$4</f>
        <v>0</v>
      </c>
      <c r="T1306" s="279">
        <f t="shared" si="916"/>
        <v>0</v>
      </c>
      <c r="U1306" s="179"/>
      <c r="V1306" s="179"/>
    </row>
    <row r="1307" spans="5:22" s="93" customFormat="1" ht="16.5" customHeight="1" x14ac:dyDescent="0.25">
      <c r="E1307" s="121"/>
      <c r="F1307" s="225"/>
      <c r="G1307" s="206" t="s">
        <v>21</v>
      </c>
      <c r="H1307" s="149">
        <f>(SUMIFS('тек.г_сбр+2'!$X$7:$X$1200,'тек.г_сбр+2'!$AC$7:$AC$1200,E1249,'тек.г_сбр+2'!$A$7:$A$1200,B1263,'тек.г_сбр+2'!$O$7:$O$1200,"2*"))/$W$4</f>
        <v>0</v>
      </c>
      <c r="I1307" s="166">
        <f>(SUMIFS('тек.г_сбр+2'!$W$7:$W$1200,'тек.г_сбр+2'!$AC$7:$AC$1200,E1249,'тек.г_сбр+2'!$A$7:$A$1200,B1263,'тек.г_сбр+2'!$O$7:$O$1200,"2*"))/$W$4</f>
        <v>0</v>
      </c>
      <c r="J1307" s="314"/>
      <c r="K1307" s="314"/>
      <c r="L1307" s="314"/>
      <c r="M1307" s="166">
        <f>(SUMIFS('тек.г_сбр+2'!$AA$7:$AA$1200,'тек.г_сбр+2'!$AC$7:$AC$1200,E1249,'тек.г_сбр+2'!$A$7:$A$1200,B1263,'тек.г_сбр+2'!$O$7:$O$1200,"2*"))/$W$4</f>
        <v>0</v>
      </c>
      <c r="N1307" s="166">
        <v>0</v>
      </c>
      <c r="O1307" s="166"/>
      <c r="P1307" s="166"/>
      <c r="Q1307" s="281">
        <f t="shared" si="915"/>
        <v>0</v>
      </c>
      <c r="R1307" s="166">
        <f>(SUMIFS(пред_год!$AA$7:$AA$1200,пред_год!$AC$7:$AC$1200,E1249,пред_год!$A$7:$A$1200,B1263,пред_год!$O$7:$O$1200,"2*"))/$W$4</f>
        <v>0</v>
      </c>
      <c r="S1307" s="166">
        <f>(SUMIFS(пред_год!$W$7:$W$1200,пред_год!$AC$7:$AC$1200,E1249,пред_год!$A$7:$A$1200,B1263,пред_год!$O$7:$O$1200,"2*"))/$W$4</f>
        <v>0</v>
      </c>
      <c r="T1307" s="281">
        <f t="shared" si="916"/>
        <v>0</v>
      </c>
      <c r="U1307" s="166"/>
      <c r="V1307" s="166"/>
    </row>
    <row r="1308" spans="5:22" s="93" customFormat="1" ht="30.75" customHeight="1" x14ac:dyDescent="0.25">
      <c r="E1308" s="121"/>
      <c r="F1308" s="225"/>
      <c r="G1308" s="213" t="s">
        <v>23</v>
      </c>
      <c r="H1308" s="155">
        <f>SUM(H1309:H1311)</f>
        <v>0</v>
      </c>
      <c r="I1308" s="237">
        <f>SUM(I1309:I1311)</f>
        <v>0</v>
      </c>
      <c r="J1308" s="238"/>
      <c r="K1308" s="238"/>
      <c r="L1308" s="238"/>
      <c r="M1308" s="237">
        <f>SUM(M1309:M1311)</f>
        <v>0</v>
      </c>
      <c r="N1308" s="237">
        <v>0</v>
      </c>
      <c r="O1308" s="237"/>
      <c r="P1308" s="237"/>
      <c r="Q1308" s="237">
        <f t="shared" si="915"/>
        <v>0</v>
      </c>
      <c r="R1308" s="237">
        <f>SUM(R1309:R1311)</f>
        <v>0</v>
      </c>
      <c r="S1308" s="237">
        <f>SUM(S1309:S1311)</f>
        <v>0</v>
      </c>
      <c r="T1308" s="237">
        <f t="shared" si="916"/>
        <v>0</v>
      </c>
      <c r="U1308" s="170"/>
      <c r="V1308" s="169"/>
    </row>
    <row r="1309" spans="5:22" s="93" customFormat="1" ht="15.75" customHeight="1" x14ac:dyDescent="0.25">
      <c r="E1309" s="121"/>
      <c r="F1309" s="225"/>
      <c r="G1309" s="196" t="s">
        <v>18</v>
      </c>
      <c r="H1309" s="197">
        <f>(SUMIFS('тек.г_сбр+2'!$X$7:$X$1200,'тек.г_сбр+2'!$AC$7:$AC$1200,E1249,'тек.г_сбр+2'!$S$7:$S$1200,"1*",'тек.г_сбр+2'!$A$7:$A$1200,B1263,'тек.г_сбр+2'!$O$7:$O$1200,"1*"))/$W$4</f>
        <v>0</v>
      </c>
      <c r="I1309" s="198">
        <f>(SUMIFS('тек.г_сбр+2'!$W$7:$W$1200,'тек.г_сбр+2'!$AC$7:$AC$1200,E1249,'тек.г_сбр+2'!$S$7:$S$1200,"1*",'тек.г_сбр+2'!$A$7:$A$1200,B1263,'тек.г_сбр+2'!$O$7:$O$1200,"1*"))/$W$4</f>
        <v>0</v>
      </c>
      <c r="J1309" s="199"/>
      <c r="K1309" s="199"/>
      <c r="L1309" s="199"/>
      <c r="M1309" s="198">
        <f>(SUMIFS('тек.г_сбр+2'!$AA$7:$AA$1200,'тек.г_сбр+2'!$AC$7:$AC$1200,E1249,'тек.г_сбр+2'!$S$7:$S$1200,"1*",'тек.г_сбр+2'!$A$7:$A$1200,B1263,'тек.г_сбр+2'!$O$7:$O$1200,"1*"))/$W$4</f>
        <v>0</v>
      </c>
      <c r="N1309" s="198">
        <v>0</v>
      </c>
      <c r="O1309" s="198"/>
      <c r="P1309" s="198"/>
      <c r="Q1309" s="199">
        <f t="shared" si="915"/>
        <v>0</v>
      </c>
      <c r="R1309" s="198">
        <f>(SUMIFS(пред_год!$AA$7:$AA$1200,пред_год!$AC$7:$AC$1200,E1249,пред_год!$S$7:$S$1200,"1*",пред_год!$A$7:$A$1200,B1263,пред_год!$O$7:$O$1200,"1*"))/$W$4</f>
        <v>0</v>
      </c>
      <c r="S1309" s="198">
        <f>(SUMIFS(пред_год!$W$7:$W$1200,пред_год!$AC$7:$AC$1200,E1249,пред_год!$S$7:$S$1200,"1*",пред_год!$A$7:$A$1200,B1263,пред_год!$O$7:$O$1200,"1*"))/$W$4</f>
        <v>0</v>
      </c>
      <c r="T1309" s="198">
        <f t="shared" si="916"/>
        <v>0</v>
      </c>
      <c r="U1309" s="219"/>
      <c r="V1309" s="220"/>
    </row>
    <row r="1310" spans="5:22" s="93" customFormat="1" ht="14.25" customHeight="1" x14ac:dyDescent="0.25">
      <c r="E1310" s="121"/>
      <c r="F1310" s="225"/>
      <c r="G1310" s="200" t="s">
        <v>19</v>
      </c>
      <c r="H1310" s="201">
        <f>(SUMIFS('тек.г_сбр+2'!$X$7:$X$1200,'тек.г_сбр+2'!$AC$7:$AC$1200,E1249,'тек.г_сбр+2'!$S$7:$S$1200,"1*",'тек.г_сбр+2'!$A$7:$A$1200,B1263,'тек.г_сбр+2'!$O$7:$O$1200,"0*"))/$W$4</f>
        <v>0</v>
      </c>
      <c r="I1310" s="202">
        <f>(SUMIFS('тек.г_сбр+2'!$W$7:$W$1200,'тек.г_сбр+2'!$AC$7:$AC$1200,E1249,'тек.г_сбр+2'!$S$7:$S$1200,"1*",'тек.г_сбр+2'!$A$7:$A$1200,B1263,'тек.г_сбр+2'!$O$7:$O$1200,"0*"))/$W$4</f>
        <v>0</v>
      </c>
      <c r="J1310" s="203"/>
      <c r="K1310" s="203"/>
      <c r="L1310" s="203"/>
      <c r="M1310" s="202">
        <f>(SUMIFS('тек.г_сбр+2'!$AA$7:$AA$1200,'тек.г_сбр+2'!$AC$7:$AC$1200,E1249,'тек.г_сбр+2'!$S$7:$S$1200,"1*",'тек.г_сбр+2'!$A$7:$A$1200,B1263,'тек.г_сбр+2'!$O$7:$O$1200,"0*"))/$W$4</f>
        <v>0</v>
      </c>
      <c r="N1310" s="202">
        <v>0</v>
      </c>
      <c r="O1310" s="202"/>
      <c r="P1310" s="202"/>
      <c r="Q1310" s="203">
        <f t="shared" si="915"/>
        <v>0</v>
      </c>
      <c r="R1310" s="202">
        <f>(SUMIFS(пред_год!$AA$7:$AA$1200,пред_год!$AC$7:$AC$1200,E1249,пред_год!$S$7:$S$1200,"1*",пред_год!$A$7:$A$1200,B1263,пред_год!$O$7:$O$1200,"0*"))/$W$4</f>
        <v>0</v>
      </c>
      <c r="S1310" s="202">
        <f>(SUMIFS(пред_год!$W$7:$W$1200,пред_год!$AC$7:$AC$1200,E1249,пред_год!$S$7:$S$1200,"1*",пред_год!$A$7:$A$1200,B1263,пред_год!$O$7:$O$1200,"0*"))/$W$4</f>
        <v>0</v>
      </c>
      <c r="T1310" s="202">
        <f t="shared" si="916"/>
        <v>0</v>
      </c>
      <c r="U1310" s="219"/>
      <c r="V1310" s="220"/>
    </row>
    <row r="1311" spans="5:22" s="93" customFormat="1" ht="16.5" customHeight="1" x14ac:dyDescent="0.25">
      <c r="E1311" s="121"/>
      <c r="F1311" s="225"/>
      <c r="G1311" s="206" t="s">
        <v>21</v>
      </c>
      <c r="H1311" s="149">
        <f>(SUMIFS('тек.г_сбр+2'!$X$7:$X$1200,'тек.г_сбр+2'!$AC$7:$AC$1200,E1249,'тек.г_сбр+2'!$S$7:$S$1200,"1*",'тек.г_сбр+2'!$A$7:$A$1200,B1263,'тек.г_сбр+2'!$O$7:$O$1200,"2*"))/$W$4</f>
        <v>0</v>
      </c>
      <c r="I1311" s="166">
        <f>(SUMIFS('тек.г_сбр+2'!$W$7:$W$1200,'тек.г_сбр+2'!$AC$7:$AC$1200,E1249,'тек.г_сбр+2'!$S$7:$S$1200,"1*",'тек.г_сбр+2'!$A$7:$A$1200,B1263,'тек.г_сбр+2'!$O$7:$O$1200,"2*"))/$W$4</f>
        <v>0</v>
      </c>
      <c r="J1311" s="314"/>
      <c r="K1311" s="314"/>
      <c r="L1311" s="314"/>
      <c r="M1311" s="166">
        <f>(SUMIFS('тек.г_сбр+2'!$AA$7:$AA$1200,'тек.г_сбр+2'!$AC$7:$AC$1200,E1249,'тек.г_сбр+2'!$S$7:$S$1200,"1*",'тек.г_сбр+2'!$A$7:$A$1200,B1263,'тек.г_сбр+2'!$O$7:$O$1200,"2*"))/$W$4</f>
        <v>0</v>
      </c>
      <c r="N1311" s="166">
        <v>0</v>
      </c>
      <c r="O1311" s="166"/>
      <c r="P1311" s="166"/>
      <c r="Q1311" s="281">
        <f t="shared" si="915"/>
        <v>0</v>
      </c>
      <c r="R1311" s="166">
        <f>(SUMIFS(пред_год!$AA$7:$AA$1200,пред_год!$AC$7:$AC$1200,E1249,пред_год!$S$7:$S$1200,"1*",пред_год!$A$7:$A$1200,B1263,пред_год!$O$7:$O$1200,"2*"))/$W$4</f>
        <v>0</v>
      </c>
      <c r="S1311" s="166">
        <f>(SUMIFS(пред_год!$W$7:$W$1200,пред_год!$AC$7:$AC$1200,E1249,пред_год!$S$7:$S$1200,"1*",пред_год!$A$7:$A$1200,B1263,пред_год!$O$7:$O$1200,"2*"))/$W$4</f>
        <v>0</v>
      </c>
      <c r="T1311" s="166">
        <f t="shared" si="916"/>
        <v>0</v>
      </c>
      <c r="U1311" s="166"/>
      <c r="V1311" s="166"/>
    </row>
    <row r="1312" spans="5:22" s="93" customFormat="1" ht="29.25" customHeight="1" x14ac:dyDescent="0.25">
      <c r="E1312" s="121"/>
      <c r="F1312" s="225"/>
      <c r="G1312" s="216" t="s">
        <v>24</v>
      </c>
      <c r="H1312" s="161">
        <f>H1304-H1308</f>
        <v>0</v>
      </c>
      <c r="I1312" s="161">
        <f>I1304-I1308</f>
        <v>0</v>
      </c>
      <c r="J1312" s="239"/>
      <c r="K1312" s="239"/>
      <c r="L1312" s="239"/>
      <c r="M1312" s="161">
        <f>M1304-M1308</f>
        <v>0</v>
      </c>
      <c r="N1312" s="161">
        <v>0</v>
      </c>
      <c r="O1312" s="161"/>
      <c r="P1312" s="161"/>
      <c r="Q1312" s="239">
        <f t="shared" si="915"/>
        <v>0</v>
      </c>
      <c r="R1312" s="161">
        <f>R1304-R1308</f>
        <v>0</v>
      </c>
      <c r="S1312" s="161">
        <f>S1304-S1308</f>
        <v>0</v>
      </c>
      <c r="T1312" s="161">
        <f t="shared" si="916"/>
        <v>0</v>
      </c>
      <c r="U1312" s="172"/>
      <c r="V1312" s="171"/>
    </row>
    <row r="1313" spans="1:23" s="93" customFormat="1" ht="17.25" customHeight="1" x14ac:dyDescent="0.25">
      <c r="E1313" s="121"/>
      <c r="F1313" s="225"/>
      <c r="G1313" s="196" t="s">
        <v>18</v>
      </c>
      <c r="H1313" s="197">
        <f t="shared" ref="H1313:I1313" si="931">H1305-H1309</f>
        <v>0</v>
      </c>
      <c r="I1313" s="198">
        <f t="shared" si="931"/>
        <v>0</v>
      </c>
      <c r="J1313" s="199"/>
      <c r="K1313" s="199"/>
      <c r="L1313" s="199"/>
      <c r="M1313" s="198">
        <f t="shared" ref="M1313:M1315" si="932">M1305-M1309</f>
        <v>0</v>
      </c>
      <c r="N1313" s="198">
        <v>0</v>
      </c>
      <c r="O1313" s="198"/>
      <c r="P1313" s="198"/>
      <c r="Q1313" s="199">
        <f t="shared" si="915"/>
        <v>0</v>
      </c>
      <c r="R1313" s="198">
        <f t="shared" ref="R1313:S1313" si="933">R1305-R1309</f>
        <v>0</v>
      </c>
      <c r="S1313" s="198">
        <f t="shared" si="933"/>
        <v>0</v>
      </c>
      <c r="T1313" s="199">
        <f t="shared" si="916"/>
        <v>0</v>
      </c>
      <c r="U1313" s="219"/>
      <c r="V1313" s="220"/>
    </row>
    <row r="1314" spans="1:23" s="93" customFormat="1" ht="18" customHeight="1" x14ac:dyDescent="0.25">
      <c r="E1314" s="121"/>
      <c r="F1314" s="225"/>
      <c r="G1314" s="200" t="s">
        <v>19</v>
      </c>
      <c r="H1314" s="201">
        <f t="shared" ref="H1314:I1314" si="934">H1306-H1310</f>
        <v>0</v>
      </c>
      <c r="I1314" s="202">
        <f t="shared" si="934"/>
        <v>0</v>
      </c>
      <c r="J1314" s="203"/>
      <c r="K1314" s="203"/>
      <c r="L1314" s="203"/>
      <c r="M1314" s="202">
        <f t="shared" si="932"/>
        <v>0</v>
      </c>
      <c r="N1314" s="202">
        <v>0</v>
      </c>
      <c r="O1314" s="202"/>
      <c r="P1314" s="202"/>
      <c r="Q1314" s="203">
        <f t="shared" si="915"/>
        <v>0</v>
      </c>
      <c r="R1314" s="202">
        <f t="shared" ref="R1314:S1314" si="935">R1306-R1310</f>
        <v>0</v>
      </c>
      <c r="S1314" s="202">
        <f t="shared" si="935"/>
        <v>0</v>
      </c>
      <c r="T1314" s="203">
        <f t="shared" ref="T1314:T1315" si="936">IF(S1314=0,0,R1314/S1314)*100</f>
        <v>0</v>
      </c>
      <c r="U1314" s="219"/>
      <c r="V1314" s="220"/>
    </row>
    <row r="1315" spans="1:23" s="93" customFormat="1" ht="16.5" customHeight="1" x14ac:dyDescent="0.25">
      <c r="E1315" s="121"/>
      <c r="F1315" s="225"/>
      <c r="G1315" s="206" t="s">
        <v>21</v>
      </c>
      <c r="H1315" s="149">
        <f t="shared" ref="H1315:I1315" si="937">H1307-H1311</f>
        <v>0</v>
      </c>
      <c r="I1315" s="166">
        <f t="shared" si="937"/>
        <v>0</v>
      </c>
      <c r="J1315" s="314"/>
      <c r="K1315" s="314"/>
      <c r="L1315" s="314"/>
      <c r="M1315" s="166">
        <f t="shared" si="932"/>
        <v>0</v>
      </c>
      <c r="N1315" s="166">
        <v>0</v>
      </c>
      <c r="O1315" s="166"/>
      <c r="P1315" s="166"/>
      <c r="Q1315" s="281">
        <f t="shared" si="915"/>
        <v>0</v>
      </c>
      <c r="R1315" s="166">
        <f t="shared" ref="R1315:S1315" si="938">R1307-R1311</f>
        <v>0</v>
      </c>
      <c r="S1315" s="166">
        <f t="shared" si="938"/>
        <v>0</v>
      </c>
      <c r="T1315" s="281">
        <f t="shared" si="936"/>
        <v>0</v>
      </c>
      <c r="U1315" s="166"/>
      <c r="V1315" s="166"/>
    </row>
    <row r="1316" spans="1:23" s="93" customFormat="1" ht="21.75" customHeight="1" x14ac:dyDescent="0.25">
      <c r="E1316" s="121"/>
      <c r="F1316" s="374" t="s">
        <v>70</v>
      </c>
      <c r="G1316" s="375"/>
      <c r="H1316" s="375"/>
      <c r="I1316" s="375"/>
      <c r="J1316" s="375"/>
      <c r="K1316" s="375"/>
      <c r="L1316" s="375"/>
      <c r="M1316" s="375"/>
      <c r="N1316" s="375"/>
      <c r="O1316" s="375"/>
      <c r="P1316" s="375"/>
      <c r="Q1316" s="375"/>
      <c r="R1316" s="375"/>
      <c r="S1316" s="375"/>
      <c r="T1316" s="375"/>
      <c r="U1316" s="375"/>
      <c r="V1316" s="376"/>
    </row>
    <row r="1317" spans="1:23" s="93" customFormat="1" ht="53.25" customHeight="1" x14ac:dyDescent="0.25">
      <c r="E1317" s="121"/>
      <c r="F1317" s="415" t="s">
        <v>35</v>
      </c>
      <c r="G1317" s="416"/>
      <c r="H1317" s="190">
        <f>H1319</f>
        <v>0</v>
      </c>
      <c r="I1317" s="190">
        <f t="shared" ref="I1317:T1317" si="939">I1319</f>
        <v>0</v>
      </c>
      <c r="J1317" s="190">
        <f t="shared" si="939"/>
        <v>0</v>
      </c>
      <c r="K1317" s="190">
        <f t="shared" si="939"/>
        <v>0</v>
      </c>
      <c r="L1317" s="190">
        <f t="shared" si="939"/>
        <v>0</v>
      </c>
      <c r="M1317" s="190">
        <f t="shared" si="939"/>
        <v>0</v>
      </c>
      <c r="N1317" s="190">
        <v>0</v>
      </c>
      <c r="O1317" s="190">
        <v>48.63785318</v>
      </c>
      <c r="P1317" s="190">
        <v>48.779295080000004</v>
      </c>
      <c r="Q1317" s="190">
        <f t="shared" si="939"/>
        <v>99.710037015155635</v>
      </c>
      <c r="R1317" s="190">
        <f t="shared" si="939"/>
        <v>37.405349349999995</v>
      </c>
      <c r="S1317" s="190">
        <f t="shared" si="939"/>
        <v>37.412269999999999</v>
      </c>
      <c r="T1317" s="190">
        <f t="shared" si="939"/>
        <v>99.981501657076663</v>
      </c>
      <c r="U1317" s="191"/>
      <c r="V1317" s="192"/>
    </row>
    <row r="1318" spans="1:23" s="93" customFormat="1" ht="54.75" customHeight="1" x14ac:dyDescent="0.25">
      <c r="E1318" s="122" t="s">
        <v>186</v>
      </c>
      <c r="F1318" s="347" t="s">
        <v>71</v>
      </c>
      <c r="G1318" s="348"/>
      <c r="H1318" s="348"/>
      <c r="I1318" s="348"/>
      <c r="J1318" s="348"/>
      <c r="K1318" s="348"/>
      <c r="L1318" s="348"/>
      <c r="M1318" s="348"/>
      <c r="N1318" s="348"/>
      <c r="O1318" s="348"/>
      <c r="P1318" s="348"/>
      <c r="Q1318" s="348"/>
      <c r="R1318" s="348"/>
      <c r="S1318" s="348"/>
      <c r="T1318" s="348"/>
      <c r="U1318" s="348"/>
      <c r="V1318" s="349"/>
    </row>
    <row r="1319" spans="1:23" s="93" customFormat="1" ht="39.75" customHeight="1" x14ac:dyDescent="0.25">
      <c r="E1319" s="272"/>
      <c r="F1319" s="381" t="s">
        <v>37</v>
      </c>
      <c r="G1319" s="382"/>
      <c r="H1319" s="240">
        <f>SUM(H1320:H1324)</f>
        <v>0</v>
      </c>
      <c r="I1319" s="240">
        <f t="shared" ref="I1319" si="940">SUM(I1320:I1324)</f>
        <v>0</v>
      </c>
      <c r="J1319" s="240">
        <v>0</v>
      </c>
      <c r="K1319" s="240">
        <v>0</v>
      </c>
      <c r="L1319" s="240">
        <v>0</v>
      </c>
      <c r="M1319" s="240">
        <f>SUM(M1320:M1324)</f>
        <v>0</v>
      </c>
      <c r="N1319" s="240">
        <v>0</v>
      </c>
      <c r="O1319" s="240">
        <v>48.63785318</v>
      </c>
      <c r="P1319" s="240">
        <v>48.779295080000004</v>
      </c>
      <c r="Q1319" s="241">
        <f t="shared" ref="Q1319:Q1360" si="941">IF(P1319=0,0,O1319/P1319)*100</f>
        <v>99.710037015155635</v>
      </c>
      <c r="R1319" s="241">
        <f>SUM(R1320:R1324)</f>
        <v>37.405349349999995</v>
      </c>
      <c r="S1319" s="241">
        <f>SUM(S1320:S1324)</f>
        <v>37.412269999999999</v>
      </c>
      <c r="T1319" s="241">
        <f t="shared" ref="T1319:T1350" si="942">IF(S1319=0,0,R1319/S1319)*100</f>
        <v>99.981501657076663</v>
      </c>
      <c r="U1319" s="366" t="s">
        <v>2110</v>
      </c>
      <c r="V1319" s="366" t="s">
        <v>2112</v>
      </c>
    </row>
    <row r="1320" spans="1:23" s="93" customFormat="1" ht="15" customHeight="1" x14ac:dyDescent="0.25">
      <c r="E1320" s="121"/>
      <c r="F1320" s="195"/>
      <c r="G1320" s="196" t="s">
        <v>18</v>
      </c>
      <c r="H1320" s="158">
        <f>(SUMIFS('тек.г_сбр+2'!$X$7:$X$1200,'тек.г_сбр+2'!$AC$7:$AC$1200,E1318,'тек.г_сбр+2'!$O$7:$O$1200,"1*"))/$W$4</f>
        <v>0</v>
      </c>
      <c r="I1320" s="242">
        <f>(SUMIFS('тек.г_сбр+2'!$W$7:$W$1200,'тек.г_сбр+2'!$AC$7:$AC$1200,E1318,'тек.г_сбр+2'!$O$7:$O$1200,"1*"))/$W$4</f>
        <v>0</v>
      </c>
      <c r="J1320" s="142"/>
      <c r="K1320" s="142"/>
      <c r="L1320" s="142"/>
      <c r="M1320" s="242">
        <f>(SUMIFS('тек.г_сбр+2'!$AA$7:$AA$1200,'тек.г_сбр+2'!$AC$7:$AC$1200,E1318,'тек.г_сбр+2'!$O$7:$O$1200,"1*"))/$W$4</f>
        <v>0</v>
      </c>
      <c r="N1320" s="242">
        <v>0</v>
      </c>
      <c r="O1320" s="242">
        <v>41.058300000000003</v>
      </c>
      <c r="P1320" s="242">
        <v>41.058300000000003</v>
      </c>
      <c r="Q1320" s="142">
        <f t="shared" si="941"/>
        <v>100</v>
      </c>
      <c r="R1320" s="242">
        <f>(SUMIFS(пред_год!$AA$7:$AA$1200,пред_год!$AC$7:$AC$1200,E1318,пред_год!$O$7:$O$1200,"1*"))/$W$4</f>
        <v>0</v>
      </c>
      <c r="S1320" s="242">
        <f>(SUMIFS(пред_год!$W$7:$W$1200,пред_год!$AC$7:$AC$1200,E1318,пред_год!$O$7:$O$1200,"1*"))/$W$4</f>
        <v>0</v>
      </c>
      <c r="T1320" s="142">
        <f t="shared" si="942"/>
        <v>0</v>
      </c>
      <c r="U1320" s="367"/>
      <c r="V1320" s="367"/>
    </row>
    <row r="1321" spans="1:23" s="93" customFormat="1" ht="15" customHeight="1" x14ac:dyDescent="0.25">
      <c r="B1321" s="113" t="s">
        <v>1827</v>
      </c>
      <c r="D1321" s="113" t="s">
        <v>1828</v>
      </c>
      <c r="E1321" s="121"/>
      <c r="F1321" s="195"/>
      <c r="G1321" s="200" t="s">
        <v>19</v>
      </c>
      <c r="H1321" s="159">
        <f>(SUMIFS('тек.г_сбр+2'!$X$7:$X$1200,'тек.г_сбр+2'!$AC$7:$AC$1200,E1318,'тек.г_сбр+2'!$O$7:$O$1200,"0*"))/$W$4</f>
        <v>0</v>
      </c>
      <c r="I1321" s="243">
        <f>(SUMIFS('тек.г_сбр+2'!$W$7:$W$1200,'тек.г_сбр+2'!$AC$7:$AC$1200,E1318,'тек.г_сбр+2'!$O$7:$O$1200,"0*"))/$W$4</f>
        <v>0</v>
      </c>
      <c r="J1321" s="145"/>
      <c r="K1321" s="145"/>
      <c r="L1321" s="145"/>
      <c r="M1321" s="243">
        <f>(SUMIFS('тек.г_сбр+2'!$AA$7:$AA$1200,'тек.г_сбр+2'!$AC$7:$AC$1200,E1318,'тек.г_сбр+2'!$O$7:$O$1200,"0*"))/$W$4</f>
        <v>0</v>
      </c>
      <c r="N1321" s="243">
        <v>0</v>
      </c>
      <c r="O1321" s="243">
        <v>7.5795531800000004</v>
      </c>
      <c r="P1321" s="243">
        <v>7.7209950799999998</v>
      </c>
      <c r="Q1321" s="145">
        <f t="shared" si="941"/>
        <v>98.168087163189853</v>
      </c>
      <c r="R1321" s="243">
        <f>(SUMIFS(пред_год!$AA$7:$AA$1200,пред_год!$AC$7:$AC$1200,E1318,пред_год!$O$7:$O$1200,"0*"))/$W$4</f>
        <v>16.225349349999998</v>
      </c>
      <c r="S1321" s="243">
        <f>(SUMIFS(пред_год!$W$7:$W$1200,пред_год!$AC$7:$AC$1200,E1318,пред_год!$O$7:$O$1200,"0*"))/$W$4</f>
        <v>16.23227</v>
      </c>
      <c r="T1321" s="145">
        <f t="shared" si="942"/>
        <v>99.957364866405001</v>
      </c>
      <c r="U1321" s="367"/>
      <c r="V1321" s="367"/>
      <c r="W1321" s="113"/>
    </row>
    <row r="1322" spans="1:23" s="93" customFormat="1" ht="15" customHeight="1" x14ac:dyDescent="0.25">
      <c r="A1322" s="93">
        <v>1</v>
      </c>
      <c r="B1322" s="116"/>
      <c r="C1322" s="117"/>
      <c r="D1322" s="118"/>
      <c r="E1322" s="273"/>
      <c r="F1322" s="195"/>
      <c r="G1322" s="204" t="s">
        <v>20</v>
      </c>
      <c r="H1322" s="148">
        <v>0</v>
      </c>
      <c r="I1322" s="148">
        <v>0</v>
      </c>
      <c r="J1322" s="148"/>
      <c r="K1322" s="148"/>
      <c r="L1322" s="148"/>
      <c r="M1322" s="148">
        <v>0</v>
      </c>
      <c r="N1322" s="148">
        <v>0</v>
      </c>
      <c r="O1322" s="148">
        <v>0</v>
      </c>
      <c r="P1322" s="148">
        <v>0</v>
      </c>
      <c r="Q1322" s="148">
        <f t="shared" si="941"/>
        <v>0</v>
      </c>
      <c r="R1322" s="148">
        <v>0</v>
      </c>
      <c r="S1322" s="148">
        <v>0</v>
      </c>
      <c r="T1322" s="148">
        <f t="shared" si="942"/>
        <v>0</v>
      </c>
      <c r="U1322" s="367"/>
      <c r="V1322" s="367"/>
    </row>
    <row r="1323" spans="1:23" s="93" customFormat="1" ht="15.75" customHeight="1" x14ac:dyDescent="0.25">
      <c r="A1323" s="93">
        <v>2</v>
      </c>
      <c r="B1323" s="116"/>
      <c r="C1323" s="117"/>
      <c r="D1323" s="118"/>
      <c r="E1323" s="273"/>
      <c r="F1323" s="195"/>
      <c r="G1323" s="206" t="s">
        <v>21</v>
      </c>
      <c r="H1323" s="149">
        <f>(SUMIFS('тек.г_сбр+2'!$X$7:$X$1200,'тек.г_сбр+2'!$AC$7:$AC$1200,E1318,'тек.г_сбр+2'!$O$7:$O$1200,"2*"))/$W$4</f>
        <v>0</v>
      </c>
      <c r="I1323" s="244">
        <f>(SUMIFS('тек.г_сбр+2'!$W$7:$W$1200,'тек.г_сбр+2'!$AC$7:$AC$1200,E1318,'тек.г_сбр+2'!$O$7:$O$1200,"2*"))/$W$4</f>
        <v>0</v>
      </c>
      <c r="J1323" s="151"/>
      <c r="K1323" s="151"/>
      <c r="L1323" s="151"/>
      <c r="M1323" s="244">
        <f>(SUMIFS('тек.г_сбр+2'!$AA$7:$AA$1200,'тек.г_сбр+2'!$AC$7:$AC$1200,E1318,'тек.г_сбр+2'!$O$7:$O$1200,"2*"))/$W$4</f>
        <v>0</v>
      </c>
      <c r="N1323" s="244">
        <v>0</v>
      </c>
      <c r="O1323" s="244">
        <v>0</v>
      </c>
      <c r="P1323" s="244">
        <v>0</v>
      </c>
      <c r="Q1323" s="151">
        <f t="shared" si="941"/>
        <v>0</v>
      </c>
      <c r="R1323" s="244">
        <f>(SUMIFS(пред_год!$AA$7:$AA$1200,пред_год!$AC$7:$AC$1200,E1318,пред_год!$O$7:$O$1200,"2*"))/$W$4</f>
        <v>0</v>
      </c>
      <c r="S1323" s="244">
        <f>(SUMIFS(пред_год!$W$7:$W$1200,пред_год!$AC$7:$AC$1200,E1318,пред_год!$O$7:$O$1200,"2*"))/$W$4</f>
        <v>0</v>
      </c>
      <c r="T1323" s="151">
        <f t="shared" si="942"/>
        <v>0</v>
      </c>
      <c r="U1323" s="367"/>
      <c r="V1323" s="367"/>
    </row>
    <row r="1324" spans="1:23" s="93" customFormat="1" ht="15" customHeight="1" x14ac:dyDescent="0.25">
      <c r="A1324" s="93">
        <v>3</v>
      </c>
      <c r="B1324" s="116"/>
      <c r="C1324" s="117"/>
      <c r="D1324" s="118"/>
      <c r="E1324" s="273"/>
      <c r="F1324" s="195"/>
      <c r="G1324" s="210" t="s">
        <v>22</v>
      </c>
      <c r="H1324" s="319">
        <v>0</v>
      </c>
      <c r="I1324" s="154">
        <v>0</v>
      </c>
      <c r="J1324" s="154"/>
      <c r="K1324" s="154"/>
      <c r="L1324" s="154"/>
      <c r="M1324" s="154">
        <v>0</v>
      </c>
      <c r="N1324" s="154">
        <v>0</v>
      </c>
      <c r="O1324" s="154">
        <v>0</v>
      </c>
      <c r="P1324" s="154">
        <v>0</v>
      </c>
      <c r="Q1324" s="154">
        <f t="shared" si="941"/>
        <v>0</v>
      </c>
      <c r="R1324" s="154">
        <v>21.18</v>
      </c>
      <c r="S1324" s="154">
        <v>21.18</v>
      </c>
      <c r="T1324" s="154">
        <f t="shared" si="942"/>
        <v>100</v>
      </c>
      <c r="U1324" s="367"/>
      <c r="V1324" s="367"/>
    </row>
    <row r="1325" spans="1:23" s="93" customFormat="1" ht="55.5" customHeight="1" x14ac:dyDescent="0.25">
      <c r="A1325" s="93">
        <v>4</v>
      </c>
      <c r="B1325" s="116"/>
      <c r="C1325" s="117"/>
      <c r="D1325" s="118"/>
      <c r="E1325" s="273"/>
      <c r="F1325" s="195"/>
      <c r="G1325" s="213" t="s">
        <v>39</v>
      </c>
      <c r="H1325" s="155">
        <f>SUM(H1326:H1330)</f>
        <v>0</v>
      </c>
      <c r="I1325" s="155">
        <f>SUM(I1326:I1330)</f>
        <v>0</v>
      </c>
      <c r="J1325" s="155">
        <f t="shared" ref="J1325:L1325" si="943">SUM(J1326:J1330)</f>
        <v>0</v>
      </c>
      <c r="K1325" s="155">
        <f t="shared" si="943"/>
        <v>0</v>
      </c>
      <c r="L1325" s="155">
        <f t="shared" si="943"/>
        <v>0</v>
      </c>
      <c r="M1325" s="155">
        <f>SUM(M1326:M1330)</f>
        <v>0</v>
      </c>
      <c r="N1325" s="155">
        <v>0</v>
      </c>
      <c r="O1325" s="155">
        <v>0</v>
      </c>
      <c r="P1325" s="155">
        <v>0</v>
      </c>
      <c r="Q1325" s="155">
        <f t="shared" si="941"/>
        <v>0</v>
      </c>
      <c r="R1325" s="155">
        <f>SUM(R1326:R1330)</f>
        <v>0</v>
      </c>
      <c r="S1325" s="155">
        <f>SUM(S1326:S1330)</f>
        <v>0</v>
      </c>
      <c r="T1325" s="155">
        <f t="shared" si="942"/>
        <v>0</v>
      </c>
      <c r="U1325" s="367"/>
      <c r="V1325" s="367"/>
    </row>
    <row r="1326" spans="1:23" s="93" customFormat="1" ht="16.5" customHeight="1" x14ac:dyDescent="0.25">
      <c r="E1326" s="121"/>
      <c r="F1326" s="195"/>
      <c r="G1326" s="196" t="s">
        <v>18</v>
      </c>
      <c r="H1326" s="158">
        <f>(SUMIFS('тек.г_сбр+2'!$X$7:$X$1200,'тек.г_сбр+2'!$AC$7:$AC$1200,E1318,'тек.г_сбр+2'!$S$7:$S$1200,"1*",'тек.г_сбр+2'!$O$7:$O$1200,"1*"))/$W$4</f>
        <v>0</v>
      </c>
      <c r="I1326" s="242">
        <f>(SUMIFS('тек.г_сбр+2'!$W$7:$W$1200,'тек.г_сбр+2'!$AC$7:$AC$1200,E1318,'тек.г_сбр+2'!$S$7:$S$1200,"1*",'тек.г_сбр+2'!$O$7:$O$1200,"1*"))/$W$4</f>
        <v>0</v>
      </c>
      <c r="J1326" s="142"/>
      <c r="K1326" s="142"/>
      <c r="L1326" s="142"/>
      <c r="M1326" s="242">
        <f>(SUMIFS('тек.г_сбр+2'!$AA$7:$AA$1200,'тек.г_сбр+2'!$AC$7:$AC$1200,E1318,'тек.г_сбр+2'!$S$7:$S$1200,"1*",'тек.г_сбр+2'!$O$7:$O$1200,"1*"))/$W$4</f>
        <v>0</v>
      </c>
      <c r="N1326" s="242">
        <v>0</v>
      </c>
      <c r="O1326" s="242">
        <v>0</v>
      </c>
      <c r="P1326" s="242">
        <v>0</v>
      </c>
      <c r="Q1326" s="142">
        <f t="shared" si="941"/>
        <v>0</v>
      </c>
      <c r="R1326" s="242">
        <f>(SUMIFS(пред_год!$AA$7:$AA$1200,пред_год!$AC$7:$AC$1200,E1318,пред_год!$S$7:$S$1200,"1*",пред_год!$O$7:$O$1200,"1*"))/$W$4</f>
        <v>0</v>
      </c>
      <c r="S1326" s="242">
        <f>(SUMIFS(пред_год!$W$7:$W$1200,пред_год!$AC$7:$AC$1200,E1318,пред_год!$S$7:$S$1200,"1*",пред_год!$O$7:$O$1200,"1*"))/$W$4</f>
        <v>0</v>
      </c>
      <c r="T1326" s="142">
        <f t="shared" si="942"/>
        <v>0</v>
      </c>
      <c r="U1326" s="367"/>
      <c r="V1326" s="367"/>
    </row>
    <row r="1327" spans="1:23" s="93" customFormat="1" ht="19.5" customHeight="1" x14ac:dyDescent="0.25">
      <c r="E1327" s="121"/>
      <c r="F1327" s="195"/>
      <c r="G1327" s="200" t="s">
        <v>19</v>
      </c>
      <c r="H1327" s="159">
        <f>(SUMIFS('тек.г_сбр+2'!$X$7:$X$1200,'тек.г_сбр+2'!$AC$7:$AC$1200,E1318,'тек.г_сбр+2'!$S$7:$S$1200,"1*",'тек.г_сбр+2'!$O$7:$O$1200,"0*"))/$W$4</f>
        <v>0</v>
      </c>
      <c r="I1327" s="243">
        <f>(SUMIFS('тек.г_сбр+2'!$W$7:$W$1200,'тек.г_сбр+2'!$AC$7:$AC$1200,E1318,'тек.г_сбр+2'!$S$7:$S$1200,"1*",'тек.г_сбр+2'!$O$7:$O$1200,"0*"))/$W$4</f>
        <v>0</v>
      </c>
      <c r="J1327" s="145"/>
      <c r="K1327" s="145"/>
      <c r="L1327" s="145"/>
      <c r="M1327" s="243">
        <f>(SUMIFS('тек.г_сбр+2'!$AA$7:$AA$1200,'тек.г_сбр+2'!$AC$7:$AC$1200,E1318,'тек.г_сбр+2'!$S$7:$S$1200,"1*",'тек.г_сбр+2'!$O$7:$O$1200,"0*"))/$W$4</f>
        <v>0</v>
      </c>
      <c r="N1327" s="243">
        <v>0</v>
      </c>
      <c r="O1327" s="243">
        <v>0</v>
      </c>
      <c r="P1327" s="243">
        <v>0</v>
      </c>
      <c r="Q1327" s="145">
        <f t="shared" si="941"/>
        <v>0</v>
      </c>
      <c r="R1327" s="243">
        <f>(SUMIFS(пред_год!$AA$7:$AA$1200,пред_год!$AC$7:$AC$1200,E1318,пред_год!$S$7:$S$1200,"1*",пред_год!$O$7:$O$1200,"0*"))/$W$4</f>
        <v>0</v>
      </c>
      <c r="S1327" s="243">
        <f>(SUMIFS(пред_год!$W$7:$W$1200,пред_год!$AC$7:$AC$1200,E1318,пред_год!$S$7:$S$1200,"1*",пред_год!$O$7:$O$1200,"0*"))/$W$4</f>
        <v>0</v>
      </c>
      <c r="T1327" s="145">
        <f t="shared" si="942"/>
        <v>0</v>
      </c>
      <c r="U1327" s="367"/>
      <c r="V1327" s="367"/>
    </row>
    <row r="1328" spans="1:23" s="93" customFormat="1" ht="19.5" customHeight="1" x14ac:dyDescent="0.25">
      <c r="B1328" s="93" t="s">
        <v>2068</v>
      </c>
      <c r="E1328" s="121"/>
      <c r="F1328" s="195"/>
      <c r="G1328" s="204" t="s">
        <v>20</v>
      </c>
      <c r="H1328" s="148">
        <v>0</v>
      </c>
      <c r="I1328" s="148">
        <v>0</v>
      </c>
      <c r="J1328" s="148"/>
      <c r="K1328" s="148"/>
      <c r="L1328" s="148"/>
      <c r="M1328" s="148">
        <v>0</v>
      </c>
      <c r="N1328" s="148">
        <v>0</v>
      </c>
      <c r="O1328" s="148">
        <v>0</v>
      </c>
      <c r="P1328" s="148">
        <v>0</v>
      </c>
      <c r="Q1328" s="148">
        <f t="shared" si="941"/>
        <v>0</v>
      </c>
      <c r="R1328" s="148">
        <v>0</v>
      </c>
      <c r="S1328" s="148">
        <v>0</v>
      </c>
      <c r="T1328" s="148">
        <f t="shared" si="942"/>
        <v>0</v>
      </c>
      <c r="U1328" s="367"/>
      <c r="V1328" s="367"/>
    </row>
    <row r="1329" spans="1:22" s="93" customFormat="1" ht="15.75" customHeight="1" x14ac:dyDescent="0.25">
      <c r="A1329" s="93">
        <v>1</v>
      </c>
      <c r="B1329" s="95" t="str">
        <f>Лист1!F52</f>
        <v>813</v>
      </c>
      <c r="C1329" s="95" t="str">
        <f>IF(B1329=""," ",VLOOKUP(B1329,'тек.г_сбр+2'!A:B,2,FALSE))</f>
        <v>Министерство образования Камчатского края</v>
      </c>
      <c r="E1329" s="121"/>
      <c r="F1329" s="195"/>
      <c r="G1329" s="206" t="s">
        <v>21</v>
      </c>
      <c r="H1329" s="149">
        <f>(SUMIFS('тек.г_сбр+2'!$X$7:$X$1200,'тек.г_сбр+2'!$AC$7:$AC$1200,E1318,'тек.г_сбр+2'!$S$7:$S$1200,"1*",'тек.г_сбр+2'!$O$7:$O$1200,"2*"))/$W$4</f>
        <v>0</v>
      </c>
      <c r="I1329" s="244">
        <f>(SUMIFS('тек.г_сбр+2'!$W$7:$W$1200,'тек.г_сбр+2'!$AC$7:$AC$1200,E1318,'тек.г_сбр+2'!$S$7:$S$1200,"1*",'тек.г_сбр+2'!$O$7:$O$1200,"2*"))/$W$4</f>
        <v>0</v>
      </c>
      <c r="J1329" s="151"/>
      <c r="K1329" s="151"/>
      <c r="L1329" s="151"/>
      <c r="M1329" s="244">
        <f>(SUMIFS('тек.г_сбр+2'!$AA$7:$AA$1200,'тек.г_сбр+2'!$AC$7:$AC$1200,E1318,'тек.г_сбр+2'!$S$7:$S$1200,"1*",'тек.г_сбр+2'!$O$7:$O$1200,"2*"))/$W$4</f>
        <v>0</v>
      </c>
      <c r="N1329" s="244">
        <v>0</v>
      </c>
      <c r="O1329" s="244">
        <v>0</v>
      </c>
      <c r="P1329" s="244">
        <v>0</v>
      </c>
      <c r="Q1329" s="151">
        <f t="shared" si="941"/>
        <v>0</v>
      </c>
      <c r="R1329" s="244">
        <f>(SUMIFS(пред_год!$AA$7:$AA$1200,пред_год!$AC$7:$AC$1200,E1318,пред_год!$S$7:$S$1200,"1*",пред_год!$O$7:$O$1200,"2*"))/$W$4</f>
        <v>0</v>
      </c>
      <c r="S1329" s="244">
        <f>(SUMIFS(пред_год!$W$7:$W$1200,пред_год!$AC$7:$AC$1200,E1318,пред_год!$S$7:$S$1200,"1*",пред_год!$O$7:$O$1200,"2*"))/$W$4</f>
        <v>0</v>
      </c>
      <c r="T1329" s="151">
        <f t="shared" si="942"/>
        <v>0</v>
      </c>
      <c r="U1329" s="367"/>
      <c r="V1329" s="367"/>
    </row>
    <row r="1330" spans="1:22" s="93" customFormat="1" ht="15" customHeight="1" x14ac:dyDescent="0.25">
      <c r="A1330" s="93">
        <v>2</v>
      </c>
      <c r="B1330" s="95" t="str">
        <f>Лист1!F53</f>
        <v>862</v>
      </c>
      <c r="C1330" s="95" t="str">
        <f>IF(B1330=""," ",VLOOKUP(B1330,'тек.г_сбр+2'!A:B,2,FALSE))</f>
        <v>Министерство развития гражданского общества и молодежи Камчатского края</v>
      </c>
      <c r="E1330" s="121"/>
      <c r="F1330" s="195"/>
      <c r="G1330" s="210" t="s">
        <v>22</v>
      </c>
      <c r="H1330" s="319">
        <v>0</v>
      </c>
      <c r="I1330" s="154">
        <v>0</v>
      </c>
      <c r="J1330" s="154"/>
      <c r="K1330" s="154"/>
      <c r="L1330" s="154"/>
      <c r="M1330" s="154">
        <v>0</v>
      </c>
      <c r="N1330" s="154">
        <v>0</v>
      </c>
      <c r="O1330" s="154">
        <v>0</v>
      </c>
      <c r="P1330" s="154">
        <v>0</v>
      </c>
      <c r="Q1330" s="154">
        <f t="shared" si="941"/>
        <v>0</v>
      </c>
      <c r="R1330" s="154">
        <v>0</v>
      </c>
      <c r="S1330" s="154">
        <v>0</v>
      </c>
      <c r="T1330" s="154">
        <f t="shared" si="942"/>
        <v>0</v>
      </c>
      <c r="U1330" s="367"/>
      <c r="V1330" s="367"/>
    </row>
    <row r="1331" spans="1:22" s="93" customFormat="1" ht="30.75" customHeight="1" x14ac:dyDescent="0.25">
      <c r="A1331" s="93">
        <v>3</v>
      </c>
      <c r="B1331" s="95" t="str">
        <f>Лист1!F54</f>
        <v/>
      </c>
      <c r="C1331" s="95" t="str">
        <f>IF(B1331=""," ",VLOOKUP(B1331,'тек.г_сбр+2'!A:B,2,FALSE))</f>
        <v xml:space="preserve"> </v>
      </c>
      <c r="E1331" s="121"/>
      <c r="F1331" s="195"/>
      <c r="G1331" s="216" t="s">
        <v>24</v>
      </c>
      <c r="H1331" s="161">
        <f>H1319-H1325</f>
        <v>0</v>
      </c>
      <c r="I1331" s="161">
        <f>I1319-I1325</f>
        <v>0</v>
      </c>
      <c r="J1331" s="161">
        <f t="shared" ref="J1331:L1331" si="944">J1319-J1325</f>
        <v>0</v>
      </c>
      <c r="K1331" s="161">
        <f t="shared" si="944"/>
        <v>0</v>
      </c>
      <c r="L1331" s="161">
        <f t="shared" si="944"/>
        <v>0</v>
      </c>
      <c r="M1331" s="161">
        <f t="shared" ref="M1331:M1336" si="945">M1319-M1325</f>
        <v>0</v>
      </c>
      <c r="N1331" s="161">
        <v>0</v>
      </c>
      <c r="O1331" s="161">
        <v>48.63785318</v>
      </c>
      <c r="P1331" s="161">
        <v>48.779295080000004</v>
      </c>
      <c r="Q1331" s="161">
        <f t="shared" si="941"/>
        <v>99.710037015155635</v>
      </c>
      <c r="R1331" s="161">
        <f t="shared" ref="R1331:S1331" si="946">R1319-R1325</f>
        <v>37.405349349999995</v>
      </c>
      <c r="S1331" s="161">
        <f t="shared" si="946"/>
        <v>37.412269999999999</v>
      </c>
      <c r="T1331" s="161">
        <f t="shared" si="942"/>
        <v>99.981501657076663</v>
      </c>
      <c r="U1331" s="368"/>
      <c r="V1331" s="368"/>
    </row>
    <row r="1332" spans="1:22" s="93" customFormat="1" ht="21" customHeight="1" x14ac:dyDescent="0.25">
      <c r="A1332" s="93">
        <v>4</v>
      </c>
      <c r="B1332" s="95" t="str">
        <f>Лист1!F55</f>
        <v/>
      </c>
      <c r="C1332" s="95" t="str">
        <f>IF(B1332=""," ",VLOOKUP(B1332,'тек.г_сбр+2'!A:B,2,FALSE))</f>
        <v xml:space="preserve"> </v>
      </c>
      <c r="E1332" s="121"/>
      <c r="F1332" s="195"/>
      <c r="G1332" s="196" t="s">
        <v>18</v>
      </c>
      <c r="H1332" s="158">
        <f>H1320-H1326</f>
        <v>0</v>
      </c>
      <c r="I1332" s="158">
        <f t="shared" ref="I1332:I1336" si="947">I1320-I1326</f>
        <v>0</v>
      </c>
      <c r="J1332" s="311"/>
      <c r="K1332" s="311"/>
      <c r="L1332" s="311"/>
      <c r="M1332" s="158">
        <f t="shared" si="945"/>
        <v>0</v>
      </c>
      <c r="N1332" s="158">
        <v>0</v>
      </c>
      <c r="O1332" s="158">
        <v>41.058300000000003</v>
      </c>
      <c r="P1332" s="158">
        <v>41.058300000000003</v>
      </c>
      <c r="Q1332" s="296">
        <f t="shared" si="941"/>
        <v>100</v>
      </c>
      <c r="R1332" s="158">
        <f t="shared" ref="R1332:S1332" si="948">R1320-R1326</f>
        <v>0</v>
      </c>
      <c r="S1332" s="158">
        <f t="shared" si="948"/>
        <v>0</v>
      </c>
      <c r="T1332" s="278">
        <f t="shared" si="942"/>
        <v>0</v>
      </c>
      <c r="U1332" s="219"/>
      <c r="V1332" s="220"/>
    </row>
    <row r="1333" spans="1:22" s="93" customFormat="1" ht="18" customHeight="1" x14ac:dyDescent="0.25">
      <c r="A1333" s="93">
        <v>5</v>
      </c>
      <c r="B1333" s="95" t="str">
        <f>Лист1!F56</f>
        <v/>
      </c>
      <c r="C1333" s="95" t="str">
        <f>IF(B1333=""," ",VLOOKUP(B1333,'тек.г_сбр+2'!A:B,2,FALSE))</f>
        <v xml:space="preserve"> </v>
      </c>
      <c r="E1333" s="121"/>
      <c r="F1333" s="195"/>
      <c r="G1333" s="200" t="s">
        <v>19</v>
      </c>
      <c r="H1333" s="159">
        <f t="shared" ref="H1333" si="949">H1321-H1327</f>
        <v>0</v>
      </c>
      <c r="I1333" s="159">
        <f t="shared" si="947"/>
        <v>0</v>
      </c>
      <c r="J1333" s="313"/>
      <c r="K1333" s="313"/>
      <c r="L1333" s="313"/>
      <c r="M1333" s="159">
        <f t="shared" si="945"/>
        <v>0</v>
      </c>
      <c r="N1333" s="159">
        <v>0</v>
      </c>
      <c r="O1333" s="159">
        <v>7.5795531800000004</v>
      </c>
      <c r="P1333" s="159">
        <v>7.7209950799999998</v>
      </c>
      <c r="Q1333" s="298">
        <f t="shared" si="941"/>
        <v>98.168087163189853</v>
      </c>
      <c r="R1333" s="159">
        <f>R1321-R1327</f>
        <v>16.225349349999998</v>
      </c>
      <c r="S1333" s="159">
        <f t="shared" ref="S1333" si="950">S1321-S1327</f>
        <v>16.23227</v>
      </c>
      <c r="T1333" s="280">
        <f t="shared" si="942"/>
        <v>99.957364866405001</v>
      </c>
      <c r="U1333" s="219"/>
      <c r="V1333" s="220"/>
    </row>
    <row r="1334" spans="1:22" s="93" customFormat="1" ht="18.75" customHeight="1" x14ac:dyDescent="0.25">
      <c r="E1334" s="121"/>
      <c r="F1334" s="195"/>
      <c r="G1334" s="204" t="s">
        <v>20</v>
      </c>
      <c r="H1334" s="148">
        <f>H1322-H1328</f>
        <v>0</v>
      </c>
      <c r="I1334" s="148">
        <f t="shared" si="947"/>
        <v>0</v>
      </c>
      <c r="J1334" s="148"/>
      <c r="K1334" s="148"/>
      <c r="L1334" s="148"/>
      <c r="M1334" s="148">
        <f t="shared" si="945"/>
        <v>0</v>
      </c>
      <c r="N1334" s="148">
        <v>0</v>
      </c>
      <c r="O1334" s="148">
        <v>0</v>
      </c>
      <c r="P1334" s="148">
        <v>0</v>
      </c>
      <c r="Q1334" s="148">
        <f t="shared" si="941"/>
        <v>0</v>
      </c>
      <c r="R1334" s="148">
        <f t="shared" ref="R1334:S1334" si="951">R1322-R1328</f>
        <v>0</v>
      </c>
      <c r="S1334" s="148">
        <f t="shared" si="951"/>
        <v>0</v>
      </c>
      <c r="T1334" s="148">
        <f t="shared" si="942"/>
        <v>0</v>
      </c>
      <c r="U1334" s="219"/>
      <c r="V1334" s="220"/>
    </row>
    <row r="1335" spans="1:22" s="93" customFormat="1" ht="15.75" customHeight="1" x14ac:dyDescent="0.25">
      <c r="E1335" s="121"/>
      <c r="F1335" s="195"/>
      <c r="G1335" s="206" t="s">
        <v>21</v>
      </c>
      <c r="H1335" s="149">
        <f>H1323-H1329</f>
        <v>0</v>
      </c>
      <c r="I1335" s="149">
        <f t="shared" si="947"/>
        <v>0</v>
      </c>
      <c r="J1335" s="315"/>
      <c r="K1335" s="315"/>
      <c r="L1335" s="315"/>
      <c r="M1335" s="149">
        <f t="shared" si="945"/>
        <v>0</v>
      </c>
      <c r="N1335" s="149">
        <v>0</v>
      </c>
      <c r="O1335" s="149">
        <v>0</v>
      </c>
      <c r="P1335" s="149">
        <v>0</v>
      </c>
      <c r="Q1335" s="300">
        <f t="shared" si="941"/>
        <v>0</v>
      </c>
      <c r="R1335" s="149">
        <f t="shared" ref="R1335:S1335" si="952">R1323-R1329</f>
        <v>0</v>
      </c>
      <c r="S1335" s="149">
        <f t="shared" si="952"/>
        <v>0</v>
      </c>
      <c r="T1335" s="282">
        <f t="shared" si="942"/>
        <v>0</v>
      </c>
      <c r="U1335" s="219"/>
      <c r="V1335" s="220"/>
    </row>
    <row r="1336" spans="1:22" s="93" customFormat="1" ht="15" customHeight="1" x14ac:dyDescent="0.25">
      <c r="E1336" s="121"/>
      <c r="F1336" s="195"/>
      <c r="G1336" s="210" t="s">
        <v>22</v>
      </c>
      <c r="H1336" s="319">
        <f>H1324-H1330</f>
        <v>0</v>
      </c>
      <c r="I1336" s="319">
        <f t="shared" si="947"/>
        <v>0</v>
      </c>
      <c r="J1336" s="319"/>
      <c r="K1336" s="319"/>
      <c r="L1336" s="319"/>
      <c r="M1336" s="319">
        <f t="shared" si="945"/>
        <v>0</v>
      </c>
      <c r="N1336" s="319">
        <v>0</v>
      </c>
      <c r="O1336" s="319">
        <v>0</v>
      </c>
      <c r="P1336" s="301">
        <v>0</v>
      </c>
      <c r="Q1336" s="301">
        <f t="shared" si="941"/>
        <v>0</v>
      </c>
      <c r="R1336" s="283">
        <f t="shared" ref="R1336:S1336" si="953">R1324-R1330</f>
        <v>21.18</v>
      </c>
      <c r="S1336" s="283">
        <f t="shared" si="953"/>
        <v>21.18</v>
      </c>
      <c r="T1336" s="283">
        <f t="shared" si="942"/>
        <v>100</v>
      </c>
      <c r="U1336" s="219"/>
      <c r="V1336" s="220"/>
    </row>
    <row r="1337" spans="1:22" s="93" customFormat="1" ht="52.5" customHeight="1" x14ac:dyDescent="0.25">
      <c r="E1337" s="124">
        <v>1</v>
      </c>
      <c r="F1337" s="350" t="str">
        <f>CONCATENATE("ГРБС ",C1329)</f>
        <v>ГРБС Министерство образования Камчатского края</v>
      </c>
      <c r="G1337" s="351"/>
      <c r="H1337" s="234">
        <f>SUM(H1338:H1340)</f>
        <v>0</v>
      </c>
      <c r="I1337" s="234">
        <f>SUM(I1338:I1340)</f>
        <v>0</v>
      </c>
      <c r="J1337" s="235">
        <v>0</v>
      </c>
      <c r="K1337" s="235">
        <v>0</v>
      </c>
      <c r="L1337" s="235">
        <v>0</v>
      </c>
      <c r="M1337" s="234">
        <f>SUM(M1338:M1340)</f>
        <v>0</v>
      </c>
      <c r="N1337" s="234">
        <v>0</v>
      </c>
      <c r="O1337" s="234">
        <v>47.33562818</v>
      </c>
      <c r="P1337" s="234">
        <v>47.477070080000004</v>
      </c>
      <c r="Q1337" s="234">
        <f t="shared" si="941"/>
        <v>99.702083764306281</v>
      </c>
      <c r="R1337" s="234">
        <f>SUM(R1338:R1340)</f>
        <v>7.3587735299999997</v>
      </c>
      <c r="S1337" s="234">
        <f>SUM(S1338:S1340)</f>
        <v>7.3656941799999993</v>
      </c>
      <c r="T1337" s="234">
        <f t="shared" si="942"/>
        <v>99.906042121341514</v>
      </c>
      <c r="U1337" s="186"/>
      <c r="V1337" s="186"/>
    </row>
    <row r="1338" spans="1:22" s="93" customFormat="1" ht="15" customHeight="1" x14ac:dyDescent="0.25">
      <c r="E1338" s="121"/>
      <c r="F1338" s="225"/>
      <c r="G1338" s="196" t="s">
        <v>18</v>
      </c>
      <c r="H1338" s="140">
        <f>(SUMIFS('тек.г_сбр+2'!$X$7:$X$1200,'тек.г_сбр+2'!$AC$7:$AC$1200,E1318,'тек.г_сбр+2'!$A$7:$A$1200,B1329,'тек.г_сбр+2'!$O$7:$O$1200,"1*"))/$W$4</f>
        <v>0</v>
      </c>
      <c r="I1338" s="140">
        <f>(SUMIFS('тек.г_сбр+2'!$W$7:$W$1200,'тек.г_сбр+2'!$AC$7:$AC$1200,E1318,'тек.г_сбр+2'!$A$7:$A$1200,B1329,'тек.г_сбр+2'!$O$7:$O$1200,"1*"))/$W$4</f>
        <v>0</v>
      </c>
      <c r="J1338" s="310"/>
      <c r="K1338" s="310"/>
      <c r="L1338" s="310"/>
      <c r="M1338" s="140">
        <f>(SUMIFS('тек.г_сбр+2'!$AA$7:$AA$1200,'тек.г_сбр+2'!$AC$7:$AC$1200,E1318,'тек.г_сбр+2'!$A$7:$A$1200,B1329,'тек.г_сбр+2'!$O$7:$O$1200,"1*"))/$W$4</f>
        <v>0</v>
      </c>
      <c r="N1338" s="140">
        <v>0</v>
      </c>
      <c r="O1338" s="140">
        <v>41.058300000000003</v>
      </c>
      <c r="P1338" s="140">
        <v>41.058300000000003</v>
      </c>
      <c r="Q1338" s="295">
        <f t="shared" si="941"/>
        <v>100</v>
      </c>
      <c r="R1338" s="140">
        <f>(SUMIFS(пред_год!$AA$7:$AA$1200,пред_год!$AC$7:$AC$1200,E1318,пред_год!$A$7:$A$1200,B1329,пред_год!$O$7:$O$1200,"1*"))/$W$4</f>
        <v>0</v>
      </c>
      <c r="S1338" s="140">
        <f>(SUMIFS(пред_год!$W$7:$W$1200,пред_год!$AC$7:$AC$1200,E1318,пред_год!$A$7:$A$1200,B1329,пред_год!$O$7:$O$1200,"1*"))/$W$4</f>
        <v>0</v>
      </c>
      <c r="T1338" s="277">
        <f t="shared" si="942"/>
        <v>0</v>
      </c>
      <c r="U1338" s="140"/>
      <c r="V1338" s="140"/>
    </row>
    <row r="1339" spans="1:22" s="93" customFormat="1" ht="15" customHeight="1" x14ac:dyDescent="0.25">
      <c r="E1339" s="121"/>
      <c r="F1339" s="225"/>
      <c r="G1339" s="200" t="s">
        <v>19</v>
      </c>
      <c r="H1339" s="143">
        <f>(SUMIFS('тек.г_сбр+2'!$X$7:$X$1200,'тек.г_сбр+2'!$AC$7:$AC$1200,E1318,'тек.г_сбр+2'!$A$7:$A$1200,B1329,'тек.г_сбр+2'!$O$7:$O$1200,"0*"))/$W$4</f>
        <v>0</v>
      </c>
      <c r="I1339" s="143">
        <f>(SUMIFS('тек.г_сбр+2'!$W$7:$W$1200,'тек.г_сбр+2'!$AC$7:$AC$1200,E1318,'тек.г_сбр+2'!$A$7:$A$1200,B1329,'тек.г_сбр+2'!$O$7:$O$1200,"0*"))/$W$4</f>
        <v>0</v>
      </c>
      <c r="J1339" s="312"/>
      <c r="K1339" s="312"/>
      <c r="L1339" s="312"/>
      <c r="M1339" s="143">
        <f>(SUMIFS('тек.г_сбр+2'!$AA$7:$AA$1200,'тек.г_сбр+2'!$AC$7:$AC$1200,E1318,'тек.г_сбр+2'!$A$7:$A$1200,B1329,'тек.г_сбр+2'!$O$7:$O$1200,"0*"))/$W$4</f>
        <v>0</v>
      </c>
      <c r="N1339" s="143">
        <v>0</v>
      </c>
      <c r="O1339" s="143">
        <v>6.2773281800000005</v>
      </c>
      <c r="P1339" s="143">
        <v>6.4187700799999998</v>
      </c>
      <c r="Q1339" s="297">
        <f t="shared" si="941"/>
        <v>97.796432988919278</v>
      </c>
      <c r="R1339" s="143">
        <f>(SUMIFS(пред_год!$AA$7:$AA$1200,пред_год!$AC$7:$AC$1200,E1318,пред_год!$A$7:$A$1200,B1329,пред_год!$O$7:$O$1200,"0*"))/$W$4</f>
        <v>7.3587735299999997</v>
      </c>
      <c r="S1339" s="143">
        <f>(SUMIFS(пред_год!$W$7:$W$1200,пред_год!$AC$7:$AC$1200,E1318,пред_год!$A$7:$A$1200,B1329,пред_год!$O$7:$O$1200,"0*"))/$W$4</f>
        <v>7.3656941799999993</v>
      </c>
      <c r="T1339" s="279">
        <f t="shared" si="942"/>
        <v>99.906042121341514</v>
      </c>
      <c r="U1339" s="143"/>
      <c r="V1339" s="143"/>
    </row>
    <row r="1340" spans="1:22" s="93" customFormat="1" ht="16.5" customHeight="1" x14ac:dyDescent="0.25">
      <c r="E1340" s="121"/>
      <c r="F1340" s="225"/>
      <c r="G1340" s="206" t="s">
        <v>21</v>
      </c>
      <c r="H1340" s="149">
        <f>ROUND((SUMIFS('тек.г_сбр+2'!$X$7:$X$1200,'тек.г_сбр+2'!$AC$7:$AC$1200,E1318,'тек.г_сбр+2'!$A$7:$A$1200,B1329,'тек.г_сбр+2'!$O$7:$O$1200,"2*"))/$W$4,2)</f>
        <v>0</v>
      </c>
      <c r="I1340" s="166">
        <f>(SUMIFS('тек.г_сбр+2'!$W$7:$W$1200,'тек.г_сбр+2'!$AC$7:$AC$1200,E1318,'тек.г_сбр+2'!$A$7:$A$1200,B1329,'тек.г_сбр+2'!$O$7:$O$1200,"2*"))/$W$4</f>
        <v>0</v>
      </c>
      <c r="J1340" s="314"/>
      <c r="K1340" s="314"/>
      <c r="L1340" s="314"/>
      <c r="M1340" s="166">
        <f>(SUMIFS('тек.г_сбр+2'!$AA$7:$AA$1200,'тек.г_сбр+2'!$AC$7:$AC$1200,E1318,'тек.г_сбр+2'!$A$7:$A$1200,B1329,'тек.г_сбр+2'!$O$7:$O$1200,"2*"))/$W$4</f>
        <v>0</v>
      </c>
      <c r="N1340" s="166">
        <v>0</v>
      </c>
      <c r="O1340" s="166">
        <v>0</v>
      </c>
      <c r="P1340" s="166">
        <v>0</v>
      </c>
      <c r="Q1340" s="299">
        <f t="shared" si="941"/>
        <v>0</v>
      </c>
      <c r="R1340" s="166">
        <f>(SUMIFS(пред_год!$AA$7:$AA$1200,пред_год!$AC$7:$AC$1200,E1318,пред_год!$A$7:$A$1200,B1329,пред_год!$O$7:$O$1200,"2*"))/$W$4</f>
        <v>0</v>
      </c>
      <c r="S1340" s="166">
        <f>(SUMIFS(пред_год!$W$7:$W$1200,пред_год!$AC$7:$AC$1200,E1318,пред_год!$A$7:$A$1200,B1329,пред_год!$O$7:$O$1200,"2*"))/$W$4</f>
        <v>0</v>
      </c>
      <c r="T1340" s="281">
        <f t="shared" si="942"/>
        <v>0</v>
      </c>
      <c r="U1340" s="149"/>
      <c r="V1340" s="149"/>
    </row>
    <row r="1341" spans="1:22" s="93" customFormat="1" ht="39.75" customHeight="1" x14ac:dyDescent="0.25">
      <c r="E1341" s="121"/>
      <c r="F1341" s="225"/>
      <c r="G1341" s="213" t="s">
        <v>23</v>
      </c>
      <c r="H1341" s="155">
        <f>SUM(H1342:H1344)</f>
        <v>0</v>
      </c>
      <c r="I1341" s="237">
        <f>SUM(I1342:I1344)</f>
        <v>0</v>
      </c>
      <c r="J1341" s="237">
        <f t="shared" ref="J1341:L1341" si="954">SUM(J1342:J1344)</f>
        <v>0</v>
      </c>
      <c r="K1341" s="237">
        <f t="shared" si="954"/>
        <v>0</v>
      </c>
      <c r="L1341" s="237">
        <f t="shared" si="954"/>
        <v>0</v>
      </c>
      <c r="M1341" s="237">
        <f>SUM(M1342:M1344)</f>
        <v>0</v>
      </c>
      <c r="N1341" s="237">
        <v>0</v>
      </c>
      <c r="O1341" s="237">
        <v>0</v>
      </c>
      <c r="P1341" s="237">
        <v>0</v>
      </c>
      <c r="Q1341" s="237">
        <f t="shared" si="941"/>
        <v>0</v>
      </c>
      <c r="R1341" s="237">
        <f>SUM(R1342:R1344)</f>
        <v>0</v>
      </c>
      <c r="S1341" s="237">
        <f>SUM(S1342:S1344)</f>
        <v>0</v>
      </c>
      <c r="T1341" s="237">
        <f t="shared" si="942"/>
        <v>0</v>
      </c>
      <c r="U1341" s="170"/>
      <c r="V1341" s="169"/>
    </row>
    <row r="1342" spans="1:22" s="93" customFormat="1" ht="15.75" customHeight="1" x14ac:dyDescent="0.25">
      <c r="E1342" s="121"/>
      <c r="F1342" s="225"/>
      <c r="G1342" s="196" t="s">
        <v>18</v>
      </c>
      <c r="H1342" s="158">
        <f>(SUMIFS('тек.г_сбр+2'!$X$7:$X$1200,'тек.г_сбр+2'!$AC$7:$AC$1200,E1318,'тек.г_сбр+2'!$S$7:$S$1200,"1*",'тек.г_сбр+2'!$A$7:$A$1200,B1329,'тек.г_сбр+2'!$O$7:$O$1200,"1*"))/$W$4</f>
        <v>0</v>
      </c>
      <c r="I1342" s="242">
        <f>(SUMIFS('тек.г_сбр+2'!$W$7:$W$1200,'тек.г_сбр+2'!$AC$7:$AC$1200,E1318,'тек.г_сбр+2'!$S$7:$S$1200,"1*",'тек.г_сбр+2'!$A$7:$A$1200,B1329,'тек.г_сбр+2'!$O$7:$O$1200,"1*"))/$W$4</f>
        <v>0</v>
      </c>
      <c r="J1342" s="142"/>
      <c r="K1342" s="142"/>
      <c r="L1342" s="142"/>
      <c r="M1342" s="242">
        <f>(SUMIFS('тек.г_сбр+2'!$AA$7:$AA$1200,'тек.г_сбр+2'!$AC$7:$AC$1200,E1318,'тек.г_сбр+2'!$S$7:$S$1200,"1*",'тек.г_сбр+2'!$A$7:$A$1200,B1329,'тек.г_сбр+2'!$O$7:$O$1200,"1*"))/$W$4</f>
        <v>0</v>
      </c>
      <c r="N1342" s="242">
        <v>0</v>
      </c>
      <c r="O1342" s="242">
        <v>0</v>
      </c>
      <c r="P1342" s="242">
        <v>0</v>
      </c>
      <c r="Q1342" s="242">
        <f t="shared" si="941"/>
        <v>0</v>
      </c>
      <c r="R1342" s="242">
        <f>(SUMIFS(пред_год!$AA$7:$AA$1200,пред_год!$AC$7:$AC$1200,E1318,пред_год!$S$7:$S$1200,"1*",пред_год!$A$7:$A$1200,B1329,пред_год!$O$7:$O$1200,"1*"))/$W$4</f>
        <v>0</v>
      </c>
      <c r="S1342" s="242">
        <f>(SUMIFS(пред_год!$W$7:$W$1200,пред_год!$AC$7:$AC$1200,E1318,пред_год!$S$7:$S$1200,"1*",пред_год!$A$7:$A$1200,B1329,пред_год!$O$7:$O$1200,"1*"))/$W$4</f>
        <v>0</v>
      </c>
      <c r="T1342" s="242">
        <f t="shared" si="942"/>
        <v>0</v>
      </c>
      <c r="U1342" s="140"/>
      <c r="V1342" s="140"/>
    </row>
    <row r="1343" spans="1:22" s="93" customFormat="1" ht="14.25" customHeight="1" x14ac:dyDescent="0.25">
      <c r="E1343" s="121"/>
      <c r="F1343" s="225"/>
      <c r="G1343" s="200" t="s">
        <v>19</v>
      </c>
      <c r="H1343" s="159">
        <f>(SUMIFS('тек.г_сбр+2'!$X$7:$X$1200,'тек.г_сбр+2'!$AC$7:$AC$1200,E1318,'тек.г_сбр+2'!$S$7:$S$1200,"1*",'тек.г_сбр+2'!$A$7:$A$1200,B1329,'тек.г_сбр+2'!$O$7:$O$1200,"0*"))/$W$4</f>
        <v>0</v>
      </c>
      <c r="I1343" s="243">
        <f>(SUMIFS('тек.г_сбр+2'!$W$7:$W$1200,'тек.г_сбр+2'!$AC$7:$AC$1200,E1318,'тек.г_сбр+2'!$S$7:$S$1200,"1*",'тек.г_сбр+2'!$A$7:$A$1200,B1329,'тек.г_сбр+2'!$O$7:$O$1200,"0*"))/$W$4</f>
        <v>0</v>
      </c>
      <c r="J1343" s="145"/>
      <c r="K1343" s="145"/>
      <c r="L1343" s="145"/>
      <c r="M1343" s="243">
        <f>(SUMIFS('тек.г_сбр+2'!$AA$7:$AA$1200,'тек.г_сбр+2'!$AC$7:$AC$1200,E1318,'тек.г_сбр+2'!$S$7:$S$1200,"1*",'тек.г_сбр+2'!$A$7:$A$1200,B1329,'тек.г_сбр+2'!$O$7:$O$1200,"0*"))/$W$4</f>
        <v>0</v>
      </c>
      <c r="N1343" s="243">
        <v>0</v>
      </c>
      <c r="O1343" s="243">
        <v>0</v>
      </c>
      <c r="P1343" s="243">
        <v>0</v>
      </c>
      <c r="Q1343" s="243">
        <f t="shared" si="941"/>
        <v>0</v>
      </c>
      <c r="R1343" s="243">
        <f>(SUMIFS(пред_год!$AA$7:$AA$1200,пред_год!$AC$7:$AC$1200,E1318,пред_год!$S$7:$S$1200,"1*",пред_год!$A$7:$A$1200,B1329,пред_год!$O$7:$O$1200,"0*"))/$W$4</f>
        <v>0</v>
      </c>
      <c r="S1343" s="243">
        <f>(SUMIFS(пред_год!$W$7:$W$1200,пред_год!$AC$7:$AC$1200,E1318,пред_год!$S$7:$S$1200,"1*",пред_год!$A$7:$A$1200,B1329,пред_год!$O$7:$O$1200,"0*"))/$W$4</f>
        <v>0</v>
      </c>
      <c r="T1343" s="243">
        <f t="shared" si="942"/>
        <v>0</v>
      </c>
      <c r="U1343" s="143"/>
      <c r="V1343" s="143"/>
    </row>
    <row r="1344" spans="1:22" s="93" customFormat="1" ht="16.5" customHeight="1" x14ac:dyDescent="0.25">
      <c r="E1344" s="121"/>
      <c r="F1344" s="225"/>
      <c r="G1344" s="206" t="s">
        <v>21</v>
      </c>
      <c r="H1344" s="149">
        <f>(SUMIFS('тек.г_сбр+2'!$X$7:$X$1200,'тек.г_сбр+2'!$AC$7:$AC$1200,E1318,'тек.г_сбр+2'!$S$7:$S$1200,"1*",'тек.г_сбр+2'!$A$7:$A$1200,B1329,'тек.г_сбр+2'!$O$7:$O$1200,"2*"))/$W$4</f>
        <v>0</v>
      </c>
      <c r="I1344" s="166">
        <f>(SUMIFS('тек.г_сбр+2'!$W$7:$W$1200,'тек.г_сбр+2'!$AC$7:$AC$1200,E1318,'тек.г_сбр+2'!$S$7:$S$1200,"1*",'тек.г_сбр+2'!$A$7:$A$1200,B1329,'тек.г_сбр+2'!$O$7:$O$1200,"2*"))/$W$4</f>
        <v>0</v>
      </c>
      <c r="J1344" s="314"/>
      <c r="K1344" s="314"/>
      <c r="L1344" s="314"/>
      <c r="M1344" s="166">
        <f>(SUMIFS('тек.г_сбр+2'!$AA$7:$AA$1200,'тек.г_сбр+2'!$AC$7:$AC$1200,E1318,'тек.г_сбр+2'!$S$7:$S$1200,"1*",'тек.г_сбр+2'!$A$7:$A$1200,B1329,'тек.г_сбр+2'!$O$7:$O$1200,"2*"))/$W$4</f>
        <v>0</v>
      </c>
      <c r="N1344" s="166">
        <v>0</v>
      </c>
      <c r="O1344" s="166">
        <v>0</v>
      </c>
      <c r="P1344" s="166">
        <v>0</v>
      </c>
      <c r="Q1344" s="166">
        <f t="shared" si="941"/>
        <v>0</v>
      </c>
      <c r="R1344" s="166">
        <f>(SUMIFS(пред_год!$AA$7:$AA$1200,пред_год!$AC$7:$AC$1200,E1318,пред_год!$S$7:$S$1200,"1*",пред_год!$A$7:$A$1200,B1329,пред_год!$O$7:$O$1200,"2*"))/$W$4</f>
        <v>0</v>
      </c>
      <c r="S1344" s="166">
        <f>(SUMIFS(пред_год!$W$7:$W$1200,пред_год!$AC$7:$AC$1200,E1318,пред_год!$S$7:$S$1200,"1*",пред_год!$A$7:$A$1200,B1329,пред_год!$O$7:$O$1200,"2*"))/$W$4</f>
        <v>0</v>
      </c>
      <c r="T1344" s="166">
        <f t="shared" si="942"/>
        <v>0</v>
      </c>
      <c r="U1344" s="149"/>
      <c r="V1344" s="149"/>
    </row>
    <row r="1345" spans="5:22" s="93" customFormat="1" ht="29.25" customHeight="1" x14ac:dyDescent="0.25">
      <c r="E1345" s="121"/>
      <c r="F1345" s="225"/>
      <c r="G1345" s="216" t="s">
        <v>24</v>
      </c>
      <c r="H1345" s="161">
        <f>H1337-H1341</f>
        <v>0</v>
      </c>
      <c r="I1345" s="161">
        <f>I1337-I1341</f>
        <v>0</v>
      </c>
      <c r="J1345" s="161">
        <f t="shared" ref="J1345:L1345" si="955">J1337-J1341</f>
        <v>0</v>
      </c>
      <c r="K1345" s="161">
        <f t="shared" si="955"/>
        <v>0</v>
      </c>
      <c r="L1345" s="161">
        <f t="shared" si="955"/>
        <v>0</v>
      </c>
      <c r="M1345" s="161">
        <f>M1337-M1341</f>
        <v>0</v>
      </c>
      <c r="N1345" s="161">
        <v>0</v>
      </c>
      <c r="O1345" s="161">
        <v>47.33562818</v>
      </c>
      <c r="P1345" s="161">
        <v>47.477070080000004</v>
      </c>
      <c r="Q1345" s="161">
        <f t="shared" si="941"/>
        <v>99.702083764306281</v>
      </c>
      <c r="R1345" s="161">
        <f>R1337-R1341</f>
        <v>7.3587735299999997</v>
      </c>
      <c r="S1345" s="161">
        <f>S1337-S1341</f>
        <v>7.3656941799999993</v>
      </c>
      <c r="T1345" s="161">
        <f t="shared" si="942"/>
        <v>99.906042121341514</v>
      </c>
      <c r="U1345" s="172"/>
      <c r="V1345" s="171"/>
    </row>
    <row r="1346" spans="5:22" s="93" customFormat="1" ht="17.25" customHeight="1" x14ac:dyDescent="0.25">
      <c r="E1346" s="121"/>
      <c r="F1346" s="225"/>
      <c r="G1346" s="196" t="s">
        <v>18</v>
      </c>
      <c r="H1346" s="158">
        <f t="shared" ref="H1346:I1346" si="956">H1338-H1342</f>
        <v>0</v>
      </c>
      <c r="I1346" s="242">
        <f t="shared" si="956"/>
        <v>0</v>
      </c>
      <c r="J1346" s="142"/>
      <c r="K1346" s="142"/>
      <c r="L1346" s="142"/>
      <c r="M1346" s="242">
        <f t="shared" ref="M1346:M1348" si="957">M1338-M1342</f>
        <v>0</v>
      </c>
      <c r="N1346" s="242">
        <v>0</v>
      </c>
      <c r="O1346" s="242">
        <v>41.058300000000003</v>
      </c>
      <c r="P1346" s="242">
        <v>41.058300000000003</v>
      </c>
      <c r="Q1346" s="142">
        <f t="shared" si="941"/>
        <v>100</v>
      </c>
      <c r="R1346" s="242">
        <f t="shared" ref="R1346:S1346" si="958">R1338-R1342</f>
        <v>0</v>
      </c>
      <c r="S1346" s="242">
        <f t="shared" si="958"/>
        <v>0</v>
      </c>
      <c r="T1346" s="142">
        <f t="shared" si="942"/>
        <v>0</v>
      </c>
      <c r="U1346" s="140"/>
      <c r="V1346" s="140"/>
    </row>
    <row r="1347" spans="5:22" s="93" customFormat="1" ht="18" customHeight="1" x14ac:dyDescent="0.25">
      <c r="E1347" s="121"/>
      <c r="F1347" s="225"/>
      <c r="G1347" s="200" t="s">
        <v>19</v>
      </c>
      <c r="H1347" s="159">
        <f t="shared" ref="H1347:I1347" si="959">H1339-H1343</f>
        <v>0</v>
      </c>
      <c r="I1347" s="243">
        <f t="shared" si="959"/>
        <v>0</v>
      </c>
      <c r="J1347" s="145"/>
      <c r="K1347" s="145"/>
      <c r="L1347" s="145"/>
      <c r="M1347" s="243">
        <f t="shared" si="957"/>
        <v>0</v>
      </c>
      <c r="N1347" s="243">
        <v>0</v>
      </c>
      <c r="O1347" s="243">
        <v>6.2773281800000005</v>
      </c>
      <c r="P1347" s="243">
        <v>6.4187700799999998</v>
      </c>
      <c r="Q1347" s="145">
        <f t="shared" si="941"/>
        <v>97.796432988919278</v>
      </c>
      <c r="R1347" s="243">
        <f t="shared" ref="R1347:S1347" si="960">R1339-R1343</f>
        <v>7.3587735299999997</v>
      </c>
      <c r="S1347" s="243">
        <f t="shared" si="960"/>
        <v>7.3656941799999993</v>
      </c>
      <c r="T1347" s="145">
        <f t="shared" si="942"/>
        <v>99.906042121341514</v>
      </c>
      <c r="U1347" s="143"/>
      <c r="V1347" s="143"/>
    </row>
    <row r="1348" spans="5:22" s="93" customFormat="1" ht="16.5" customHeight="1" x14ac:dyDescent="0.25">
      <c r="E1348" s="121"/>
      <c r="F1348" s="225"/>
      <c r="G1348" s="206" t="s">
        <v>21</v>
      </c>
      <c r="H1348" s="149">
        <f t="shared" ref="H1348:I1348" si="961">H1340-H1344</f>
        <v>0</v>
      </c>
      <c r="I1348" s="166">
        <f t="shared" si="961"/>
        <v>0</v>
      </c>
      <c r="J1348" s="314"/>
      <c r="K1348" s="314"/>
      <c r="L1348" s="314"/>
      <c r="M1348" s="166">
        <f t="shared" si="957"/>
        <v>0</v>
      </c>
      <c r="N1348" s="166">
        <v>0</v>
      </c>
      <c r="O1348" s="166">
        <v>0</v>
      </c>
      <c r="P1348" s="166">
        <v>0</v>
      </c>
      <c r="Q1348" s="299">
        <f t="shared" si="941"/>
        <v>0</v>
      </c>
      <c r="R1348" s="166">
        <f t="shared" ref="R1348:S1348" si="962">R1340-R1344</f>
        <v>0</v>
      </c>
      <c r="S1348" s="166">
        <f t="shared" si="962"/>
        <v>0</v>
      </c>
      <c r="T1348" s="281">
        <f t="shared" si="942"/>
        <v>0</v>
      </c>
      <c r="U1348" s="149"/>
      <c r="V1348" s="149"/>
    </row>
    <row r="1349" spans="5:22" s="93" customFormat="1" ht="72.75" customHeight="1" x14ac:dyDescent="0.25">
      <c r="E1349" s="124">
        <v>2</v>
      </c>
      <c r="F1349" s="350" t="str">
        <f>CONCATENATE("ГРБС ",C1330)</f>
        <v>ГРБС Министерство развития гражданского общества и молодежи Камчатского края</v>
      </c>
      <c r="G1349" s="351"/>
      <c r="H1349" s="234">
        <f>SUM(H1350:H1352)</f>
        <v>0</v>
      </c>
      <c r="I1349" s="234">
        <f>SUM(I1350:I1352)</f>
        <v>0</v>
      </c>
      <c r="J1349" s="235">
        <v>0</v>
      </c>
      <c r="K1349" s="235">
        <v>0</v>
      </c>
      <c r="L1349" s="235">
        <v>0</v>
      </c>
      <c r="M1349" s="234">
        <f>SUM(M1350:M1352)</f>
        <v>0</v>
      </c>
      <c r="N1349" s="234">
        <v>0</v>
      </c>
      <c r="O1349" s="234">
        <v>1.302225</v>
      </c>
      <c r="P1349" s="234">
        <v>1.302225</v>
      </c>
      <c r="Q1349" s="234">
        <f t="shared" si="941"/>
        <v>100</v>
      </c>
      <c r="R1349" s="234">
        <f>SUM(R1350:R1352)</f>
        <v>8.8665758199999996</v>
      </c>
      <c r="S1349" s="234">
        <f>SUM(S1350:S1352)</f>
        <v>8.8665758199999996</v>
      </c>
      <c r="T1349" s="234">
        <f t="shared" si="942"/>
        <v>100</v>
      </c>
      <c r="U1349" s="186"/>
      <c r="V1349" s="186"/>
    </row>
    <row r="1350" spans="5:22" s="93" customFormat="1" ht="15" customHeight="1" x14ac:dyDescent="0.25">
      <c r="E1350" s="121"/>
      <c r="F1350" s="225"/>
      <c r="G1350" s="196" t="s">
        <v>18</v>
      </c>
      <c r="H1350" s="140">
        <f>(SUMIFS('тек.г_сбр+2'!$X$7:$X$1200,'тек.г_сбр+2'!$AC$7:$AC$1200,E1318,'тек.г_сбр+2'!$A$7:$A$1200,B1330,'тек.г_сбр+2'!$O$7:$O$1200,"1*"))/$W$4</f>
        <v>0</v>
      </c>
      <c r="I1350" s="140">
        <f>(SUMIFS('тек.г_сбр+2'!$W$7:$W$1200,'тек.г_сбр+2'!$AC$7:$AC$1200,E1318,'тек.г_сбр+2'!$A$7:$A$1200,B1330,'тек.г_сбр+2'!$O$7:$O$1200,"1*"))/$W$4</f>
        <v>0</v>
      </c>
      <c r="J1350" s="310"/>
      <c r="K1350" s="310"/>
      <c r="L1350" s="310"/>
      <c r="M1350" s="140">
        <f>(SUMIFS('тек.г_сбр+2'!$AA$7:$AA$1200,'тек.г_сбр+2'!$AC$7:$AC$1200,E1318,'тек.г_сбр+2'!$A$7:$A$1200,B1330,'тек.г_сбр+2'!$O$7:$O$1200,"1*"))/$W$4</f>
        <v>0</v>
      </c>
      <c r="N1350" s="140">
        <v>0</v>
      </c>
      <c r="O1350" s="140">
        <v>0</v>
      </c>
      <c r="P1350" s="140">
        <v>0</v>
      </c>
      <c r="Q1350" s="295">
        <f t="shared" si="941"/>
        <v>0</v>
      </c>
      <c r="R1350" s="140">
        <f>(SUMIFS(пред_год!$AA$7:$AA$1200,пред_год!$AC$7:$AC$1200,E1318,пред_год!$A$7:$A$1200,B1330,пред_год!$O$7:$O$1200,"1*"))/$W$4</f>
        <v>0</v>
      </c>
      <c r="S1350" s="140">
        <f>(SUMIFS(пред_год!$W$7:$W$1200,пред_год!$AC$7:$AC$1200,E1318,пред_год!$A$7:$A$1200,B1330,пред_год!$O$7:$O$1200,"1*"))/$W$4</f>
        <v>0</v>
      </c>
      <c r="T1350" s="277">
        <f t="shared" si="942"/>
        <v>0</v>
      </c>
      <c r="U1350" s="140"/>
      <c r="V1350" s="140"/>
    </row>
    <row r="1351" spans="5:22" s="93" customFormat="1" ht="15" customHeight="1" x14ac:dyDescent="0.25">
      <c r="E1351" s="121"/>
      <c r="F1351" s="225"/>
      <c r="G1351" s="200" t="s">
        <v>19</v>
      </c>
      <c r="H1351" s="143">
        <f>(SUMIFS('тек.г_сбр+2'!$X$7:$X$1200,'тек.г_сбр+2'!$AC$7:$AC$1200,E1318,'тек.г_сбр+2'!$A$7:$A$1200,B1330,'тек.г_сбр+2'!$O$7:$O$1200,"0*"))/$W$4</f>
        <v>0</v>
      </c>
      <c r="I1351" s="143">
        <f>(SUMIFS('тек.г_сбр+2'!$W$7:$W$1200,'тек.г_сбр+2'!$AC$7:$AC$1200,E1318,'тек.г_сбр+2'!$A$7:$A$1200,B1330,'тек.г_сбр+2'!$O$7:$O$1200,"0*"))/$W$4</f>
        <v>0</v>
      </c>
      <c r="J1351" s="312"/>
      <c r="K1351" s="312"/>
      <c r="L1351" s="312"/>
      <c r="M1351" s="143">
        <f>(SUMIFS('тек.г_сбр+2'!$AA$7:$AA$1200,'тек.г_сбр+2'!$AC$7:$AC$1200,E1318,'тек.г_сбр+2'!$A$7:$A$1200,B1330,'тек.г_сбр+2'!$O$7:$O$1200,"0*"))/$W$4</f>
        <v>0</v>
      </c>
      <c r="N1351" s="143">
        <v>0</v>
      </c>
      <c r="O1351" s="143">
        <v>1.302225</v>
      </c>
      <c r="P1351" s="143">
        <v>1.302225</v>
      </c>
      <c r="Q1351" s="297">
        <f t="shared" si="941"/>
        <v>100</v>
      </c>
      <c r="R1351" s="143">
        <f>(SUMIFS(пред_год!$AA$7:$AA$1200,пред_год!$AC$7:$AC$1200,E1318,пред_год!$A$7:$A$1200,B1330,пред_год!$O$7:$O$1200,"0*"))/$W$4</f>
        <v>8.8665758199999996</v>
      </c>
      <c r="S1351" s="143">
        <f>(SUMIFS(пред_год!$W$7:$W$1200,пред_год!$AC$7:$AC$1200,E1318,пред_год!$A$7:$A$1200,B1330,пред_год!$O$7:$O$1200,"0*"))/$W$4</f>
        <v>8.8665758199999996</v>
      </c>
      <c r="T1351" s="279">
        <f t="shared" ref="T1351:T1382" si="963">IF(S1351=0,0,R1351/S1351)*100</f>
        <v>100</v>
      </c>
      <c r="U1351" s="143"/>
      <c r="V1351" s="143"/>
    </row>
    <row r="1352" spans="5:22" s="93" customFormat="1" ht="16.5" customHeight="1" x14ac:dyDescent="0.25">
      <c r="E1352" s="121"/>
      <c r="F1352" s="225"/>
      <c r="G1352" s="206" t="s">
        <v>21</v>
      </c>
      <c r="H1352" s="149">
        <f>(SUMIFS('тек.г_сбр+2'!$X$7:$X$1200,'тек.г_сбр+2'!$AC$7:$AC$1200,E1318,'тек.г_сбр+2'!$A$7:$A$1200,B1330,'тек.г_сбр+2'!$O$7:$O$1200,"2*"))/$W$4</f>
        <v>0</v>
      </c>
      <c r="I1352" s="166">
        <f>(SUMIFS('тек.г_сбр+2'!$W$7:$W$1200,'тек.г_сбр+2'!$AC$7:$AC$1200,E1318,'тек.г_сбр+2'!$A$7:$A$1200,B1330,'тек.г_сбр+2'!$O$7:$O$1200,"2*"))/$W$4</f>
        <v>0</v>
      </c>
      <c r="J1352" s="314"/>
      <c r="K1352" s="314"/>
      <c r="L1352" s="314"/>
      <c r="M1352" s="166">
        <f>(SUMIFS('тек.г_сбр+2'!$AA$7:$AA$1200,'тек.г_сбр+2'!$AC$7:$AC$1200,E1318,'тек.г_сбр+2'!$A$7:$A$1200,B1330,'тек.г_сбр+2'!$O$7:$O$1200,"2*"))/$W$4</f>
        <v>0</v>
      </c>
      <c r="N1352" s="166">
        <v>0</v>
      </c>
      <c r="O1352" s="166">
        <v>0</v>
      </c>
      <c r="P1352" s="166">
        <v>0</v>
      </c>
      <c r="Q1352" s="299">
        <f t="shared" si="941"/>
        <v>0</v>
      </c>
      <c r="R1352" s="166">
        <f>(SUMIFS(пред_год!$AA$7:$AA$1200,пред_год!$AC$7:$AC$1200,E1318,пред_год!$A$7:$A$1200,B1330,пред_год!$O$7:$O$1200,"2*"))/$W$4</f>
        <v>0</v>
      </c>
      <c r="S1352" s="166">
        <f>(SUMIFS(пред_год!$W$7:$W$1200,пред_год!$AC$7:$AC$1200,E1318,пред_год!$A$7:$A$1200,B1330,пред_год!$O$7:$O$1200,"2*"))/$W$4</f>
        <v>0</v>
      </c>
      <c r="T1352" s="281">
        <f t="shared" si="963"/>
        <v>0</v>
      </c>
      <c r="U1352" s="149"/>
      <c r="V1352" s="149"/>
    </row>
    <row r="1353" spans="5:22" s="93" customFormat="1" ht="59.25" customHeight="1" x14ac:dyDescent="0.25">
      <c r="E1353" s="121"/>
      <c r="F1353" s="225"/>
      <c r="G1353" s="213" t="s">
        <v>23</v>
      </c>
      <c r="H1353" s="155">
        <f>SUM(H1354:H1356)</f>
        <v>0</v>
      </c>
      <c r="I1353" s="237">
        <f>SUM(I1354:I1356)</f>
        <v>0</v>
      </c>
      <c r="J1353" s="237">
        <f t="shared" ref="J1353:L1353" si="964">SUM(J1354:J1356)</f>
        <v>0</v>
      </c>
      <c r="K1353" s="237">
        <f t="shared" si="964"/>
        <v>0</v>
      </c>
      <c r="L1353" s="237">
        <f t="shared" si="964"/>
        <v>0</v>
      </c>
      <c r="M1353" s="237">
        <f>SUM(M1354:M1356)</f>
        <v>0</v>
      </c>
      <c r="N1353" s="237">
        <v>0</v>
      </c>
      <c r="O1353" s="237">
        <v>0</v>
      </c>
      <c r="P1353" s="237">
        <v>0</v>
      </c>
      <c r="Q1353" s="237">
        <f t="shared" si="941"/>
        <v>0</v>
      </c>
      <c r="R1353" s="237">
        <f>SUM(R1354:R1356)</f>
        <v>0</v>
      </c>
      <c r="S1353" s="237">
        <f>SUM(S1354:S1356)</f>
        <v>0</v>
      </c>
      <c r="T1353" s="237">
        <f t="shared" si="963"/>
        <v>0</v>
      </c>
      <c r="U1353" s="170"/>
      <c r="V1353" s="169"/>
    </row>
    <row r="1354" spans="5:22" s="93" customFormat="1" ht="15.75" customHeight="1" x14ac:dyDescent="0.25">
      <c r="E1354" s="121"/>
      <c r="F1354" s="225"/>
      <c r="G1354" s="196" t="s">
        <v>18</v>
      </c>
      <c r="H1354" s="158">
        <f>(SUMIFS('тек.г_сбр+2'!$X$7:$X$1200,'тек.г_сбр+2'!$AC$7:$AC$1200,E1318,'тек.г_сбр+2'!$S$7:$S$1200,"1*",'тек.г_сбр+2'!$A$7:$A$1200,B1330,'тек.г_сбр+2'!$O$7:$O$1200,"1*"))/$W$4</f>
        <v>0</v>
      </c>
      <c r="I1354" s="242">
        <f>(SUMIFS('тек.г_сбр+2'!$W$7:$W$1200,'тек.г_сбр+2'!$AC$7:$AC$1200,E1318,'тек.г_сбр+2'!$S$7:$S$1200,"1*",'тек.г_сбр+2'!$A$7:$A$1200,B1330,'тек.г_сбр+2'!$O$7:$O$1200,"1*"))/$W$4</f>
        <v>0</v>
      </c>
      <c r="J1354" s="142"/>
      <c r="K1354" s="142"/>
      <c r="L1354" s="142"/>
      <c r="M1354" s="242">
        <f>(SUMIFS('тек.г_сбр+2'!$AA$7:$AA$1200,'тек.г_сбр+2'!$AC$7:$AC$1200,E1318,'тек.г_сбр+2'!$S$7:$S$1200,"1*",'тек.г_сбр+2'!$A$7:$A$1200,B1330,'тек.г_сбр+2'!$O$7:$O$1200,"1*"))/$W$4</f>
        <v>0</v>
      </c>
      <c r="N1354" s="242">
        <v>0</v>
      </c>
      <c r="O1354" s="242">
        <v>0</v>
      </c>
      <c r="P1354" s="242">
        <v>0</v>
      </c>
      <c r="Q1354" s="242">
        <f t="shared" si="941"/>
        <v>0</v>
      </c>
      <c r="R1354" s="242">
        <f>(SUMIFS(пред_год!$AA$7:$AA$1200,пред_год!$AC$7:$AC$1200,E1318,пред_год!$S$7:$S$1200,"1*",пред_год!$A$7:$A$1200,B1330,пред_год!$O$7:$O$1200,"1*"))/$W$4</f>
        <v>0</v>
      </c>
      <c r="S1354" s="242">
        <f>(SUMIFS(пред_год!$W$7:$W$1200,пред_год!$AC$7:$AC$1200,E1318,пред_год!$S$7:$S$1200,"1*",пред_год!$A$7:$A$1200,B1330,пред_год!$O$7:$O$1200,"1*"))/$W$4</f>
        <v>0</v>
      </c>
      <c r="T1354" s="242">
        <f t="shared" si="963"/>
        <v>0</v>
      </c>
      <c r="U1354" s="140"/>
      <c r="V1354" s="140"/>
    </row>
    <row r="1355" spans="5:22" s="93" customFormat="1" ht="14.25" customHeight="1" x14ac:dyDescent="0.25">
      <c r="E1355" s="121"/>
      <c r="F1355" s="225"/>
      <c r="G1355" s="200" t="s">
        <v>19</v>
      </c>
      <c r="H1355" s="159">
        <f>(SUMIFS('тек.г_сбр+2'!$X$7:$X$1200,'тек.г_сбр+2'!$AC$7:$AC$1200,E1318,'тек.г_сбр+2'!$S$7:$S$1200,"1*",'тек.г_сбр+2'!$A$7:$A$1200,B1330,'тек.г_сбр+2'!$O$7:$O$1200,"0*"))/$W$4</f>
        <v>0</v>
      </c>
      <c r="I1355" s="243">
        <f>(SUMIFS('тек.г_сбр+2'!$W$7:$W$1200,'тек.г_сбр+2'!$AC$7:$AC$1200,E1318,'тек.г_сбр+2'!$S$7:$S$1200,"1*",'тек.г_сбр+2'!$A$7:$A$1200,B1330,'тек.г_сбр+2'!$O$7:$O$1200,"0*"))/$W$4</f>
        <v>0</v>
      </c>
      <c r="J1355" s="145"/>
      <c r="K1355" s="145"/>
      <c r="L1355" s="145"/>
      <c r="M1355" s="243">
        <f>(SUMIFS('тек.г_сбр+2'!$AA$7:$AA$1200,'тек.г_сбр+2'!$AC$7:$AC$1200,E1318,'тек.г_сбр+2'!$S$7:$S$1200,"1*",'тек.г_сбр+2'!$A$7:$A$1200,B1330,'тек.г_сбр+2'!$O$7:$O$1200,"0*"))/$W$4</f>
        <v>0</v>
      </c>
      <c r="N1355" s="243">
        <v>0</v>
      </c>
      <c r="O1355" s="243">
        <v>0</v>
      </c>
      <c r="P1355" s="243">
        <v>0</v>
      </c>
      <c r="Q1355" s="243">
        <f t="shared" si="941"/>
        <v>0</v>
      </c>
      <c r="R1355" s="243">
        <f>(SUMIFS(пред_год!$AA$7:$AA$1200,пред_год!$AC$7:$AC$1200,E1318,пред_год!$S$7:$S$1200,"1*",пред_год!$A$7:$A$1200,B1330,пред_год!$O$7:$O$1200,"0*"))/$W$4</f>
        <v>0</v>
      </c>
      <c r="S1355" s="243">
        <f>(SUMIFS(пред_год!$W$7:$W$1200,пред_год!$AC$7:$AC$1200,E1318,пред_год!$S$7:$S$1200,"1*",пред_год!$A$7:$A$1200,B1330,пред_год!$O$7:$O$1200,"0*"))/$W$4</f>
        <v>0</v>
      </c>
      <c r="T1355" s="243">
        <f t="shared" si="963"/>
        <v>0</v>
      </c>
      <c r="U1355" s="143"/>
      <c r="V1355" s="143"/>
    </row>
    <row r="1356" spans="5:22" s="93" customFormat="1" ht="16.5" customHeight="1" x14ac:dyDescent="0.25">
      <c r="E1356" s="121"/>
      <c r="F1356" s="225"/>
      <c r="G1356" s="206" t="s">
        <v>21</v>
      </c>
      <c r="H1356" s="149">
        <f>(SUMIFS('тек.г_сбр+2'!$X$7:$X$1200,'тек.г_сбр+2'!$AC$7:$AC$1200,E1318,'тек.г_сбр+2'!$S$7:$S$1200,"1*",'тек.г_сбр+2'!$A$7:$A$1200,B1330,'тек.г_сбр+2'!$O$7:$O$1200,"2*"))/$W$4</f>
        <v>0</v>
      </c>
      <c r="I1356" s="166">
        <f>(SUMIFS('тек.г_сбр+2'!$W$7:$W$1200,'тек.г_сбр+2'!$AC$7:$AC$1200,E1318,'тек.г_сбр+2'!$S$7:$S$1200,"1*",'тек.г_сбр+2'!$A$7:$A$1200,B1330,'тек.г_сбр+2'!$O$7:$O$1200,"2*"))/$W$4</f>
        <v>0</v>
      </c>
      <c r="J1356" s="314"/>
      <c r="K1356" s="314"/>
      <c r="L1356" s="314"/>
      <c r="M1356" s="166">
        <f>(SUMIFS('тек.г_сбр+2'!$AA$7:$AA$1200,'тек.г_сбр+2'!$AC$7:$AC$1200,E1318,'тек.г_сбр+2'!$S$7:$S$1200,"1*",'тек.г_сбр+2'!$A$7:$A$1200,B1330,'тек.г_сбр+2'!$O$7:$O$1200,"2*"))/$W$4</f>
        <v>0</v>
      </c>
      <c r="N1356" s="166">
        <v>0</v>
      </c>
      <c r="O1356" s="166">
        <v>0</v>
      </c>
      <c r="P1356" s="166">
        <v>0</v>
      </c>
      <c r="Q1356" s="166">
        <f t="shared" si="941"/>
        <v>0</v>
      </c>
      <c r="R1356" s="166">
        <f>(SUMIFS(пред_год!$AA$7:$AA$1200,пред_год!$AC$7:$AC$1200,E1318,пред_год!$S$7:$S$1200,"1*",пред_год!$A$7:$A$1200,B1330,пред_год!$O$7:$O$1200,"2*"))/$W$4</f>
        <v>0</v>
      </c>
      <c r="S1356" s="166">
        <f>(SUMIFS(пред_год!$W$7:$W$1200,пред_год!$AC$7:$AC$1200,E1318,пред_год!$S$7:$S$1200,"1*",пред_год!$A$7:$A$1200,B1330,пред_год!$O$7:$O$1200,"2*"))/$W$4</f>
        <v>0</v>
      </c>
      <c r="T1356" s="166">
        <f t="shared" si="963"/>
        <v>0</v>
      </c>
      <c r="U1356" s="149"/>
      <c r="V1356" s="149"/>
    </row>
    <row r="1357" spans="5:22" s="93" customFormat="1" ht="29.25" customHeight="1" x14ac:dyDescent="0.25">
      <c r="E1357" s="121"/>
      <c r="F1357" s="225"/>
      <c r="G1357" s="216" t="s">
        <v>24</v>
      </c>
      <c r="H1357" s="161">
        <f>H1349-H1353</f>
        <v>0</v>
      </c>
      <c r="I1357" s="161">
        <f>I1349-I1353</f>
        <v>0</v>
      </c>
      <c r="J1357" s="161">
        <f>J1349-J1353</f>
        <v>0</v>
      </c>
      <c r="K1357" s="161">
        <f t="shared" ref="K1357:L1357" si="965">K1349-K1353</f>
        <v>0</v>
      </c>
      <c r="L1357" s="161">
        <f t="shared" si="965"/>
        <v>0</v>
      </c>
      <c r="M1357" s="161">
        <f>M1349-M1353</f>
        <v>0</v>
      </c>
      <c r="N1357" s="161">
        <v>0</v>
      </c>
      <c r="O1357" s="161">
        <v>1.302225</v>
      </c>
      <c r="P1357" s="161">
        <v>1.302225</v>
      </c>
      <c r="Q1357" s="161">
        <f t="shared" si="941"/>
        <v>100</v>
      </c>
      <c r="R1357" s="161">
        <f>R1349-R1353</f>
        <v>8.8665758199999996</v>
      </c>
      <c r="S1357" s="161">
        <f>S1349-S1353</f>
        <v>8.8665758199999996</v>
      </c>
      <c r="T1357" s="161">
        <f t="shared" si="963"/>
        <v>100</v>
      </c>
      <c r="U1357" s="172"/>
      <c r="V1357" s="171"/>
    </row>
    <row r="1358" spans="5:22" s="93" customFormat="1" ht="17.25" customHeight="1" x14ac:dyDescent="0.25">
      <c r="E1358" s="121"/>
      <c r="F1358" s="225"/>
      <c r="G1358" s="196" t="s">
        <v>18</v>
      </c>
      <c r="H1358" s="158">
        <f t="shared" ref="H1358:I1358" si="966">H1350-H1354</f>
        <v>0</v>
      </c>
      <c r="I1358" s="242">
        <f t="shared" si="966"/>
        <v>0</v>
      </c>
      <c r="J1358" s="142"/>
      <c r="K1358" s="142"/>
      <c r="L1358" s="142"/>
      <c r="M1358" s="242">
        <f t="shared" ref="M1358:M1360" si="967">M1350-M1354</f>
        <v>0</v>
      </c>
      <c r="N1358" s="242">
        <v>0</v>
      </c>
      <c r="O1358" s="242">
        <v>0</v>
      </c>
      <c r="P1358" s="242">
        <v>0</v>
      </c>
      <c r="Q1358" s="142">
        <f t="shared" si="941"/>
        <v>0</v>
      </c>
      <c r="R1358" s="242">
        <f t="shared" ref="R1358:S1358" si="968">R1350-R1354</f>
        <v>0</v>
      </c>
      <c r="S1358" s="242">
        <f t="shared" si="968"/>
        <v>0</v>
      </c>
      <c r="T1358" s="142">
        <f t="shared" si="963"/>
        <v>0</v>
      </c>
      <c r="U1358" s="140"/>
      <c r="V1358" s="140"/>
    </row>
    <row r="1359" spans="5:22" s="93" customFormat="1" ht="18" customHeight="1" x14ac:dyDescent="0.25">
      <c r="E1359" s="121"/>
      <c r="F1359" s="225"/>
      <c r="G1359" s="200" t="s">
        <v>19</v>
      </c>
      <c r="H1359" s="159">
        <f t="shared" ref="H1359:I1359" si="969">H1351-H1355</f>
        <v>0</v>
      </c>
      <c r="I1359" s="243">
        <f t="shared" si="969"/>
        <v>0</v>
      </c>
      <c r="J1359" s="145"/>
      <c r="K1359" s="145"/>
      <c r="L1359" s="145"/>
      <c r="M1359" s="243">
        <f t="shared" si="967"/>
        <v>0</v>
      </c>
      <c r="N1359" s="243">
        <v>0</v>
      </c>
      <c r="O1359" s="243">
        <v>1.302225</v>
      </c>
      <c r="P1359" s="243">
        <v>1.302225</v>
      </c>
      <c r="Q1359" s="145">
        <f t="shared" si="941"/>
        <v>100</v>
      </c>
      <c r="R1359" s="243">
        <f t="shared" ref="R1359:S1359" si="970">R1351-R1355</f>
        <v>8.8665758199999996</v>
      </c>
      <c r="S1359" s="243">
        <f t="shared" si="970"/>
        <v>8.8665758199999996</v>
      </c>
      <c r="T1359" s="145">
        <f t="shared" si="963"/>
        <v>100</v>
      </c>
      <c r="U1359" s="143"/>
      <c r="V1359" s="143"/>
    </row>
    <row r="1360" spans="5:22" s="93" customFormat="1" ht="16.5" customHeight="1" x14ac:dyDescent="0.25">
      <c r="E1360" s="121"/>
      <c r="F1360" s="225"/>
      <c r="G1360" s="206" t="s">
        <v>21</v>
      </c>
      <c r="H1360" s="149">
        <f t="shared" ref="H1360:I1360" si="971">H1352-H1356</f>
        <v>0</v>
      </c>
      <c r="I1360" s="166">
        <f t="shared" si="971"/>
        <v>0</v>
      </c>
      <c r="J1360" s="314"/>
      <c r="K1360" s="314"/>
      <c r="L1360" s="314"/>
      <c r="M1360" s="166">
        <f t="shared" si="967"/>
        <v>0</v>
      </c>
      <c r="N1360" s="166">
        <v>0</v>
      </c>
      <c r="O1360" s="166">
        <v>0</v>
      </c>
      <c r="P1360" s="166">
        <v>0</v>
      </c>
      <c r="Q1360" s="299">
        <f t="shared" si="941"/>
        <v>0</v>
      </c>
      <c r="R1360" s="166">
        <f t="shared" ref="R1360:S1360" si="972">R1352-R1356</f>
        <v>0</v>
      </c>
      <c r="S1360" s="166">
        <f t="shared" si="972"/>
        <v>0</v>
      </c>
      <c r="T1360" s="281">
        <f t="shared" si="963"/>
        <v>0</v>
      </c>
      <c r="U1360" s="149"/>
      <c r="V1360" s="149"/>
    </row>
    <row r="1361" spans="5:22" s="93" customFormat="1" ht="52.5" customHeight="1" x14ac:dyDescent="0.25">
      <c r="E1361" s="124">
        <v>3</v>
      </c>
      <c r="F1361" s="350" t="str">
        <f>CONCATENATE("ГРБС ",C1331)</f>
        <v xml:space="preserve">ГРБС  </v>
      </c>
      <c r="G1361" s="351"/>
      <c r="H1361" s="234">
        <f>SUM(H1362:H1364)</f>
        <v>0</v>
      </c>
      <c r="I1361" s="234">
        <f>SUM(I1362:I1364)</f>
        <v>0</v>
      </c>
      <c r="J1361" s="224"/>
      <c r="K1361" s="224"/>
      <c r="L1361" s="224"/>
      <c r="M1361" s="234">
        <f>SUM(M1362:M1364)</f>
        <v>0</v>
      </c>
      <c r="N1361" s="234">
        <v>0</v>
      </c>
      <c r="O1361" s="234"/>
      <c r="P1361" s="234"/>
      <c r="Q1361" s="235">
        <f t="shared" ref="Q1361:Q1384" si="973">IF(I1361=0,0,M1361/I1361)*100</f>
        <v>0</v>
      </c>
      <c r="R1361" s="234">
        <f>SUM(R1362:R1364)</f>
        <v>0</v>
      </c>
      <c r="S1361" s="234">
        <f>SUM(S1362:S1364)</f>
        <v>0</v>
      </c>
      <c r="T1361" s="234">
        <f t="shared" si="963"/>
        <v>0</v>
      </c>
      <c r="U1361" s="236"/>
      <c r="V1361" s="236"/>
    </row>
    <row r="1362" spans="5:22" s="93" customFormat="1" ht="15" customHeight="1" x14ac:dyDescent="0.25">
      <c r="E1362" s="121"/>
      <c r="F1362" s="225"/>
      <c r="G1362" s="196" t="s">
        <v>18</v>
      </c>
      <c r="H1362" s="140">
        <f>(SUMIFS('тек.г_сбр+2'!$X$7:$X$1200,'тек.г_сбр+2'!$AC$7:$AC$1200,E1318,'тек.г_сбр+2'!$A$7:$A$1200,B1331,'тек.г_сбр+2'!$O$7:$O$1200,"1*"))/$W$4</f>
        <v>0</v>
      </c>
      <c r="I1362" s="140">
        <f>(SUMIFS('тек.г_сбр+2'!$W$7:$W$1200,'тек.г_сбр+2'!$AC$7:$AC$1200,E1318,'тек.г_сбр+2'!$A$7:$A$1200,B1331,'тек.г_сбр+2'!$O$7:$O$1200,"1*"))/$W$4</f>
        <v>0</v>
      </c>
      <c r="J1362" s="310"/>
      <c r="K1362" s="310"/>
      <c r="L1362" s="310"/>
      <c r="M1362" s="140">
        <f>(SUMIFS('тек.г_сбр+2'!$AA$7:$AA$1200,'тек.г_сбр+2'!$AC$7:$AC$1200,E1318,'тек.г_сбр+2'!$A$7:$A$1200,B1331,'тек.г_сбр+2'!$O$7:$O$1200,"1*"))/$W$4</f>
        <v>0</v>
      </c>
      <c r="N1362" s="140">
        <v>0</v>
      </c>
      <c r="O1362" s="140"/>
      <c r="P1362" s="140"/>
      <c r="Q1362" s="277">
        <f t="shared" si="973"/>
        <v>0</v>
      </c>
      <c r="R1362" s="140">
        <f>(SUMIFS(пред_год!$AA$7:$AA$1200,пред_год!$AC$7:$AC$1200,E1318,пред_год!$A$7:$A$1200,B1331,пред_год!$O$7:$O$1200,"1*"))/$W$4</f>
        <v>0</v>
      </c>
      <c r="S1362" s="140">
        <f>(SUMIFS(пред_год!$W$7:$W$1200,пред_год!$AC$7:$AC$1200,E1318,пред_год!$A$7:$A$1200,B1331,пред_год!$O$7:$O$1200,"1*"))/$W$4</f>
        <v>0</v>
      </c>
      <c r="T1362" s="277">
        <f t="shared" si="963"/>
        <v>0</v>
      </c>
      <c r="U1362" s="177"/>
      <c r="V1362" s="177"/>
    </row>
    <row r="1363" spans="5:22" s="93" customFormat="1" ht="15" customHeight="1" x14ac:dyDescent="0.25">
      <c r="E1363" s="121"/>
      <c r="F1363" s="225"/>
      <c r="G1363" s="200" t="s">
        <v>19</v>
      </c>
      <c r="H1363" s="143">
        <f>(SUMIFS('тек.г_сбр+2'!$X$7:$X$1200,'тек.г_сбр+2'!$AC$7:$AC$1200,E1318,'тек.г_сбр+2'!$A$7:$A$1200,B1331,'тек.г_сбр+2'!$O$7:$O$1200,"0*"))/$W$4</f>
        <v>0</v>
      </c>
      <c r="I1363" s="143">
        <f>(SUMIFS('тек.г_сбр+2'!$W$7:$W$1200,'тек.г_сбр+2'!$AC$7:$AC$1200,E1318,'тек.г_сбр+2'!$A$7:$A$1200,B1331,'тек.г_сбр+2'!$O$7:$O$1200,"0*"))/$W$4</f>
        <v>0</v>
      </c>
      <c r="J1363" s="312"/>
      <c r="K1363" s="312"/>
      <c r="L1363" s="312"/>
      <c r="M1363" s="143">
        <f>(SUMIFS('тек.г_сбр+2'!$AA$7:$AA$1200,'тек.г_сбр+2'!$AC$7:$AC$1200,E1318,'тек.г_сбр+2'!$A$7:$A$1200,B1331,'тек.г_сбр+2'!$O$7:$O$1200,"0*"))/$W$4</f>
        <v>0</v>
      </c>
      <c r="N1363" s="143">
        <v>0</v>
      </c>
      <c r="O1363" s="143"/>
      <c r="P1363" s="143"/>
      <c r="Q1363" s="279">
        <f t="shared" si="973"/>
        <v>0</v>
      </c>
      <c r="R1363" s="143">
        <f>(SUMIFS(пред_год!$AA$7:$AA$1200,пред_год!$AC$7:$AC$1200,E1318,пред_год!$A$7:$A$1200,B1331,пред_год!$O$7:$O$1200,"0*"))/$W$4</f>
        <v>0</v>
      </c>
      <c r="S1363" s="143">
        <f>(SUMIFS(пред_год!$W$7:$W$1200,пред_год!$AC$7:$AC$1200,E1318,пред_год!$A$7:$A$1200,B1331,пред_год!$O$7:$O$1200,"0*"))/$W$4</f>
        <v>0</v>
      </c>
      <c r="T1363" s="279">
        <f t="shared" si="963"/>
        <v>0</v>
      </c>
      <c r="U1363" s="179"/>
      <c r="V1363" s="179"/>
    </row>
    <row r="1364" spans="5:22" s="93" customFormat="1" ht="16.5" customHeight="1" x14ac:dyDescent="0.25">
      <c r="E1364" s="121"/>
      <c r="F1364" s="225"/>
      <c r="G1364" s="206" t="s">
        <v>21</v>
      </c>
      <c r="H1364" s="149">
        <f>(SUMIFS('тек.г_сбр+2'!$X$7:$X$1200,'тек.г_сбр+2'!$AC$7:$AC$1200,E1318,'тек.г_сбр+2'!$A$7:$A$1200,B1331,'тек.г_сбр+2'!$O$7:$O$1200,"2*"))/$W$4</f>
        <v>0</v>
      </c>
      <c r="I1364" s="166">
        <f>(SUMIFS('тек.г_сбр+2'!$W$7:$W$1200,'тек.г_сбр+2'!$AC$7:$AC$1200,E1318,'тек.г_сбр+2'!$A$7:$A$1200,B1331,'тек.г_сбр+2'!$O$7:$O$1200,"2*"))/$W$4</f>
        <v>0</v>
      </c>
      <c r="J1364" s="314"/>
      <c r="K1364" s="314"/>
      <c r="L1364" s="314"/>
      <c r="M1364" s="166">
        <f>(SUMIFS('тек.г_сбр+2'!$AA$7:$AA$1200,'тек.г_сбр+2'!$AC$7:$AC$1200,E1318,'тек.г_сбр+2'!$A$7:$A$1200,B1331,'тек.г_сбр+2'!$O$7:$O$1200,"2*"))/$W$4</f>
        <v>0</v>
      </c>
      <c r="N1364" s="166">
        <v>0</v>
      </c>
      <c r="O1364" s="166"/>
      <c r="P1364" s="166"/>
      <c r="Q1364" s="281">
        <f t="shared" si="973"/>
        <v>0</v>
      </c>
      <c r="R1364" s="166">
        <f>(SUMIFS(пред_год!$AA$7:$AA$1200,пред_год!$AC$7:$AC$1200,E1318,пред_год!$A$7:$A$1200,B1331,пред_год!$O$7:$O$1200,"2*"))/$W$4</f>
        <v>0</v>
      </c>
      <c r="S1364" s="166">
        <f>(SUMIFS(пред_год!$W$7:$W$1200,пред_год!$AC$7:$AC$1200,E1318,пред_год!$A$7:$A$1200,B1331,пред_год!$O$7:$O$1200,"2*"))/$W$4</f>
        <v>0</v>
      </c>
      <c r="T1364" s="281">
        <f t="shared" si="963"/>
        <v>0</v>
      </c>
      <c r="U1364" s="166"/>
      <c r="V1364" s="166"/>
    </row>
    <row r="1365" spans="5:22" s="93" customFormat="1" ht="30.75" customHeight="1" x14ac:dyDescent="0.25">
      <c r="E1365" s="121"/>
      <c r="F1365" s="225"/>
      <c r="G1365" s="213" t="s">
        <v>23</v>
      </c>
      <c r="H1365" s="155">
        <f>SUM(H1366:H1368)</f>
        <v>0</v>
      </c>
      <c r="I1365" s="237">
        <f>SUM(I1366:I1368)</f>
        <v>0</v>
      </c>
      <c r="J1365" s="238"/>
      <c r="K1365" s="238"/>
      <c r="L1365" s="238"/>
      <c r="M1365" s="237">
        <f>SUM(M1366:M1368)</f>
        <v>0</v>
      </c>
      <c r="N1365" s="237">
        <v>0</v>
      </c>
      <c r="O1365" s="237"/>
      <c r="P1365" s="237"/>
      <c r="Q1365" s="237">
        <f t="shared" si="973"/>
        <v>0</v>
      </c>
      <c r="R1365" s="237">
        <f>SUM(R1366:R1368)</f>
        <v>0</v>
      </c>
      <c r="S1365" s="237">
        <f>SUM(S1366:S1368)</f>
        <v>0</v>
      </c>
      <c r="T1365" s="237">
        <f t="shared" si="963"/>
        <v>0</v>
      </c>
      <c r="U1365" s="170"/>
      <c r="V1365" s="169"/>
    </row>
    <row r="1366" spans="5:22" s="93" customFormat="1" ht="15.75" customHeight="1" x14ac:dyDescent="0.25">
      <c r="E1366" s="121"/>
      <c r="F1366" s="225"/>
      <c r="G1366" s="196" t="s">
        <v>18</v>
      </c>
      <c r="H1366" s="197">
        <f>(SUMIFS('тек.г_сбр+2'!$X$7:$X$1200,'тек.г_сбр+2'!$AC$7:$AC$1200,E1318,'тек.г_сбр+2'!$S$7:$S$1200,"1*",'тек.г_сбр+2'!$A$7:$A$1200,B1331,'тек.г_сбр+2'!$O$7:$O$1200,"1*"))/$W$4</f>
        <v>0</v>
      </c>
      <c r="I1366" s="198">
        <f>(SUMIFS('тек.г_сбр+2'!$W$7:$W$1200,'тек.г_сбр+2'!$AC$7:$AC$1200,E1318,'тек.г_сбр+2'!$S$7:$S$1200,"1*",'тек.г_сбр+2'!$A$7:$A$1200,B1331,'тек.г_сбр+2'!$O$7:$O$1200,"1*"))/$W$4</f>
        <v>0</v>
      </c>
      <c r="J1366" s="199"/>
      <c r="K1366" s="199"/>
      <c r="L1366" s="199"/>
      <c r="M1366" s="198">
        <f>(SUMIFS('тек.г_сбр+2'!$AA$7:$AA$1200,'тек.г_сбр+2'!$AC$7:$AC$1200,E1318,'тек.г_сбр+2'!$S$7:$S$1200,"1*",'тек.г_сбр+2'!$A$7:$A$1200,B1331,'тек.г_сбр+2'!$O$7:$O$1200,"1*"))/$W$4</f>
        <v>0</v>
      </c>
      <c r="N1366" s="198">
        <v>0</v>
      </c>
      <c r="O1366" s="198"/>
      <c r="P1366" s="198"/>
      <c r="Q1366" s="199">
        <f t="shared" si="973"/>
        <v>0</v>
      </c>
      <c r="R1366" s="198">
        <f>(SUMIFS(пред_год!$AA$7:$AA$1200,пред_год!$AC$7:$AC$1200,E1318,пред_год!$S$7:$S$1200,"1*",пред_год!$A$7:$A$1200,B1331,пред_год!$O$7:$O$1200,"1*"))/$W$4</f>
        <v>0</v>
      </c>
      <c r="S1366" s="198">
        <f>(SUMIFS(пред_год!$W$7:$W$1200,пред_год!$AC$7:$AC$1200,E1318,пред_год!$S$7:$S$1200,"1*",пред_год!$A$7:$A$1200,B1331,пред_год!$O$7:$O$1200,"1*"))/$W$4</f>
        <v>0</v>
      </c>
      <c r="T1366" s="198">
        <f t="shared" si="963"/>
        <v>0</v>
      </c>
      <c r="U1366" s="219"/>
      <c r="V1366" s="220"/>
    </row>
    <row r="1367" spans="5:22" s="93" customFormat="1" ht="14.25" customHeight="1" x14ac:dyDescent="0.25">
      <c r="E1367" s="121"/>
      <c r="F1367" s="225"/>
      <c r="G1367" s="200" t="s">
        <v>19</v>
      </c>
      <c r="H1367" s="201">
        <f>(SUMIFS('тек.г_сбр+2'!$X$7:$X$1200,'тек.г_сбр+2'!$AC$7:$AC$1200,E1318,'тек.г_сбр+2'!$S$7:$S$1200,"1*",'тек.г_сбр+2'!$A$7:$A$1200,B1331,'тек.г_сбр+2'!$O$7:$O$1200,"0*"))/$W$4</f>
        <v>0</v>
      </c>
      <c r="I1367" s="202">
        <f>(SUMIFS('тек.г_сбр+2'!$W$7:$W$1200,'тек.г_сбр+2'!$AC$7:$AC$1200,E1318,'тек.г_сбр+2'!$S$7:$S$1200,"1*",'тек.г_сбр+2'!$A$7:$A$1200,B1331,'тек.г_сбр+2'!$O$7:$O$1200,"0*"))/$W$4</f>
        <v>0</v>
      </c>
      <c r="J1367" s="203"/>
      <c r="K1367" s="203"/>
      <c r="L1367" s="203"/>
      <c r="M1367" s="202">
        <f>(SUMIFS('тек.г_сбр+2'!$AA$7:$AA$1200,'тек.г_сбр+2'!$AC$7:$AC$1200,E1318,'тек.г_сбр+2'!$S$7:$S$1200,"1*",'тек.г_сбр+2'!$A$7:$A$1200,B1331,'тек.г_сбр+2'!$O$7:$O$1200,"0*"))/$W$4</f>
        <v>0</v>
      </c>
      <c r="N1367" s="202">
        <v>0</v>
      </c>
      <c r="O1367" s="202"/>
      <c r="P1367" s="202"/>
      <c r="Q1367" s="203">
        <f t="shared" si="973"/>
        <v>0</v>
      </c>
      <c r="R1367" s="202">
        <f>(SUMIFS(пред_год!$AA$7:$AA$1200,пред_год!$AC$7:$AC$1200,E1318,пред_год!$S$7:$S$1200,"1*",пред_год!$A$7:$A$1200,B1331,пред_год!$O$7:$O$1200,"0*"))/$W$4</f>
        <v>0</v>
      </c>
      <c r="S1367" s="202">
        <f>(SUMIFS(пред_год!$W$7:$W$1200,пред_год!$AC$7:$AC$1200,E1318,пред_год!$S$7:$S$1200,"1*",пред_год!$A$7:$A$1200,B1331,пред_год!$O$7:$O$1200,"0*"))/$W$4</f>
        <v>0</v>
      </c>
      <c r="T1367" s="202">
        <f t="shared" si="963"/>
        <v>0</v>
      </c>
      <c r="U1367" s="219"/>
      <c r="V1367" s="220"/>
    </row>
    <row r="1368" spans="5:22" s="93" customFormat="1" ht="16.5" customHeight="1" x14ac:dyDescent="0.25">
      <c r="E1368" s="121"/>
      <c r="F1368" s="225"/>
      <c r="G1368" s="206" t="s">
        <v>21</v>
      </c>
      <c r="H1368" s="149">
        <f>(SUMIFS('тек.г_сбр+2'!$X$7:$X$1200,'тек.г_сбр+2'!$AC$7:$AC$1200,E1318,'тек.г_сбр+2'!$S$7:$S$1200,"1*",'тек.г_сбр+2'!$A$7:$A$1200,B1331,'тек.г_сбр+2'!$O$7:$O$1200,"2*"))/$W$4</f>
        <v>0</v>
      </c>
      <c r="I1368" s="166">
        <f>(SUMIFS('тек.г_сбр+2'!$W$7:$W$1200,'тек.г_сбр+2'!$AC$7:$AC$1200,E1318,'тек.г_сбр+2'!$S$7:$S$1200,"1*",'тек.г_сбр+2'!$A$7:$A$1200,B1331,'тек.г_сбр+2'!$O$7:$O$1200,"2*"))/$W$4</f>
        <v>0</v>
      </c>
      <c r="J1368" s="314"/>
      <c r="K1368" s="314"/>
      <c r="L1368" s="314"/>
      <c r="M1368" s="166">
        <f>(SUMIFS('тек.г_сбр+2'!$AA$7:$AA$1200,'тек.г_сбр+2'!$AC$7:$AC$1200,E1318,'тек.г_сбр+2'!$S$7:$S$1200,"1*",'тек.г_сбр+2'!$A$7:$A$1200,B1331,'тек.г_сбр+2'!$O$7:$O$1200,"2*"))/$W$4</f>
        <v>0</v>
      </c>
      <c r="N1368" s="166">
        <v>0</v>
      </c>
      <c r="O1368" s="166"/>
      <c r="P1368" s="166"/>
      <c r="Q1368" s="281">
        <f t="shared" si="973"/>
        <v>0</v>
      </c>
      <c r="R1368" s="166">
        <f>(SUMIFS(пред_год!$AA$7:$AA$1200,пред_год!$AC$7:$AC$1200,E1318,пред_год!$S$7:$S$1200,"1*",пред_год!$A$7:$A$1200,B1331,пред_год!$O$7:$O$1200,"2*"))/$W$4</f>
        <v>0</v>
      </c>
      <c r="S1368" s="166">
        <f>(SUMIFS(пред_год!$W$7:$W$1200,пред_год!$AC$7:$AC$1200,E1318,пред_год!$S$7:$S$1200,"1*",пред_год!$A$7:$A$1200,B1331,пред_год!$O$7:$O$1200,"2*"))/$W$4</f>
        <v>0</v>
      </c>
      <c r="T1368" s="166">
        <f t="shared" si="963"/>
        <v>0</v>
      </c>
      <c r="U1368" s="166"/>
      <c r="V1368" s="166"/>
    </row>
    <row r="1369" spans="5:22" s="93" customFormat="1" ht="29.25" customHeight="1" x14ac:dyDescent="0.25">
      <c r="E1369" s="121"/>
      <c r="F1369" s="225"/>
      <c r="G1369" s="216" t="s">
        <v>24</v>
      </c>
      <c r="H1369" s="161">
        <f>H1361-H1365</f>
        <v>0</v>
      </c>
      <c r="I1369" s="161">
        <f>I1361-I1365</f>
        <v>0</v>
      </c>
      <c r="J1369" s="239"/>
      <c r="K1369" s="239"/>
      <c r="L1369" s="239"/>
      <c r="M1369" s="161">
        <f>M1361-M1365</f>
        <v>0</v>
      </c>
      <c r="N1369" s="161">
        <v>0</v>
      </c>
      <c r="O1369" s="161"/>
      <c r="P1369" s="161"/>
      <c r="Q1369" s="239">
        <f t="shared" si="973"/>
        <v>0</v>
      </c>
      <c r="R1369" s="161">
        <f>R1361-R1365</f>
        <v>0</v>
      </c>
      <c r="S1369" s="161">
        <f>S1361-S1365</f>
        <v>0</v>
      </c>
      <c r="T1369" s="161">
        <f t="shared" si="963"/>
        <v>0</v>
      </c>
      <c r="U1369" s="172"/>
      <c r="V1369" s="171"/>
    </row>
    <row r="1370" spans="5:22" s="93" customFormat="1" ht="17.25" customHeight="1" x14ac:dyDescent="0.25">
      <c r="E1370" s="121"/>
      <c r="F1370" s="225"/>
      <c r="G1370" s="196" t="s">
        <v>18</v>
      </c>
      <c r="H1370" s="197">
        <f t="shared" ref="H1370:I1370" si="974">H1362-H1366</f>
        <v>0</v>
      </c>
      <c r="I1370" s="198">
        <f t="shared" si="974"/>
        <v>0</v>
      </c>
      <c r="J1370" s="199"/>
      <c r="K1370" s="199"/>
      <c r="L1370" s="199"/>
      <c r="M1370" s="198">
        <f t="shared" ref="M1370:M1372" si="975">M1362-M1366</f>
        <v>0</v>
      </c>
      <c r="N1370" s="198">
        <v>0</v>
      </c>
      <c r="O1370" s="198"/>
      <c r="P1370" s="198"/>
      <c r="Q1370" s="199">
        <f t="shared" si="973"/>
        <v>0</v>
      </c>
      <c r="R1370" s="198">
        <f t="shared" ref="R1370:S1370" si="976">R1362-R1366</f>
        <v>0</v>
      </c>
      <c r="S1370" s="198">
        <f t="shared" si="976"/>
        <v>0</v>
      </c>
      <c r="T1370" s="199">
        <f t="shared" si="963"/>
        <v>0</v>
      </c>
      <c r="U1370" s="219"/>
      <c r="V1370" s="220"/>
    </row>
    <row r="1371" spans="5:22" s="93" customFormat="1" ht="18" customHeight="1" x14ac:dyDescent="0.25">
      <c r="E1371" s="121"/>
      <c r="F1371" s="225"/>
      <c r="G1371" s="200" t="s">
        <v>19</v>
      </c>
      <c r="H1371" s="201">
        <f t="shared" ref="H1371:I1371" si="977">H1363-H1367</f>
        <v>0</v>
      </c>
      <c r="I1371" s="202">
        <f t="shared" si="977"/>
        <v>0</v>
      </c>
      <c r="J1371" s="203"/>
      <c r="K1371" s="203"/>
      <c r="L1371" s="203"/>
      <c r="M1371" s="202">
        <f t="shared" si="975"/>
        <v>0</v>
      </c>
      <c r="N1371" s="202">
        <v>0</v>
      </c>
      <c r="O1371" s="202"/>
      <c r="P1371" s="202"/>
      <c r="Q1371" s="203">
        <f t="shared" si="973"/>
        <v>0</v>
      </c>
      <c r="R1371" s="202">
        <f t="shared" ref="R1371:S1371" si="978">R1363-R1367</f>
        <v>0</v>
      </c>
      <c r="S1371" s="202">
        <f t="shared" si="978"/>
        <v>0</v>
      </c>
      <c r="T1371" s="203">
        <f t="shared" si="963"/>
        <v>0</v>
      </c>
      <c r="U1371" s="219"/>
      <c r="V1371" s="220"/>
    </row>
    <row r="1372" spans="5:22" s="93" customFormat="1" ht="16.5" customHeight="1" x14ac:dyDescent="0.25">
      <c r="E1372" s="121"/>
      <c r="F1372" s="225"/>
      <c r="G1372" s="206" t="s">
        <v>21</v>
      </c>
      <c r="H1372" s="149">
        <f t="shared" ref="H1372:I1372" si="979">H1364-H1368</f>
        <v>0</v>
      </c>
      <c r="I1372" s="166">
        <f t="shared" si="979"/>
        <v>0</v>
      </c>
      <c r="J1372" s="314"/>
      <c r="K1372" s="314"/>
      <c r="L1372" s="314"/>
      <c r="M1372" s="166">
        <f t="shared" si="975"/>
        <v>0</v>
      </c>
      <c r="N1372" s="166">
        <v>0</v>
      </c>
      <c r="O1372" s="166"/>
      <c r="P1372" s="166"/>
      <c r="Q1372" s="281">
        <f t="shared" si="973"/>
        <v>0</v>
      </c>
      <c r="R1372" s="166">
        <f t="shared" ref="R1372:S1372" si="980">R1364-R1368</f>
        <v>0</v>
      </c>
      <c r="S1372" s="166">
        <f t="shared" si="980"/>
        <v>0</v>
      </c>
      <c r="T1372" s="281">
        <f t="shared" si="963"/>
        <v>0</v>
      </c>
      <c r="U1372" s="166"/>
      <c r="V1372" s="166"/>
    </row>
    <row r="1373" spans="5:22" s="93" customFormat="1" ht="52.5" customHeight="1" x14ac:dyDescent="0.25">
      <c r="E1373" s="124">
        <v>4</v>
      </c>
      <c r="F1373" s="350" t="str">
        <f>CONCATENATE("ГРБС ",C1332)</f>
        <v xml:space="preserve">ГРБС  </v>
      </c>
      <c r="G1373" s="351"/>
      <c r="H1373" s="234">
        <f>SUM(H1374:H1376)</f>
        <v>0</v>
      </c>
      <c r="I1373" s="234">
        <f>SUM(I1374:I1376)</f>
        <v>0</v>
      </c>
      <c r="J1373" s="224"/>
      <c r="K1373" s="224"/>
      <c r="L1373" s="224"/>
      <c r="M1373" s="234">
        <f>SUM(M1374:M1376)</f>
        <v>0</v>
      </c>
      <c r="N1373" s="234">
        <v>0</v>
      </c>
      <c r="O1373" s="234"/>
      <c r="P1373" s="234"/>
      <c r="Q1373" s="235">
        <f t="shared" si="973"/>
        <v>0</v>
      </c>
      <c r="R1373" s="234">
        <f>SUM(R1374:R1376)</f>
        <v>0</v>
      </c>
      <c r="S1373" s="234">
        <f>SUM(S1374:S1376)</f>
        <v>0</v>
      </c>
      <c r="T1373" s="234">
        <f t="shared" si="963"/>
        <v>0</v>
      </c>
      <c r="U1373" s="236"/>
      <c r="V1373" s="236"/>
    </row>
    <row r="1374" spans="5:22" s="93" customFormat="1" ht="15" customHeight="1" x14ac:dyDescent="0.25">
      <c r="E1374" s="121"/>
      <c r="F1374" s="225"/>
      <c r="G1374" s="196" t="s">
        <v>18</v>
      </c>
      <c r="H1374" s="140">
        <f>(SUMIFS('тек.г_сбр+2'!$X$7:$X$1200,'тек.г_сбр+2'!$AC$7:$AC$1200,E1318,'тек.г_сбр+2'!$A$7:$A$1200,B1332,'тек.г_сбр+2'!$O$7:$O$1200,"1*"))/$W$4</f>
        <v>0</v>
      </c>
      <c r="I1374" s="140">
        <f>(SUMIFS('тек.г_сбр+2'!$W$7:$W$1200,'тек.г_сбр+2'!$AC$7:$AC$1200,E1318,'тек.г_сбр+2'!$A$7:$A$1200,B1332,'тек.г_сбр+2'!$O$7:$O$1200,"1*"))/$W$4</f>
        <v>0</v>
      </c>
      <c r="J1374" s="310"/>
      <c r="K1374" s="310"/>
      <c r="L1374" s="310"/>
      <c r="M1374" s="140">
        <f>(SUMIFS('тек.г_сбр+2'!$AA$7:$AA$1200,'тек.г_сбр+2'!$AC$7:$AC$1200,E1318,'тек.г_сбр+2'!$A$7:$A$1200,B1332,'тек.г_сбр+2'!$O$7:$O$1200,"1*"))/$W$4</f>
        <v>0</v>
      </c>
      <c r="N1374" s="140">
        <v>0</v>
      </c>
      <c r="O1374" s="140"/>
      <c r="P1374" s="140"/>
      <c r="Q1374" s="277">
        <f t="shared" si="973"/>
        <v>0</v>
      </c>
      <c r="R1374" s="140">
        <f>(SUMIFS(пред_год!$AA$7:$AA$1200,пред_год!$AC$7:$AC$1200,E1318,пред_год!$A$7:$A$1200,B1332,пред_год!$O$7:$O$1200,"1*"))/$W$4</f>
        <v>0</v>
      </c>
      <c r="S1374" s="140">
        <f>(SUMIFS(пред_год!$W$7:$W$1200,пред_год!$AC$7:$AC$1200,E1318,пред_год!$A$7:$A$1200,B1332,пред_год!$O$7:$O$1200,"1*"))/$W$4</f>
        <v>0</v>
      </c>
      <c r="T1374" s="277">
        <f t="shared" si="963"/>
        <v>0</v>
      </c>
      <c r="U1374" s="177"/>
      <c r="V1374" s="177"/>
    </row>
    <row r="1375" spans="5:22" s="93" customFormat="1" ht="15" customHeight="1" x14ac:dyDescent="0.25">
      <c r="E1375" s="121"/>
      <c r="F1375" s="225"/>
      <c r="G1375" s="200" t="s">
        <v>19</v>
      </c>
      <c r="H1375" s="143">
        <f>(SUMIFS('тек.г_сбр+2'!$X$7:$X$1200,'тек.г_сбр+2'!$AC$7:$AC$1200,E1318,'тек.г_сбр+2'!$A$7:$A$1200,B1332,'тек.г_сбр+2'!$O$7:$O$1200,"0*"))/$W$4</f>
        <v>0</v>
      </c>
      <c r="I1375" s="143">
        <f>(SUMIFS('тек.г_сбр+2'!$W$7:$W$1200,'тек.г_сбр+2'!$AC$7:$AC$1200,E1318,'тек.г_сбр+2'!$A$7:$A$1200,B1332,'тек.г_сбр+2'!$O$7:$O$1200,"0*"))/$W$4</f>
        <v>0</v>
      </c>
      <c r="J1375" s="312"/>
      <c r="K1375" s="312"/>
      <c r="L1375" s="312"/>
      <c r="M1375" s="143">
        <f>(SUMIFS('тек.г_сбр+2'!$AA$7:$AA$1200,'тек.г_сбр+2'!$AC$7:$AC$1200,E1318,'тек.г_сбр+2'!$A$7:$A$1200,B1332,'тек.г_сбр+2'!$O$7:$O$1200,"0*"))/$W$4</f>
        <v>0</v>
      </c>
      <c r="N1375" s="143">
        <v>0</v>
      </c>
      <c r="O1375" s="143"/>
      <c r="P1375" s="143"/>
      <c r="Q1375" s="279">
        <f t="shared" si="973"/>
        <v>0</v>
      </c>
      <c r="R1375" s="143">
        <f>(SUMIFS(пред_год!$AA$7:$AA$1200,пред_год!$AC$7:$AC$1200,E1318,пред_год!$A$7:$A$1200,B1332,пред_год!$O$7:$O$1200,"0*"))/$W$4</f>
        <v>0</v>
      </c>
      <c r="S1375" s="143">
        <f>(SUMIFS(пред_год!$W$7:$W$1200,пред_год!$AC$7:$AC$1200,E1318,пред_год!$A$7:$A$1200,B1332,пред_год!$O$7:$O$1200,"0*"))/$W$4</f>
        <v>0</v>
      </c>
      <c r="T1375" s="279">
        <f t="shared" si="963"/>
        <v>0</v>
      </c>
      <c r="U1375" s="179"/>
      <c r="V1375" s="179"/>
    </row>
    <row r="1376" spans="5:22" s="93" customFormat="1" ht="16.5" customHeight="1" x14ac:dyDescent="0.25">
      <c r="E1376" s="121"/>
      <c r="F1376" s="225"/>
      <c r="G1376" s="206" t="s">
        <v>21</v>
      </c>
      <c r="H1376" s="149">
        <f>(SUMIFS('тек.г_сбр+2'!$X$7:$X$1200,'тек.г_сбр+2'!$AC$7:$AC$1200,E1318,'тек.г_сбр+2'!$A$7:$A$1200,B1332,'тек.г_сбр+2'!$O$7:$O$1200,"2*"))/$W$4</f>
        <v>0</v>
      </c>
      <c r="I1376" s="166">
        <f>(SUMIFS('тек.г_сбр+2'!$W$7:$W$1200,'тек.г_сбр+2'!$AC$7:$AC$1200,E1318,'тек.г_сбр+2'!$A$7:$A$1200,B1332,'тек.г_сбр+2'!$O$7:$O$1200,"2*"))/$W$4</f>
        <v>0</v>
      </c>
      <c r="J1376" s="314"/>
      <c r="K1376" s="314"/>
      <c r="L1376" s="314"/>
      <c r="M1376" s="166">
        <f>(SUMIFS('тек.г_сбр+2'!$AA$7:$AA$1200,'тек.г_сбр+2'!$AC$7:$AC$1200,E1318,'тек.г_сбр+2'!$A$7:$A$1200,B1332,'тек.г_сбр+2'!$O$7:$O$1200,"2*"))/$W$4</f>
        <v>0</v>
      </c>
      <c r="N1376" s="166">
        <v>0</v>
      </c>
      <c r="O1376" s="166"/>
      <c r="P1376" s="166"/>
      <c r="Q1376" s="281">
        <f t="shared" si="973"/>
        <v>0</v>
      </c>
      <c r="R1376" s="166">
        <f>(SUMIFS(пред_год!$AA$7:$AA$1200,пред_год!$AC$7:$AC$1200,E1318,пред_год!$A$7:$A$1200,B1332,пред_год!$O$7:$O$1200,"2*"))/$W$4</f>
        <v>0</v>
      </c>
      <c r="S1376" s="166">
        <f>(SUMIFS(пред_год!$W$7:$W$1200,пред_год!$AC$7:$AC$1200,E1318,пред_год!$A$7:$A$1200,B1332,пред_год!$O$7:$O$1200,"2*"))/$W$4</f>
        <v>0</v>
      </c>
      <c r="T1376" s="281">
        <f t="shared" si="963"/>
        <v>0</v>
      </c>
      <c r="U1376" s="166"/>
      <c r="V1376" s="166"/>
    </row>
    <row r="1377" spans="1:23" s="93" customFormat="1" ht="30.75" customHeight="1" x14ac:dyDescent="0.25">
      <c r="E1377" s="121"/>
      <c r="F1377" s="225"/>
      <c r="G1377" s="213" t="s">
        <v>23</v>
      </c>
      <c r="H1377" s="155">
        <f>SUM(H1378:H1380)</f>
        <v>0</v>
      </c>
      <c r="I1377" s="237">
        <f>SUM(I1378:I1380)</f>
        <v>0</v>
      </c>
      <c r="J1377" s="238"/>
      <c r="K1377" s="238"/>
      <c r="L1377" s="238"/>
      <c r="M1377" s="237">
        <f>SUM(M1378:M1380)</f>
        <v>0</v>
      </c>
      <c r="N1377" s="237">
        <v>0</v>
      </c>
      <c r="O1377" s="237"/>
      <c r="P1377" s="237"/>
      <c r="Q1377" s="237">
        <f t="shared" si="973"/>
        <v>0</v>
      </c>
      <c r="R1377" s="237">
        <f>SUM(R1378:R1380)</f>
        <v>0</v>
      </c>
      <c r="S1377" s="237">
        <f>SUM(S1378:S1380)</f>
        <v>0</v>
      </c>
      <c r="T1377" s="237">
        <f t="shared" si="963"/>
        <v>0</v>
      </c>
      <c r="U1377" s="170"/>
      <c r="V1377" s="169"/>
    </row>
    <row r="1378" spans="1:23" s="93" customFormat="1" ht="15.75" customHeight="1" x14ac:dyDescent="0.25">
      <c r="E1378" s="121"/>
      <c r="F1378" s="225"/>
      <c r="G1378" s="196" t="s">
        <v>18</v>
      </c>
      <c r="H1378" s="197">
        <f>(SUMIFS('тек.г_сбр+2'!$X$7:$X$1200,'тек.г_сбр+2'!$AC$7:$AC$1200,E1318,'тек.г_сбр+2'!$S$7:$S$1200,"1*",'тек.г_сбр+2'!$A$7:$A$1200,B1332,'тек.г_сбр+2'!$O$7:$O$1200,"1*"))/$W$4</f>
        <v>0</v>
      </c>
      <c r="I1378" s="198">
        <f>(SUMIFS('тек.г_сбр+2'!$W$7:$W$1200,'тек.г_сбр+2'!$AC$7:$AC$1200,E1318,'тек.г_сбр+2'!$S$7:$S$1200,"1*",'тек.г_сбр+2'!$A$7:$A$1200,B1332,'тек.г_сбр+2'!$O$7:$O$1200,"1*"))/$W$4</f>
        <v>0</v>
      </c>
      <c r="J1378" s="199"/>
      <c r="K1378" s="199"/>
      <c r="L1378" s="199"/>
      <c r="M1378" s="198">
        <f>(SUMIFS('тек.г_сбр+2'!$AA$7:$AA$1200,'тек.г_сбр+2'!$AC$7:$AC$1200,E1318,'тек.г_сбр+2'!$S$7:$S$1200,"1*",'тек.г_сбр+2'!$A$7:$A$1200,B1332,'тек.г_сбр+2'!$O$7:$O$1200,"1*"))/$W$4</f>
        <v>0</v>
      </c>
      <c r="N1378" s="198">
        <v>0</v>
      </c>
      <c r="O1378" s="198"/>
      <c r="P1378" s="198"/>
      <c r="Q1378" s="199">
        <f t="shared" si="973"/>
        <v>0</v>
      </c>
      <c r="R1378" s="198">
        <f>(SUMIFS(пред_год!$AA$7:$AA$1200,пред_год!$AC$7:$AC$1200,E1318,пред_год!$S$7:$S$1200,"1*",пред_год!$A$7:$A$1200,B1332,пред_год!$O$7:$O$1200,"1*"))/$W$4</f>
        <v>0</v>
      </c>
      <c r="S1378" s="198">
        <f>(SUMIFS(пред_год!$W$7:$W$1200,пред_год!$AC$7:$AC$1200,E1318,пред_год!$S$7:$S$1200,"1*",пред_год!$A$7:$A$1200,B1332,пред_год!$O$7:$O$1200,"1*"))/$W$4</f>
        <v>0</v>
      </c>
      <c r="T1378" s="198">
        <f t="shared" si="963"/>
        <v>0</v>
      </c>
      <c r="U1378" s="219"/>
      <c r="V1378" s="220"/>
    </row>
    <row r="1379" spans="1:23" s="93" customFormat="1" ht="14.25" customHeight="1" x14ac:dyDescent="0.25">
      <c r="E1379" s="121"/>
      <c r="F1379" s="225"/>
      <c r="G1379" s="200" t="s">
        <v>19</v>
      </c>
      <c r="H1379" s="201">
        <f>(SUMIFS('тек.г_сбр+2'!$X$7:$X$1200,'тек.г_сбр+2'!$AC$7:$AC$1200,E1318,'тек.г_сбр+2'!$S$7:$S$1200,"1*",'тек.г_сбр+2'!$A$7:$A$1200,B1332,'тек.г_сбр+2'!$O$7:$O$1200,"0*"))/$W$4</f>
        <v>0</v>
      </c>
      <c r="I1379" s="202">
        <f>(SUMIFS('тек.г_сбр+2'!$W$7:$W$1200,'тек.г_сбр+2'!$AC$7:$AC$1200,E1318,'тек.г_сбр+2'!$S$7:$S$1200,"1*",'тек.г_сбр+2'!$A$7:$A$1200,B1332,'тек.г_сбр+2'!$O$7:$O$1200,"0*"))/$W$4</f>
        <v>0</v>
      </c>
      <c r="J1379" s="203"/>
      <c r="K1379" s="203"/>
      <c r="L1379" s="203"/>
      <c r="M1379" s="202">
        <f>(SUMIFS('тек.г_сбр+2'!$AA$7:$AA$1200,'тек.г_сбр+2'!$AC$7:$AC$1200,E1318,'тек.г_сбр+2'!$S$7:$S$1200,"1*",'тек.г_сбр+2'!$A$7:$A$1200,B1332,'тек.г_сбр+2'!$O$7:$O$1200,"0*"))/$W$4</f>
        <v>0</v>
      </c>
      <c r="N1379" s="202">
        <v>0</v>
      </c>
      <c r="O1379" s="202"/>
      <c r="P1379" s="202"/>
      <c r="Q1379" s="203">
        <f t="shared" si="973"/>
        <v>0</v>
      </c>
      <c r="R1379" s="202">
        <f>(SUMIFS(пред_год!$AA$7:$AA$1200,пред_год!$AC$7:$AC$1200,E1318,пред_год!$S$7:$S$1200,"1*",пред_год!$A$7:$A$1200,B1332,пред_год!$O$7:$O$1200,"0*"))/$W$4</f>
        <v>0</v>
      </c>
      <c r="S1379" s="202">
        <f>(SUMIFS(пред_год!$W$7:$W$1200,пред_год!$AC$7:$AC$1200,E1318,пред_год!$S$7:$S$1200,"1*",пред_год!$A$7:$A$1200,B1332,пред_год!$O$7:$O$1200,"0*"))/$W$4</f>
        <v>0</v>
      </c>
      <c r="T1379" s="202">
        <f t="shared" si="963"/>
        <v>0</v>
      </c>
      <c r="U1379" s="219"/>
      <c r="V1379" s="220"/>
    </row>
    <row r="1380" spans="1:23" s="93" customFormat="1" ht="16.5" customHeight="1" x14ac:dyDescent="0.25">
      <c r="E1380" s="121"/>
      <c r="F1380" s="225"/>
      <c r="G1380" s="206" t="s">
        <v>21</v>
      </c>
      <c r="H1380" s="149">
        <f>(SUMIFS('тек.г_сбр+2'!$X$7:$X$1200,'тек.г_сбр+2'!$AC$7:$AC$1200,E1318,'тек.г_сбр+2'!$S$7:$S$1200,"1*",'тек.г_сбр+2'!$A$7:$A$1200,B1332,'тек.г_сбр+2'!$O$7:$O$1200,"2*"))/$W$4</f>
        <v>0</v>
      </c>
      <c r="I1380" s="166">
        <f>(SUMIFS('тек.г_сбр+2'!$W$7:$W$1200,'тек.г_сбр+2'!$AC$7:$AC$1200,E1318,'тек.г_сбр+2'!$S$7:$S$1200,"1*",'тек.г_сбр+2'!$A$7:$A$1200,B1332,'тек.г_сбр+2'!$O$7:$O$1200,"2*"))/$W$4</f>
        <v>0</v>
      </c>
      <c r="J1380" s="314"/>
      <c r="K1380" s="314"/>
      <c r="L1380" s="314"/>
      <c r="M1380" s="166">
        <f>(SUMIFS('тек.г_сбр+2'!$AA$7:$AA$1200,'тек.г_сбр+2'!$AC$7:$AC$1200,E1318,'тек.г_сбр+2'!$S$7:$S$1200,"1*",'тек.г_сбр+2'!$A$7:$A$1200,B1332,'тек.г_сбр+2'!$O$7:$O$1200,"2*"))/$W$4</f>
        <v>0</v>
      </c>
      <c r="N1380" s="166">
        <v>0</v>
      </c>
      <c r="O1380" s="166"/>
      <c r="P1380" s="166"/>
      <c r="Q1380" s="281">
        <f t="shared" si="973"/>
        <v>0</v>
      </c>
      <c r="R1380" s="166">
        <f>(SUMIFS(пред_год!$AA$7:$AA$1200,пред_год!$AC$7:$AC$1200,E1318,пред_год!$S$7:$S$1200,"1*",пред_год!$A$7:$A$1200,B1332,пред_год!$O$7:$O$1200,"2*"))/$W$4</f>
        <v>0</v>
      </c>
      <c r="S1380" s="166">
        <f>(SUMIFS(пред_год!$W$7:$W$1200,пред_год!$AC$7:$AC$1200,E1318,пред_год!$S$7:$S$1200,"1*",пред_год!$A$7:$A$1200,B1332,пред_год!$O$7:$O$1200,"2*"))/$W$4</f>
        <v>0</v>
      </c>
      <c r="T1380" s="166">
        <f t="shared" si="963"/>
        <v>0</v>
      </c>
      <c r="U1380" s="166"/>
      <c r="V1380" s="166"/>
    </row>
    <row r="1381" spans="1:23" s="93" customFormat="1" ht="29.25" customHeight="1" x14ac:dyDescent="0.25">
      <c r="E1381" s="121"/>
      <c r="F1381" s="225"/>
      <c r="G1381" s="216" t="s">
        <v>24</v>
      </c>
      <c r="H1381" s="161">
        <f>H1373-H1377</f>
        <v>0</v>
      </c>
      <c r="I1381" s="161">
        <f>I1373-I1377</f>
        <v>0</v>
      </c>
      <c r="J1381" s="239"/>
      <c r="K1381" s="239"/>
      <c r="L1381" s="239"/>
      <c r="M1381" s="161">
        <f>M1373-M1377</f>
        <v>0</v>
      </c>
      <c r="N1381" s="161">
        <v>0</v>
      </c>
      <c r="O1381" s="161"/>
      <c r="P1381" s="161"/>
      <c r="Q1381" s="239">
        <f t="shared" si="973"/>
        <v>0</v>
      </c>
      <c r="R1381" s="161">
        <f>R1373-R1377</f>
        <v>0</v>
      </c>
      <c r="S1381" s="161">
        <f>S1373-S1377</f>
        <v>0</v>
      </c>
      <c r="T1381" s="161">
        <f t="shared" si="963"/>
        <v>0</v>
      </c>
      <c r="U1381" s="172"/>
      <c r="V1381" s="171"/>
    </row>
    <row r="1382" spans="1:23" s="93" customFormat="1" ht="17.25" customHeight="1" x14ac:dyDescent="0.25">
      <c r="E1382" s="121"/>
      <c r="F1382" s="225"/>
      <c r="G1382" s="196" t="s">
        <v>18</v>
      </c>
      <c r="H1382" s="197">
        <f t="shared" ref="H1382:I1382" si="981">H1374-H1378</f>
        <v>0</v>
      </c>
      <c r="I1382" s="198">
        <f t="shared" si="981"/>
        <v>0</v>
      </c>
      <c r="J1382" s="199"/>
      <c r="K1382" s="199"/>
      <c r="L1382" s="199"/>
      <c r="M1382" s="198">
        <f t="shared" ref="M1382:M1384" si="982">M1374-M1378</f>
        <v>0</v>
      </c>
      <c r="N1382" s="198">
        <v>0</v>
      </c>
      <c r="O1382" s="198"/>
      <c r="P1382" s="198"/>
      <c r="Q1382" s="199">
        <f t="shared" si="973"/>
        <v>0</v>
      </c>
      <c r="R1382" s="198">
        <f t="shared" ref="R1382:S1382" si="983">R1374-R1378</f>
        <v>0</v>
      </c>
      <c r="S1382" s="198">
        <f t="shared" si="983"/>
        <v>0</v>
      </c>
      <c r="T1382" s="199">
        <f t="shared" si="963"/>
        <v>0</v>
      </c>
      <c r="U1382" s="219"/>
      <c r="V1382" s="220"/>
    </row>
    <row r="1383" spans="1:23" s="93" customFormat="1" ht="18" customHeight="1" x14ac:dyDescent="0.25">
      <c r="E1383" s="121"/>
      <c r="F1383" s="225"/>
      <c r="G1383" s="200" t="s">
        <v>19</v>
      </c>
      <c r="H1383" s="201">
        <f t="shared" ref="H1383:I1383" si="984">H1375-H1379</f>
        <v>0</v>
      </c>
      <c r="I1383" s="202">
        <f t="shared" si="984"/>
        <v>0</v>
      </c>
      <c r="J1383" s="203"/>
      <c r="K1383" s="203"/>
      <c r="L1383" s="203"/>
      <c r="M1383" s="202">
        <f t="shared" si="982"/>
        <v>0</v>
      </c>
      <c r="N1383" s="202">
        <v>0</v>
      </c>
      <c r="O1383" s="202"/>
      <c r="P1383" s="202"/>
      <c r="Q1383" s="203">
        <f t="shared" si="973"/>
        <v>0</v>
      </c>
      <c r="R1383" s="202">
        <f t="shared" ref="R1383:S1383" si="985">R1375-R1379</f>
        <v>0</v>
      </c>
      <c r="S1383" s="202">
        <f t="shared" si="985"/>
        <v>0</v>
      </c>
      <c r="T1383" s="203">
        <f t="shared" ref="T1383:T1384" si="986">IF(S1383=0,0,R1383/S1383)*100</f>
        <v>0</v>
      </c>
      <c r="U1383" s="219"/>
      <c r="V1383" s="220"/>
    </row>
    <row r="1384" spans="1:23" s="93" customFormat="1" ht="16.5" customHeight="1" x14ac:dyDescent="0.25">
      <c r="E1384" s="121"/>
      <c r="F1384" s="225"/>
      <c r="G1384" s="206" t="s">
        <v>21</v>
      </c>
      <c r="H1384" s="149">
        <f t="shared" ref="H1384:I1384" si="987">H1376-H1380</f>
        <v>0</v>
      </c>
      <c r="I1384" s="166">
        <f t="shared" si="987"/>
        <v>0</v>
      </c>
      <c r="J1384" s="314"/>
      <c r="K1384" s="314"/>
      <c r="L1384" s="314"/>
      <c r="M1384" s="166">
        <f t="shared" si="982"/>
        <v>0</v>
      </c>
      <c r="N1384" s="166">
        <v>0</v>
      </c>
      <c r="O1384" s="166"/>
      <c r="P1384" s="166"/>
      <c r="Q1384" s="281">
        <f t="shared" si="973"/>
        <v>0</v>
      </c>
      <c r="R1384" s="166">
        <f t="shared" ref="R1384:S1384" si="988">R1376-R1380</f>
        <v>0</v>
      </c>
      <c r="S1384" s="166">
        <f t="shared" si="988"/>
        <v>0</v>
      </c>
      <c r="T1384" s="281">
        <f t="shared" si="986"/>
        <v>0</v>
      </c>
      <c r="U1384" s="166"/>
      <c r="V1384" s="166"/>
    </row>
    <row r="1385" spans="1:23" s="93" customFormat="1" ht="19.5" customHeight="1" x14ac:dyDescent="0.25">
      <c r="E1385" s="121"/>
      <c r="F1385" s="374" t="s">
        <v>72</v>
      </c>
      <c r="G1385" s="375"/>
      <c r="H1385" s="375"/>
      <c r="I1385" s="375"/>
      <c r="J1385" s="375"/>
      <c r="K1385" s="375"/>
      <c r="L1385" s="375"/>
      <c r="M1385" s="375"/>
      <c r="N1385" s="375"/>
      <c r="O1385" s="375"/>
      <c r="P1385" s="375"/>
      <c r="Q1385" s="375"/>
      <c r="R1385" s="375"/>
      <c r="S1385" s="375"/>
      <c r="T1385" s="375"/>
      <c r="U1385" s="375"/>
      <c r="V1385" s="376"/>
    </row>
    <row r="1386" spans="1:23" s="93" customFormat="1" ht="48" customHeight="1" x14ac:dyDescent="0.25">
      <c r="E1386" s="121"/>
      <c r="F1386" s="415" t="s">
        <v>35</v>
      </c>
      <c r="G1386" s="416"/>
      <c r="H1386" s="190">
        <f>H1388</f>
        <v>0.28000000000000003</v>
      </c>
      <c r="I1386" s="190">
        <f t="shared" ref="I1386:T1386" si="989">I1388</f>
        <v>0.42265000000000003</v>
      </c>
      <c r="J1386" s="190">
        <f t="shared" si="989"/>
        <v>0.42265000000000003</v>
      </c>
      <c r="K1386" s="190">
        <f t="shared" si="989"/>
        <v>0.42265000000000003</v>
      </c>
      <c r="L1386" s="190">
        <f t="shared" si="989"/>
        <v>100</v>
      </c>
      <c r="M1386" s="190">
        <f t="shared" si="989"/>
        <v>0.42265000000000003</v>
      </c>
      <c r="N1386" s="190">
        <f>M1386/I1386*100</f>
        <v>100</v>
      </c>
      <c r="O1386" s="190">
        <v>4.67808081</v>
      </c>
      <c r="P1386" s="190">
        <v>4.67808081</v>
      </c>
      <c r="Q1386" s="190">
        <f t="shared" si="989"/>
        <v>100</v>
      </c>
      <c r="R1386" s="190">
        <f t="shared" si="989"/>
        <v>0.6</v>
      </c>
      <c r="S1386" s="190">
        <f t="shared" si="989"/>
        <v>0.6</v>
      </c>
      <c r="T1386" s="190">
        <f t="shared" si="989"/>
        <v>100</v>
      </c>
      <c r="U1386" s="191"/>
      <c r="V1386" s="192"/>
    </row>
    <row r="1387" spans="1:23" s="93" customFormat="1" ht="19.5" customHeight="1" x14ac:dyDescent="0.25">
      <c r="E1387" s="122" t="s">
        <v>187</v>
      </c>
      <c r="F1387" s="394" t="s">
        <v>73</v>
      </c>
      <c r="G1387" s="395"/>
      <c r="H1387" s="395"/>
      <c r="I1387" s="395"/>
      <c r="J1387" s="395"/>
      <c r="K1387" s="395"/>
      <c r="L1387" s="395"/>
      <c r="M1387" s="395"/>
      <c r="N1387" s="395"/>
      <c r="O1387" s="395"/>
      <c r="P1387" s="395"/>
      <c r="Q1387" s="395"/>
      <c r="R1387" s="395"/>
      <c r="S1387" s="395"/>
      <c r="T1387" s="395"/>
      <c r="U1387" s="395"/>
      <c r="V1387" s="396"/>
    </row>
    <row r="1388" spans="1:23" s="93" customFormat="1" ht="39.75" customHeight="1" x14ac:dyDescent="0.25">
      <c r="E1388" s="272"/>
      <c r="F1388" s="381" t="s">
        <v>37</v>
      </c>
      <c r="G1388" s="382"/>
      <c r="H1388" s="240">
        <f>SUM(H1389:H1393)</f>
        <v>0.28000000000000003</v>
      </c>
      <c r="I1388" s="240">
        <f t="shared" ref="I1388" si="990">SUM(I1389:I1393)</f>
        <v>0.42265000000000003</v>
      </c>
      <c r="J1388" s="240">
        <f>I1388</f>
        <v>0.42265000000000003</v>
      </c>
      <c r="K1388" s="240">
        <v>0.42265000000000003</v>
      </c>
      <c r="L1388" s="240">
        <f>K1388/J1388*100</f>
        <v>100</v>
      </c>
      <c r="M1388" s="240">
        <f>SUM(M1389:M1393)</f>
        <v>0.42265000000000003</v>
      </c>
      <c r="N1388" s="240">
        <f t="shared" ref="N1388:N1416" si="991">M1388/I1388*100</f>
        <v>100</v>
      </c>
      <c r="O1388" s="240">
        <v>4.67808081</v>
      </c>
      <c r="P1388" s="240">
        <v>4.67808081</v>
      </c>
      <c r="Q1388" s="241">
        <f t="shared" ref="Q1388:Q1417" si="992">IF(P1388=0,0,O1388/P1388)*100</f>
        <v>100</v>
      </c>
      <c r="R1388" s="241">
        <f>SUM(R1389:R1393)</f>
        <v>0.6</v>
      </c>
      <c r="S1388" s="241">
        <f>SUM(S1389:S1393)</f>
        <v>0.6</v>
      </c>
      <c r="T1388" s="241">
        <f t="shared" ref="T1388:T1419" si="993">IF(S1388=0,0,R1388/S1388)*100</f>
        <v>100</v>
      </c>
      <c r="U1388" s="366" t="s">
        <v>74</v>
      </c>
      <c r="V1388" s="366" t="s">
        <v>136</v>
      </c>
    </row>
    <row r="1389" spans="1:23" s="93" customFormat="1" ht="15" customHeight="1" x14ac:dyDescent="0.25">
      <c r="E1389" s="121"/>
      <c r="F1389" s="195"/>
      <c r="G1389" s="196" t="s">
        <v>18</v>
      </c>
      <c r="H1389" s="158">
        <f>(SUMIFS('тек.г_сбр+2'!$X$7:$X$1200,'тек.г_сбр+2'!$AC$7:$AC$1200,E1387,'тек.г_сбр+2'!$O$7:$O$1200,"1*"))/$W$4</f>
        <v>0</v>
      </c>
      <c r="I1389" s="242">
        <f>(SUMIFS('тек.г_сбр+2'!$W$7:$W$1200,'тек.г_сбр+2'!$AC$7:$AC$1200,E1387,'тек.г_сбр+2'!$O$7:$O$1200,"1*"))/$W$4</f>
        <v>0</v>
      </c>
      <c r="J1389" s="142"/>
      <c r="K1389" s="142"/>
      <c r="L1389" s="142"/>
      <c r="M1389" s="242">
        <f>(SUMIFS('тек.г_сбр+2'!$AA$7:$AA$1200,'тек.г_сбр+2'!$AC$7:$AC$1200,E1387,'тек.г_сбр+2'!$O$7:$O$1200,"1*"))/$W$4</f>
        <v>0</v>
      </c>
      <c r="N1389" s="242">
        <v>0</v>
      </c>
      <c r="O1389" s="242">
        <v>4.2352999999999996</v>
      </c>
      <c r="P1389" s="242">
        <v>4.2352999999999996</v>
      </c>
      <c r="Q1389" s="142">
        <f t="shared" si="992"/>
        <v>100</v>
      </c>
      <c r="R1389" s="242">
        <f>(SUMIFS(пред_год!$AA$7:$AA$1200,пред_год!$AC$7:$AC$1200,E1387,пред_год!$O$7:$O$1200,"1*"))/$W$4</f>
        <v>0</v>
      </c>
      <c r="S1389" s="242">
        <f>(SUMIFS(пред_год!$W$7:$W$1200,пред_год!$AC$7:$AC$1200,E1387,пред_год!$O$7:$O$1200,"1*"))/$W$4</f>
        <v>0</v>
      </c>
      <c r="T1389" s="142">
        <f t="shared" si="993"/>
        <v>0</v>
      </c>
      <c r="U1389" s="367"/>
      <c r="V1389" s="367"/>
    </row>
    <row r="1390" spans="1:23" s="93" customFormat="1" ht="15" customHeight="1" x14ac:dyDescent="0.25">
      <c r="B1390" s="113" t="s">
        <v>1827</v>
      </c>
      <c r="D1390" s="113" t="s">
        <v>1828</v>
      </c>
      <c r="E1390" s="121"/>
      <c r="F1390" s="195"/>
      <c r="G1390" s="200" t="s">
        <v>19</v>
      </c>
      <c r="H1390" s="159">
        <f>(SUMIFS('тек.г_сбр+2'!$X$7:$X$1200,'тек.г_сбр+2'!$AC$7:$AC$1200,E1387,'тек.г_сбр+2'!$O$7:$O$1200,"0*"))/$W$4</f>
        <v>0.28000000000000003</v>
      </c>
      <c r="I1390" s="243">
        <f>(SUMIFS('тек.г_сбр+2'!$W$7:$W$1200,'тек.г_сбр+2'!$AC$7:$AC$1200,E1387,'тек.г_сбр+2'!$O$7:$O$1200,"0*"))/$W$4</f>
        <v>0.42265000000000003</v>
      </c>
      <c r="J1390" s="145"/>
      <c r="K1390" s="145"/>
      <c r="L1390" s="145"/>
      <c r="M1390" s="243">
        <f>(SUMIFS('тек.г_сбр+2'!$AA$7:$AA$1200,'тек.г_сбр+2'!$AC$7:$AC$1200,E1387,'тек.г_сбр+2'!$O$7:$O$1200,"0*"))/$W$4</f>
        <v>0.42265000000000003</v>
      </c>
      <c r="N1390" s="243">
        <f t="shared" si="991"/>
        <v>100</v>
      </c>
      <c r="O1390" s="243">
        <v>0.44278081000000002</v>
      </c>
      <c r="P1390" s="243">
        <v>0.44278081000000002</v>
      </c>
      <c r="Q1390" s="145">
        <f t="shared" si="992"/>
        <v>100</v>
      </c>
      <c r="R1390" s="243">
        <f>(SUMIFS(пред_год!$AA$7:$AA$1200,пред_год!$AC$7:$AC$1200,E1387,пред_год!$O$7:$O$1200,"0*"))/$W$4</f>
        <v>0.6</v>
      </c>
      <c r="S1390" s="243">
        <f>(SUMIFS(пред_год!$W$7:$W$1200,пред_год!$AC$7:$AC$1200,E1387,пред_год!$O$7:$O$1200,"0*"))/$W$4</f>
        <v>0.6</v>
      </c>
      <c r="T1390" s="145">
        <f t="shared" si="993"/>
        <v>100</v>
      </c>
      <c r="U1390" s="367"/>
      <c r="V1390" s="367"/>
      <c r="W1390" s="113"/>
    </row>
    <row r="1391" spans="1:23" s="93" customFormat="1" ht="15" customHeight="1" x14ac:dyDescent="0.25">
      <c r="A1391" s="93">
        <v>1</v>
      </c>
      <c r="B1391" s="116"/>
      <c r="C1391" s="117"/>
      <c r="D1391" s="118"/>
      <c r="E1391" s="273"/>
      <c r="F1391" s="195"/>
      <c r="G1391" s="204" t="s">
        <v>20</v>
      </c>
      <c r="H1391" s="148">
        <v>0</v>
      </c>
      <c r="I1391" s="148">
        <v>0</v>
      </c>
      <c r="J1391" s="148"/>
      <c r="K1391" s="148"/>
      <c r="L1391" s="148"/>
      <c r="M1391" s="148">
        <v>0</v>
      </c>
      <c r="N1391" s="148">
        <v>0</v>
      </c>
      <c r="O1391" s="148">
        <v>0</v>
      </c>
      <c r="P1391" s="148">
        <v>0</v>
      </c>
      <c r="Q1391" s="148">
        <f t="shared" si="992"/>
        <v>0</v>
      </c>
      <c r="R1391" s="148">
        <v>0</v>
      </c>
      <c r="S1391" s="148">
        <v>0</v>
      </c>
      <c r="T1391" s="148">
        <f t="shared" si="993"/>
        <v>0</v>
      </c>
      <c r="U1391" s="367"/>
      <c r="V1391" s="367"/>
    </row>
    <row r="1392" spans="1:23" s="93" customFormat="1" ht="15.75" customHeight="1" x14ac:dyDescent="0.25">
      <c r="A1392" s="93">
        <v>2</v>
      </c>
      <c r="B1392" s="116"/>
      <c r="C1392" s="117"/>
      <c r="D1392" s="118"/>
      <c r="E1392" s="273"/>
      <c r="F1392" s="195"/>
      <c r="G1392" s="206" t="s">
        <v>21</v>
      </c>
      <c r="H1392" s="149">
        <f>(SUMIFS('тек.г_сбр+2'!$X$7:$X$1200,'тек.г_сбр+2'!$AC$7:$AC$1200,E1387,'тек.г_сбр+2'!$O$7:$O$1200,"2*"))/$W$4</f>
        <v>0</v>
      </c>
      <c r="I1392" s="244">
        <f>(SUMIFS('тек.г_сбр+2'!$W$7:$W$1200,'тек.г_сбр+2'!$AC$7:$AC$1200,E1387,'тек.г_сбр+2'!$O$7:$O$1200,"2*"))/$W$4</f>
        <v>0</v>
      </c>
      <c r="J1392" s="151"/>
      <c r="K1392" s="151"/>
      <c r="L1392" s="151"/>
      <c r="M1392" s="244">
        <f>(SUMIFS('тек.г_сбр+2'!$AA$7:$AA$1200,'тек.г_сбр+2'!$AC$7:$AC$1200,E1387,'тек.г_сбр+2'!$O$7:$O$1200,"2*"))/$W$4</f>
        <v>0</v>
      </c>
      <c r="N1392" s="244">
        <v>0</v>
      </c>
      <c r="O1392" s="244">
        <v>0</v>
      </c>
      <c r="P1392" s="244">
        <v>0</v>
      </c>
      <c r="Q1392" s="151">
        <f t="shared" si="992"/>
        <v>0</v>
      </c>
      <c r="R1392" s="244">
        <f>(SUMIFS(пред_год!$AA$7:$AA$1200,пред_год!$AC$7:$AC$1200,E1387,пред_год!$O$7:$O$1200,"2*"))/$W$4</f>
        <v>0</v>
      </c>
      <c r="S1392" s="244">
        <f>(SUMIFS(пред_год!$W$7:$W$1200,пред_год!$AC$7:$AC$1200,E1387,пред_год!$O$7:$O$1200,"2*"))/$W$4</f>
        <v>0</v>
      </c>
      <c r="T1392" s="151">
        <f t="shared" si="993"/>
        <v>0</v>
      </c>
      <c r="U1392" s="367"/>
      <c r="V1392" s="367"/>
    </row>
    <row r="1393" spans="1:22" s="93" customFormat="1" ht="15" customHeight="1" x14ac:dyDescent="0.25">
      <c r="A1393" s="93">
        <v>3</v>
      </c>
      <c r="B1393" s="116"/>
      <c r="C1393" s="117"/>
      <c r="D1393" s="118"/>
      <c r="E1393" s="273"/>
      <c r="F1393" s="195"/>
      <c r="G1393" s="210" t="s">
        <v>22</v>
      </c>
      <c r="H1393" s="319">
        <v>0</v>
      </c>
      <c r="I1393" s="154">
        <v>0</v>
      </c>
      <c r="J1393" s="154"/>
      <c r="K1393" s="154"/>
      <c r="L1393" s="154"/>
      <c r="M1393" s="154">
        <v>0</v>
      </c>
      <c r="N1393" s="154">
        <v>0</v>
      </c>
      <c r="O1393" s="154">
        <v>0</v>
      </c>
      <c r="P1393" s="154">
        <v>0</v>
      </c>
      <c r="Q1393" s="154">
        <f t="shared" si="992"/>
        <v>0</v>
      </c>
      <c r="R1393" s="154">
        <v>0</v>
      </c>
      <c r="S1393" s="154">
        <v>0</v>
      </c>
      <c r="T1393" s="154">
        <f t="shared" si="993"/>
        <v>0</v>
      </c>
      <c r="U1393" s="367"/>
      <c r="V1393" s="367"/>
    </row>
    <row r="1394" spans="1:22" s="93" customFormat="1" ht="56.25" customHeight="1" x14ac:dyDescent="0.25">
      <c r="A1394" s="93">
        <v>4</v>
      </c>
      <c r="B1394" s="116"/>
      <c r="C1394" s="117"/>
      <c r="D1394" s="118"/>
      <c r="E1394" s="273"/>
      <c r="F1394" s="195"/>
      <c r="G1394" s="213" t="s">
        <v>39</v>
      </c>
      <c r="H1394" s="155">
        <f>SUM(H1395:H1399)</f>
        <v>0</v>
      </c>
      <c r="I1394" s="155">
        <f>SUM(I1395:I1399)</f>
        <v>0</v>
      </c>
      <c r="J1394" s="155">
        <f t="shared" ref="J1394:L1394" si="994">SUM(J1395:J1399)</f>
        <v>0</v>
      </c>
      <c r="K1394" s="155">
        <f t="shared" si="994"/>
        <v>0</v>
      </c>
      <c r="L1394" s="155">
        <f t="shared" si="994"/>
        <v>0</v>
      </c>
      <c r="M1394" s="155">
        <f>SUM(M1395:M1399)</f>
        <v>0</v>
      </c>
      <c r="N1394" s="155">
        <v>0</v>
      </c>
      <c r="O1394" s="155">
        <v>0</v>
      </c>
      <c r="P1394" s="155">
        <v>0</v>
      </c>
      <c r="Q1394" s="155">
        <f t="shared" si="992"/>
        <v>0</v>
      </c>
      <c r="R1394" s="155">
        <f>SUM(R1395:R1399)</f>
        <v>0</v>
      </c>
      <c r="S1394" s="155">
        <f>SUM(S1395:S1399)</f>
        <v>0</v>
      </c>
      <c r="T1394" s="155">
        <f t="shared" si="993"/>
        <v>0</v>
      </c>
      <c r="U1394" s="367"/>
      <c r="V1394" s="367"/>
    </row>
    <row r="1395" spans="1:22" s="93" customFormat="1" ht="16.5" customHeight="1" x14ac:dyDescent="0.25">
      <c r="E1395" s="121"/>
      <c r="F1395" s="195"/>
      <c r="G1395" s="196" t="s">
        <v>18</v>
      </c>
      <c r="H1395" s="158">
        <f>(SUMIFS('тек.г_сбр+2'!$X$7:$X$1200,'тек.г_сбр+2'!$AC$7:$AC$1200,E1387,'тек.г_сбр+2'!$S$7:$S$1200,"1*",'тек.г_сбр+2'!$O$7:$O$1200,"1*"))/$W$4</f>
        <v>0</v>
      </c>
      <c r="I1395" s="242">
        <f>(SUMIFS('тек.г_сбр+2'!$W$7:$W$1200,'тек.г_сбр+2'!$AC$7:$AC$1200,E1387,'тек.г_сбр+2'!$S$7:$S$1200,"1*",'тек.г_сбр+2'!$O$7:$O$1200,"1*"))/$W$4</f>
        <v>0</v>
      </c>
      <c r="J1395" s="142"/>
      <c r="K1395" s="142"/>
      <c r="L1395" s="142"/>
      <c r="M1395" s="242">
        <f>(SUMIFS('тек.г_сбр+2'!$AA$7:$AA$1200,'тек.г_сбр+2'!$AC$7:$AC$1200,E1387,'тек.г_сбр+2'!$S$7:$S$1200,"1*",'тек.г_сбр+2'!$O$7:$O$1200,"1*"))/$W$4</f>
        <v>0</v>
      </c>
      <c r="N1395" s="242">
        <v>0</v>
      </c>
      <c r="O1395" s="242">
        <v>0</v>
      </c>
      <c r="P1395" s="242">
        <v>0</v>
      </c>
      <c r="Q1395" s="142">
        <f t="shared" si="992"/>
        <v>0</v>
      </c>
      <c r="R1395" s="242">
        <f>(SUMIFS(пред_год!$AA$7:$AA$1200,пред_год!$AC$7:$AC$1200,E1387,пред_год!$S$7:$S$1200,"1*",пред_год!$O$7:$O$1200,"1*"))/$W$4</f>
        <v>0</v>
      </c>
      <c r="S1395" s="242">
        <f>(SUMIFS(пред_год!$W$7:$W$1200,пред_год!$AC$7:$AC$1200,E1387,пред_год!$S$7:$S$1200,"1*",пред_год!$O$7:$O$1200,"1*"))/$W$4</f>
        <v>0</v>
      </c>
      <c r="T1395" s="142">
        <f t="shared" si="993"/>
        <v>0</v>
      </c>
      <c r="U1395" s="367"/>
      <c r="V1395" s="367"/>
    </row>
    <row r="1396" spans="1:22" s="93" customFormat="1" ht="19.5" customHeight="1" x14ac:dyDescent="0.25">
      <c r="E1396" s="121"/>
      <c r="F1396" s="195"/>
      <c r="G1396" s="200" t="s">
        <v>19</v>
      </c>
      <c r="H1396" s="159">
        <f>(SUMIFS('тек.г_сбр+2'!$X$7:$X$1200,'тек.г_сбр+2'!$AC$7:$AC$1200,E1387,'тек.г_сбр+2'!$S$7:$S$1200,"1*",'тек.г_сбр+2'!$O$7:$O$1200,"0*"))/$W$4</f>
        <v>0</v>
      </c>
      <c r="I1396" s="243">
        <f>(SUMIFS('тек.г_сбр+2'!$W$7:$W$1200,'тек.г_сбр+2'!$AC$7:$AC$1200,E1387,'тек.г_сбр+2'!$S$7:$S$1200,"1*",'тек.г_сбр+2'!$O$7:$O$1200,"0*"))/$W$4</f>
        <v>0</v>
      </c>
      <c r="J1396" s="145"/>
      <c r="K1396" s="145"/>
      <c r="L1396" s="145"/>
      <c r="M1396" s="243">
        <f>(SUMIFS('тек.г_сбр+2'!$AA$7:$AA$1200,'тек.г_сбр+2'!$AC$7:$AC$1200,E1387,'тек.г_сбр+2'!$S$7:$S$1200,"1*",'тек.г_сбр+2'!$O$7:$O$1200,"0*"))/$W$4</f>
        <v>0</v>
      </c>
      <c r="N1396" s="243">
        <v>0</v>
      </c>
      <c r="O1396" s="243">
        <v>0</v>
      </c>
      <c r="P1396" s="243">
        <v>0</v>
      </c>
      <c r="Q1396" s="145">
        <f t="shared" si="992"/>
        <v>0</v>
      </c>
      <c r="R1396" s="243">
        <f>(SUMIFS(пред_год!$AA$7:$AA$1200,пред_год!$AC$7:$AC$1200,E1387,пред_год!$S$7:$S$1200,"1*",пред_год!$O$7:$O$1200,"0*"))/$W$4</f>
        <v>0</v>
      </c>
      <c r="S1396" s="243">
        <f>(SUMIFS(пред_год!$W$7:$W$1200,пред_год!$AC$7:$AC$1200,E1387,пред_год!$S$7:$S$1200,"1*",пред_год!$O$7:$O$1200,"0*"))/$W$4</f>
        <v>0</v>
      </c>
      <c r="T1396" s="145">
        <f t="shared" si="993"/>
        <v>0</v>
      </c>
      <c r="U1396" s="367"/>
      <c r="V1396" s="367"/>
    </row>
    <row r="1397" spans="1:22" s="93" customFormat="1" ht="19.5" customHeight="1" x14ac:dyDescent="0.25">
      <c r="B1397" s="93" t="s">
        <v>2068</v>
      </c>
      <c r="E1397" s="121"/>
      <c r="F1397" s="195"/>
      <c r="G1397" s="204" t="s">
        <v>20</v>
      </c>
      <c r="H1397" s="148">
        <v>0</v>
      </c>
      <c r="I1397" s="148">
        <v>0</v>
      </c>
      <c r="J1397" s="148"/>
      <c r="K1397" s="148"/>
      <c r="L1397" s="148"/>
      <c r="M1397" s="148">
        <v>0</v>
      </c>
      <c r="N1397" s="148">
        <v>0</v>
      </c>
      <c r="O1397" s="148">
        <v>0</v>
      </c>
      <c r="P1397" s="148">
        <v>0</v>
      </c>
      <c r="Q1397" s="148">
        <f t="shared" si="992"/>
        <v>0</v>
      </c>
      <c r="R1397" s="148">
        <v>0</v>
      </c>
      <c r="S1397" s="148">
        <v>0</v>
      </c>
      <c r="T1397" s="148">
        <f t="shared" si="993"/>
        <v>0</v>
      </c>
      <c r="U1397" s="367"/>
      <c r="V1397" s="367"/>
    </row>
    <row r="1398" spans="1:22" s="93" customFormat="1" ht="15.75" customHeight="1" x14ac:dyDescent="0.25">
      <c r="A1398" s="93">
        <v>1</v>
      </c>
      <c r="B1398" s="95" t="str">
        <f>Лист1!F59</f>
        <v>862</v>
      </c>
      <c r="C1398" s="95" t="str">
        <f>IF(B1398=""," ",VLOOKUP(B1398,'тек.г_сбр+2'!A:B,2,FALSE))</f>
        <v>Министерство развития гражданского общества и молодежи Камчатского края</v>
      </c>
      <c r="E1398" s="121"/>
      <c r="F1398" s="195"/>
      <c r="G1398" s="206" t="s">
        <v>21</v>
      </c>
      <c r="H1398" s="149">
        <f>(SUMIFS('тек.г_сбр+2'!$X$7:$X$1200,'тек.г_сбр+2'!$AC$7:$AC$1200,E1387,'тек.г_сбр+2'!$S$7:$S$1200,"1*",'тек.г_сбр+2'!$O$7:$O$1200,"2*"))/$W$4</f>
        <v>0</v>
      </c>
      <c r="I1398" s="244">
        <f>(SUMIFS('тек.г_сбр+2'!$W$7:$W$1200,'тек.г_сбр+2'!$AC$7:$AC$1200,E1387,'тек.г_сбр+2'!$S$7:$S$1200,"1*",'тек.г_сбр+2'!$O$7:$O$1200,"2*"))/$W$4</f>
        <v>0</v>
      </c>
      <c r="J1398" s="151"/>
      <c r="K1398" s="151"/>
      <c r="L1398" s="151"/>
      <c r="M1398" s="244">
        <f>(SUMIFS('тек.г_сбр+2'!$AA$7:$AA$1200,'тек.г_сбр+2'!$AC$7:$AC$1200,E1387,'тек.г_сбр+2'!$S$7:$S$1200,"1*",'тек.г_сбр+2'!$O$7:$O$1200,"2*"))/$W$4</f>
        <v>0</v>
      </c>
      <c r="N1398" s="244">
        <v>0</v>
      </c>
      <c r="O1398" s="244">
        <v>0</v>
      </c>
      <c r="P1398" s="244">
        <v>0</v>
      </c>
      <c r="Q1398" s="151">
        <f t="shared" si="992"/>
        <v>0</v>
      </c>
      <c r="R1398" s="244">
        <f>(SUMIFS(пред_год!$AA$7:$AA$1200,пред_год!$AC$7:$AC$1200,E1387,пред_год!$S$7:$S$1200,"1*",пред_год!$O$7:$O$1200,"2*"))/$W$4</f>
        <v>0</v>
      </c>
      <c r="S1398" s="244">
        <f>(SUMIFS(пред_год!$W$7:$W$1200,пред_год!$AC$7:$AC$1200,E1387,пред_год!$S$7:$S$1200,"1*",пред_год!$O$7:$O$1200,"2*"))/$W$4</f>
        <v>0</v>
      </c>
      <c r="T1398" s="151">
        <f t="shared" si="993"/>
        <v>0</v>
      </c>
      <c r="U1398" s="367"/>
      <c r="V1398" s="367"/>
    </row>
    <row r="1399" spans="1:22" s="93" customFormat="1" ht="15" customHeight="1" x14ac:dyDescent="0.25">
      <c r="A1399" s="93">
        <v>2</v>
      </c>
      <c r="B1399" s="95" t="str">
        <f>Лист1!F60</f>
        <v/>
      </c>
      <c r="C1399" s="95" t="str">
        <f>IF(B1399=""," ",VLOOKUP(B1399,'тек.г_сбр+2'!A:B,2,FALSE))</f>
        <v xml:space="preserve"> </v>
      </c>
      <c r="E1399" s="121"/>
      <c r="F1399" s="195"/>
      <c r="G1399" s="210" t="s">
        <v>22</v>
      </c>
      <c r="H1399" s="319">
        <v>0</v>
      </c>
      <c r="I1399" s="154">
        <v>0</v>
      </c>
      <c r="J1399" s="154"/>
      <c r="K1399" s="154"/>
      <c r="L1399" s="154"/>
      <c r="M1399" s="154">
        <v>0</v>
      </c>
      <c r="N1399" s="154">
        <v>0</v>
      </c>
      <c r="O1399" s="154">
        <v>0</v>
      </c>
      <c r="P1399" s="154">
        <v>0</v>
      </c>
      <c r="Q1399" s="154">
        <f t="shared" si="992"/>
        <v>0</v>
      </c>
      <c r="R1399" s="154">
        <v>0</v>
      </c>
      <c r="S1399" s="154">
        <v>0</v>
      </c>
      <c r="T1399" s="154">
        <f t="shared" si="993"/>
        <v>0</v>
      </c>
      <c r="U1399" s="367"/>
      <c r="V1399" s="367"/>
    </row>
    <row r="1400" spans="1:22" s="93" customFormat="1" ht="30.75" customHeight="1" x14ac:dyDescent="0.25">
      <c r="A1400" s="93">
        <v>3</v>
      </c>
      <c r="B1400" s="95" t="str">
        <f>Лист1!F61</f>
        <v/>
      </c>
      <c r="C1400" s="95" t="str">
        <f>IF(B1400=""," ",VLOOKUP(B1400,'тек.г_сбр+2'!A:B,2,FALSE))</f>
        <v xml:space="preserve"> </v>
      </c>
      <c r="E1400" s="121"/>
      <c r="F1400" s="195"/>
      <c r="G1400" s="216" t="s">
        <v>24</v>
      </c>
      <c r="H1400" s="161">
        <f>H1388-H1394</f>
        <v>0.28000000000000003</v>
      </c>
      <c r="I1400" s="161">
        <f>I1388-I1394</f>
        <v>0.42265000000000003</v>
      </c>
      <c r="J1400" s="161">
        <f t="shared" ref="J1400:L1400" si="995">J1388-J1394</f>
        <v>0.42265000000000003</v>
      </c>
      <c r="K1400" s="161">
        <f t="shared" si="995"/>
        <v>0.42265000000000003</v>
      </c>
      <c r="L1400" s="161">
        <f t="shared" si="995"/>
        <v>100</v>
      </c>
      <c r="M1400" s="161">
        <f t="shared" ref="M1400:M1405" si="996">M1388-M1394</f>
        <v>0.42265000000000003</v>
      </c>
      <c r="N1400" s="161">
        <f t="shared" si="991"/>
        <v>100</v>
      </c>
      <c r="O1400" s="161">
        <v>4.67808081</v>
      </c>
      <c r="P1400" s="161">
        <v>4.67808081</v>
      </c>
      <c r="Q1400" s="161">
        <f t="shared" si="992"/>
        <v>100</v>
      </c>
      <c r="R1400" s="161">
        <f t="shared" ref="R1400:S1400" si="997">R1388-R1394</f>
        <v>0.6</v>
      </c>
      <c r="S1400" s="161">
        <f t="shared" si="997"/>
        <v>0.6</v>
      </c>
      <c r="T1400" s="161">
        <f t="shared" si="993"/>
        <v>100</v>
      </c>
      <c r="U1400" s="368"/>
      <c r="V1400" s="368"/>
    </row>
    <row r="1401" spans="1:22" s="93" customFormat="1" ht="21" customHeight="1" x14ac:dyDescent="0.25">
      <c r="A1401" s="93">
        <v>4</v>
      </c>
      <c r="B1401" s="95" t="str">
        <f>Лист1!F62</f>
        <v/>
      </c>
      <c r="C1401" s="95" t="str">
        <f>IF(B1401=""," ",VLOOKUP(B1401,'тек.г_сбр+2'!A:B,2,FALSE))</f>
        <v xml:space="preserve"> </v>
      </c>
      <c r="E1401" s="121"/>
      <c r="F1401" s="195"/>
      <c r="G1401" s="196" t="s">
        <v>18</v>
      </c>
      <c r="H1401" s="158">
        <f>H1389-H1395</f>
        <v>0</v>
      </c>
      <c r="I1401" s="158">
        <f t="shared" ref="I1401:I1405" si="998">I1389-I1395</f>
        <v>0</v>
      </c>
      <c r="J1401" s="311"/>
      <c r="K1401" s="311"/>
      <c r="L1401" s="311"/>
      <c r="M1401" s="158">
        <f t="shared" si="996"/>
        <v>0</v>
      </c>
      <c r="N1401" s="158">
        <v>0</v>
      </c>
      <c r="O1401" s="158">
        <v>4.2352999999999996</v>
      </c>
      <c r="P1401" s="158">
        <v>4.2352999999999996</v>
      </c>
      <c r="Q1401" s="296">
        <f t="shared" si="992"/>
        <v>100</v>
      </c>
      <c r="R1401" s="158">
        <f t="shared" ref="R1401:S1401" si="999">R1389-R1395</f>
        <v>0</v>
      </c>
      <c r="S1401" s="158">
        <f t="shared" si="999"/>
        <v>0</v>
      </c>
      <c r="T1401" s="278">
        <f t="shared" si="993"/>
        <v>0</v>
      </c>
      <c r="U1401" s="219"/>
      <c r="V1401" s="220"/>
    </row>
    <row r="1402" spans="1:22" s="93" customFormat="1" ht="18" customHeight="1" x14ac:dyDescent="0.25">
      <c r="A1402" s="93">
        <v>5</v>
      </c>
      <c r="B1402" s="95" t="str">
        <f>Лист1!F63</f>
        <v/>
      </c>
      <c r="C1402" s="95" t="str">
        <f>IF(B1402=""," ",VLOOKUP(B1402,'тек.г_сбр+2'!A:B,2,FALSE))</f>
        <v xml:space="preserve"> </v>
      </c>
      <c r="E1402" s="121"/>
      <c r="F1402" s="195"/>
      <c r="G1402" s="200" t="s">
        <v>19</v>
      </c>
      <c r="H1402" s="159">
        <f t="shared" ref="H1402" si="1000">H1390-H1396</f>
        <v>0.28000000000000003</v>
      </c>
      <c r="I1402" s="159">
        <f t="shared" si="998"/>
        <v>0.42265000000000003</v>
      </c>
      <c r="J1402" s="313"/>
      <c r="K1402" s="313"/>
      <c r="L1402" s="313"/>
      <c r="M1402" s="159">
        <f t="shared" si="996"/>
        <v>0.42265000000000003</v>
      </c>
      <c r="N1402" s="159">
        <f t="shared" si="991"/>
        <v>100</v>
      </c>
      <c r="O1402" s="159">
        <v>0.44278081000000002</v>
      </c>
      <c r="P1402" s="159">
        <v>0.44278081000000002</v>
      </c>
      <c r="Q1402" s="298">
        <f t="shared" si="992"/>
        <v>100</v>
      </c>
      <c r="R1402" s="159">
        <f>R1390-R1396</f>
        <v>0.6</v>
      </c>
      <c r="S1402" s="159">
        <f t="shared" ref="S1402" si="1001">S1390-S1396</f>
        <v>0.6</v>
      </c>
      <c r="T1402" s="280">
        <f t="shared" si="993"/>
        <v>100</v>
      </c>
      <c r="U1402" s="219"/>
      <c r="V1402" s="220"/>
    </row>
    <row r="1403" spans="1:22" s="93" customFormat="1" ht="18.75" customHeight="1" x14ac:dyDescent="0.25">
      <c r="E1403" s="121"/>
      <c r="F1403" s="195"/>
      <c r="G1403" s="204" t="s">
        <v>20</v>
      </c>
      <c r="H1403" s="148">
        <f>H1391-H1397</f>
        <v>0</v>
      </c>
      <c r="I1403" s="148">
        <f t="shared" si="998"/>
        <v>0</v>
      </c>
      <c r="J1403" s="148"/>
      <c r="K1403" s="148"/>
      <c r="L1403" s="148"/>
      <c r="M1403" s="148">
        <f t="shared" si="996"/>
        <v>0</v>
      </c>
      <c r="N1403" s="148">
        <v>0</v>
      </c>
      <c r="O1403" s="148">
        <v>0</v>
      </c>
      <c r="P1403" s="148">
        <v>0</v>
      </c>
      <c r="Q1403" s="148">
        <f t="shared" si="992"/>
        <v>0</v>
      </c>
      <c r="R1403" s="148">
        <f t="shared" ref="R1403:S1403" si="1002">R1391-R1397</f>
        <v>0</v>
      </c>
      <c r="S1403" s="148">
        <f t="shared" si="1002"/>
        <v>0</v>
      </c>
      <c r="T1403" s="148">
        <f t="shared" si="993"/>
        <v>0</v>
      </c>
      <c r="U1403" s="219"/>
      <c r="V1403" s="220"/>
    </row>
    <row r="1404" spans="1:22" s="93" customFormat="1" ht="15.75" customHeight="1" x14ac:dyDescent="0.25">
      <c r="E1404" s="121"/>
      <c r="F1404" s="195"/>
      <c r="G1404" s="206" t="s">
        <v>21</v>
      </c>
      <c r="H1404" s="149">
        <f>H1392-H1398</f>
        <v>0</v>
      </c>
      <c r="I1404" s="149">
        <f t="shared" si="998"/>
        <v>0</v>
      </c>
      <c r="J1404" s="315"/>
      <c r="K1404" s="315"/>
      <c r="L1404" s="315"/>
      <c r="M1404" s="149">
        <f t="shared" si="996"/>
        <v>0</v>
      </c>
      <c r="N1404" s="149">
        <v>0</v>
      </c>
      <c r="O1404" s="149">
        <v>0</v>
      </c>
      <c r="P1404" s="149">
        <v>0</v>
      </c>
      <c r="Q1404" s="300">
        <f t="shared" si="992"/>
        <v>0</v>
      </c>
      <c r="R1404" s="149">
        <f t="shared" ref="R1404:S1404" si="1003">R1392-R1398</f>
        <v>0</v>
      </c>
      <c r="S1404" s="149">
        <f t="shared" si="1003"/>
        <v>0</v>
      </c>
      <c r="T1404" s="282">
        <f t="shared" si="993"/>
        <v>0</v>
      </c>
      <c r="U1404" s="219"/>
      <c r="V1404" s="220"/>
    </row>
    <row r="1405" spans="1:22" s="93" customFormat="1" ht="15" customHeight="1" x14ac:dyDescent="0.25">
      <c r="E1405" s="121"/>
      <c r="F1405" s="195"/>
      <c r="G1405" s="210" t="s">
        <v>22</v>
      </c>
      <c r="H1405" s="319">
        <f>H1393-H1399</f>
        <v>0</v>
      </c>
      <c r="I1405" s="319">
        <f t="shared" si="998"/>
        <v>0</v>
      </c>
      <c r="J1405" s="319"/>
      <c r="K1405" s="319"/>
      <c r="L1405" s="319"/>
      <c r="M1405" s="319">
        <f t="shared" si="996"/>
        <v>0</v>
      </c>
      <c r="N1405" s="319">
        <v>0</v>
      </c>
      <c r="O1405" s="319">
        <v>0</v>
      </c>
      <c r="P1405" s="301">
        <v>0</v>
      </c>
      <c r="Q1405" s="301">
        <f t="shared" si="992"/>
        <v>0</v>
      </c>
      <c r="R1405" s="283">
        <f t="shared" ref="R1405:S1405" si="1004">R1393-R1399</f>
        <v>0</v>
      </c>
      <c r="S1405" s="283">
        <f t="shared" si="1004"/>
        <v>0</v>
      </c>
      <c r="T1405" s="283">
        <f t="shared" si="993"/>
        <v>0</v>
      </c>
      <c r="U1405" s="219"/>
      <c r="V1405" s="220"/>
    </row>
    <row r="1406" spans="1:22" s="93" customFormat="1" ht="73.5" customHeight="1" x14ac:dyDescent="0.25">
      <c r="E1406" s="124">
        <v>1</v>
      </c>
      <c r="F1406" s="350" t="str">
        <f>CONCATENATE("ГРБС ",C1398)</f>
        <v>ГРБС Министерство развития гражданского общества и молодежи Камчатского края</v>
      </c>
      <c r="G1406" s="351"/>
      <c r="H1406" s="234">
        <f>SUM(H1407:H1409)</f>
        <v>0.28000000000000003</v>
      </c>
      <c r="I1406" s="234">
        <f>SUM(I1407:I1409)</f>
        <v>0.42265000000000003</v>
      </c>
      <c r="J1406" s="235">
        <f>J1400</f>
        <v>0.42265000000000003</v>
      </c>
      <c r="K1406" s="235">
        <f t="shared" ref="K1406:L1406" si="1005">K1400</f>
        <v>0.42265000000000003</v>
      </c>
      <c r="L1406" s="235">
        <f t="shared" si="1005"/>
        <v>100</v>
      </c>
      <c r="M1406" s="234">
        <f>SUM(M1407:M1409)</f>
        <v>0.42265000000000003</v>
      </c>
      <c r="N1406" s="234">
        <f t="shared" si="991"/>
        <v>100</v>
      </c>
      <c r="O1406" s="234">
        <v>4.67808081</v>
      </c>
      <c r="P1406" s="234">
        <v>4.67808081</v>
      </c>
      <c r="Q1406" s="234">
        <f t="shared" si="992"/>
        <v>100</v>
      </c>
      <c r="R1406" s="234">
        <f>SUM(R1407:R1409)</f>
        <v>0.6</v>
      </c>
      <c r="S1406" s="234">
        <f>SUM(S1407:S1409)</f>
        <v>0.6</v>
      </c>
      <c r="T1406" s="234">
        <f t="shared" si="993"/>
        <v>100</v>
      </c>
      <c r="U1406" s="186"/>
      <c r="V1406" s="186"/>
    </row>
    <row r="1407" spans="1:22" s="93" customFormat="1" ht="15" customHeight="1" x14ac:dyDescent="0.25">
      <c r="E1407" s="121"/>
      <c r="F1407" s="225"/>
      <c r="G1407" s="196" t="s">
        <v>18</v>
      </c>
      <c r="H1407" s="140">
        <f>(SUMIFS('тек.г_сбр+2'!$X$7:$X$1200,'тек.г_сбр+2'!$AC$7:$AC$1200,E1387,'тек.г_сбр+2'!$A$7:$A$1200,B1398,'тек.г_сбр+2'!$O$7:$O$1200,"1*"))/$W$4</f>
        <v>0</v>
      </c>
      <c r="I1407" s="140">
        <f>(SUMIFS('тек.г_сбр+2'!$W$7:$W$1200,'тек.г_сбр+2'!$AC$7:$AC$1200,E1387,'тек.г_сбр+2'!$A$7:$A$1200,B1398,'тек.г_сбр+2'!$O$7:$O$1200,"1*"))/$W$4</f>
        <v>0</v>
      </c>
      <c r="J1407" s="310"/>
      <c r="K1407" s="310"/>
      <c r="L1407" s="310"/>
      <c r="M1407" s="140">
        <f>(SUMIFS('тек.г_сбр+2'!$AA$7:$AA$1200,'тек.г_сбр+2'!$AC$7:$AC$1200,E1387,'тек.г_сбр+2'!$A$7:$A$1200,B1398,'тек.г_сбр+2'!$O$7:$O$1200,"1*"))/$W$4</f>
        <v>0</v>
      </c>
      <c r="N1407" s="140">
        <v>0</v>
      </c>
      <c r="O1407" s="140">
        <v>4.2352999999999996</v>
      </c>
      <c r="P1407" s="140">
        <v>4.2352999999999996</v>
      </c>
      <c r="Q1407" s="295">
        <f t="shared" si="992"/>
        <v>100</v>
      </c>
      <c r="R1407" s="140">
        <f>(SUMIFS(пред_год!$AA$7:$AA$1200,пред_год!$AC$7:$AC$1200,E1387,пред_год!$A$7:$A$1200,B1398,пред_год!$O$7:$O$1200,"1*"))/$W$4</f>
        <v>0</v>
      </c>
      <c r="S1407" s="140">
        <f>(SUMIFS(пред_год!$W$7:$W$1200,пред_год!$AC$7:$AC$1200,E1387,пред_год!$A$7:$A$1200,B1398,пред_год!$O$7:$O$1200,"1*"))/$W$4</f>
        <v>0</v>
      </c>
      <c r="T1407" s="277">
        <f t="shared" si="993"/>
        <v>0</v>
      </c>
      <c r="U1407" s="140"/>
      <c r="V1407" s="140"/>
    </row>
    <row r="1408" spans="1:22" s="93" customFormat="1" ht="15" customHeight="1" x14ac:dyDescent="0.25">
      <c r="E1408" s="121"/>
      <c r="F1408" s="225"/>
      <c r="G1408" s="200" t="s">
        <v>19</v>
      </c>
      <c r="H1408" s="143">
        <f>(SUMIFS('тек.г_сбр+2'!$X$7:$X$1200,'тек.г_сбр+2'!$AC$7:$AC$1200,E1387,'тек.г_сбр+2'!$A$7:$A$1200,B1398,'тек.г_сбр+2'!$O$7:$O$1200,"0*"))/$W$4</f>
        <v>0.28000000000000003</v>
      </c>
      <c r="I1408" s="143">
        <f>(SUMIFS('тек.г_сбр+2'!$W$7:$W$1200,'тек.г_сбр+2'!$AC$7:$AC$1200,E1387,'тек.г_сбр+2'!$A$7:$A$1200,B1398,'тек.г_сбр+2'!$O$7:$O$1200,"0*"))/$W$4</f>
        <v>0.42265000000000003</v>
      </c>
      <c r="J1408" s="312"/>
      <c r="K1408" s="312"/>
      <c r="L1408" s="312"/>
      <c r="M1408" s="143">
        <f>(SUMIFS('тек.г_сбр+2'!$AA$7:$AA$1200,'тек.г_сбр+2'!$AC$7:$AC$1200,E1387,'тек.г_сбр+2'!$A$7:$A$1200,B1398,'тек.г_сбр+2'!$O$7:$O$1200,"0*"))/$W$4</f>
        <v>0.42265000000000003</v>
      </c>
      <c r="N1408" s="143">
        <f t="shared" si="991"/>
        <v>100</v>
      </c>
      <c r="O1408" s="143">
        <v>0.44278081000000002</v>
      </c>
      <c r="P1408" s="143">
        <v>0.44278081000000002</v>
      </c>
      <c r="Q1408" s="297">
        <f t="shared" si="992"/>
        <v>100</v>
      </c>
      <c r="R1408" s="143">
        <f>(SUMIFS(пред_год!$AA$7:$AA$1200,пред_год!$AC$7:$AC$1200,E1387,пред_год!$A$7:$A$1200,B1398,пред_год!$O$7:$O$1200,"0*"))/$W$4</f>
        <v>0.6</v>
      </c>
      <c r="S1408" s="143">
        <f>(SUMIFS(пред_год!$W$7:$W$1200,пред_год!$AC$7:$AC$1200,E1387,пред_год!$A$7:$A$1200,B1398,пред_год!$O$7:$O$1200,"0*"))/$W$4</f>
        <v>0.6</v>
      </c>
      <c r="T1408" s="279">
        <f t="shared" si="993"/>
        <v>100</v>
      </c>
      <c r="U1408" s="143"/>
      <c r="V1408" s="143"/>
    </row>
    <row r="1409" spans="5:22" s="93" customFormat="1" ht="16.5" customHeight="1" x14ac:dyDescent="0.25">
      <c r="E1409" s="121"/>
      <c r="F1409" s="225"/>
      <c r="G1409" s="206" t="s">
        <v>21</v>
      </c>
      <c r="H1409" s="149">
        <f>ROUND((SUMIFS('тек.г_сбр+2'!$X$7:$X$1200,'тек.г_сбр+2'!$AC$7:$AC$1200,E1387,'тек.г_сбр+2'!$A$7:$A$1200,B1398,'тек.г_сбр+2'!$O$7:$O$1200,"2*"))/$W$4,2)</f>
        <v>0</v>
      </c>
      <c r="I1409" s="166">
        <f>(SUMIFS('тек.г_сбр+2'!$W$7:$W$1200,'тек.г_сбр+2'!$AC$7:$AC$1200,E1387,'тек.г_сбр+2'!$A$7:$A$1200,B1398,'тек.г_сбр+2'!$O$7:$O$1200,"2*"))/$W$4</f>
        <v>0</v>
      </c>
      <c r="J1409" s="314"/>
      <c r="K1409" s="314"/>
      <c r="L1409" s="314"/>
      <c r="M1409" s="166">
        <f>(SUMIFS('тек.г_сбр+2'!$AA$7:$AA$1200,'тек.г_сбр+2'!$AC$7:$AC$1200,E1387,'тек.г_сбр+2'!$A$7:$A$1200,B1398,'тек.г_сбр+2'!$O$7:$O$1200,"2*"))/$W$4</f>
        <v>0</v>
      </c>
      <c r="N1409" s="166">
        <v>0</v>
      </c>
      <c r="O1409" s="166">
        <v>0</v>
      </c>
      <c r="P1409" s="166">
        <v>0</v>
      </c>
      <c r="Q1409" s="299">
        <f t="shared" si="992"/>
        <v>0</v>
      </c>
      <c r="R1409" s="166">
        <f>(SUMIFS(пред_год!$AA$7:$AA$1200,пред_год!$AC$7:$AC$1200,E1387,пред_год!$A$7:$A$1200,B1398,пред_год!$O$7:$O$1200,"2*"))/$W$4</f>
        <v>0</v>
      </c>
      <c r="S1409" s="166">
        <f>(SUMIFS(пред_год!$W$7:$W$1200,пред_год!$AC$7:$AC$1200,E1387,пред_год!$A$7:$A$1200,B1398,пред_год!$O$7:$O$1200,"2*"))/$W$4</f>
        <v>0</v>
      </c>
      <c r="T1409" s="281">
        <f t="shared" si="993"/>
        <v>0</v>
      </c>
      <c r="U1409" s="149"/>
      <c r="V1409" s="149"/>
    </row>
    <row r="1410" spans="5:22" s="93" customFormat="1" ht="47.25" customHeight="1" x14ac:dyDescent="0.25">
      <c r="E1410" s="121"/>
      <c r="F1410" s="225"/>
      <c r="G1410" s="213" t="s">
        <v>23</v>
      </c>
      <c r="H1410" s="155">
        <f>SUM(H1411:H1413)</f>
        <v>0</v>
      </c>
      <c r="I1410" s="237">
        <f>SUM(I1411:I1413)</f>
        <v>0</v>
      </c>
      <c r="J1410" s="237">
        <f t="shared" ref="J1410:L1410" si="1006">SUM(J1411:J1413)</f>
        <v>0</v>
      </c>
      <c r="K1410" s="237">
        <f t="shared" si="1006"/>
        <v>0</v>
      </c>
      <c r="L1410" s="237">
        <f t="shared" si="1006"/>
        <v>0</v>
      </c>
      <c r="M1410" s="237">
        <f>SUM(M1411:M1413)</f>
        <v>0</v>
      </c>
      <c r="N1410" s="237">
        <v>0</v>
      </c>
      <c r="O1410" s="237">
        <v>0</v>
      </c>
      <c r="P1410" s="237">
        <v>0</v>
      </c>
      <c r="Q1410" s="237">
        <f t="shared" si="992"/>
        <v>0</v>
      </c>
      <c r="R1410" s="237">
        <f>SUM(R1411:R1413)</f>
        <v>0</v>
      </c>
      <c r="S1410" s="237">
        <f>SUM(S1411:S1413)</f>
        <v>0</v>
      </c>
      <c r="T1410" s="237">
        <f t="shared" si="993"/>
        <v>0</v>
      </c>
      <c r="U1410" s="170"/>
      <c r="V1410" s="169"/>
    </row>
    <row r="1411" spans="5:22" s="93" customFormat="1" ht="15.75" customHeight="1" x14ac:dyDescent="0.25">
      <c r="E1411" s="121"/>
      <c r="F1411" s="225"/>
      <c r="G1411" s="196" t="s">
        <v>18</v>
      </c>
      <c r="H1411" s="158">
        <f>(SUMIFS('тек.г_сбр+2'!$X$7:$X$1200,'тек.г_сбр+2'!$AC$7:$AC$1200,E1387,'тек.г_сбр+2'!$S$7:$S$1200,"1*",'тек.г_сбр+2'!$A$7:$A$1200,B1398,'тек.г_сбр+2'!$O$7:$O$1200,"1*"))/$W$4</f>
        <v>0</v>
      </c>
      <c r="I1411" s="242">
        <f>(SUMIFS('тек.г_сбр+2'!$W$7:$W$1200,'тек.г_сбр+2'!$AC$7:$AC$1200,E1387,'тек.г_сбр+2'!$S$7:$S$1200,"1*",'тек.г_сбр+2'!$A$7:$A$1200,B1398,'тек.г_сбр+2'!$O$7:$O$1200,"1*"))/$W$4</f>
        <v>0</v>
      </c>
      <c r="J1411" s="142"/>
      <c r="K1411" s="142"/>
      <c r="L1411" s="142"/>
      <c r="M1411" s="242">
        <f>(SUMIFS('тек.г_сбр+2'!$AA$7:$AA$1200,'тек.г_сбр+2'!$AC$7:$AC$1200,E1387,'тек.г_сбр+2'!$S$7:$S$1200,"1*",'тек.г_сбр+2'!$A$7:$A$1200,B1398,'тек.г_сбр+2'!$O$7:$O$1200,"1*"))/$W$4</f>
        <v>0</v>
      </c>
      <c r="N1411" s="242">
        <v>0</v>
      </c>
      <c r="O1411" s="242">
        <v>0</v>
      </c>
      <c r="P1411" s="242">
        <v>0</v>
      </c>
      <c r="Q1411" s="242">
        <f t="shared" si="992"/>
        <v>0</v>
      </c>
      <c r="R1411" s="242">
        <f>(SUMIFS(пред_год!$AA$7:$AA$1200,пред_год!$AC$7:$AC$1200,E1387,пред_год!$S$7:$S$1200,"1*",пред_год!$A$7:$A$1200,B1398,пред_год!$O$7:$O$1200,"1*"))/$W$4</f>
        <v>0</v>
      </c>
      <c r="S1411" s="242">
        <f>(SUMIFS(пред_год!$W$7:$W$1200,пред_год!$AC$7:$AC$1200,E1387,пред_год!$S$7:$S$1200,"1*",пред_год!$A$7:$A$1200,B1398,пред_год!$O$7:$O$1200,"1*"))/$W$4</f>
        <v>0</v>
      </c>
      <c r="T1411" s="242">
        <f t="shared" si="993"/>
        <v>0</v>
      </c>
      <c r="U1411" s="140"/>
      <c r="V1411" s="140"/>
    </row>
    <row r="1412" spans="5:22" s="93" customFormat="1" ht="14.25" customHeight="1" x14ac:dyDescent="0.25">
      <c r="E1412" s="121"/>
      <c r="F1412" s="225"/>
      <c r="G1412" s="200" t="s">
        <v>19</v>
      </c>
      <c r="H1412" s="159">
        <f>(SUMIFS('тек.г_сбр+2'!$X$7:$X$1200,'тек.г_сбр+2'!$AC$7:$AC$1200,E1387,'тек.г_сбр+2'!$S$7:$S$1200,"1*",'тек.г_сбр+2'!$A$7:$A$1200,B1398,'тек.г_сбр+2'!$O$7:$O$1200,"0*"))/$W$4</f>
        <v>0</v>
      </c>
      <c r="I1412" s="243">
        <f>(SUMIFS('тек.г_сбр+2'!$W$7:$W$1200,'тек.г_сбр+2'!$AC$7:$AC$1200,E1387,'тек.г_сбр+2'!$S$7:$S$1200,"1*",'тек.г_сбр+2'!$A$7:$A$1200,B1398,'тек.г_сбр+2'!$O$7:$O$1200,"0*"))/$W$4</f>
        <v>0</v>
      </c>
      <c r="J1412" s="145"/>
      <c r="K1412" s="145"/>
      <c r="L1412" s="145"/>
      <c r="M1412" s="243">
        <f>(SUMIFS('тек.г_сбр+2'!$AA$7:$AA$1200,'тек.г_сбр+2'!$AC$7:$AC$1200,E1387,'тек.г_сбр+2'!$S$7:$S$1200,"1*",'тек.г_сбр+2'!$A$7:$A$1200,B1398,'тек.г_сбр+2'!$O$7:$O$1200,"0*"))/$W$4</f>
        <v>0</v>
      </c>
      <c r="N1412" s="243">
        <v>0</v>
      </c>
      <c r="O1412" s="243">
        <v>0</v>
      </c>
      <c r="P1412" s="243">
        <v>0</v>
      </c>
      <c r="Q1412" s="243">
        <f t="shared" si="992"/>
        <v>0</v>
      </c>
      <c r="R1412" s="243">
        <f>(SUMIFS(пред_год!$AA$7:$AA$1200,пред_год!$AC$7:$AC$1200,E1387,пред_год!$S$7:$S$1200,"1*",пред_год!$A$7:$A$1200,B1398,пред_год!$O$7:$O$1200,"0*"))/$W$4</f>
        <v>0</v>
      </c>
      <c r="S1412" s="243">
        <f>(SUMIFS(пред_год!$W$7:$W$1200,пред_год!$AC$7:$AC$1200,E1387,пред_год!$S$7:$S$1200,"1*",пред_год!$A$7:$A$1200,B1398,пред_год!$O$7:$O$1200,"0*"))/$W$4</f>
        <v>0</v>
      </c>
      <c r="T1412" s="243">
        <f t="shared" si="993"/>
        <v>0</v>
      </c>
      <c r="U1412" s="143"/>
      <c r="V1412" s="143"/>
    </row>
    <row r="1413" spans="5:22" s="93" customFormat="1" ht="16.5" customHeight="1" x14ac:dyDescent="0.25">
      <c r="E1413" s="121"/>
      <c r="F1413" s="225"/>
      <c r="G1413" s="206" t="s">
        <v>21</v>
      </c>
      <c r="H1413" s="149">
        <f>(SUMIFS('тек.г_сбр+2'!$X$7:$X$1200,'тек.г_сбр+2'!$AC$7:$AC$1200,E1387,'тек.г_сбр+2'!$S$7:$S$1200,"1*",'тек.г_сбр+2'!$A$7:$A$1200,B1398,'тек.г_сбр+2'!$O$7:$O$1200,"2*"))/$W$4</f>
        <v>0</v>
      </c>
      <c r="I1413" s="166">
        <f>(SUMIFS('тек.г_сбр+2'!$W$7:$W$1200,'тек.г_сбр+2'!$AC$7:$AC$1200,E1387,'тек.г_сбр+2'!$S$7:$S$1200,"1*",'тек.г_сбр+2'!$A$7:$A$1200,B1398,'тек.г_сбр+2'!$O$7:$O$1200,"2*"))/$W$4</f>
        <v>0</v>
      </c>
      <c r="J1413" s="314"/>
      <c r="K1413" s="314"/>
      <c r="L1413" s="314"/>
      <c r="M1413" s="166">
        <f>(SUMIFS('тек.г_сбр+2'!$AA$7:$AA$1200,'тек.г_сбр+2'!$AC$7:$AC$1200,E1387,'тек.г_сбр+2'!$S$7:$S$1200,"1*",'тек.г_сбр+2'!$A$7:$A$1200,B1398,'тек.г_сбр+2'!$O$7:$O$1200,"2*"))/$W$4</f>
        <v>0</v>
      </c>
      <c r="N1413" s="166">
        <v>0</v>
      </c>
      <c r="O1413" s="166">
        <v>0</v>
      </c>
      <c r="P1413" s="166">
        <v>0</v>
      </c>
      <c r="Q1413" s="166">
        <f t="shared" si="992"/>
        <v>0</v>
      </c>
      <c r="R1413" s="166">
        <f>(SUMIFS(пред_год!$AA$7:$AA$1200,пред_год!$AC$7:$AC$1200,E1387,пред_год!$S$7:$S$1200,"1*",пред_год!$A$7:$A$1200,B1398,пред_год!$O$7:$O$1200,"2*"))/$W$4</f>
        <v>0</v>
      </c>
      <c r="S1413" s="166">
        <f>(SUMIFS(пред_год!$W$7:$W$1200,пред_год!$AC$7:$AC$1200,E1387,пред_год!$S$7:$S$1200,"1*",пред_год!$A$7:$A$1200,B1398,пред_год!$O$7:$O$1200,"2*"))/$W$4</f>
        <v>0</v>
      </c>
      <c r="T1413" s="166">
        <f t="shared" si="993"/>
        <v>0</v>
      </c>
      <c r="U1413" s="149"/>
      <c r="V1413" s="149"/>
    </row>
    <row r="1414" spans="5:22" s="93" customFormat="1" ht="29.25" customHeight="1" x14ac:dyDescent="0.25">
      <c r="E1414" s="121"/>
      <c r="F1414" s="225"/>
      <c r="G1414" s="216" t="s">
        <v>24</v>
      </c>
      <c r="H1414" s="161">
        <f>H1406-H1410</f>
        <v>0.28000000000000003</v>
      </c>
      <c r="I1414" s="161">
        <f>I1406-I1410</f>
        <v>0.42265000000000003</v>
      </c>
      <c r="J1414" s="161">
        <f t="shared" ref="J1414:L1414" si="1007">J1406-J1410</f>
        <v>0.42265000000000003</v>
      </c>
      <c r="K1414" s="161">
        <f t="shared" si="1007"/>
        <v>0.42265000000000003</v>
      </c>
      <c r="L1414" s="161">
        <f t="shared" si="1007"/>
        <v>100</v>
      </c>
      <c r="M1414" s="161">
        <f>M1406-M1410</f>
        <v>0.42265000000000003</v>
      </c>
      <c r="N1414" s="161">
        <f t="shared" si="991"/>
        <v>100</v>
      </c>
      <c r="O1414" s="161">
        <v>4.67808081</v>
      </c>
      <c r="P1414" s="161">
        <v>4.67808081</v>
      </c>
      <c r="Q1414" s="161">
        <f t="shared" si="992"/>
        <v>100</v>
      </c>
      <c r="R1414" s="161">
        <f>R1406-R1410</f>
        <v>0.6</v>
      </c>
      <c r="S1414" s="161">
        <f>S1406-S1410</f>
        <v>0.6</v>
      </c>
      <c r="T1414" s="161">
        <f t="shared" si="993"/>
        <v>100</v>
      </c>
      <c r="U1414" s="172"/>
      <c r="V1414" s="171"/>
    </row>
    <row r="1415" spans="5:22" s="93" customFormat="1" ht="17.25" customHeight="1" x14ac:dyDescent="0.25">
      <c r="E1415" s="121"/>
      <c r="F1415" s="225"/>
      <c r="G1415" s="196" t="s">
        <v>18</v>
      </c>
      <c r="H1415" s="158">
        <f t="shared" ref="H1415:I1415" si="1008">H1407-H1411</f>
        <v>0</v>
      </c>
      <c r="I1415" s="242">
        <f t="shared" si="1008"/>
        <v>0</v>
      </c>
      <c r="J1415" s="142"/>
      <c r="K1415" s="142"/>
      <c r="L1415" s="142"/>
      <c r="M1415" s="242">
        <f t="shared" ref="M1415:M1417" si="1009">M1407-M1411</f>
        <v>0</v>
      </c>
      <c r="N1415" s="242">
        <v>0</v>
      </c>
      <c r="O1415" s="242">
        <v>4.2352999999999996</v>
      </c>
      <c r="P1415" s="242">
        <v>4.2352999999999996</v>
      </c>
      <c r="Q1415" s="142">
        <f t="shared" si="992"/>
        <v>100</v>
      </c>
      <c r="R1415" s="242">
        <f t="shared" ref="R1415:S1415" si="1010">R1407-R1411</f>
        <v>0</v>
      </c>
      <c r="S1415" s="242">
        <f t="shared" si="1010"/>
        <v>0</v>
      </c>
      <c r="T1415" s="142">
        <f t="shared" si="993"/>
        <v>0</v>
      </c>
      <c r="U1415" s="140"/>
      <c r="V1415" s="140"/>
    </row>
    <row r="1416" spans="5:22" s="93" customFormat="1" ht="18" customHeight="1" x14ac:dyDescent="0.25">
      <c r="E1416" s="121"/>
      <c r="F1416" s="225"/>
      <c r="G1416" s="200" t="s">
        <v>19</v>
      </c>
      <c r="H1416" s="159">
        <f t="shared" ref="H1416:I1416" si="1011">H1408-H1412</f>
        <v>0.28000000000000003</v>
      </c>
      <c r="I1416" s="243">
        <f t="shared" si="1011"/>
        <v>0.42265000000000003</v>
      </c>
      <c r="J1416" s="145"/>
      <c r="K1416" s="145"/>
      <c r="L1416" s="145"/>
      <c r="M1416" s="243">
        <f t="shared" si="1009"/>
        <v>0.42265000000000003</v>
      </c>
      <c r="N1416" s="243">
        <f t="shared" si="991"/>
        <v>100</v>
      </c>
      <c r="O1416" s="243">
        <v>0.44278081000000002</v>
      </c>
      <c r="P1416" s="243">
        <v>0.44278081000000002</v>
      </c>
      <c r="Q1416" s="145">
        <f t="shared" si="992"/>
        <v>100</v>
      </c>
      <c r="R1416" s="243">
        <f t="shared" ref="R1416:S1416" si="1012">R1408-R1412</f>
        <v>0.6</v>
      </c>
      <c r="S1416" s="243">
        <f t="shared" si="1012"/>
        <v>0.6</v>
      </c>
      <c r="T1416" s="145">
        <f t="shared" si="993"/>
        <v>100</v>
      </c>
      <c r="U1416" s="143"/>
      <c r="V1416" s="143"/>
    </row>
    <row r="1417" spans="5:22" s="93" customFormat="1" ht="16.5" customHeight="1" x14ac:dyDescent="0.25">
      <c r="E1417" s="121"/>
      <c r="F1417" s="225"/>
      <c r="G1417" s="206" t="s">
        <v>21</v>
      </c>
      <c r="H1417" s="149">
        <f t="shared" ref="H1417:I1417" si="1013">H1409-H1413</f>
        <v>0</v>
      </c>
      <c r="I1417" s="166">
        <f t="shared" si="1013"/>
        <v>0</v>
      </c>
      <c r="J1417" s="314"/>
      <c r="K1417" s="314"/>
      <c r="L1417" s="314"/>
      <c r="M1417" s="166">
        <f t="shared" si="1009"/>
        <v>0</v>
      </c>
      <c r="N1417" s="166">
        <v>0</v>
      </c>
      <c r="O1417" s="166">
        <v>0</v>
      </c>
      <c r="P1417" s="166">
        <v>0</v>
      </c>
      <c r="Q1417" s="299">
        <f t="shared" si="992"/>
        <v>0</v>
      </c>
      <c r="R1417" s="166">
        <f t="shared" ref="R1417:S1417" si="1014">R1409-R1413</f>
        <v>0</v>
      </c>
      <c r="S1417" s="166">
        <f t="shared" si="1014"/>
        <v>0</v>
      </c>
      <c r="T1417" s="281">
        <f t="shared" si="993"/>
        <v>0</v>
      </c>
      <c r="U1417" s="149"/>
      <c r="V1417" s="149"/>
    </row>
    <row r="1418" spans="5:22" s="93" customFormat="1" ht="52.5" customHeight="1" x14ac:dyDescent="0.25">
      <c r="E1418" s="124">
        <v>2</v>
      </c>
      <c r="F1418" s="350" t="str">
        <f>CONCATENATE("ГРБС ",C1399)</f>
        <v xml:space="preserve">ГРБС  </v>
      </c>
      <c r="G1418" s="351"/>
      <c r="H1418" s="234">
        <f>SUM(H1419:H1421)</f>
        <v>0</v>
      </c>
      <c r="I1418" s="234">
        <f>SUM(I1419:I1421)</f>
        <v>0</v>
      </c>
      <c r="J1418" s="224"/>
      <c r="K1418" s="224"/>
      <c r="L1418" s="224"/>
      <c r="M1418" s="234">
        <f>SUM(M1419:M1421)</f>
        <v>0</v>
      </c>
      <c r="N1418" s="234">
        <v>0</v>
      </c>
      <c r="O1418" s="234"/>
      <c r="P1418" s="234"/>
      <c r="Q1418" s="235">
        <f t="shared" ref="Q1418:Q1453" si="1015">IF(I1418=0,0,M1418/I1418)*100</f>
        <v>0</v>
      </c>
      <c r="R1418" s="234">
        <f>SUM(R1419:R1421)</f>
        <v>0</v>
      </c>
      <c r="S1418" s="234">
        <f>SUM(S1419:S1421)</f>
        <v>0</v>
      </c>
      <c r="T1418" s="234">
        <f t="shared" si="993"/>
        <v>0</v>
      </c>
      <c r="U1418" s="236"/>
      <c r="V1418" s="236"/>
    </row>
    <row r="1419" spans="5:22" s="93" customFormat="1" ht="15" customHeight="1" x14ac:dyDescent="0.25">
      <c r="E1419" s="121"/>
      <c r="F1419" s="225"/>
      <c r="G1419" s="196" t="s">
        <v>18</v>
      </c>
      <c r="H1419" s="140">
        <f>(SUMIFS('тек.г_сбр+2'!$X$7:$X$1200,'тек.г_сбр+2'!$AC$7:$AC$1200,E1387,'тек.г_сбр+2'!$A$7:$A$1200,B1399,'тек.г_сбр+2'!$O$7:$O$1200,"1*"))/$W$4</f>
        <v>0</v>
      </c>
      <c r="I1419" s="140">
        <f>(SUMIFS('тек.г_сбр+2'!$W$7:$W$1200,'тек.г_сбр+2'!$AC$7:$AC$1200,E1387,'тек.г_сбр+2'!$A$7:$A$1200,B1399,'тек.г_сбр+2'!$O$7:$O$1200,"1*"))/$W$4</f>
        <v>0</v>
      </c>
      <c r="J1419" s="310"/>
      <c r="K1419" s="310"/>
      <c r="L1419" s="310"/>
      <c r="M1419" s="140">
        <f>(SUMIFS('тек.г_сбр+2'!$AA$7:$AA$1200,'тек.г_сбр+2'!$AC$7:$AC$1200,E1387,'тек.г_сбр+2'!$A$7:$A$1200,B1399,'тек.г_сбр+2'!$O$7:$O$1200,"1*"))/$W$4</f>
        <v>0</v>
      </c>
      <c r="N1419" s="140">
        <v>0</v>
      </c>
      <c r="O1419" s="140"/>
      <c r="P1419" s="140"/>
      <c r="Q1419" s="277">
        <f t="shared" si="1015"/>
        <v>0</v>
      </c>
      <c r="R1419" s="140">
        <f>(SUMIFS(пред_год!$AA$7:$AA$1200,пред_год!$AC$7:$AC$1200,E1387,пред_год!$A$7:$A$1200,B1399,пред_год!$O$7:$O$1200,"1*"))/$W$4</f>
        <v>0</v>
      </c>
      <c r="S1419" s="140">
        <f>(SUMIFS(пред_год!$W$7:$W$1200,пред_год!$AC$7:$AC$1200,E1387,пред_год!$A$7:$A$1200,B1399,пред_год!$O$7:$O$1200,"1*"))/$W$4</f>
        <v>0</v>
      </c>
      <c r="T1419" s="277">
        <f t="shared" si="993"/>
        <v>0</v>
      </c>
      <c r="U1419" s="177"/>
      <c r="V1419" s="177"/>
    </row>
    <row r="1420" spans="5:22" s="93" customFormat="1" ht="15" customHeight="1" x14ac:dyDescent="0.25">
      <c r="E1420" s="121"/>
      <c r="F1420" s="225"/>
      <c r="G1420" s="200" t="s">
        <v>19</v>
      </c>
      <c r="H1420" s="143">
        <f>(SUMIFS('тек.г_сбр+2'!$X$7:$X$1200,'тек.г_сбр+2'!$AC$7:$AC$1200,E1387,'тек.г_сбр+2'!$A$7:$A$1200,B1399,'тек.г_сбр+2'!$O$7:$O$1200,"0*"))/$W$4</f>
        <v>0</v>
      </c>
      <c r="I1420" s="143">
        <f>(SUMIFS('тек.г_сбр+2'!$W$7:$W$1200,'тек.г_сбр+2'!$AC$7:$AC$1200,E1387,'тек.г_сбр+2'!$A$7:$A$1200,B1399,'тек.г_сбр+2'!$O$7:$O$1200,"0*"))/$W$4</f>
        <v>0</v>
      </c>
      <c r="J1420" s="312"/>
      <c r="K1420" s="312"/>
      <c r="L1420" s="312"/>
      <c r="M1420" s="143">
        <f>(SUMIFS('тек.г_сбр+2'!$AA$7:$AA$1200,'тек.г_сбр+2'!$AC$7:$AC$1200,E1387,'тек.г_сбр+2'!$A$7:$A$1200,B1399,'тек.г_сбр+2'!$O$7:$O$1200,"0*"))/$W$4</f>
        <v>0</v>
      </c>
      <c r="N1420" s="143">
        <v>0</v>
      </c>
      <c r="O1420" s="143"/>
      <c r="P1420" s="143"/>
      <c r="Q1420" s="279">
        <f t="shared" si="1015"/>
        <v>0</v>
      </c>
      <c r="R1420" s="143">
        <f>(SUMIFS(пред_год!$AA$7:$AA$1200,пред_год!$AC$7:$AC$1200,E1387,пред_год!$A$7:$A$1200,B1399,пред_год!$O$7:$O$1200,"0*"))/$W$4</f>
        <v>0</v>
      </c>
      <c r="S1420" s="143">
        <f>(SUMIFS(пред_год!$W$7:$W$1200,пред_год!$AC$7:$AC$1200,E1387,пред_год!$A$7:$A$1200,B1399,пред_год!$O$7:$O$1200,"0*"))/$W$4</f>
        <v>0</v>
      </c>
      <c r="T1420" s="279">
        <f t="shared" ref="T1420:T1451" si="1016">IF(S1420=0,0,R1420/S1420)*100</f>
        <v>0</v>
      </c>
      <c r="U1420" s="179"/>
      <c r="V1420" s="179"/>
    </row>
    <row r="1421" spans="5:22" s="93" customFormat="1" ht="16.5" customHeight="1" x14ac:dyDescent="0.25">
      <c r="E1421" s="121"/>
      <c r="F1421" s="225"/>
      <c r="G1421" s="206" t="s">
        <v>21</v>
      </c>
      <c r="H1421" s="149">
        <f>(SUMIFS('тек.г_сбр+2'!$X$7:$X$1200,'тек.г_сбр+2'!$AC$7:$AC$1200,E1387,'тек.г_сбр+2'!$A$7:$A$1200,B1399,'тек.г_сбр+2'!$O$7:$O$1200,"2*"))/$W$4</f>
        <v>0</v>
      </c>
      <c r="I1421" s="166">
        <f>(SUMIFS('тек.г_сбр+2'!$W$7:$W$1200,'тек.г_сбр+2'!$AC$7:$AC$1200,E1387,'тек.г_сбр+2'!$A$7:$A$1200,B1399,'тек.г_сбр+2'!$O$7:$O$1200,"2*"))/$W$4</f>
        <v>0</v>
      </c>
      <c r="J1421" s="314"/>
      <c r="K1421" s="314"/>
      <c r="L1421" s="314"/>
      <c r="M1421" s="166">
        <f>(SUMIFS('тек.г_сбр+2'!$AA$7:$AA$1200,'тек.г_сбр+2'!$AC$7:$AC$1200,E1387,'тек.г_сбр+2'!$A$7:$A$1200,B1399,'тек.г_сбр+2'!$O$7:$O$1200,"2*"))/$W$4</f>
        <v>0</v>
      </c>
      <c r="N1421" s="166">
        <v>0</v>
      </c>
      <c r="O1421" s="166"/>
      <c r="P1421" s="166"/>
      <c r="Q1421" s="281">
        <f t="shared" si="1015"/>
        <v>0</v>
      </c>
      <c r="R1421" s="166">
        <f>(SUMIFS(пред_год!$AA$7:$AA$1200,пред_год!$AC$7:$AC$1200,E1387,пред_год!$A$7:$A$1200,B1399,пред_год!$O$7:$O$1200,"2*"))/$W$4</f>
        <v>0</v>
      </c>
      <c r="S1421" s="166">
        <f>(SUMIFS(пред_год!$W$7:$W$1200,пред_год!$AC$7:$AC$1200,E1387,пред_год!$A$7:$A$1200,B1399,пред_год!$O$7:$O$1200,"2*"))/$W$4</f>
        <v>0</v>
      </c>
      <c r="T1421" s="281">
        <f t="shared" si="1016"/>
        <v>0</v>
      </c>
      <c r="U1421" s="166"/>
      <c r="V1421" s="166"/>
    </row>
    <row r="1422" spans="5:22" s="93" customFormat="1" ht="30.75" customHeight="1" x14ac:dyDescent="0.25">
      <c r="E1422" s="121"/>
      <c r="F1422" s="225"/>
      <c r="G1422" s="213" t="s">
        <v>23</v>
      </c>
      <c r="H1422" s="155">
        <f>SUM(H1423:H1425)</f>
        <v>0</v>
      </c>
      <c r="I1422" s="237">
        <f>SUM(I1423:I1425)</f>
        <v>0</v>
      </c>
      <c r="J1422" s="238"/>
      <c r="K1422" s="238"/>
      <c r="L1422" s="238"/>
      <c r="M1422" s="237">
        <f>SUM(M1423:M1425)</f>
        <v>0</v>
      </c>
      <c r="N1422" s="237">
        <v>0</v>
      </c>
      <c r="O1422" s="237"/>
      <c r="P1422" s="237"/>
      <c r="Q1422" s="237">
        <f t="shared" si="1015"/>
        <v>0</v>
      </c>
      <c r="R1422" s="237">
        <f>SUM(R1423:R1425)</f>
        <v>0</v>
      </c>
      <c r="S1422" s="237">
        <f>SUM(S1423:S1425)</f>
        <v>0</v>
      </c>
      <c r="T1422" s="237">
        <f t="shared" si="1016"/>
        <v>0</v>
      </c>
      <c r="U1422" s="170"/>
      <c r="V1422" s="169"/>
    </row>
    <row r="1423" spans="5:22" s="93" customFormat="1" ht="15.75" customHeight="1" x14ac:dyDescent="0.25">
      <c r="E1423" s="121"/>
      <c r="F1423" s="225"/>
      <c r="G1423" s="196" t="s">
        <v>18</v>
      </c>
      <c r="H1423" s="197">
        <f>(SUMIFS('тек.г_сбр+2'!$X$7:$X$1200,'тек.г_сбр+2'!$AC$7:$AC$1200,E1387,'тек.г_сбр+2'!$S$7:$S$1200,"1*",'тек.г_сбр+2'!$A$7:$A$1200,B1399,'тек.г_сбр+2'!$O$7:$O$1200,"1*"))/$W$4</f>
        <v>0</v>
      </c>
      <c r="I1423" s="198">
        <f>(SUMIFS('тек.г_сбр+2'!$W$7:$W$1200,'тек.г_сбр+2'!$AC$7:$AC$1200,E1387,'тек.г_сбр+2'!$S$7:$S$1200,"1*",'тек.г_сбр+2'!$A$7:$A$1200,B1399,'тек.г_сбр+2'!$O$7:$O$1200,"1*"))/$W$4</f>
        <v>0</v>
      </c>
      <c r="J1423" s="199"/>
      <c r="K1423" s="199"/>
      <c r="L1423" s="199"/>
      <c r="M1423" s="198">
        <f>(SUMIFS('тек.г_сбр+2'!$AA$7:$AA$1200,'тек.г_сбр+2'!$AC$7:$AC$1200,E1387,'тек.г_сбр+2'!$S$7:$S$1200,"1*",'тек.г_сбр+2'!$A$7:$A$1200,B1399,'тек.г_сбр+2'!$O$7:$O$1200,"1*"))/$W$4</f>
        <v>0</v>
      </c>
      <c r="N1423" s="198">
        <v>0</v>
      </c>
      <c r="O1423" s="198"/>
      <c r="P1423" s="198"/>
      <c r="Q1423" s="199">
        <f t="shared" si="1015"/>
        <v>0</v>
      </c>
      <c r="R1423" s="198">
        <f>(SUMIFS(пред_год!$AA$7:$AA$1200,пред_год!$AC$7:$AC$1200,E1387,пред_год!$S$7:$S$1200,"1*",пред_год!$A$7:$A$1200,B1399,пред_год!$O$7:$O$1200,"1*"))/$W$4</f>
        <v>0</v>
      </c>
      <c r="S1423" s="198">
        <f>(SUMIFS(пред_год!$W$7:$W$1200,пред_год!$AC$7:$AC$1200,E1387,пред_год!$S$7:$S$1200,"1*",пред_год!$A$7:$A$1200,B1399,пред_год!$O$7:$O$1200,"1*"))/$W$4</f>
        <v>0</v>
      </c>
      <c r="T1423" s="198">
        <f t="shared" si="1016"/>
        <v>0</v>
      </c>
      <c r="U1423" s="219"/>
      <c r="V1423" s="220"/>
    </row>
    <row r="1424" spans="5:22" s="93" customFormat="1" ht="14.25" customHeight="1" x14ac:dyDescent="0.25">
      <c r="E1424" s="121"/>
      <c r="F1424" s="225"/>
      <c r="G1424" s="200" t="s">
        <v>19</v>
      </c>
      <c r="H1424" s="201">
        <f>(SUMIFS('тек.г_сбр+2'!$X$7:$X$1200,'тек.г_сбр+2'!$AC$7:$AC$1200,E1387,'тек.г_сбр+2'!$S$7:$S$1200,"1*",'тек.г_сбр+2'!$A$7:$A$1200,B1399,'тек.г_сбр+2'!$O$7:$O$1200,"0*"))/$W$4</f>
        <v>0</v>
      </c>
      <c r="I1424" s="202">
        <f>(SUMIFS('тек.г_сбр+2'!$W$7:$W$1200,'тек.г_сбр+2'!$AC$7:$AC$1200,E1387,'тек.г_сбр+2'!$S$7:$S$1200,"1*",'тек.г_сбр+2'!$A$7:$A$1200,B1399,'тек.г_сбр+2'!$O$7:$O$1200,"0*"))/$W$4</f>
        <v>0</v>
      </c>
      <c r="J1424" s="203"/>
      <c r="K1424" s="203"/>
      <c r="L1424" s="203"/>
      <c r="M1424" s="202">
        <f>(SUMIFS('тек.г_сбр+2'!$AA$7:$AA$1200,'тек.г_сбр+2'!$AC$7:$AC$1200,E1387,'тек.г_сбр+2'!$S$7:$S$1200,"1*",'тек.г_сбр+2'!$A$7:$A$1200,B1399,'тек.г_сбр+2'!$O$7:$O$1200,"0*"))/$W$4</f>
        <v>0</v>
      </c>
      <c r="N1424" s="202">
        <v>0</v>
      </c>
      <c r="O1424" s="202"/>
      <c r="P1424" s="202"/>
      <c r="Q1424" s="203">
        <f t="shared" si="1015"/>
        <v>0</v>
      </c>
      <c r="R1424" s="202">
        <f>(SUMIFS(пред_год!$AA$7:$AA$1200,пред_год!$AC$7:$AC$1200,E1387,пред_год!$S$7:$S$1200,"1*",пред_год!$A$7:$A$1200,B1399,пред_год!$O$7:$O$1200,"0*"))/$W$4</f>
        <v>0</v>
      </c>
      <c r="S1424" s="202">
        <f>(SUMIFS(пред_год!$W$7:$W$1200,пред_год!$AC$7:$AC$1200,E1387,пред_год!$S$7:$S$1200,"1*",пред_год!$A$7:$A$1200,B1399,пред_год!$O$7:$O$1200,"0*"))/$W$4</f>
        <v>0</v>
      </c>
      <c r="T1424" s="202">
        <f t="shared" si="1016"/>
        <v>0</v>
      </c>
      <c r="U1424" s="219"/>
      <c r="V1424" s="220"/>
    </row>
    <row r="1425" spans="5:22" s="93" customFormat="1" ht="16.5" customHeight="1" x14ac:dyDescent="0.25">
      <c r="E1425" s="121"/>
      <c r="F1425" s="225"/>
      <c r="G1425" s="206" t="s">
        <v>21</v>
      </c>
      <c r="H1425" s="149">
        <f>(SUMIFS('тек.г_сбр+2'!$X$7:$X$1200,'тек.г_сбр+2'!$AC$7:$AC$1200,E1387,'тек.г_сбр+2'!$S$7:$S$1200,"1*",'тек.г_сбр+2'!$A$7:$A$1200,B1399,'тек.г_сбр+2'!$O$7:$O$1200,"2*"))/$W$4</f>
        <v>0</v>
      </c>
      <c r="I1425" s="166">
        <f>(SUMIFS('тек.г_сбр+2'!$W$7:$W$1200,'тек.г_сбр+2'!$AC$7:$AC$1200,E1387,'тек.г_сбр+2'!$S$7:$S$1200,"1*",'тек.г_сбр+2'!$A$7:$A$1200,B1399,'тек.г_сбр+2'!$O$7:$O$1200,"2*"))/$W$4</f>
        <v>0</v>
      </c>
      <c r="J1425" s="314"/>
      <c r="K1425" s="314"/>
      <c r="L1425" s="314"/>
      <c r="M1425" s="166">
        <f>(SUMIFS('тек.г_сбр+2'!$AA$7:$AA$1200,'тек.г_сбр+2'!$AC$7:$AC$1200,E1387,'тек.г_сбр+2'!$S$7:$S$1200,"1*",'тек.г_сбр+2'!$A$7:$A$1200,B1399,'тек.г_сбр+2'!$O$7:$O$1200,"2*"))/$W$4</f>
        <v>0</v>
      </c>
      <c r="N1425" s="166">
        <v>0</v>
      </c>
      <c r="O1425" s="166"/>
      <c r="P1425" s="166"/>
      <c r="Q1425" s="281">
        <f t="shared" si="1015"/>
        <v>0</v>
      </c>
      <c r="R1425" s="166">
        <f>(SUMIFS(пред_год!$AA$7:$AA$1200,пред_год!$AC$7:$AC$1200,E1387,пред_год!$S$7:$S$1200,"1*",пред_год!$A$7:$A$1200,B1399,пред_год!$O$7:$O$1200,"2*"))/$W$4</f>
        <v>0</v>
      </c>
      <c r="S1425" s="166">
        <f>(SUMIFS(пред_год!$W$7:$W$1200,пред_год!$AC$7:$AC$1200,E1387,пред_год!$S$7:$S$1200,"1*",пред_год!$A$7:$A$1200,B1399,пред_год!$O$7:$O$1200,"2*"))/$W$4</f>
        <v>0</v>
      </c>
      <c r="T1425" s="166">
        <f t="shared" si="1016"/>
        <v>0</v>
      </c>
      <c r="U1425" s="166"/>
      <c r="V1425" s="166"/>
    </row>
    <row r="1426" spans="5:22" s="93" customFormat="1" ht="29.25" customHeight="1" x14ac:dyDescent="0.25">
      <c r="E1426" s="121"/>
      <c r="F1426" s="225"/>
      <c r="G1426" s="216" t="s">
        <v>24</v>
      </c>
      <c r="H1426" s="161">
        <f>H1418-H1422</f>
        <v>0</v>
      </c>
      <c r="I1426" s="161">
        <f>I1418-I1422</f>
        <v>0</v>
      </c>
      <c r="J1426" s="239"/>
      <c r="K1426" s="239"/>
      <c r="L1426" s="239"/>
      <c r="M1426" s="161">
        <f>M1418-M1422</f>
        <v>0</v>
      </c>
      <c r="N1426" s="161">
        <v>0</v>
      </c>
      <c r="O1426" s="161"/>
      <c r="P1426" s="161"/>
      <c r="Q1426" s="239">
        <f t="shared" si="1015"/>
        <v>0</v>
      </c>
      <c r="R1426" s="161">
        <f>R1418-R1422</f>
        <v>0</v>
      </c>
      <c r="S1426" s="161">
        <f>S1418-S1422</f>
        <v>0</v>
      </c>
      <c r="T1426" s="161">
        <f t="shared" si="1016"/>
        <v>0</v>
      </c>
      <c r="U1426" s="172"/>
      <c r="V1426" s="171"/>
    </row>
    <row r="1427" spans="5:22" s="93" customFormat="1" ht="17.25" customHeight="1" x14ac:dyDescent="0.25">
      <c r="E1427" s="121"/>
      <c r="F1427" s="225"/>
      <c r="G1427" s="196" t="s">
        <v>18</v>
      </c>
      <c r="H1427" s="197">
        <f t="shared" ref="H1427:I1427" si="1017">H1419-H1423</f>
        <v>0</v>
      </c>
      <c r="I1427" s="198">
        <f t="shared" si="1017"/>
        <v>0</v>
      </c>
      <c r="J1427" s="199"/>
      <c r="K1427" s="199"/>
      <c r="L1427" s="199"/>
      <c r="M1427" s="198">
        <f t="shared" ref="M1427:M1429" si="1018">M1419-M1423</f>
        <v>0</v>
      </c>
      <c r="N1427" s="198">
        <v>0</v>
      </c>
      <c r="O1427" s="198"/>
      <c r="P1427" s="198"/>
      <c r="Q1427" s="199">
        <f t="shared" si="1015"/>
        <v>0</v>
      </c>
      <c r="R1427" s="198">
        <f t="shared" ref="R1427:S1427" si="1019">R1419-R1423</f>
        <v>0</v>
      </c>
      <c r="S1427" s="198">
        <f t="shared" si="1019"/>
        <v>0</v>
      </c>
      <c r="T1427" s="199">
        <f t="shared" si="1016"/>
        <v>0</v>
      </c>
      <c r="U1427" s="219"/>
      <c r="V1427" s="220"/>
    </row>
    <row r="1428" spans="5:22" s="93" customFormat="1" ht="18" customHeight="1" x14ac:dyDescent="0.25">
      <c r="E1428" s="121"/>
      <c r="F1428" s="225"/>
      <c r="G1428" s="200" t="s">
        <v>19</v>
      </c>
      <c r="H1428" s="201">
        <f t="shared" ref="H1428:I1428" si="1020">H1420-H1424</f>
        <v>0</v>
      </c>
      <c r="I1428" s="202">
        <f t="shared" si="1020"/>
        <v>0</v>
      </c>
      <c r="J1428" s="203"/>
      <c r="K1428" s="203"/>
      <c r="L1428" s="203"/>
      <c r="M1428" s="202">
        <f t="shared" si="1018"/>
        <v>0</v>
      </c>
      <c r="N1428" s="202">
        <v>0</v>
      </c>
      <c r="O1428" s="202"/>
      <c r="P1428" s="202"/>
      <c r="Q1428" s="203">
        <f t="shared" si="1015"/>
        <v>0</v>
      </c>
      <c r="R1428" s="202">
        <f t="shared" ref="R1428:S1428" si="1021">R1420-R1424</f>
        <v>0</v>
      </c>
      <c r="S1428" s="202">
        <f t="shared" si="1021"/>
        <v>0</v>
      </c>
      <c r="T1428" s="203">
        <f t="shared" si="1016"/>
        <v>0</v>
      </c>
      <c r="U1428" s="219"/>
      <c r="V1428" s="220"/>
    </row>
    <row r="1429" spans="5:22" s="93" customFormat="1" ht="16.5" customHeight="1" x14ac:dyDescent="0.25">
      <c r="E1429" s="121"/>
      <c r="F1429" s="225"/>
      <c r="G1429" s="206" t="s">
        <v>21</v>
      </c>
      <c r="H1429" s="149">
        <f t="shared" ref="H1429:I1429" si="1022">H1421-H1425</f>
        <v>0</v>
      </c>
      <c r="I1429" s="166">
        <f t="shared" si="1022"/>
        <v>0</v>
      </c>
      <c r="J1429" s="314"/>
      <c r="K1429" s="314"/>
      <c r="L1429" s="314"/>
      <c r="M1429" s="166">
        <f t="shared" si="1018"/>
        <v>0</v>
      </c>
      <c r="N1429" s="166">
        <v>0</v>
      </c>
      <c r="O1429" s="166"/>
      <c r="P1429" s="166"/>
      <c r="Q1429" s="281">
        <f t="shared" si="1015"/>
        <v>0</v>
      </c>
      <c r="R1429" s="166">
        <f t="shared" ref="R1429:S1429" si="1023">R1421-R1425</f>
        <v>0</v>
      </c>
      <c r="S1429" s="166">
        <f t="shared" si="1023"/>
        <v>0</v>
      </c>
      <c r="T1429" s="281">
        <f t="shared" si="1016"/>
        <v>0</v>
      </c>
      <c r="U1429" s="166"/>
      <c r="V1429" s="166"/>
    </row>
    <row r="1430" spans="5:22" s="93" customFormat="1" ht="52.5" customHeight="1" x14ac:dyDescent="0.25">
      <c r="E1430" s="124">
        <v>3</v>
      </c>
      <c r="F1430" s="350" t="str">
        <f>CONCATENATE("ГРБС ",C1400)</f>
        <v xml:space="preserve">ГРБС  </v>
      </c>
      <c r="G1430" s="351"/>
      <c r="H1430" s="234">
        <f>SUM(H1431:H1433)</f>
        <v>0</v>
      </c>
      <c r="I1430" s="234">
        <f>SUM(I1431:I1433)</f>
        <v>0</v>
      </c>
      <c r="J1430" s="224"/>
      <c r="K1430" s="224"/>
      <c r="L1430" s="224"/>
      <c r="M1430" s="234">
        <f>SUM(M1431:M1433)</f>
        <v>0</v>
      </c>
      <c r="N1430" s="234">
        <v>0</v>
      </c>
      <c r="O1430" s="234"/>
      <c r="P1430" s="234"/>
      <c r="Q1430" s="235">
        <f t="shared" si="1015"/>
        <v>0</v>
      </c>
      <c r="R1430" s="234">
        <f>SUM(R1431:R1433)</f>
        <v>0</v>
      </c>
      <c r="S1430" s="234">
        <f>SUM(S1431:S1433)</f>
        <v>0</v>
      </c>
      <c r="T1430" s="234">
        <f t="shared" si="1016"/>
        <v>0</v>
      </c>
      <c r="U1430" s="236"/>
      <c r="V1430" s="236"/>
    </row>
    <row r="1431" spans="5:22" s="93" customFormat="1" ht="15" customHeight="1" x14ac:dyDescent="0.25">
      <c r="E1431" s="121"/>
      <c r="F1431" s="225"/>
      <c r="G1431" s="196" t="s">
        <v>18</v>
      </c>
      <c r="H1431" s="140">
        <f>(SUMIFS('тек.г_сбр+2'!$X$7:$X$1200,'тек.г_сбр+2'!$AC$7:$AC$1200,E1387,'тек.г_сбр+2'!$A$7:$A$1200,B1400,'тек.г_сбр+2'!$O$7:$O$1200,"1*"))/$W$4</f>
        <v>0</v>
      </c>
      <c r="I1431" s="140">
        <f>(SUMIFS('тек.г_сбр+2'!$W$7:$W$1200,'тек.г_сбр+2'!$AC$7:$AC$1200,E1387,'тек.г_сбр+2'!$A$7:$A$1200,B1400,'тек.г_сбр+2'!$O$7:$O$1200,"1*"))/$W$4</f>
        <v>0</v>
      </c>
      <c r="J1431" s="310"/>
      <c r="K1431" s="310"/>
      <c r="L1431" s="310"/>
      <c r="M1431" s="140">
        <f>(SUMIFS('тек.г_сбр+2'!$AA$7:$AA$1200,'тек.г_сбр+2'!$AC$7:$AC$1200,E1387,'тек.г_сбр+2'!$A$7:$A$1200,B1400,'тек.г_сбр+2'!$O$7:$O$1200,"1*"))/$W$4</f>
        <v>0</v>
      </c>
      <c r="N1431" s="140">
        <v>0</v>
      </c>
      <c r="O1431" s="140"/>
      <c r="P1431" s="140"/>
      <c r="Q1431" s="277">
        <f t="shared" si="1015"/>
        <v>0</v>
      </c>
      <c r="R1431" s="140">
        <f>(SUMIFS(пред_год!$AA$7:$AA$1200,пред_год!$AC$7:$AC$1200,E1387,пред_год!$A$7:$A$1200,B1400,пред_год!$O$7:$O$1200,"1*"))/$W$4</f>
        <v>0</v>
      </c>
      <c r="S1431" s="140">
        <f>(SUMIFS(пред_год!$W$7:$W$1200,пред_год!$AC$7:$AC$1200,E1387,пред_год!$A$7:$A$1200,B1400,пред_год!$O$7:$O$1200,"1*"))/$W$4</f>
        <v>0</v>
      </c>
      <c r="T1431" s="277">
        <f t="shared" si="1016"/>
        <v>0</v>
      </c>
      <c r="U1431" s="177"/>
      <c r="V1431" s="177"/>
    </row>
    <row r="1432" spans="5:22" s="93" customFormat="1" ht="15" customHeight="1" x14ac:dyDescent="0.25">
      <c r="E1432" s="121"/>
      <c r="F1432" s="225"/>
      <c r="G1432" s="200" t="s">
        <v>19</v>
      </c>
      <c r="H1432" s="143">
        <f>(SUMIFS('тек.г_сбр+2'!$X$7:$X$1200,'тек.г_сбр+2'!$AC$7:$AC$1200,E1387,'тек.г_сбр+2'!$A$7:$A$1200,B1400,'тек.г_сбр+2'!$O$7:$O$1200,"0*"))/$W$4</f>
        <v>0</v>
      </c>
      <c r="I1432" s="143">
        <f>(SUMIFS('тек.г_сбр+2'!$W$7:$W$1200,'тек.г_сбр+2'!$AC$7:$AC$1200,E1387,'тек.г_сбр+2'!$A$7:$A$1200,B1400,'тек.г_сбр+2'!$O$7:$O$1200,"0*"))/$W$4</f>
        <v>0</v>
      </c>
      <c r="J1432" s="312"/>
      <c r="K1432" s="312"/>
      <c r="L1432" s="312"/>
      <c r="M1432" s="143">
        <f>(SUMIFS('тек.г_сбр+2'!$AA$7:$AA$1200,'тек.г_сбр+2'!$AC$7:$AC$1200,E1387,'тек.г_сбр+2'!$A$7:$A$1200,B1400,'тек.г_сбр+2'!$O$7:$O$1200,"0*"))/$W$4</f>
        <v>0</v>
      </c>
      <c r="N1432" s="143">
        <v>0</v>
      </c>
      <c r="O1432" s="143"/>
      <c r="P1432" s="143"/>
      <c r="Q1432" s="279">
        <f t="shared" si="1015"/>
        <v>0</v>
      </c>
      <c r="R1432" s="143">
        <f>(SUMIFS(пред_год!$AA$7:$AA$1200,пред_год!$AC$7:$AC$1200,E1387,пред_год!$A$7:$A$1200,B1400,пред_год!$O$7:$O$1200,"0*"))/$W$4</f>
        <v>0</v>
      </c>
      <c r="S1432" s="143">
        <f>(SUMIFS(пред_год!$W$7:$W$1200,пред_год!$AC$7:$AC$1200,E1387,пред_год!$A$7:$A$1200,B1400,пред_год!$O$7:$O$1200,"0*"))/$W$4</f>
        <v>0</v>
      </c>
      <c r="T1432" s="279">
        <f t="shared" si="1016"/>
        <v>0</v>
      </c>
      <c r="U1432" s="179"/>
      <c r="V1432" s="179"/>
    </row>
    <row r="1433" spans="5:22" s="93" customFormat="1" ht="16.5" customHeight="1" x14ac:dyDescent="0.25">
      <c r="E1433" s="121"/>
      <c r="F1433" s="225"/>
      <c r="G1433" s="206" t="s">
        <v>21</v>
      </c>
      <c r="H1433" s="149">
        <f>(SUMIFS('тек.г_сбр+2'!$X$7:$X$1200,'тек.г_сбр+2'!$AC$7:$AC$1200,E1387,'тек.г_сбр+2'!$A$7:$A$1200,B1400,'тек.г_сбр+2'!$O$7:$O$1200,"2*"))/$W$4</f>
        <v>0</v>
      </c>
      <c r="I1433" s="166">
        <f>(SUMIFS('тек.г_сбр+2'!$W$7:$W$1200,'тек.г_сбр+2'!$AC$7:$AC$1200,E1387,'тек.г_сбр+2'!$A$7:$A$1200,B1400,'тек.г_сбр+2'!$O$7:$O$1200,"2*"))/$W$4</f>
        <v>0</v>
      </c>
      <c r="J1433" s="314"/>
      <c r="K1433" s="314"/>
      <c r="L1433" s="314"/>
      <c r="M1433" s="166">
        <f>(SUMIFS('тек.г_сбр+2'!$AA$7:$AA$1200,'тек.г_сбр+2'!$AC$7:$AC$1200,E1387,'тек.г_сбр+2'!$A$7:$A$1200,B1400,'тек.г_сбр+2'!$O$7:$O$1200,"2*"))/$W$4</f>
        <v>0</v>
      </c>
      <c r="N1433" s="166">
        <v>0</v>
      </c>
      <c r="O1433" s="166"/>
      <c r="P1433" s="166"/>
      <c r="Q1433" s="281">
        <f t="shared" si="1015"/>
        <v>0</v>
      </c>
      <c r="R1433" s="166">
        <f>(SUMIFS(пред_год!$AA$7:$AA$1200,пред_год!$AC$7:$AC$1200,E1387,пред_год!$A$7:$A$1200,B1400,пред_год!$O$7:$O$1200,"2*"))/$W$4</f>
        <v>0</v>
      </c>
      <c r="S1433" s="166">
        <f>(SUMIFS(пред_год!$W$7:$W$1200,пред_год!$AC$7:$AC$1200,E1387,пред_год!$A$7:$A$1200,B1400,пред_год!$O$7:$O$1200,"2*"))/$W$4</f>
        <v>0</v>
      </c>
      <c r="T1433" s="281">
        <f t="shared" si="1016"/>
        <v>0</v>
      </c>
      <c r="U1433" s="166"/>
      <c r="V1433" s="166"/>
    </row>
    <row r="1434" spans="5:22" s="93" customFormat="1" ht="30.75" customHeight="1" x14ac:dyDescent="0.25">
      <c r="E1434" s="121"/>
      <c r="F1434" s="225"/>
      <c r="G1434" s="213" t="s">
        <v>23</v>
      </c>
      <c r="H1434" s="155">
        <f>SUM(H1435:H1437)</f>
        <v>0</v>
      </c>
      <c r="I1434" s="237">
        <f>SUM(I1435:I1437)</f>
        <v>0</v>
      </c>
      <c r="J1434" s="238"/>
      <c r="K1434" s="238"/>
      <c r="L1434" s="238"/>
      <c r="M1434" s="237">
        <f>SUM(M1435:M1437)</f>
        <v>0</v>
      </c>
      <c r="N1434" s="237">
        <v>0</v>
      </c>
      <c r="O1434" s="237"/>
      <c r="P1434" s="237"/>
      <c r="Q1434" s="237">
        <f t="shared" si="1015"/>
        <v>0</v>
      </c>
      <c r="R1434" s="237">
        <f>SUM(R1435:R1437)</f>
        <v>0</v>
      </c>
      <c r="S1434" s="237">
        <f>SUM(S1435:S1437)</f>
        <v>0</v>
      </c>
      <c r="T1434" s="237">
        <f t="shared" si="1016"/>
        <v>0</v>
      </c>
      <c r="U1434" s="170"/>
      <c r="V1434" s="169"/>
    </row>
    <row r="1435" spans="5:22" s="93" customFormat="1" ht="15.75" customHeight="1" x14ac:dyDescent="0.25">
      <c r="E1435" s="121"/>
      <c r="F1435" s="225"/>
      <c r="G1435" s="196" t="s">
        <v>18</v>
      </c>
      <c r="H1435" s="197">
        <f>(SUMIFS('тек.г_сбр+2'!$X$7:$X$1200,'тек.г_сбр+2'!$AC$7:$AC$1200,E1387,'тек.г_сбр+2'!$S$7:$S$1200,"1*",'тек.г_сбр+2'!$A$7:$A$1200,B1400,'тек.г_сбр+2'!$O$7:$O$1200,"1*"))/$W$4</f>
        <v>0</v>
      </c>
      <c r="I1435" s="198">
        <f>(SUMIFS('тек.г_сбр+2'!$W$7:$W$1200,'тек.г_сбр+2'!$AC$7:$AC$1200,E1387,'тек.г_сбр+2'!$S$7:$S$1200,"1*",'тек.г_сбр+2'!$A$7:$A$1200,B1400,'тек.г_сбр+2'!$O$7:$O$1200,"1*"))/$W$4</f>
        <v>0</v>
      </c>
      <c r="J1435" s="199"/>
      <c r="K1435" s="199"/>
      <c r="L1435" s="199"/>
      <c r="M1435" s="198">
        <f>(SUMIFS('тек.г_сбр+2'!$AA$7:$AA$1200,'тек.г_сбр+2'!$AC$7:$AC$1200,E1387,'тек.г_сбр+2'!$S$7:$S$1200,"1*",'тек.г_сбр+2'!$A$7:$A$1200,B1400,'тек.г_сбр+2'!$O$7:$O$1200,"1*"))/$W$4</f>
        <v>0</v>
      </c>
      <c r="N1435" s="198">
        <v>0</v>
      </c>
      <c r="O1435" s="198"/>
      <c r="P1435" s="198"/>
      <c r="Q1435" s="199">
        <f t="shared" si="1015"/>
        <v>0</v>
      </c>
      <c r="R1435" s="198">
        <f>(SUMIFS(пред_год!$AA$7:$AA$1200,пред_год!$AC$7:$AC$1200,E1387,пред_год!$S$7:$S$1200,"1*",пред_год!$A$7:$A$1200,B1400,пред_год!$O$7:$O$1200,"1*"))/$W$4</f>
        <v>0</v>
      </c>
      <c r="S1435" s="198">
        <f>(SUMIFS(пред_год!$W$7:$W$1200,пред_год!$AC$7:$AC$1200,E1387,пред_год!$S$7:$S$1200,"1*",пред_год!$A$7:$A$1200,B1400,пред_год!$O$7:$O$1200,"1*"))/$W$4</f>
        <v>0</v>
      </c>
      <c r="T1435" s="198">
        <f t="shared" si="1016"/>
        <v>0</v>
      </c>
      <c r="U1435" s="219"/>
      <c r="V1435" s="220"/>
    </row>
    <row r="1436" spans="5:22" s="93" customFormat="1" ht="14.25" customHeight="1" x14ac:dyDescent="0.25">
      <c r="E1436" s="121"/>
      <c r="F1436" s="225"/>
      <c r="G1436" s="200" t="s">
        <v>19</v>
      </c>
      <c r="H1436" s="201">
        <f>(SUMIFS('тек.г_сбр+2'!$X$7:$X$1200,'тек.г_сбр+2'!$AC$7:$AC$1200,E1387,'тек.г_сбр+2'!$S$7:$S$1200,"1*",'тек.г_сбр+2'!$A$7:$A$1200,B1400,'тек.г_сбр+2'!$O$7:$O$1200,"0*"))/$W$4</f>
        <v>0</v>
      </c>
      <c r="I1436" s="202">
        <f>(SUMIFS('тек.г_сбр+2'!$W$7:$W$1200,'тек.г_сбр+2'!$AC$7:$AC$1200,E1387,'тек.г_сбр+2'!$S$7:$S$1200,"1*",'тек.г_сбр+2'!$A$7:$A$1200,B1400,'тек.г_сбр+2'!$O$7:$O$1200,"0*"))/$W$4</f>
        <v>0</v>
      </c>
      <c r="J1436" s="203"/>
      <c r="K1436" s="203"/>
      <c r="L1436" s="203"/>
      <c r="M1436" s="202">
        <f>(SUMIFS('тек.г_сбр+2'!$AA$7:$AA$1200,'тек.г_сбр+2'!$AC$7:$AC$1200,E1387,'тек.г_сбр+2'!$S$7:$S$1200,"1*",'тек.г_сбр+2'!$A$7:$A$1200,B1400,'тек.г_сбр+2'!$O$7:$O$1200,"0*"))/$W$4</f>
        <v>0</v>
      </c>
      <c r="N1436" s="202">
        <v>0</v>
      </c>
      <c r="O1436" s="202"/>
      <c r="P1436" s="202"/>
      <c r="Q1436" s="203">
        <f t="shared" si="1015"/>
        <v>0</v>
      </c>
      <c r="R1436" s="202">
        <f>(SUMIFS(пред_год!$AA$7:$AA$1200,пред_год!$AC$7:$AC$1200,E1387,пред_год!$S$7:$S$1200,"1*",пред_год!$A$7:$A$1200,B1400,пред_год!$O$7:$O$1200,"0*"))/$W$4</f>
        <v>0</v>
      </c>
      <c r="S1436" s="202">
        <f>(SUMIFS(пред_год!$W$7:$W$1200,пред_год!$AC$7:$AC$1200,E1387,пред_год!$S$7:$S$1200,"1*",пред_год!$A$7:$A$1200,B1400,пред_год!$O$7:$O$1200,"0*"))/$W$4</f>
        <v>0</v>
      </c>
      <c r="T1436" s="202">
        <f t="shared" si="1016"/>
        <v>0</v>
      </c>
      <c r="U1436" s="219"/>
      <c r="V1436" s="220"/>
    </row>
    <row r="1437" spans="5:22" s="93" customFormat="1" ht="16.5" customHeight="1" x14ac:dyDescent="0.25">
      <c r="E1437" s="121"/>
      <c r="F1437" s="225"/>
      <c r="G1437" s="206" t="s">
        <v>21</v>
      </c>
      <c r="H1437" s="149">
        <f>(SUMIFS('тек.г_сбр+2'!$X$7:$X$1200,'тек.г_сбр+2'!$AC$7:$AC$1200,E1387,'тек.г_сбр+2'!$S$7:$S$1200,"1*",'тек.г_сбр+2'!$A$7:$A$1200,B1400,'тек.г_сбр+2'!$O$7:$O$1200,"2*"))/$W$4</f>
        <v>0</v>
      </c>
      <c r="I1437" s="166">
        <f>(SUMIFS('тек.г_сбр+2'!$W$7:$W$1200,'тек.г_сбр+2'!$AC$7:$AC$1200,E1387,'тек.г_сбр+2'!$S$7:$S$1200,"1*",'тек.г_сбр+2'!$A$7:$A$1200,B1400,'тек.г_сбр+2'!$O$7:$O$1200,"2*"))/$W$4</f>
        <v>0</v>
      </c>
      <c r="J1437" s="314"/>
      <c r="K1437" s="314"/>
      <c r="L1437" s="314"/>
      <c r="M1437" s="166">
        <f>(SUMIFS('тек.г_сбр+2'!$AA$7:$AA$1200,'тек.г_сбр+2'!$AC$7:$AC$1200,E1387,'тек.г_сбр+2'!$S$7:$S$1200,"1*",'тек.г_сбр+2'!$A$7:$A$1200,B1400,'тек.г_сбр+2'!$O$7:$O$1200,"2*"))/$W$4</f>
        <v>0</v>
      </c>
      <c r="N1437" s="166">
        <v>0</v>
      </c>
      <c r="O1437" s="166"/>
      <c r="P1437" s="166"/>
      <c r="Q1437" s="281">
        <f t="shared" si="1015"/>
        <v>0</v>
      </c>
      <c r="R1437" s="166">
        <f>(SUMIFS(пред_год!$AA$7:$AA$1200,пред_год!$AC$7:$AC$1200,E1387,пред_год!$S$7:$S$1200,"1*",пред_год!$A$7:$A$1200,B1400,пред_год!$O$7:$O$1200,"2*"))/$W$4</f>
        <v>0</v>
      </c>
      <c r="S1437" s="166">
        <f>(SUMIFS(пред_год!$W$7:$W$1200,пред_год!$AC$7:$AC$1200,E1387,пред_год!$S$7:$S$1200,"1*",пред_год!$A$7:$A$1200,B1400,пред_год!$O$7:$O$1200,"2*"))/$W$4</f>
        <v>0</v>
      </c>
      <c r="T1437" s="166">
        <f t="shared" si="1016"/>
        <v>0</v>
      </c>
      <c r="U1437" s="166"/>
      <c r="V1437" s="166"/>
    </row>
    <row r="1438" spans="5:22" s="93" customFormat="1" ht="29.25" customHeight="1" x14ac:dyDescent="0.25">
      <c r="E1438" s="121"/>
      <c r="F1438" s="225"/>
      <c r="G1438" s="216" t="s">
        <v>24</v>
      </c>
      <c r="H1438" s="161">
        <f>H1430-H1434</f>
        <v>0</v>
      </c>
      <c r="I1438" s="161">
        <f>I1430-I1434</f>
        <v>0</v>
      </c>
      <c r="J1438" s="239"/>
      <c r="K1438" s="239"/>
      <c r="L1438" s="239"/>
      <c r="M1438" s="161">
        <f>M1430-M1434</f>
        <v>0</v>
      </c>
      <c r="N1438" s="161">
        <v>0</v>
      </c>
      <c r="O1438" s="161"/>
      <c r="P1438" s="161"/>
      <c r="Q1438" s="239">
        <f t="shared" si="1015"/>
        <v>0</v>
      </c>
      <c r="R1438" s="161">
        <f>R1430-R1434</f>
        <v>0</v>
      </c>
      <c r="S1438" s="161">
        <f>S1430-S1434</f>
        <v>0</v>
      </c>
      <c r="T1438" s="161">
        <f t="shared" si="1016"/>
        <v>0</v>
      </c>
      <c r="U1438" s="172"/>
      <c r="V1438" s="171"/>
    </row>
    <row r="1439" spans="5:22" s="93" customFormat="1" ht="17.25" customHeight="1" x14ac:dyDescent="0.25">
      <c r="E1439" s="121"/>
      <c r="F1439" s="225"/>
      <c r="G1439" s="196" t="s">
        <v>18</v>
      </c>
      <c r="H1439" s="197">
        <f t="shared" ref="H1439:I1439" si="1024">H1431-H1435</f>
        <v>0</v>
      </c>
      <c r="I1439" s="198">
        <f t="shared" si="1024"/>
        <v>0</v>
      </c>
      <c r="J1439" s="199"/>
      <c r="K1439" s="199"/>
      <c r="L1439" s="199"/>
      <c r="M1439" s="198">
        <f t="shared" ref="M1439:M1441" si="1025">M1431-M1435</f>
        <v>0</v>
      </c>
      <c r="N1439" s="198">
        <v>0</v>
      </c>
      <c r="O1439" s="198"/>
      <c r="P1439" s="198"/>
      <c r="Q1439" s="199">
        <f t="shared" si="1015"/>
        <v>0</v>
      </c>
      <c r="R1439" s="198">
        <f t="shared" ref="R1439:S1439" si="1026">R1431-R1435</f>
        <v>0</v>
      </c>
      <c r="S1439" s="198">
        <f t="shared" si="1026"/>
        <v>0</v>
      </c>
      <c r="T1439" s="199">
        <f t="shared" si="1016"/>
        <v>0</v>
      </c>
      <c r="U1439" s="219"/>
      <c r="V1439" s="220"/>
    </row>
    <row r="1440" spans="5:22" s="93" customFormat="1" ht="18" customHeight="1" x14ac:dyDescent="0.25">
      <c r="E1440" s="121"/>
      <c r="F1440" s="225"/>
      <c r="G1440" s="200" t="s">
        <v>19</v>
      </c>
      <c r="H1440" s="201">
        <f t="shared" ref="H1440:I1440" si="1027">H1432-H1436</f>
        <v>0</v>
      </c>
      <c r="I1440" s="202">
        <f t="shared" si="1027"/>
        <v>0</v>
      </c>
      <c r="J1440" s="203"/>
      <c r="K1440" s="203"/>
      <c r="L1440" s="203"/>
      <c r="M1440" s="202">
        <f t="shared" si="1025"/>
        <v>0</v>
      </c>
      <c r="N1440" s="202">
        <v>0</v>
      </c>
      <c r="O1440" s="202"/>
      <c r="P1440" s="202"/>
      <c r="Q1440" s="203">
        <f t="shared" si="1015"/>
        <v>0</v>
      </c>
      <c r="R1440" s="202">
        <f t="shared" ref="R1440:S1440" si="1028">R1432-R1436</f>
        <v>0</v>
      </c>
      <c r="S1440" s="202">
        <f t="shared" si="1028"/>
        <v>0</v>
      </c>
      <c r="T1440" s="203">
        <f t="shared" si="1016"/>
        <v>0</v>
      </c>
      <c r="U1440" s="219"/>
      <c r="V1440" s="220"/>
    </row>
    <row r="1441" spans="5:22" s="93" customFormat="1" ht="16.5" customHeight="1" x14ac:dyDescent="0.25">
      <c r="E1441" s="121"/>
      <c r="F1441" s="225"/>
      <c r="G1441" s="206" t="s">
        <v>21</v>
      </c>
      <c r="H1441" s="149">
        <f t="shared" ref="H1441:I1441" si="1029">H1433-H1437</f>
        <v>0</v>
      </c>
      <c r="I1441" s="166">
        <f t="shared" si="1029"/>
        <v>0</v>
      </c>
      <c r="J1441" s="314"/>
      <c r="K1441" s="314"/>
      <c r="L1441" s="314"/>
      <c r="M1441" s="166">
        <f t="shared" si="1025"/>
        <v>0</v>
      </c>
      <c r="N1441" s="166">
        <v>0</v>
      </c>
      <c r="O1441" s="166"/>
      <c r="P1441" s="166"/>
      <c r="Q1441" s="281">
        <f t="shared" si="1015"/>
        <v>0</v>
      </c>
      <c r="R1441" s="166">
        <f t="shared" ref="R1441:S1441" si="1030">R1433-R1437</f>
        <v>0</v>
      </c>
      <c r="S1441" s="166">
        <f t="shared" si="1030"/>
        <v>0</v>
      </c>
      <c r="T1441" s="281">
        <f t="shared" si="1016"/>
        <v>0</v>
      </c>
      <c r="U1441" s="166"/>
      <c r="V1441" s="166"/>
    </row>
    <row r="1442" spans="5:22" s="93" customFormat="1" ht="52.5" customHeight="1" x14ac:dyDescent="0.25">
      <c r="E1442" s="124">
        <v>4</v>
      </c>
      <c r="F1442" s="350" t="str">
        <f>CONCATENATE("ГРБС ",C1401)</f>
        <v xml:space="preserve">ГРБС  </v>
      </c>
      <c r="G1442" s="351"/>
      <c r="H1442" s="234">
        <f>SUM(H1443:H1445)</f>
        <v>0</v>
      </c>
      <c r="I1442" s="234">
        <f>SUM(I1443:I1445)</f>
        <v>0</v>
      </c>
      <c r="J1442" s="224"/>
      <c r="K1442" s="224"/>
      <c r="L1442" s="224"/>
      <c r="M1442" s="234">
        <f>SUM(M1443:M1445)</f>
        <v>0</v>
      </c>
      <c r="N1442" s="234">
        <v>0</v>
      </c>
      <c r="O1442" s="234"/>
      <c r="P1442" s="234"/>
      <c r="Q1442" s="235">
        <f t="shared" si="1015"/>
        <v>0</v>
      </c>
      <c r="R1442" s="234">
        <f>SUM(R1443:R1445)</f>
        <v>0</v>
      </c>
      <c r="S1442" s="234">
        <f>SUM(S1443:S1445)</f>
        <v>0</v>
      </c>
      <c r="T1442" s="234">
        <f t="shared" si="1016"/>
        <v>0</v>
      </c>
      <c r="U1442" s="236"/>
      <c r="V1442" s="236"/>
    </row>
    <row r="1443" spans="5:22" s="93" customFormat="1" ht="15" customHeight="1" x14ac:dyDescent="0.25">
      <c r="E1443" s="121"/>
      <c r="F1443" s="225"/>
      <c r="G1443" s="196" t="s">
        <v>18</v>
      </c>
      <c r="H1443" s="140">
        <f>(SUMIFS('тек.г_сбр+2'!$X$7:$X$1200,'тек.г_сбр+2'!$AC$7:$AC$1200,E1387,'тек.г_сбр+2'!$A$7:$A$1200,B1401,'тек.г_сбр+2'!$O$7:$O$1200,"1*"))/$W$4</f>
        <v>0</v>
      </c>
      <c r="I1443" s="140">
        <f>(SUMIFS('тек.г_сбр+2'!$W$7:$W$1200,'тек.г_сбр+2'!$AC$7:$AC$1200,E1387,'тек.г_сбр+2'!$A$7:$A$1200,B1401,'тек.г_сбр+2'!$O$7:$O$1200,"1*"))/$W$4</f>
        <v>0</v>
      </c>
      <c r="J1443" s="310"/>
      <c r="K1443" s="310"/>
      <c r="L1443" s="310"/>
      <c r="M1443" s="140">
        <f>(SUMIFS('тек.г_сбр+2'!$AA$7:$AA$1200,'тек.г_сбр+2'!$AC$7:$AC$1200,E1387,'тек.г_сбр+2'!$A$7:$A$1200,B1401,'тек.г_сбр+2'!$O$7:$O$1200,"1*"))/$W$4</f>
        <v>0</v>
      </c>
      <c r="N1443" s="140">
        <v>0</v>
      </c>
      <c r="O1443" s="140"/>
      <c r="P1443" s="140"/>
      <c r="Q1443" s="277">
        <f t="shared" si="1015"/>
        <v>0</v>
      </c>
      <c r="R1443" s="140">
        <f>(SUMIFS(пред_год!$AA$7:$AA$1200,пред_год!$AC$7:$AC$1200,E1387,пред_год!$A$7:$A$1200,B1401,пред_год!$O$7:$O$1200,"1*"))/$W$4</f>
        <v>0</v>
      </c>
      <c r="S1443" s="140">
        <f>(SUMIFS(пред_год!$W$7:$W$1200,пред_год!$AC$7:$AC$1200,E1387,пред_год!$A$7:$A$1200,B1401,пред_год!$O$7:$O$1200,"1*"))/$W$4</f>
        <v>0</v>
      </c>
      <c r="T1443" s="277">
        <f t="shared" si="1016"/>
        <v>0</v>
      </c>
      <c r="U1443" s="177"/>
      <c r="V1443" s="177"/>
    </row>
    <row r="1444" spans="5:22" s="93" customFormat="1" ht="15" customHeight="1" x14ac:dyDescent="0.25">
      <c r="E1444" s="121"/>
      <c r="F1444" s="225"/>
      <c r="G1444" s="200" t="s">
        <v>19</v>
      </c>
      <c r="H1444" s="143">
        <f>(SUMIFS('тек.г_сбр+2'!$X$7:$X$1200,'тек.г_сбр+2'!$AC$7:$AC$1200,E1387,'тек.г_сбр+2'!$A$7:$A$1200,B1401,'тек.г_сбр+2'!$O$7:$O$1200,"0*"))/$W$4</f>
        <v>0</v>
      </c>
      <c r="I1444" s="143">
        <f>(SUMIFS('тек.г_сбр+2'!$W$7:$W$1200,'тек.г_сбр+2'!$AC$7:$AC$1200,E1387,'тек.г_сбр+2'!$A$7:$A$1200,B1401,'тек.г_сбр+2'!$O$7:$O$1200,"0*"))/$W$4</f>
        <v>0</v>
      </c>
      <c r="J1444" s="312"/>
      <c r="K1444" s="312"/>
      <c r="L1444" s="312"/>
      <c r="M1444" s="143">
        <f>(SUMIFS('тек.г_сбр+2'!$AA$7:$AA$1200,'тек.г_сбр+2'!$AC$7:$AC$1200,E1387,'тек.г_сбр+2'!$A$7:$A$1200,B1401,'тек.г_сбр+2'!$O$7:$O$1200,"0*"))/$W$4</f>
        <v>0</v>
      </c>
      <c r="N1444" s="143">
        <v>0</v>
      </c>
      <c r="O1444" s="143"/>
      <c r="P1444" s="143"/>
      <c r="Q1444" s="279">
        <f t="shared" si="1015"/>
        <v>0</v>
      </c>
      <c r="R1444" s="143">
        <f>(SUMIFS(пред_год!$AA$7:$AA$1200,пред_год!$AC$7:$AC$1200,E1387,пред_год!$A$7:$A$1200,B1401,пред_год!$O$7:$O$1200,"0*"))/$W$4</f>
        <v>0</v>
      </c>
      <c r="S1444" s="143">
        <f>(SUMIFS(пред_год!$W$7:$W$1200,пред_год!$AC$7:$AC$1200,E1387,пред_год!$A$7:$A$1200,B1401,пред_год!$O$7:$O$1200,"0*"))/$W$4</f>
        <v>0</v>
      </c>
      <c r="T1444" s="279">
        <f t="shared" si="1016"/>
        <v>0</v>
      </c>
      <c r="U1444" s="179"/>
      <c r="V1444" s="179"/>
    </row>
    <row r="1445" spans="5:22" s="93" customFormat="1" ht="16.5" customHeight="1" x14ac:dyDescent="0.25">
      <c r="E1445" s="121"/>
      <c r="F1445" s="225"/>
      <c r="G1445" s="206" t="s">
        <v>21</v>
      </c>
      <c r="H1445" s="149">
        <f>(SUMIFS('тек.г_сбр+2'!$X$7:$X$1200,'тек.г_сбр+2'!$AC$7:$AC$1200,E1387,'тек.г_сбр+2'!$A$7:$A$1200,B1401,'тек.г_сбр+2'!$O$7:$O$1200,"2*"))/$W$4</f>
        <v>0</v>
      </c>
      <c r="I1445" s="166">
        <f>(SUMIFS('тек.г_сбр+2'!$W$7:$W$1200,'тек.г_сбр+2'!$AC$7:$AC$1200,E1387,'тек.г_сбр+2'!$A$7:$A$1200,B1401,'тек.г_сбр+2'!$O$7:$O$1200,"2*"))/$W$4</f>
        <v>0</v>
      </c>
      <c r="J1445" s="314"/>
      <c r="K1445" s="314"/>
      <c r="L1445" s="314"/>
      <c r="M1445" s="166">
        <f>(SUMIFS('тек.г_сбр+2'!$AA$7:$AA$1200,'тек.г_сбр+2'!$AC$7:$AC$1200,E1387,'тек.г_сбр+2'!$A$7:$A$1200,B1401,'тек.г_сбр+2'!$O$7:$O$1200,"2*"))/$W$4</f>
        <v>0</v>
      </c>
      <c r="N1445" s="166">
        <v>0</v>
      </c>
      <c r="O1445" s="166"/>
      <c r="P1445" s="166"/>
      <c r="Q1445" s="281">
        <f t="shared" si="1015"/>
        <v>0</v>
      </c>
      <c r="R1445" s="166">
        <f>(SUMIFS(пред_год!$AA$7:$AA$1200,пред_год!$AC$7:$AC$1200,E1387,пред_год!$A$7:$A$1200,B1401,пред_год!$O$7:$O$1200,"2*"))/$W$4</f>
        <v>0</v>
      </c>
      <c r="S1445" s="166">
        <f>(SUMIFS(пред_год!$W$7:$W$1200,пред_год!$AC$7:$AC$1200,E1387,пред_год!$A$7:$A$1200,B1401,пред_год!$O$7:$O$1200,"2*"))/$W$4</f>
        <v>0</v>
      </c>
      <c r="T1445" s="281">
        <f t="shared" si="1016"/>
        <v>0</v>
      </c>
      <c r="U1445" s="166"/>
      <c r="V1445" s="166"/>
    </row>
    <row r="1446" spans="5:22" s="93" customFormat="1" ht="30.75" customHeight="1" x14ac:dyDescent="0.25">
      <c r="E1446" s="121"/>
      <c r="F1446" s="225"/>
      <c r="G1446" s="213" t="s">
        <v>23</v>
      </c>
      <c r="H1446" s="155">
        <f>SUM(H1447:H1449)</f>
        <v>0</v>
      </c>
      <c r="I1446" s="237">
        <f>SUM(I1447:I1449)</f>
        <v>0</v>
      </c>
      <c r="J1446" s="238"/>
      <c r="K1446" s="238"/>
      <c r="L1446" s="238"/>
      <c r="M1446" s="237">
        <f>SUM(M1447:M1449)</f>
        <v>0</v>
      </c>
      <c r="N1446" s="237">
        <v>0</v>
      </c>
      <c r="O1446" s="237"/>
      <c r="P1446" s="237"/>
      <c r="Q1446" s="237">
        <f t="shared" si="1015"/>
        <v>0</v>
      </c>
      <c r="R1446" s="237">
        <f>SUM(R1447:R1449)</f>
        <v>0</v>
      </c>
      <c r="S1446" s="237">
        <f>SUM(S1447:S1449)</f>
        <v>0</v>
      </c>
      <c r="T1446" s="237">
        <f t="shared" si="1016"/>
        <v>0</v>
      </c>
      <c r="U1446" s="170"/>
      <c r="V1446" s="169"/>
    </row>
    <row r="1447" spans="5:22" s="93" customFormat="1" ht="15.75" customHeight="1" x14ac:dyDescent="0.25">
      <c r="E1447" s="121"/>
      <c r="F1447" s="225"/>
      <c r="G1447" s="196" t="s">
        <v>18</v>
      </c>
      <c r="H1447" s="197">
        <f>(SUMIFS('тек.г_сбр+2'!$X$7:$X$1200,'тек.г_сбр+2'!$AC$7:$AC$1200,E1387,'тек.г_сбр+2'!$S$7:$S$1200,"1*",'тек.г_сбр+2'!$A$7:$A$1200,B1401,'тек.г_сбр+2'!$O$7:$O$1200,"1*"))/$W$4</f>
        <v>0</v>
      </c>
      <c r="I1447" s="198">
        <f>(SUMIFS('тек.г_сбр+2'!$W$7:$W$1200,'тек.г_сбр+2'!$AC$7:$AC$1200,E1387,'тек.г_сбр+2'!$S$7:$S$1200,"1*",'тек.г_сбр+2'!$A$7:$A$1200,B1401,'тек.г_сбр+2'!$O$7:$O$1200,"1*"))/$W$4</f>
        <v>0</v>
      </c>
      <c r="J1447" s="199"/>
      <c r="K1447" s="199"/>
      <c r="L1447" s="199"/>
      <c r="M1447" s="198">
        <f>(SUMIFS('тек.г_сбр+2'!$AA$7:$AA$1200,'тек.г_сбр+2'!$AC$7:$AC$1200,E1387,'тек.г_сбр+2'!$S$7:$S$1200,"1*",'тек.г_сбр+2'!$A$7:$A$1200,B1401,'тек.г_сбр+2'!$O$7:$O$1200,"1*"))/$W$4</f>
        <v>0</v>
      </c>
      <c r="N1447" s="198">
        <v>0</v>
      </c>
      <c r="O1447" s="198"/>
      <c r="P1447" s="198"/>
      <c r="Q1447" s="199">
        <f t="shared" si="1015"/>
        <v>0</v>
      </c>
      <c r="R1447" s="198">
        <f>(SUMIFS(пред_год!$AA$7:$AA$1200,пред_год!$AC$7:$AC$1200,E1387,пред_год!$S$7:$S$1200,"1*",пред_год!$A$7:$A$1200,B1401,пред_год!$O$7:$O$1200,"1*"))/$W$4</f>
        <v>0</v>
      </c>
      <c r="S1447" s="198">
        <f>(SUMIFS(пред_год!$W$7:$W$1200,пред_год!$AC$7:$AC$1200,E1387,пред_год!$S$7:$S$1200,"1*",пред_год!$A$7:$A$1200,B1401,пред_год!$O$7:$O$1200,"1*"))/$W$4</f>
        <v>0</v>
      </c>
      <c r="T1447" s="198">
        <f t="shared" si="1016"/>
        <v>0</v>
      </c>
      <c r="U1447" s="219"/>
      <c r="V1447" s="220"/>
    </row>
    <row r="1448" spans="5:22" s="93" customFormat="1" ht="14.25" customHeight="1" x14ac:dyDescent="0.25">
      <c r="E1448" s="121"/>
      <c r="F1448" s="225"/>
      <c r="G1448" s="200" t="s">
        <v>19</v>
      </c>
      <c r="H1448" s="201">
        <f>(SUMIFS('тек.г_сбр+2'!$X$7:$X$1200,'тек.г_сбр+2'!$AC$7:$AC$1200,E1387,'тек.г_сбр+2'!$S$7:$S$1200,"1*",'тек.г_сбр+2'!$A$7:$A$1200,B1401,'тек.г_сбр+2'!$O$7:$O$1200,"0*"))/$W$4</f>
        <v>0</v>
      </c>
      <c r="I1448" s="202">
        <f>(SUMIFS('тек.г_сбр+2'!$W$7:$W$1200,'тек.г_сбр+2'!$AC$7:$AC$1200,E1387,'тек.г_сбр+2'!$S$7:$S$1200,"1*",'тек.г_сбр+2'!$A$7:$A$1200,B1401,'тек.г_сбр+2'!$O$7:$O$1200,"0*"))/$W$4</f>
        <v>0</v>
      </c>
      <c r="J1448" s="203"/>
      <c r="K1448" s="203"/>
      <c r="L1448" s="203"/>
      <c r="M1448" s="202">
        <f>(SUMIFS('тек.г_сбр+2'!$AA$7:$AA$1200,'тек.г_сбр+2'!$AC$7:$AC$1200,E1387,'тек.г_сбр+2'!$S$7:$S$1200,"1*",'тек.г_сбр+2'!$A$7:$A$1200,B1401,'тек.г_сбр+2'!$O$7:$O$1200,"0*"))/$W$4</f>
        <v>0</v>
      </c>
      <c r="N1448" s="202">
        <v>0</v>
      </c>
      <c r="O1448" s="202"/>
      <c r="P1448" s="202"/>
      <c r="Q1448" s="203">
        <f t="shared" si="1015"/>
        <v>0</v>
      </c>
      <c r="R1448" s="202">
        <f>(SUMIFS(пред_год!$AA$7:$AA$1200,пред_год!$AC$7:$AC$1200,E1387,пред_год!$S$7:$S$1200,"1*",пред_год!$A$7:$A$1200,B1401,пред_год!$O$7:$O$1200,"0*"))/$W$4</f>
        <v>0</v>
      </c>
      <c r="S1448" s="202">
        <f>(SUMIFS(пред_год!$W$7:$W$1200,пред_год!$AC$7:$AC$1200,E1387,пред_год!$S$7:$S$1200,"1*",пред_год!$A$7:$A$1200,B1401,пред_год!$O$7:$O$1200,"0*"))/$W$4</f>
        <v>0</v>
      </c>
      <c r="T1448" s="202">
        <f t="shared" si="1016"/>
        <v>0</v>
      </c>
      <c r="U1448" s="219"/>
      <c r="V1448" s="220"/>
    </row>
    <row r="1449" spans="5:22" s="93" customFormat="1" ht="16.5" customHeight="1" x14ac:dyDescent="0.25">
      <c r="E1449" s="121"/>
      <c r="F1449" s="225"/>
      <c r="G1449" s="206" t="s">
        <v>21</v>
      </c>
      <c r="H1449" s="149">
        <f>(SUMIFS('тек.г_сбр+2'!$X$7:$X$1200,'тек.г_сбр+2'!$AC$7:$AC$1200,E1387,'тек.г_сбр+2'!$S$7:$S$1200,"1*",'тек.г_сбр+2'!$A$7:$A$1200,B1401,'тек.г_сбр+2'!$O$7:$O$1200,"2*"))/$W$4</f>
        <v>0</v>
      </c>
      <c r="I1449" s="166">
        <f>(SUMIFS('тек.г_сбр+2'!$W$7:$W$1200,'тек.г_сбр+2'!$AC$7:$AC$1200,E1387,'тек.г_сбр+2'!$S$7:$S$1200,"1*",'тек.г_сбр+2'!$A$7:$A$1200,B1401,'тек.г_сбр+2'!$O$7:$O$1200,"2*"))/$W$4</f>
        <v>0</v>
      </c>
      <c r="J1449" s="314"/>
      <c r="K1449" s="314"/>
      <c r="L1449" s="314"/>
      <c r="M1449" s="166">
        <f>(SUMIFS('тек.г_сбр+2'!$AA$7:$AA$1200,'тек.г_сбр+2'!$AC$7:$AC$1200,E1387,'тек.г_сбр+2'!$S$7:$S$1200,"1*",'тек.г_сбр+2'!$A$7:$A$1200,B1401,'тек.г_сбр+2'!$O$7:$O$1200,"2*"))/$W$4</f>
        <v>0</v>
      </c>
      <c r="N1449" s="166">
        <v>0</v>
      </c>
      <c r="O1449" s="166"/>
      <c r="P1449" s="166"/>
      <c r="Q1449" s="281">
        <f t="shared" si="1015"/>
        <v>0</v>
      </c>
      <c r="R1449" s="166">
        <f>(SUMIFS(пред_год!$AA$7:$AA$1200,пред_год!$AC$7:$AC$1200,E1387,пред_год!$S$7:$S$1200,"1*",пред_год!$A$7:$A$1200,B1401,пред_год!$O$7:$O$1200,"2*"))/$W$4</f>
        <v>0</v>
      </c>
      <c r="S1449" s="166">
        <f>(SUMIFS(пред_год!$W$7:$W$1200,пред_год!$AC$7:$AC$1200,E1387,пред_год!$S$7:$S$1200,"1*",пред_год!$A$7:$A$1200,B1401,пред_год!$O$7:$O$1200,"2*"))/$W$4</f>
        <v>0</v>
      </c>
      <c r="T1449" s="166">
        <f t="shared" si="1016"/>
        <v>0</v>
      </c>
      <c r="U1449" s="166"/>
      <c r="V1449" s="166"/>
    </row>
    <row r="1450" spans="5:22" s="93" customFormat="1" ht="29.25" customHeight="1" x14ac:dyDescent="0.25">
      <c r="E1450" s="121"/>
      <c r="F1450" s="225"/>
      <c r="G1450" s="216" t="s">
        <v>24</v>
      </c>
      <c r="H1450" s="161">
        <f>H1442-H1446</f>
        <v>0</v>
      </c>
      <c r="I1450" s="161">
        <f>I1442-I1446</f>
        <v>0</v>
      </c>
      <c r="J1450" s="239"/>
      <c r="K1450" s="239"/>
      <c r="L1450" s="239"/>
      <c r="M1450" s="161">
        <f>M1442-M1446</f>
        <v>0</v>
      </c>
      <c r="N1450" s="161">
        <v>0</v>
      </c>
      <c r="O1450" s="161"/>
      <c r="P1450" s="161"/>
      <c r="Q1450" s="239">
        <f t="shared" si="1015"/>
        <v>0</v>
      </c>
      <c r="R1450" s="161">
        <f>R1442-R1446</f>
        <v>0</v>
      </c>
      <c r="S1450" s="161">
        <f>S1442-S1446</f>
        <v>0</v>
      </c>
      <c r="T1450" s="161">
        <f t="shared" si="1016"/>
        <v>0</v>
      </c>
      <c r="U1450" s="172"/>
      <c r="V1450" s="171"/>
    </row>
    <row r="1451" spans="5:22" s="93" customFormat="1" ht="17.25" customHeight="1" x14ac:dyDescent="0.25">
      <c r="E1451" s="121"/>
      <c r="F1451" s="225"/>
      <c r="G1451" s="196" t="s">
        <v>18</v>
      </c>
      <c r="H1451" s="197">
        <f t="shared" ref="H1451:I1451" si="1031">H1443-H1447</f>
        <v>0</v>
      </c>
      <c r="I1451" s="198">
        <f t="shared" si="1031"/>
        <v>0</v>
      </c>
      <c r="J1451" s="199"/>
      <c r="K1451" s="199"/>
      <c r="L1451" s="199"/>
      <c r="M1451" s="198">
        <f t="shared" ref="M1451:M1453" si="1032">M1443-M1447</f>
        <v>0</v>
      </c>
      <c r="N1451" s="198">
        <v>0</v>
      </c>
      <c r="O1451" s="198"/>
      <c r="P1451" s="198"/>
      <c r="Q1451" s="199">
        <f t="shared" si="1015"/>
        <v>0</v>
      </c>
      <c r="R1451" s="198">
        <f t="shared" ref="R1451:S1451" si="1033">R1443-R1447</f>
        <v>0</v>
      </c>
      <c r="S1451" s="198">
        <f t="shared" si="1033"/>
        <v>0</v>
      </c>
      <c r="T1451" s="199">
        <f t="shared" si="1016"/>
        <v>0</v>
      </c>
      <c r="U1451" s="219"/>
      <c r="V1451" s="220"/>
    </row>
    <row r="1452" spans="5:22" s="93" customFormat="1" ht="18" customHeight="1" x14ac:dyDescent="0.25">
      <c r="E1452" s="121"/>
      <c r="F1452" s="225"/>
      <c r="G1452" s="200" t="s">
        <v>19</v>
      </c>
      <c r="H1452" s="201">
        <f t="shared" ref="H1452:I1452" si="1034">H1444-H1448</f>
        <v>0</v>
      </c>
      <c r="I1452" s="202">
        <f t="shared" si="1034"/>
        <v>0</v>
      </c>
      <c r="J1452" s="203"/>
      <c r="K1452" s="203"/>
      <c r="L1452" s="203"/>
      <c r="M1452" s="202">
        <f t="shared" si="1032"/>
        <v>0</v>
      </c>
      <c r="N1452" s="202">
        <v>0</v>
      </c>
      <c r="O1452" s="202"/>
      <c r="P1452" s="202"/>
      <c r="Q1452" s="203">
        <f t="shared" si="1015"/>
        <v>0</v>
      </c>
      <c r="R1452" s="202">
        <f t="shared" ref="R1452:S1452" si="1035">R1444-R1448</f>
        <v>0</v>
      </c>
      <c r="S1452" s="202">
        <f t="shared" si="1035"/>
        <v>0</v>
      </c>
      <c r="T1452" s="203">
        <f t="shared" ref="T1452:T1453" si="1036">IF(S1452=0,0,R1452/S1452)*100</f>
        <v>0</v>
      </c>
      <c r="U1452" s="219"/>
      <c r="V1452" s="220"/>
    </row>
    <row r="1453" spans="5:22" s="93" customFormat="1" ht="16.5" customHeight="1" x14ac:dyDescent="0.25">
      <c r="E1453" s="121"/>
      <c r="F1453" s="225"/>
      <c r="G1453" s="206" t="s">
        <v>21</v>
      </c>
      <c r="H1453" s="149">
        <f t="shared" ref="H1453:I1453" si="1037">H1445-H1449</f>
        <v>0</v>
      </c>
      <c r="I1453" s="166">
        <f t="shared" si="1037"/>
        <v>0</v>
      </c>
      <c r="J1453" s="314"/>
      <c r="K1453" s="314"/>
      <c r="L1453" s="314"/>
      <c r="M1453" s="166">
        <f t="shared" si="1032"/>
        <v>0</v>
      </c>
      <c r="N1453" s="166">
        <v>0</v>
      </c>
      <c r="O1453" s="166"/>
      <c r="P1453" s="166"/>
      <c r="Q1453" s="281">
        <f t="shared" si="1015"/>
        <v>0</v>
      </c>
      <c r="R1453" s="166">
        <f t="shared" ref="R1453:S1453" si="1038">R1445-R1449</f>
        <v>0</v>
      </c>
      <c r="S1453" s="166">
        <f t="shared" si="1038"/>
        <v>0</v>
      </c>
      <c r="T1453" s="281">
        <f t="shared" si="1036"/>
        <v>0</v>
      </c>
      <c r="U1453" s="166"/>
      <c r="V1453" s="166"/>
    </row>
    <row r="1454" spans="5:22" s="93" customFormat="1" ht="19.5" customHeight="1" x14ac:dyDescent="0.25">
      <c r="E1454" s="121"/>
      <c r="F1454" s="374" t="s">
        <v>2070</v>
      </c>
      <c r="G1454" s="375"/>
      <c r="H1454" s="375"/>
      <c r="I1454" s="375"/>
      <c r="J1454" s="375"/>
      <c r="K1454" s="375"/>
      <c r="L1454" s="375"/>
      <c r="M1454" s="375"/>
      <c r="N1454" s="375"/>
      <c r="O1454" s="375"/>
      <c r="P1454" s="375"/>
      <c r="Q1454" s="375"/>
      <c r="R1454" s="375"/>
      <c r="S1454" s="375"/>
      <c r="T1454" s="375"/>
      <c r="U1454" s="375"/>
      <c r="V1454" s="376"/>
    </row>
    <row r="1455" spans="5:22" s="93" customFormat="1" ht="45.75" customHeight="1" x14ac:dyDescent="0.25">
      <c r="E1455" s="121"/>
      <c r="F1455" s="415" t="s">
        <v>35</v>
      </c>
      <c r="G1455" s="416"/>
      <c r="H1455" s="190">
        <f>H1457</f>
        <v>4.0999999999999996</v>
      </c>
      <c r="I1455" s="190">
        <f t="shared" ref="I1455:T1455" si="1039">I1457</f>
        <v>139.2657524</v>
      </c>
      <c r="J1455" s="190">
        <f t="shared" si="1039"/>
        <v>139.2657524</v>
      </c>
      <c r="K1455" s="190">
        <f t="shared" si="1039"/>
        <v>139.2657524</v>
      </c>
      <c r="L1455" s="190">
        <f t="shared" si="1039"/>
        <v>100</v>
      </c>
      <c r="M1455" s="190">
        <f t="shared" si="1039"/>
        <v>139.2657524</v>
      </c>
      <c r="N1455" s="190">
        <f>M1455/I1455*100</f>
        <v>100</v>
      </c>
      <c r="O1455" s="190">
        <v>0.451214</v>
      </c>
      <c r="P1455" s="190"/>
      <c r="Q1455" s="190">
        <f t="shared" si="1039"/>
        <v>100</v>
      </c>
      <c r="R1455" s="190">
        <f t="shared" si="1039"/>
        <v>0</v>
      </c>
      <c r="S1455" s="190">
        <f t="shared" si="1039"/>
        <v>0</v>
      </c>
      <c r="T1455" s="190">
        <f t="shared" si="1039"/>
        <v>0</v>
      </c>
      <c r="U1455" s="191"/>
      <c r="V1455" s="192"/>
    </row>
    <row r="1456" spans="5:22" s="93" customFormat="1" ht="19.5" customHeight="1" x14ac:dyDescent="0.25">
      <c r="E1456" s="122" t="s">
        <v>1737</v>
      </c>
      <c r="F1456" s="394" t="s">
        <v>2069</v>
      </c>
      <c r="G1456" s="395"/>
      <c r="H1456" s="395"/>
      <c r="I1456" s="395"/>
      <c r="J1456" s="395"/>
      <c r="K1456" s="395"/>
      <c r="L1456" s="395"/>
      <c r="M1456" s="395"/>
      <c r="N1456" s="395"/>
      <c r="O1456" s="395"/>
      <c r="P1456" s="395"/>
      <c r="Q1456" s="395"/>
      <c r="R1456" s="395"/>
      <c r="S1456" s="395"/>
      <c r="T1456" s="395"/>
      <c r="U1456" s="395"/>
      <c r="V1456" s="396"/>
    </row>
    <row r="1457" spans="1:23" s="93" customFormat="1" ht="39.75" customHeight="1" x14ac:dyDescent="0.25">
      <c r="E1457" s="272"/>
      <c r="F1457" s="381" t="s">
        <v>37</v>
      </c>
      <c r="G1457" s="382"/>
      <c r="H1457" s="240">
        <f>SUM(H1458:H1462)</f>
        <v>4.0999999999999996</v>
      </c>
      <c r="I1457" s="240">
        <f t="shared" ref="I1457" si="1040">SUM(I1458:I1462)</f>
        <v>139.2657524</v>
      </c>
      <c r="J1457" s="240">
        <v>139.2657524</v>
      </c>
      <c r="K1457" s="240">
        <v>139.2657524</v>
      </c>
      <c r="L1457" s="240">
        <f>K1457/J1457*100</f>
        <v>100</v>
      </c>
      <c r="M1457" s="240">
        <f>SUM(M1458:M1462)</f>
        <v>139.2657524</v>
      </c>
      <c r="N1457" s="240">
        <f t="shared" ref="N1457:N1485" si="1041">M1457/I1457*100</f>
        <v>100</v>
      </c>
      <c r="O1457" s="240">
        <v>0.451214</v>
      </c>
      <c r="P1457" s="240">
        <v>0.451214</v>
      </c>
      <c r="Q1457" s="241">
        <f t="shared" ref="Q1457:Q1486" si="1042">IF(P1457=0,0,O1457/P1457)*100</f>
        <v>100</v>
      </c>
      <c r="R1457" s="241">
        <f>SUM(R1458:R1462)</f>
        <v>0</v>
      </c>
      <c r="S1457" s="241">
        <f>SUM(S1458:S1462)</f>
        <v>0</v>
      </c>
      <c r="T1457" s="241">
        <f t="shared" ref="T1457:T1488" si="1043">IF(S1457=0,0,R1457/S1457)*100</f>
        <v>0</v>
      </c>
      <c r="U1457" s="366" t="s">
        <v>74</v>
      </c>
      <c r="V1457" s="366" t="s">
        <v>136</v>
      </c>
    </row>
    <row r="1458" spans="1:23" s="93" customFormat="1" ht="15" customHeight="1" x14ac:dyDescent="0.25">
      <c r="E1458" s="121"/>
      <c r="F1458" s="195"/>
      <c r="G1458" s="196" t="s">
        <v>18</v>
      </c>
      <c r="H1458" s="158">
        <f>(SUMIFS('тек.г_сбр+2'!$X$7:$X$1200,'тек.г_сбр+2'!$AC$7:$AC$1200,E1456,'тек.г_сбр+2'!$O$7:$O$1200,"1*"))/$W$4</f>
        <v>0</v>
      </c>
      <c r="I1458" s="242">
        <f>(SUMIFS('тек.г_сбр+2'!$W$7:$W$1200,'тек.г_сбр+2'!$AC$7:$AC$1200,E1456,'тек.г_сбр+2'!$O$7:$O$1200,"1*"))/$W$4</f>
        <v>88.445400000000006</v>
      </c>
      <c r="J1458" s="142"/>
      <c r="K1458" s="142"/>
      <c r="L1458" s="142"/>
      <c r="M1458" s="242">
        <f>(SUMIFS('тек.г_сбр+2'!$AA$7:$AA$1200,'тек.г_сбр+2'!$AC$7:$AC$1200,E1456,'тек.г_сбр+2'!$O$7:$O$1200,"1*"))/$W$4</f>
        <v>88.445400000000006</v>
      </c>
      <c r="N1458" s="242">
        <f t="shared" si="1041"/>
        <v>100</v>
      </c>
      <c r="O1458" s="242">
        <v>0</v>
      </c>
      <c r="P1458" s="242">
        <v>0</v>
      </c>
      <c r="Q1458" s="142">
        <f t="shared" si="1042"/>
        <v>0</v>
      </c>
      <c r="R1458" s="242">
        <f>(SUMIFS(пред_год!$AA$7:$AA$1200,пред_год!$AC$7:$AC$1200,E1456,пред_год!$O$7:$O$1200,"1*"))/$W$4</f>
        <v>0</v>
      </c>
      <c r="S1458" s="242">
        <f>(SUMIFS(пред_год!$W$7:$W$1200,пред_год!$AC$7:$AC$1200,E1456,пред_год!$O$7:$O$1200,"1*"))/$W$4</f>
        <v>0</v>
      </c>
      <c r="T1458" s="142">
        <f t="shared" si="1043"/>
        <v>0</v>
      </c>
      <c r="U1458" s="367"/>
      <c r="V1458" s="367"/>
    </row>
    <row r="1459" spans="1:23" s="93" customFormat="1" ht="15" customHeight="1" x14ac:dyDescent="0.25">
      <c r="B1459" s="113" t="s">
        <v>1827</v>
      </c>
      <c r="D1459" s="113" t="s">
        <v>1828</v>
      </c>
      <c r="E1459" s="121"/>
      <c r="F1459" s="195"/>
      <c r="G1459" s="200" t="s">
        <v>19</v>
      </c>
      <c r="H1459" s="159">
        <f>(SUMIFS('тек.г_сбр+2'!$X$7:$X$1200,'тек.г_сбр+2'!$AC$7:$AC$1200,E1456,'тек.г_сбр+2'!$O$7:$O$1200,"0*"))/$W$4</f>
        <v>4.0999999999999996</v>
      </c>
      <c r="I1459" s="243">
        <f>(SUMIFS('тек.г_сбр+2'!$W$7:$W$1200,'тек.г_сбр+2'!$AC$7:$AC$1200,E1456,'тек.г_сбр+2'!$O$7:$O$1200,"0*"))/$W$4</f>
        <v>49.075744380000003</v>
      </c>
      <c r="J1459" s="145"/>
      <c r="K1459" s="145"/>
      <c r="L1459" s="145"/>
      <c r="M1459" s="243">
        <f>(SUMIFS('тек.г_сбр+2'!$AA$7:$AA$1200,'тек.г_сбр+2'!$AC$7:$AC$1200,E1456,'тек.г_сбр+2'!$O$7:$O$1200,"0*"))/$W$4</f>
        <v>49.075744380000003</v>
      </c>
      <c r="N1459" s="243">
        <f t="shared" si="1041"/>
        <v>100</v>
      </c>
      <c r="O1459" s="243">
        <v>0.451214</v>
      </c>
      <c r="P1459" s="243">
        <v>0.451214</v>
      </c>
      <c r="Q1459" s="145">
        <f t="shared" si="1042"/>
        <v>100</v>
      </c>
      <c r="R1459" s="243">
        <f>(SUMIFS(пред_год!$AA$7:$AA$1200,пред_год!$AC$7:$AC$1200,E1456,пред_год!$O$7:$O$1200,"0*"))/$W$4</f>
        <v>0</v>
      </c>
      <c r="S1459" s="243">
        <f>(SUMIFS(пред_год!$W$7:$W$1200,пред_год!$AC$7:$AC$1200,E1456,пред_год!$O$7:$O$1200,"0*"))/$W$4</f>
        <v>0</v>
      </c>
      <c r="T1459" s="145">
        <f t="shared" si="1043"/>
        <v>0</v>
      </c>
      <c r="U1459" s="367"/>
      <c r="V1459" s="367"/>
      <c r="W1459" s="113"/>
    </row>
    <row r="1460" spans="1:23" s="93" customFormat="1" ht="15" customHeight="1" x14ac:dyDescent="0.25">
      <c r="A1460" s="93">
        <v>1</v>
      </c>
      <c r="B1460" s="116"/>
      <c r="C1460" s="117"/>
      <c r="D1460" s="118"/>
      <c r="E1460" s="273"/>
      <c r="F1460" s="195"/>
      <c r="G1460" s="204" t="s">
        <v>20</v>
      </c>
      <c r="H1460" s="148">
        <v>0</v>
      </c>
      <c r="I1460" s="148">
        <v>1.74460802</v>
      </c>
      <c r="J1460" s="148"/>
      <c r="K1460" s="148"/>
      <c r="L1460" s="148"/>
      <c r="M1460" s="148">
        <v>1.74460802</v>
      </c>
      <c r="N1460" s="148">
        <f t="shared" si="1041"/>
        <v>100</v>
      </c>
      <c r="O1460" s="148">
        <v>0</v>
      </c>
      <c r="P1460" s="148">
        <v>0</v>
      </c>
      <c r="Q1460" s="148">
        <f t="shared" si="1042"/>
        <v>0</v>
      </c>
      <c r="R1460" s="148">
        <v>0</v>
      </c>
      <c r="S1460" s="148">
        <v>0</v>
      </c>
      <c r="T1460" s="148">
        <f t="shared" si="1043"/>
        <v>0</v>
      </c>
      <c r="U1460" s="367"/>
      <c r="V1460" s="367"/>
    </row>
    <row r="1461" spans="1:23" s="93" customFormat="1" ht="15.75" customHeight="1" x14ac:dyDescent="0.25">
      <c r="A1461" s="93">
        <v>2</v>
      </c>
      <c r="B1461" s="116"/>
      <c r="C1461" s="117"/>
      <c r="D1461" s="118"/>
      <c r="E1461" s="273"/>
      <c r="F1461" s="195"/>
      <c r="G1461" s="206" t="s">
        <v>21</v>
      </c>
      <c r="H1461" s="149">
        <f>(SUMIFS('тек.г_сбр+2'!$X$7:$X$1200,'тек.г_сбр+2'!$AC$7:$AC$1200,E1456,'тек.г_сбр+2'!$O$7:$O$1200,"2*"))/$W$4</f>
        <v>0</v>
      </c>
      <c r="I1461" s="244">
        <f>(SUMIFS('тек.г_сбр+2'!$W$7:$W$1200,'тек.г_сбр+2'!$AC$7:$AC$1200,E1456,'тек.г_сбр+2'!$O$7:$O$1200,"2*"))/$W$4</f>
        <v>0</v>
      </c>
      <c r="J1461" s="151"/>
      <c r="K1461" s="151"/>
      <c r="L1461" s="151"/>
      <c r="M1461" s="244">
        <f>(SUMIFS('тек.г_сбр+2'!$AA$7:$AA$1200,'тек.г_сбр+2'!$AC$7:$AC$1200,E1456,'тек.г_сбр+2'!$O$7:$O$1200,"2*"))/$W$4</f>
        <v>0</v>
      </c>
      <c r="N1461" s="244">
        <v>0</v>
      </c>
      <c r="O1461" s="244">
        <v>0</v>
      </c>
      <c r="P1461" s="244">
        <v>0</v>
      </c>
      <c r="Q1461" s="151">
        <f t="shared" si="1042"/>
        <v>0</v>
      </c>
      <c r="R1461" s="244">
        <f>(SUMIFS(пред_год!$AA$7:$AA$1200,пред_год!$AC$7:$AC$1200,E1456,пред_год!$O$7:$O$1200,"2*"))/$W$4</f>
        <v>0</v>
      </c>
      <c r="S1461" s="244">
        <f>(SUMIFS(пред_год!$W$7:$W$1200,пред_год!$AC$7:$AC$1200,E1456,пред_год!$O$7:$O$1200,"2*"))/$W$4</f>
        <v>0</v>
      </c>
      <c r="T1461" s="151">
        <f t="shared" si="1043"/>
        <v>0</v>
      </c>
      <c r="U1461" s="367"/>
      <c r="V1461" s="367"/>
    </row>
    <row r="1462" spans="1:23" s="93" customFormat="1" ht="15" customHeight="1" x14ac:dyDescent="0.25">
      <c r="A1462" s="93">
        <v>3</v>
      </c>
      <c r="B1462" s="116"/>
      <c r="C1462" s="117"/>
      <c r="D1462" s="118"/>
      <c r="E1462" s="273"/>
      <c r="F1462" s="195"/>
      <c r="G1462" s="210" t="s">
        <v>22</v>
      </c>
      <c r="H1462" s="319">
        <v>0</v>
      </c>
      <c r="I1462" s="154">
        <v>0</v>
      </c>
      <c r="J1462" s="154"/>
      <c r="K1462" s="154"/>
      <c r="L1462" s="154"/>
      <c r="M1462" s="154">
        <v>0</v>
      </c>
      <c r="N1462" s="154">
        <v>0</v>
      </c>
      <c r="O1462" s="154">
        <v>0</v>
      </c>
      <c r="P1462" s="154">
        <v>0</v>
      </c>
      <c r="Q1462" s="154">
        <f t="shared" si="1042"/>
        <v>0</v>
      </c>
      <c r="R1462" s="154">
        <v>0</v>
      </c>
      <c r="S1462" s="154">
        <v>0</v>
      </c>
      <c r="T1462" s="154">
        <f t="shared" si="1043"/>
        <v>0</v>
      </c>
      <c r="U1462" s="367"/>
      <c r="V1462" s="367"/>
    </row>
    <row r="1463" spans="1:23" s="93" customFormat="1" ht="45.75" customHeight="1" x14ac:dyDescent="0.25">
      <c r="A1463" s="93">
        <v>4</v>
      </c>
      <c r="B1463" s="116"/>
      <c r="C1463" s="117"/>
      <c r="D1463" s="118"/>
      <c r="E1463" s="273"/>
      <c r="F1463" s="195"/>
      <c r="G1463" s="213" t="s">
        <v>39</v>
      </c>
      <c r="H1463" s="155">
        <f>SUM(H1464:H1468)</f>
        <v>0</v>
      </c>
      <c r="I1463" s="155">
        <f>SUM(I1464:I1468)</f>
        <v>0</v>
      </c>
      <c r="J1463" s="155">
        <f t="shared" ref="J1463:L1463" si="1044">SUM(J1464:J1468)</f>
        <v>0</v>
      </c>
      <c r="K1463" s="155">
        <f t="shared" si="1044"/>
        <v>0</v>
      </c>
      <c r="L1463" s="155">
        <f t="shared" si="1044"/>
        <v>0</v>
      </c>
      <c r="M1463" s="155">
        <f>SUM(M1464:M1468)</f>
        <v>0</v>
      </c>
      <c r="N1463" s="155">
        <v>0</v>
      </c>
      <c r="O1463" s="155">
        <v>0</v>
      </c>
      <c r="P1463" s="155">
        <v>0</v>
      </c>
      <c r="Q1463" s="155">
        <f t="shared" si="1042"/>
        <v>0</v>
      </c>
      <c r="R1463" s="155">
        <f>SUM(R1464:R1468)</f>
        <v>0</v>
      </c>
      <c r="S1463" s="155">
        <f>SUM(S1464:S1468)</f>
        <v>0</v>
      </c>
      <c r="T1463" s="155">
        <f t="shared" si="1043"/>
        <v>0</v>
      </c>
      <c r="U1463" s="367"/>
      <c r="V1463" s="367"/>
    </row>
    <row r="1464" spans="1:23" s="93" customFormat="1" ht="16.5" customHeight="1" x14ac:dyDescent="0.25">
      <c r="E1464" s="121"/>
      <c r="F1464" s="195"/>
      <c r="G1464" s="196" t="s">
        <v>18</v>
      </c>
      <c r="H1464" s="158">
        <f>(SUMIFS('тек.г_сбр+2'!$X$7:$X$1200,'тек.г_сбр+2'!$AC$7:$AC$1200,E1456,'тек.г_сбр+2'!$S$7:$S$1200,"1*",'тек.г_сбр+2'!$O$7:$O$1200,"1*"))/$W$4</f>
        <v>0</v>
      </c>
      <c r="I1464" s="242">
        <f>(SUMIFS('тек.г_сбр+2'!$W$7:$W$1200,'тек.г_сбр+2'!$AC$7:$AC$1200,E1456,'тек.г_сбр+2'!$S$7:$S$1200,"1*",'тек.г_сбр+2'!$O$7:$O$1200,"1*"))/$W$4</f>
        <v>0</v>
      </c>
      <c r="J1464" s="142"/>
      <c r="K1464" s="142"/>
      <c r="L1464" s="142"/>
      <c r="M1464" s="242">
        <f>(SUMIFS('тек.г_сбр+2'!$AA$7:$AA$1200,'тек.г_сбр+2'!$AC$7:$AC$1200,E1456,'тек.г_сбр+2'!$S$7:$S$1200,"1*",'тек.г_сбр+2'!$O$7:$O$1200,"1*"))/$W$4</f>
        <v>0</v>
      </c>
      <c r="N1464" s="242">
        <v>0</v>
      </c>
      <c r="O1464" s="242">
        <v>0</v>
      </c>
      <c r="P1464" s="242">
        <v>0</v>
      </c>
      <c r="Q1464" s="142">
        <f t="shared" si="1042"/>
        <v>0</v>
      </c>
      <c r="R1464" s="242">
        <f>(SUMIFS(пред_год!$AA$7:$AA$1200,пред_год!$AC$7:$AC$1200,E1456,пред_год!$S$7:$S$1200,"1*",пред_год!$O$7:$O$1200,"1*"))/$W$4</f>
        <v>0</v>
      </c>
      <c r="S1464" s="242">
        <f>(SUMIFS(пред_год!$W$7:$W$1200,пред_год!$AC$7:$AC$1200,E1456,пред_год!$S$7:$S$1200,"1*",пред_год!$O$7:$O$1200,"1*"))/$W$4</f>
        <v>0</v>
      </c>
      <c r="T1464" s="142">
        <f t="shared" si="1043"/>
        <v>0</v>
      </c>
      <c r="U1464" s="367"/>
      <c r="V1464" s="367"/>
    </row>
    <row r="1465" spans="1:23" s="93" customFormat="1" ht="19.5" customHeight="1" x14ac:dyDescent="0.25">
      <c r="E1465" s="121"/>
      <c r="F1465" s="195"/>
      <c r="G1465" s="200" t="s">
        <v>19</v>
      </c>
      <c r="H1465" s="159">
        <f>(SUMIFS('тек.г_сбр+2'!$X$7:$X$1200,'тек.г_сбр+2'!$AC$7:$AC$1200,E1456,'тек.г_сбр+2'!$S$7:$S$1200,"1*",'тек.г_сбр+2'!$O$7:$O$1200,"0*"))/$W$4</f>
        <v>0</v>
      </c>
      <c r="I1465" s="243">
        <f>(SUMIFS('тек.г_сбр+2'!$W$7:$W$1200,'тек.г_сбр+2'!$AC$7:$AC$1200,E1456,'тек.г_сбр+2'!$S$7:$S$1200,"1*",'тек.г_сбр+2'!$O$7:$O$1200,"0*"))/$W$4</f>
        <v>0</v>
      </c>
      <c r="J1465" s="145"/>
      <c r="K1465" s="145"/>
      <c r="L1465" s="145"/>
      <c r="M1465" s="243">
        <f>(SUMIFS('тек.г_сбр+2'!$AA$7:$AA$1200,'тек.г_сбр+2'!$AC$7:$AC$1200,E1456,'тек.г_сбр+2'!$S$7:$S$1200,"1*",'тек.г_сбр+2'!$O$7:$O$1200,"0*"))/$W$4</f>
        <v>0</v>
      </c>
      <c r="N1465" s="243">
        <v>0</v>
      </c>
      <c r="O1465" s="243">
        <v>0</v>
      </c>
      <c r="P1465" s="243">
        <v>0</v>
      </c>
      <c r="Q1465" s="145">
        <f t="shared" si="1042"/>
        <v>0</v>
      </c>
      <c r="R1465" s="243">
        <f>(SUMIFS(пред_год!$AA$7:$AA$1200,пред_год!$AC$7:$AC$1200,E1456,пред_год!$S$7:$S$1200,"1*",пред_год!$O$7:$O$1200,"0*"))/$W$4</f>
        <v>0</v>
      </c>
      <c r="S1465" s="243">
        <f>(SUMIFS(пред_год!$W$7:$W$1200,пред_год!$AC$7:$AC$1200,E1456,пред_год!$S$7:$S$1200,"1*",пред_год!$O$7:$O$1200,"0*"))/$W$4</f>
        <v>0</v>
      </c>
      <c r="T1465" s="145">
        <f t="shared" si="1043"/>
        <v>0</v>
      </c>
      <c r="U1465" s="367"/>
      <c r="V1465" s="367"/>
    </row>
    <row r="1466" spans="1:23" s="93" customFormat="1" ht="19.5" customHeight="1" x14ac:dyDescent="0.25">
      <c r="B1466" s="93" t="s">
        <v>2068</v>
      </c>
      <c r="E1466" s="121"/>
      <c r="F1466" s="195"/>
      <c r="G1466" s="204" t="s">
        <v>20</v>
      </c>
      <c r="H1466" s="148">
        <v>0</v>
      </c>
      <c r="I1466" s="148">
        <v>0</v>
      </c>
      <c r="J1466" s="148"/>
      <c r="K1466" s="148"/>
      <c r="L1466" s="148"/>
      <c r="M1466" s="148">
        <v>0</v>
      </c>
      <c r="N1466" s="148">
        <v>0</v>
      </c>
      <c r="O1466" s="148">
        <v>0</v>
      </c>
      <c r="P1466" s="148">
        <v>0</v>
      </c>
      <c r="Q1466" s="148">
        <f t="shared" si="1042"/>
        <v>0</v>
      </c>
      <c r="R1466" s="148">
        <v>0</v>
      </c>
      <c r="S1466" s="148">
        <v>0</v>
      </c>
      <c r="T1466" s="148">
        <f t="shared" si="1043"/>
        <v>0</v>
      </c>
      <c r="U1466" s="367"/>
      <c r="V1466" s="367"/>
    </row>
    <row r="1467" spans="1:23" s="93" customFormat="1" ht="15.75" customHeight="1" x14ac:dyDescent="0.25">
      <c r="A1467" s="93">
        <v>1</v>
      </c>
      <c r="B1467" s="95" t="str">
        <f>Лист1!F65</f>
        <v>862</v>
      </c>
      <c r="C1467" s="95" t="str">
        <f>IF(B1467=""," ",VLOOKUP(B1467,'тек.г_сбр+2'!A:B,2,FALSE))</f>
        <v>Министерство развития гражданского общества и молодежи Камчатского края</v>
      </c>
      <c r="E1467" s="121"/>
      <c r="F1467" s="195"/>
      <c r="G1467" s="206" t="s">
        <v>21</v>
      </c>
      <c r="H1467" s="149">
        <f>(SUMIFS('тек.г_сбр+2'!$X$7:$X$1200,'тек.г_сбр+2'!$AC$7:$AC$1200,E1456,'тек.г_сбр+2'!$S$7:$S$1200,"1*",'тек.г_сбр+2'!$O$7:$O$1200,"2*"))/$W$4</f>
        <v>0</v>
      </c>
      <c r="I1467" s="244">
        <f>(SUMIFS('тек.г_сбр+2'!$W$7:$W$1200,'тек.г_сбр+2'!$AC$7:$AC$1200,E1456,'тек.г_сбр+2'!$S$7:$S$1200,"1*",'тек.г_сбр+2'!$O$7:$O$1200,"2*"))/$W$4</f>
        <v>0</v>
      </c>
      <c r="J1467" s="151"/>
      <c r="K1467" s="151"/>
      <c r="L1467" s="151"/>
      <c r="M1467" s="244">
        <f>(SUMIFS('тек.г_сбр+2'!$AA$7:$AA$1200,'тек.г_сбр+2'!$AC$7:$AC$1200,E1456,'тек.г_сбр+2'!$S$7:$S$1200,"1*",'тек.г_сбр+2'!$O$7:$O$1200,"2*"))/$W$4</f>
        <v>0</v>
      </c>
      <c r="N1467" s="244">
        <v>0</v>
      </c>
      <c r="O1467" s="244">
        <v>0</v>
      </c>
      <c r="P1467" s="244">
        <v>0</v>
      </c>
      <c r="Q1467" s="151">
        <f t="shared" si="1042"/>
        <v>0</v>
      </c>
      <c r="R1467" s="244">
        <f>(SUMIFS(пред_год!$AA$7:$AA$1200,пред_год!$AC$7:$AC$1200,E1456,пред_год!$S$7:$S$1200,"1*",пред_год!$O$7:$O$1200,"2*"))/$W$4</f>
        <v>0</v>
      </c>
      <c r="S1467" s="244">
        <f>(SUMIFS(пред_год!$W$7:$W$1200,пред_год!$AC$7:$AC$1200,E1456,пред_год!$S$7:$S$1200,"1*",пред_год!$O$7:$O$1200,"2*"))/$W$4</f>
        <v>0</v>
      </c>
      <c r="T1467" s="151">
        <f t="shared" si="1043"/>
        <v>0</v>
      </c>
      <c r="U1467" s="367"/>
      <c r="V1467" s="367"/>
    </row>
    <row r="1468" spans="1:23" s="93" customFormat="1" ht="15" customHeight="1" x14ac:dyDescent="0.25">
      <c r="A1468" s="93">
        <v>2</v>
      </c>
      <c r="B1468" s="95" t="str">
        <f>Лист1!F66</f>
        <v/>
      </c>
      <c r="C1468" s="95" t="str">
        <f>IF(B1468=""," ",VLOOKUP(B1468,'тек.г_сбр+2'!A:B,2,FALSE))</f>
        <v xml:space="preserve"> </v>
      </c>
      <c r="E1468" s="121"/>
      <c r="F1468" s="195"/>
      <c r="G1468" s="210" t="s">
        <v>22</v>
      </c>
      <c r="H1468" s="319">
        <v>0</v>
      </c>
      <c r="I1468" s="154">
        <v>0</v>
      </c>
      <c r="J1468" s="154"/>
      <c r="K1468" s="154"/>
      <c r="L1468" s="154"/>
      <c r="M1468" s="154">
        <v>0</v>
      </c>
      <c r="N1468" s="154">
        <v>0</v>
      </c>
      <c r="O1468" s="154">
        <v>0</v>
      </c>
      <c r="P1468" s="154">
        <v>0</v>
      </c>
      <c r="Q1468" s="154">
        <f t="shared" si="1042"/>
        <v>0</v>
      </c>
      <c r="R1468" s="154">
        <v>0</v>
      </c>
      <c r="S1468" s="154">
        <v>0</v>
      </c>
      <c r="T1468" s="154">
        <f t="shared" si="1043"/>
        <v>0</v>
      </c>
      <c r="U1468" s="367"/>
      <c r="V1468" s="367"/>
    </row>
    <row r="1469" spans="1:23" s="93" customFormat="1" ht="30.75" customHeight="1" x14ac:dyDescent="0.25">
      <c r="A1469" s="93">
        <v>3</v>
      </c>
      <c r="B1469" s="95" t="str">
        <f>Лист1!F67</f>
        <v/>
      </c>
      <c r="C1469" s="95" t="str">
        <f>IF(B1469=""," ",VLOOKUP(B1469,'тек.г_сбр+2'!A:B,2,FALSE))</f>
        <v xml:space="preserve"> </v>
      </c>
      <c r="E1469" s="121"/>
      <c r="F1469" s="195"/>
      <c r="G1469" s="216" t="s">
        <v>24</v>
      </c>
      <c r="H1469" s="161">
        <f>H1457-H1463</f>
        <v>4.0999999999999996</v>
      </c>
      <c r="I1469" s="161">
        <f>I1457-I1463</f>
        <v>139.2657524</v>
      </c>
      <c r="J1469" s="161">
        <f t="shared" ref="J1469:L1469" si="1045">J1457-J1463</f>
        <v>139.2657524</v>
      </c>
      <c r="K1469" s="161">
        <f t="shared" si="1045"/>
        <v>139.2657524</v>
      </c>
      <c r="L1469" s="161">
        <f t="shared" si="1045"/>
        <v>100</v>
      </c>
      <c r="M1469" s="161">
        <f t="shared" ref="M1469:M1474" si="1046">M1457-M1463</f>
        <v>139.2657524</v>
      </c>
      <c r="N1469" s="161">
        <f t="shared" si="1041"/>
        <v>100</v>
      </c>
      <c r="O1469" s="161">
        <v>0.451214</v>
      </c>
      <c r="P1469" s="161">
        <v>0.451214</v>
      </c>
      <c r="Q1469" s="161">
        <f t="shared" si="1042"/>
        <v>100</v>
      </c>
      <c r="R1469" s="161">
        <f t="shared" ref="R1469:S1469" si="1047">R1457-R1463</f>
        <v>0</v>
      </c>
      <c r="S1469" s="161">
        <f t="shared" si="1047"/>
        <v>0</v>
      </c>
      <c r="T1469" s="161">
        <f t="shared" si="1043"/>
        <v>0</v>
      </c>
      <c r="U1469" s="368"/>
      <c r="V1469" s="368"/>
    </row>
    <row r="1470" spans="1:23" s="93" customFormat="1" ht="21" customHeight="1" x14ac:dyDescent="0.25">
      <c r="A1470" s="93">
        <v>4</v>
      </c>
      <c r="B1470" s="95" t="str">
        <f>Лист1!F68</f>
        <v/>
      </c>
      <c r="C1470" s="95" t="str">
        <f>IF(B1470=""," ",VLOOKUP(B1470,'тек.г_сбр+2'!A:B,2,FALSE))</f>
        <v xml:space="preserve"> </v>
      </c>
      <c r="E1470" s="121"/>
      <c r="F1470" s="195"/>
      <c r="G1470" s="196" t="s">
        <v>18</v>
      </c>
      <c r="H1470" s="158">
        <f>H1458-H1464</f>
        <v>0</v>
      </c>
      <c r="I1470" s="158">
        <f t="shared" ref="I1470:I1474" si="1048">I1458-I1464</f>
        <v>88.445400000000006</v>
      </c>
      <c r="J1470" s="311"/>
      <c r="K1470" s="311"/>
      <c r="L1470" s="311"/>
      <c r="M1470" s="158">
        <f t="shared" si="1046"/>
        <v>88.445400000000006</v>
      </c>
      <c r="N1470" s="158">
        <f t="shared" si="1041"/>
        <v>100</v>
      </c>
      <c r="O1470" s="158">
        <v>0</v>
      </c>
      <c r="P1470" s="158">
        <v>0</v>
      </c>
      <c r="Q1470" s="296">
        <f t="shared" si="1042"/>
        <v>0</v>
      </c>
      <c r="R1470" s="158">
        <f t="shared" ref="R1470:S1470" si="1049">R1458-R1464</f>
        <v>0</v>
      </c>
      <c r="S1470" s="158">
        <f t="shared" si="1049"/>
        <v>0</v>
      </c>
      <c r="T1470" s="278">
        <f t="shared" si="1043"/>
        <v>0</v>
      </c>
      <c r="U1470" s="219"/>
      <c r="V1470" s="220"/>
    </row>
    <row r="1471" spans="1:23" s="93" customFormat="1" ht="18" customHeight="1" x14ac:dyDescent="0.25">
      <c r="A1471" s="93">
        <v>5</v>
      </c>
      <c r="B1471" s="95" t="str">
        <f>Лист1!F69</f>
        <v/>
      </c>
      <c r="C1471" s="95" t="str">
        <f>IF(B1471=""," ",VLOOKUP(B1471,'тек.г_сбр+2'!A:B,2,FALSE))</f>
        <v xml:space="preserve"> </v>
      </c>
      <c r="E1471" s="121"/>
      <c r="F1471" s="195"/>
      <c r="G1471" s="200" t="s">
        <v>19</v>
      </c>
      <c r="H1471" s="159">
        <f t="shared" ref="H1471" si="1050">H1459-H1465</f>
        <v>4.0999999999999996</v>
      </c>
      <c r="I1471" s="159">
        <f t="shared" si="1048"/>
        <v>49.075744380000003</v>
      </c>
      <c r="J1471" s="313"/>
      <c r="K1471" s="313"/>
      <c r="L1471" s="313"/>
      <c r="M1471" s="159">
        <f t="shared" si="1046"/>
        <v>49.075744380000003</v>
      </c>
      <c r="N1471" s="159">
        <f t="shared" si="1041"/>
        <v>100</v>
      </c>
      <c r="O1471" s="159">
        <v>0.451214</v>
      </c>
      <c r="P1471" s="159">
        <v>0.451214</v>
      </c>
      <c r="Q1471" s="298">
        <f t="shared" si="1042"/>
        <v>100</v>
      </c>
      <c r="R1471" s="159">
        <f>R1459-R1465</f>
        <v>0</v>
      </c>
      <c r="S1471" s="159">
        <f t="shared" ref="S1471" si="1051">S1459-S1465</f>
        <v>0</v>
      </c>
      <c r="T1471" s="280">
        <f t="shared" si="1043"/>
        <v>0</v>
      </c>
      <c r="U1471" s="219"/>
      <c r="V1471" s="220"/>
    </row>
    <row r="1472" spans="1:23" s="93" customFormat="1" ht="18.75" customHeight="1" x14ac:dyDescent="0.25">
      <c r="E1472" s="121"/>
      <c r="F1472" s="195"/>
      <c r="G1472" s="204" t="s">
        <v>20</v>
      </c>
      <c r="H1472" s="148">
        <f>H1460-H1466</f>
        <v>0</v>
      </c>
      <c r="I1472" s="148">
        <f t="shared" si="1048"/>
        <v>1.74460802</v>
      </c>
      <c r="J1472" s="148"/>
      <c r="K1472" s="148"/>
      <c r="L1472" s="148"/>
      <c r="M1472" s="148">
        <f t="shared" si="1046"/>
        <v>1.74460802</v>
      </c>
      <c r="N1472" s="148">
        <f t="shared" si="1041"/>
        <v>100</v>
      </c>
      <c r="O1472" s="148">
        <v>0</v>
      </c>
      <c r="P1472" s="148">
        <v>0</v>
      </c>
      <c r="Q1472" s="148">
        <f t="shared" si="1042"/>
        <v>0</v>
      </c>
      <c r="R1472" s="148">
        <f t="shared" ref="R1472:S1472" si="1052">R1460-R1466</f>
        <v>0</v>
      </c>
      <c r="S1472" s="148">
        <f t="shared" si="1052"/>
        <v>0</v>
      </c>
      <c r="T1472" s="148">
        <f t="shared" si="1043"/>
        <v>0</v>
      </c>
      <c r="U1472" s="219"/>
      <c r="V1472" s="220"/>
    </row>
    <row r="1473" spans="5:22" s="93" customFormat="1" ht="15.75" customHeight="1" x14ac:dyDescent="0.25">
      <c r="E1473" s="121"/>
      <c r="F1473" s="195"/>
      <c r="G1473" s="206" t="s">
        <v>21</v>
      </c>
      <c r="H1473" s="149">
        <f>H1461-H1467</f>
        <v>0</v>
      </c>
      <c r="I1473" s="149">
        <f t="shared" si="1048"/>
        <v>0</v>
      </c>
      <c r="J1473" s="315"/>
      <c r="K1473" s="315"/>
      <c r="L1473" s="315"/>
      <c r="M1473" s="149">
        <f t="shared" si="1046"/>
        <v>0</v>
      </c>
      <c r="N1473" s="149">
        <v>0</v>
      </c>
      <c r="O1473" s="149">
        <v>0</v>
      </c>
      <c r="P1473" s="149">
        <v>0</v>
      </c>
      <c r="Q1473" s="300">
        <f t="shared" si="1042"/>
        <v>0</v>
      </c>
      <c r="R1473" s="149">
        <f t="shared" ref="R1473:S1473" si="1053">R1461-R1467</f>
        <v>0</v>
      </c>
      <c r="S1473" s="149">
        <f t="shared" si="1053"/>
        <v>0</v>
      </c>
      <c r="T1473" s="282">
        <f t="shared" si="1043"/>
        <v>0</v>
      </c>
      <c r="U1473" s="219"/>
      <c r="V1473" s="220"/>
    </row>
    <row r="1474" spans="5:22" s="93" customFormat="1" ht="15" customHeight="1" x14ac:dyDescent="0.25">
      <c r="E1474" s="121"/>
      <c r="F1474" s="195"/>
      <c r="G1474" s="210" t="s">
        <v>22</v>
      </c>
      <c r="H1474" s="319">
        <f>H1462-H1468</f>
        <v>0</v>
      </c>
      <c r="I1474" s="319">
        <f t="shared" si="1048"/>
        <v>0</v>
      </c>
      <c r="J1474" s="319"/>
      <c r="K1474" s="319"/>
      <c r="L1474" s="319"/>
      <c r="M1474" s="319">
        <f t="shared" si="1046"/>
        <v>0</v>
      </c>
      <c r="N1474" s="319">
        <v>0</v>
      </c>
      <c r="O1474" s="319">
        <v>0</v>
      </c>
      <c r="P1474" s="301">
        <v>0</v>
      </c>
      <c r="Q1474" s="301">
        <f t="shared" si="1042"/>
        <v>0</v>
      </c>
      <c r="R1474" s="283">
        <f t="shared" ref="R1474:S1474" si="1054">R1462-R1468</f>
        <v>0</v>
      </c>
      <c r="S1474" s="283">
        <f t="shared" si="1054"/>
        <v>0</v>
      </c>
      <c r="T1474" s="283">
        <f t="shared" si="1043"/>
        <v>0</v>
      </c>
      <c r="U1474" s="219"/>
      <c r="V1474" s="220"/>
    </row>
    <row r="1475" spans="5:22" s="93" customFormat="1" ht="71.25" customHeight="1" x14ac:dyDescent="0.25">
      <c r="E1475" s="124">
        <v>1</v>
      </c>
      <c r="F1475" s="350" t="str">
        <f>CONCATENATE("ГРБС ",C1467)</f>
        <v>ГРБС Министерство развития гражданского общества и молодежи Камчатского края</v>
      </c>
      <c r="G1475" s="351"/>
      <c r="H1475" s="234">
        <f>SUM(H1476:H1478)</f>
        <v>4.0999999999999996</v>
      </c>
      <c r="I1475" s="234">
        <f>SUM(I1476:I1478)</f>
        <v>137.52114438000001</v>
      </c>
      <c r="J1475" s="235">
        <v>137.52114438000001</v>
      </c>
      <c r="K1475" s="235">
        <v>137.52114438000001</v>
      </c>
      <c r="L1475" s="235">
        <f>K1475/J1475*100</f>
        <v>100</v>
      </c>
      <c r="M1475" s="234">
        <f>SUM(M1476:M1478)</f>
        <v>137.52114438000001</v>
      </c>
      <c r="N1475" s="234">
        <f t="shared" si="1041"/>
        <v>100</v>
      </c>
      <c r="O1475" s="234">
        <v>0.451214</v>
      </c>
      <c r="P1475" s="234">
        <v>0.451214</v>
      </c>
      <c r="Q1475" s="234">
        <f t="shared" si="1042"/>
        <v>100</v>
      </c>
      <c r="R1475" s="234">
        <f>SUM(R1476:R1478)</f>
        <v>0</v>
      </c>
      <c r="S1475" s="234">
        <f>SUM(S1476:S1478)</f>
        <v>0</v>
      </c>
      <c r="T1475" s="234">
        <f t="shared" si="1043"/>
        <v>0</v>
      </c>
      <c r="U1475" s="186"/>
      <c r="V1475" s="186"/>
    </row>
    <row r="1476" spans="5:22" s="93" customFormat="1" ht="15" customHeight="1" x14ac:dyDescent="0.25">
      <c r="E1476" s="121"/>
      <c r="F1476" s="225"/>
      <c r="G1476" s="196" t="s">
        <v>18</v>
      </c>
      <c r="H1476" s="140">
        <f>(SUMIFS('тек.г_сбр+2'!$X$7:$X$1200,'тек.г_сбр+2'!$AC$7:$AC$1200,E1456,'тек.г_сбр+2'!$A$7:$A$1200,B1467,'тек.г_сбр+2'!$O$7:$O$1200,"1*"))/$W$4</f>
        <v>0</v>
      </c>
      <c r="I1476" s="140">
        <f>(SUMIFS('тек.г_сбр+2'!$W$7:$W$1200,'тек.г_сбр+2'!$AC$7:$AC$1200,E1456,'тек.г_сбр+2'!$A$7:$A$1200,B1467,'тек.г_сбр+2'!$O$7:$O$1200,"1*"))/$W$4</f>
        <v>88.445400000000006</v>
      </c>
      <c r="J1476" s="310"/>
      <c r="K1476" s="310"/>
      <c r="L1476" s="310"/>
      <c r="M1476" s="140">
        <f>(SUMIFS('тек.г_сбр+2'!$AA$7:$AA$1200,'тек.г_сбр+2'!$AC$7:$AC$1200,E1456,'тек.г_сбр+2'!$A$7:$A$1200,B1467,'тек.г_сбр+2'!$O$7:$O$1200,"1*"))/$W$4</f>
        <v>88.445400000000006</v>
      </c>
      <c r="N1476" s="140">
        <f t="shared" si="1041"/>
        <v>100</v>
      </c>
      <c r="O1476" s="140">
        <v>0</v>
      </c>
      <c r="P1476" s="140">
        <v>0</v>
      </c>
      <c r="Q1476" s="295">
        <f t="shared" si="1042"/>
        <v>0</v>
      </c>
      <c r="R1476" s="140">
        <f>(SUMIFS(пред_год!$AA$7:$AA$1200,пред_год!$AC$7:$AC$1200,E1456,пред_год!$A$7:$A$1200,B1467,пред_год!$O$7:$O$1200,"1*"))/$W$4</f>
        <v>0</v>
      </c>
      <c r="S1476" s="140">
        <f>(SUMIFS(пред_год!$W$7:$W$1200,пред_год!$AC$7:$AC$1200,E1456,пред_год!$A$7:$A$1200,B1467,пред_год!$O$7:$O$1200,"1*"))/$W$4</f>
        <v>0</v>
      </c>
      <c r="T1476" s="277">
        <f t="shared" si="1043"/>
        <v>0</v>
      </c>
      <c r="U1476" s="140"/>
      <c r="V1476" s="140"/>
    </row>
    <row r="1477" spans="5:22" s="93" customFormat="1" ht="15" customHeight="1" x14ac:dyDescent="0.25">
      <c r="E1477" s="121"/>
      <c r="F1477" s="225"/>
      <c r="G1477" s="200" t="s">
        <v>19</v>
      </c>
      <c r="H1477" s="143">
        <f>(SUMIFS('тек.г_сбр+2'!$X$7:$X$1200,'тек.г_сбр+2'!$AC$7:$AC$1200,E1456,'тек.г_сбр+2'!$A$7:$A$1200,B1467,'тек.г_сбр+2'!$O$7:$O$1200,"0*"))/$W$4</f>
        <v>4.0999999999999996</v>
      </c>
      <c r="I1477" s="143">
        <f>(SUMIFS('тек.г_сбр+2'!$W$7:$W$1200,'тек.г_сбр+2'!$AC$7:$AC$1200,E1456,'тек.г_сбр+2'!$A$7:$A$1200,B1467,'тек.г_сбр+2'!$O$7:$O$1200,"0*"))/$W$4</f>
        <v>49.075744380000003</v>
      </c>
      <c r="J1477" s="312"/>
      <c r="K1477" s="312"/>
      <c r="L1477" s="312"/>
      <c r="M1477" s="143">
        <f>(SUMIFS('тек.г_сбр+2'!$AA$7:$AA$1200,'тек.г_сбр+2'!$AC$7:$AC$1200,E1456,'тек.г_сбр+2'!$A$7:$A$1200,B1467,'тек.г_сбр+2'!$O$7:$O$1200,"0*"))/$W$4</f>
        <v>49.075744380000003</v>
      </c>
      <c r="N1477" s="143">
        <f t="shared" si="1041"/>
        <v>100</v>
      </c>
      <c r="O1477" s="143">
        <v>0.451214</v>
      </c>
      <c r="P1477" s="143">
        <v>0.451214</v>
      </c>
      <c r="Q1477" s="297">
        <f t="shared" si="1042"/>
        <v>100</v>
      </c>
      <c r="R1477" s="143">
        <f>(SUMIFS(пред_год!$AA$7:$AA$1200,пред_год!$AC$7:$AC$1200,E1456,пред_год!$A$7:$A$1200,B1467,пред_год!$O$7:$O$1200,"0*"))/$W$4</f>
        <v>0</v>
      </c>
      <c r="S1477" s="143">
        <f>(SUMIFS(пред_год!$W$7:$W$1200,пред_год!$AC$7:$AC$1200,E1456,пред_год!$A$7:$A$1200,B1467,пред_год!$O$7:$O$1200,"0*"))/$W$4</f>
        <v>0</v>
      </c>
      <c r="T1477" s="279">
        <f t="shared" si="1043"/>
        <v>0</v>
      </c>
      <c r="U1477" s="143"/>
      <c r="V1477" s="143"/>
    </row>
    <row r="1478" spans="5:22" s="93" customFormat="1" ht="16.5" customHeight="1" x14ac:dyDescent="0.25">
      <c r="E1478" s="121"/>
      <c r="F1478" s="225"/>
      <c r="G1478" s="206" t="s">
        <v>21</v>
      </c>
      <c r="H1478" s="149">
        <f>ROUND((SUMIFS('тек.г_сбр+2'!$X$7:$X$1200,'тек.г_сбр+2'!$AC$7:$AC$1200,E1456,'тек.г_сбр+2'!$A$7:$A$1200,B1467,'тек.г_сбр+2'!$O$7:$O$1200,"2*"))/$W$4,2)</f>
        <v>0</v>
      </c>
      <c r="I1478" s="166">
        <f>(SUMIFS('тек.г_сбр+2'!$W$7:$W$1200,'тек.г_сбр+2'!$AC$7:$AC$1200,E1456,'тек.г_сбр+2'!$A$7:$A$1200,B1467,'тек.г_сбр+2'!$O$7:$O$1200,"2*"))/$W$4</f>
        <v>0</v>
      </c>
      <c r="J1478" s="314"/>
      <c r="K1478" s="314"/>
      <c r="L1478" s="314"/>
      <c r="M1478" s="166">
        <f>(SUMIFS('тек.г_сбр+2'!$AA$7:$AA$1200,'тек.г_сбр+2'!$AC$7:$AC$1200,E1456,'тек.г_сбр+2'!$A$7:$A$1200,B1467,'тек.г_сбр+2'!$O$7:$O$1200,"2*"))/$W$4</f>
        <v>0</v>
      </c>
      <c r="N1478" s="166">
        <v>0</v>
      </c>
      <c r="O1478" s="166">
        <v>0</v>
      </c>
      <c r="P1478" s="166">
        <v>0</v>
      </c>
      <c r="Q1478" s="299">
        <f t="shared" si="1042"/>
        <v>0</v>
      </c>
      <c r="R1478" s="166">
        <f>(SUMIFS(пред_год!$AA$7:$AA$1200,пред_год!$AC$7:$AC$1200,E1456,пред_год!$A$7:$A$1200,B1467,пред_год!$O$7:$O$1200,"2*"))/$W$4</f>
        <v>0</v>
      </c>
      <c r="S1478" s="166">
        <f>(SUMIFS(пред_год!$W$7:$W$1200,пред_год!$AC$7:$AC$1200,E1456,пред_год!$A$7:$A$1200,B1467,пред_год!$O$7:$O$1200,"2*"))/$W$4</f>
        <v>0</v>
      </c>
      <c r="T1478" s="281">
        <f t="shared" si="1043"/>
        <v>0</v>
      </c>
      <c r="U1478" s="149"/>
      <c r="V1478" s="149"/>
    </row>
    <row r="1479" spans="5:22" s="93" customFormat="1" ht="30.75" customHeight="1" x14ac:dyDescent="0.25">
      <c r="E1479" s="121"/>
      <c r="F1479" s="225"/>
      <c r="G1479" s="213" t="s">
        <v>23</v>
      </c>
      <c r="H1479" s="155">
        <f>SUM(H1480:H1482)</f>
        <v>0</v>
      </c>
      <c r="I1479" s="237">
        <f>SUM(I1480:I1482)</f>
        <v>0</v>
      </c>
      <c r="J1479" s="237">
        <f t="shared" ref="J1479:L1479" si="1055">SUM(J1480:J1482)</f>
        <v>0</v>
      </c>
      <c r="K1479" s="237">
        <f t="shared" si="1055"/>
        <v>0</v>
      </c>
      <c r="L1479" s="237">
        <f t="shared" si="1055"/>
        <v>0</v>
      </c>
      <c r="M1479" s="237">
        <f>SUM(M1480:M1482)</f>
        <v>0</v>
      </c>
      <c r="N1479" s="237">
        <v>0</v>
      </c>
      <c r="O1479" s="237">
        <v>0</v>
      </c>
      <c r="P1479" s="237">
        <v>0</v>
      </c>
      <c r="Q1479" s="237">
        <f t="shared" si="1042"/>
        <v>0</v>
      </c>
      <c r="R1479" s="237">
        <f>SUM(R1480:R1482)</f>
        <v>0</v>
      </c>
      <c r="S1479" s="237">
        <f>SUM(S1480:S1482)</f>
        <v>0</v>
      </c>
      <c r="T1479" s="237">
        <f t="shared" si="1043"/>
        <v>0</v>
      </c>
      <c r="U1479" s="170"/>
      <c r="V1479" s="169"/>
    </row>
    <row r="1480" spans="5:22" s="93" customFormat="1" ht="15.75" customHeight="1" x14ac:dyDescent="0.25">
      <c r="E1480" s="121"/>
      <c r="F1480" s="225"/>
      <c r="G1480" s="196" t="s">
        <v>18</v>
      </c>
      <c r="H1480" s="158">
        <f>(SUMIFS('тек.г_сбр+2'!$X$7:$X$1200,'тек.г_сбр+2'!$AC$7:$AC$1200,E1456,'тек.г_сбр+2'!$S$7:$S$1200,"1*",'тек.г_сбр+2'!$A$7:$A$1200,B1467,'тек.г_сбр+2'!$O$7:$O$1200,"1*"))/$W$4</f>
        <v>0</v>
      </c>
      <c r="I1480" s="242">
        <f>(SUMIFS('тек.г_сбр+2'!$W$7:$W$1200,'тек.г_сбр+2'!$AC$7:$AC$1200,E1456,'тек.г_сбр+2'!$S$7:$S$1200,"1*",'тек.г_сбр+2'!$A$7:$A$1200,B1467,'тек.г_сбр+2'!$O$7:$O$1200,"1*"))/$W$4</f>
        <v>0</v>
      </c>
      <c r="J1480" s="142"/>
      <c r="K1480" s="142"/>
      <c r="L1480" s="142"/>
      <c r="M1480" s="242">
        <f>(SUMIFS('тек.г_сбр+2'!$AA$7:$AA$1200,'тек.г_сбр+2'!$AC$7:$AC$1200,E1456,'тек.г_сбр+2'!$S$7:$S$1200,"1*",'тек.г_сбр+2'!$A$7:$A$1200,B1467,'тек.г_сбр+2'!$O$7:$O$1200,"1*"))/$W$4</f>
        <v>0</v>
      </c>
      <c r="N1480" s="242">
        <v>0</v>
      </c>
      <c r="O1480" s="242">
        <v>0</v>
      </c>
      <c r="P1480" s="242">
        <v>0</v>
      </c>
      <c r="Q1480" s="242">
        <f t="shared" si="1042"/>
        <v>0</v>
      </c>
      <c r="R1480" s="242">
        <f>(SUMIFS(пред_год!$AA$7:$AA$1200,пред_год!$AC$7:$AC$1200,E1456,пред_год!$S$7:$S$1200,"1*",пред_год!$A$7:$A$1200,B1467,пред_год!$O$7:$O$1200,"1*"))/$W$4</f>
        <v>0</v>
      </c>
      <c r="S1480" s="242">
        <f>(SUMIFS(пред_год!$W$7:$W$1200,пред_год!$AC$7:$AC$1200,E1456,пред_год!$S$7:$S$1200,"1*",пред_год!$A$7:$A$1200,B1467,пред_год!$O$7:$O$1200,"1*"))/$W$4</f>
        <v>0</v>
      </c>
      <c r="T1480" s="242">
        <f t="shared" si="1043"/>
        <v>0</v>
      </c>
      <c r="U1480" s="140"/>
      <c r="V1480" s="140"/>
    </row>
    <row r="1481" spans="5:22" s="93" customFormat="1" ht="14.25" customHeight="1" x14ac:dyDescent="0.25">
      <c r="E1481" s="121"/>
      <c r="F1481" s="225"/>
      <c r="G1481" s="200" t="s">
        <v>19</v>
      </c>
      <c r="H1481" s="159">
        <f>(SUMIFS('тек.г_сбр+2'!$X$7:$X$1200,'тек.г_сбр+2'!$AC$7:$AC$1200,E1456,'тек.г_сбр+2'!$S$7:$S$1200,"1*",'тек.г_сбр+2'!$A$7:$A$1200,B1467,'тек.г_сбр+2'!$O$7:$O$1200,"0*"))/$W$4</f>
        <v>0</v>
      </c>
      <c r="I1481" s="243">
        <f>(SUMIFS('тек.г_сбр+2'!$W$7:$W$1200,'тек.г_сбр+2'!$AC$7:$AC$1200,E1456,'тек.г_сбр+2'!$S$7:$S$1200,"1*",'тек.г_сбр+2'!$A$7:$A$1200,B1467,'тек.г_сбр+2'!$O$7:$O$1200,"0*"))/$W$4</f>
        <v>0</v>
      </c>
      <c r="J1481" s="145"/>
      <c r="K1481" s="145"/>
      <c r="L1481" s="145"/>
      <c r="M1481" s="243">
        <f>(SUMIFS('тек.г_сбр+2'!$AA$7:$AA$1200,'тек.г_сбр+2'!$AC$7:$AC$1200,E1456,'тек.г_сбр+2'!$S$7:$S$1200,"1*",'тек.г_сбр+2'!$A$7:$A$1200,B1467,'тек.г_сбр+2'!$O$7:$O$1200,"0*"))/$W$4</f>
        <v>0</v>
      </c>
      <c r="N1481" s="243">
        <v>0</v>
      </c>
      <c r="O1481" s="243">
        <v>0</v>
      </c>
      <c r="P1481" s="243">
        <v>0</v>
      </c>
      <c r="Q1481" s="243">
        <f t="shared" si="1042"/>
        <v>0</v>
      </c>
      <c r="R1481" s="243">
        <f>(SUMIFS(пред_год!$AA$7:$AA$1200,пред_год!$AC$7:$AC$1200,E1456,пред_год!$S$7:$S$1200,"1*",пред_год!$A$7:$A$1200,B1467,пред_год!$O$7:$O$1200,"0*"))/$W$4</f>
        <v>0</v>
      </c>
      <c r="S1481" s="243">
        <f>(SUMIFS(пред_год!$W$7:$W$1200,пред_год!$AC$7:$AC$1200,E1456,пред_год!$S$7:$S$1200,"1*",пред_год!$A$7:$A$1200,B1467,пред_год!$O$7:$O$1200,"0*"))/$W$4</f>
        <v>0</v>
      </c>
      <c r="T1481" s="243">
        <f t="shared" si="1043"/>
        <v>0</v>
      </c>
      <c r="U1481" s="143"/>
      <c r="V1481" s="143"/>
    </row>
    <row r="1482" spans="5:22" s="93" customFormat="1" ht="16.5" customHeight="1" x14ac:dyDescent="0.25">
      <c r="E1482" s="121"/>
      <c r="F1482" s="225"/>
      <c r="G1482" s="206" t="s">
        <v>21</v>
      </c>
      <c r="H1482" s="149">
        <f>(SUMIFS('тек.г_сбр+2'!$X$7:$X$1200,'тек.г_сбр+2'!$AC$7:$AC$1200,E1456,'тек.г_сбр+2'!$S$7:$S$1200,"1*",'тек.г_сбр+2'!$A$7:$A$1200,B1467,'тек.г_сбр+2'!$O$7:$O$1200,"2*"))/$W$4</f>
        <v>0</v>
      </c>
      <c r="I1482" s="166">
        <f>(SUMIFS('тек.г_сбр+2'!$W$7:$W$1200,'тек.г_сбр+2'!$AC$7:$AC$1200,E1456,'тек.г_сбр+2'!$S$7:$S$1200,"1*",'тек.г_сбр+2'!$A$7:$A$1200,B1467,'тек.г_сбр+2'!$O$7:$O$1200,"2*"))/$W$4</f>
        <v>0</v>
      </c>
      <c r="J1482" s="314"/>
      <c r="K1482" s="314"/>
      <c r="L1482" s="314"/>
      <c r="M1482" s="166">
        <f>(SUMIFS('тек.г_сбр+2'!$AA$7:$AA$1200,'тек.г_сбр+2'!$AC$7:$AC$1200,E1456,'тек.г_сбр+2'!$S$7:$S$1200,"1*",'тек.г_сбр+2'!$A$7:$A$1200,B1467,'тек.г_сбр+2'!$O$7:$O$1200,"2*"))/$W$4</f>
        <v>0</v>
      </c>
      <c r="N1482" s="166">
        <v>0</v>
      </c>
      <c r="O1482" s="166">
        <v>0</v>
      </c>
      <c r="P1482" s="166">
        <v>0</v>
      </c>
      <c r="Q1482" s="166">
        <f t="shared" si="1042"/>
        <v>0</v>
      </c>
      <c r="R1482" s="166">
        <f>(SUMIFS(пред_год!$AA$7:$AA$1200,пред_год!$AC$7:$AC$1200,E1456,пред_год!$S$7:$S$1200,"1*",пред_год!$A$7:$A$1200,B1467,пред_год!$O$7:$O$1200,"2*"))/$W$4</f>
        <v>0</v>
      </c>
      <c r="S1482" s="166">
        <f>(SUMIFS(пред_год!$W$7:$W$1200,пред_год!$AC$7:$AC$1200,E1456,пред_год!$S$7:$S$1200,"1*",пред_год!$A$7:$A$1200,B1467,пред_год!$O$7:$O$1200,"2*"))/$W$4</f>
        <v>0</v>
      </c>
      <c r="T1482" s="166">
        <f t="shared" si="1043"/>
        <v>0</v>
      </c>
      <c r="U1482" s="149"/>
      <c r="V1482" s="149"/>
    </row>
    <row r="1483" spans="5:22" s="93" customFormat="1" ht="29.25" customHeight="1" x14ac:dyDescent="0.25">
      <c r="E1483" s="121"/>
      <c r="F1483" s="225"/>
      <c r="G1483" s="216" t="s">
        <v>24</v>
      </c>
      <c r="H1483" s="161">
        <f>H1475-H1479</f>
        <v>4.0999999999999996</v>
      </c>
      <c r="I1483" s="161">
        <f>I1475-I1479</f>
        <v>137.52114438000001</v>
      </c>
      <c r="J1483" s="161">
        <f t="shared" ref="J1483:L1483" si="1056">J1475-J1479</f>
        <v>137.52114438000001</v>
      </c>
      <c r="K1483" s="161">
        <f t="shared" si="1056"/>
        <v>137.52114438000001</v>
      </c>
      <c r="L1483" s="161">
        <f t="shared" si="1056"/>
        <v>100</v>
      </c>
      <c r="M1483" s="161">
        <f>M1475-M1479</f>
        <v>137.52114438000001</v>
      </c>
      <c r="N1483" s="161">
        <f t="shared" si="1041"/>
        <v>100</v>
      </c>
      <c r="O1483" s="161">
        <v>0.451214</v>
      </c>
      <c r="P1483" s="161">
        <v>0.451214</v>
      </c>
      <c r="Q1483" s="161">
        <f t="shared" si="1042"/>
        <v>100</v>
      </c>
      <c r="R1483" s="161">
        <f>R1475-R1479</f>
        <v>0</v>
      </c>
      <c r="S1483" s="161">
        <f>S1475-S1479</f>
        <v>0</v>
      </c>
      <c r="T1483" s="161">
        <f t="shared" si="1043"/>
        <v>0</v>
      </c>
      <c r="U1483" s="172"/>
      <c r="V1483" s="171"/>
    </row>
    <row r="1484" spans="5:22" s="93" customFormat="1" ht="17.25" customHeight="1" x14ac:dyDescent="0.25">
      <c r="E1484" s="121"/>
      <c r="F1484" s="225"/>
      <c r="G1484" s="196" t="s">
        <v>18</v>
      </c>
      <c r="H1484" s="158">
        <f t="shared" ref="H1484:I1484" si="1057">H1476-H1480</f>
        <v>0</v>
      </c>
      <c r="I1484" s="242">
        <f t="shared" si="1057"/>
        <v>88.445400000000006</v>
      </c>
      <c r="J1484" s="142"/>
      <c r="K1484" s="142"/>
      <c r="L1484" s="142"/>
      <c r="M1484" s="242">
        <f t="shared" ref="M1484:M1486" si="1058">M1476-M1480</f>
        <v>88.445400000000006</v>
      </c>
      <c r="N1484" s="242">
        <f t="shared" si="1041"/>
        <v>100</v>
      </c>
      <c r="O1484" s="242">
        <v>0</v>
      </c>
      <c r="P1484" s="242">
        <v>0</v>
      </c>
      <c r="Q1484" s="142">
        <f t="shared" si="1042"/>
        <v>0</v>
      </c>
      <c r="R1484" s="242">
        <f t="shared" ref="R1484:S1484" si="1059">R1476-R1480</f>
        <v>0</v>
      </c>
      <c r="S1484" s="242">
        <f t="shared" si="1059"/>
        <v>0</v>
      </c>
      <c r="T1484" s="142">
        <f t="shared" si="1043"/>
        <v>0</v>
      </c>
      <c r="U1484" s="140"/>
      <c r="V1484" s="140"/>
    </row>
    <row r="1485" spans="5:22" s="93" customFormat="1" ht="18" customHeight="1" x14ac:dyDescent="0.25">
      <c r="E1485" s="121"/>
      <c r="F1485" s="225"/>
      <c r="G1485" s="200" t="s">
        <v>19</v>
      </c>
      <c r="H1485" s="159">
        <f t="shared" ref="H1485:I1485" si="1060">H1477-H1481</f>
        <v>4.0999999999999996</v>
      </c>
      <c r="I1485" s="243">
        <f t="shared" si="1060"/>
        <v>49.075744380000003</v>
      </c>
      <c r="J1485" s="145"/>
      <c r="K1485" s="145"/>
      <c r="L1485" s="145"/>
      <c r="M1485" s="243">
        <f t="shared" si="1058"/>
        <v>49.075744380000003</v>
      </c>
      <c r="N1485" s="243">
        <f t="shared" si="1041"/>
        <v>100</v>
      </c>
      <c r="O1485" s="243">
        <v>0.451214</v>
      </c>
      <c r="P1485" s="243">
        <v>0.451214</v>
      </c>
      <c r="Q1485" s="145">
        <f t="shared" si="1042"/>
        <v>100</v>
      </c>
      <c r="R1485" s="243">
        <f t="shared" ref="R1485:S1485" si="1061">R1477-R1481</f>
        <v>0</v>
      </c>
      <c r="S1485" s="243">
        <f t="shared" si="1061"/>
        <v>0</v>
      </c>
      <c r="T1485" s="145">
        <f t="shared" si="1043"/>
        <v>0</v>
      </c>
      <c r="U1485" s="143"/>
      <c r="V1485" s="143"/>
    </row>
    <row r="1486" spans="5:22" s="93" customFormat="1" ht="16.5" customHeight="1" x14ac:dyDescent="0.25">
      <c r="E1486" s="121"/>
      <c r="F1486" s="225"/>
      <c r="G1486" s="206" t="s">
        <v>21</v>
      </c>
      <c r="H1486" s="149">
        <f t="shared" ref="H1486:I1486" si="1062">H1478-H1482</f>
        <v>0</v>
      </c>
      <c r="I1486" s="166">
        <f t="shared" si="1062"/>
        <v>0</v>
      </c>
      <c r="J1486" s="314"/>
      <c r="K1486" s="314"/>
      <c r="L1486" s="314"/>
      <c r="M1486" s="166">
        <f t="shared" si="1058"/>
        <v>0</v>
      </c>
      <c r="N1486" s="166">
        <v>0</v>
      </c>
      <c r="O1486" s="166">
        <v>0</v>
      </c>
      <c r="P1486" s="166">
        <v>0</v>
      </c>
      <c r="Q1486" s="299">
        <f t="shared" si="1042"/>
        <v>0</v>
      </c>
      <c r="R1486" s="166">
        <f t="shared" ref="R1486:S1486" si="1063">R1478-R1482</f>
        <v>0</v>
      </c>
      <c r="S1486" s="166">
        <f t="shared" si="1063"/>
        <v>0</v>
      </c>
      <c r="T1486" s="281">
        <f t="shared" si="1043"/>
        <v>0</v>
      </c>
      <c r="U1486" s="149"/>
      <c r="V1486" s="149"/>
    </row>
    <row r="1487" spans="5:22" s="93" customFormat="1" ht="52.5" customHeight="1" x14ac:dyDescent="0.25">
      <c r="E1487" s="124">
        <v>2</v>
      </c>
      <c r="F1487" s="350" t="str">
        <f>CONCATENATE("ГРБС ",C1468)</f>
        <v xml:space="preserve">ГРБС  </v>
      </c>
      <c r="G1487" s="351"/>
      <c r="H1487" s="234">
        <f>SUM(H1488:H1490)</f>
        <v>0</v>
      </c>
      <c r="I1487" s="234">
        <f>SUM(I1488:I1490)</f>
        <v>0</v>
      </c>
      <c r="J1487" s="224"/>
      <c r="K1487" s="224"/>
      <c r="L1487" s="224"/>
      <c r="M1487" s="234">
        <f>SUM(M1488:M1490)</f>
        <v>0</v>
      </c>
      <c r="N1487" s="234">
        <v>0</v>
      </c>
      <c r="O1487" s="234"/>
      <c r="P1487" s="234"/>
      <c r="Q1487" s="235">
        <f t="shared" ref="Q1487:Q1522" si="1064">IF(I1487=0,0,M1487/I1487)*100</f>
        <v>0</v>
      </c>
      <c r="R1487" s="234">
        <f>SUM(R1488:R1490)</f>
        <v>0</v>
      </c>
      <c r="S1487" s="234">
        <f>SUM(S1488:S1490)</f>
        <v>0</v>
      </c>
      <c r="T1487" s="234">
        <f t="shared" si="1043"/>
        <v>0</v>
      </c>
      <c r="U1487" s="236"/>
      <c r="V1487" s="236"/>
    </row>
    <row r="1488" spans="5:22" s="93" customFormat="1" ht="15" customHeight="1" x14ac:dyDescent="0.25">
      <c r="E1488" s="121"/>
      <c r="F1488" s="225"/>
      <c r="G1488" s="196" t="s">
        <v>18</v>
      </c>
      <c r="H1488" s="140">
        <f>(SUMIFS('тек.г_сбр+2'!$X$7:$X$1200,'тек.г_сбр+2'!$AC$7:$AC$1200,E1456,'тек.г_сбр+2'!$A$7:$A$1200,B1468,'тек.г_сбр+2'!$O$7:$O$1200,"1*"))/$W$4</f>
        <v>0</v>
      </c>
      <c r="I1488" s="140">
        <f>(SUMIFS('тек.г_сбр+2'!$W$7:$W$1200,'тек.г_сбр+2'!$AC$7:$AC$1200,E1456,'тек.г_сбр+2'!$A$7:$A$1200,B1468,'тек.г_сбр+2'!$O$7:$O$1200,"1*"))/$W$4</f>
        <v>0</v>
      </c>
      <c r="J1488" s="310"/>
      <c r="K1488" s="310"/>
      <c r="L1488" s="310"/>
      <c r="M1488" s="140">
        <f>(SUMIFS('тек.г_сбр+2'!$AA$7:$AA$1200,'тек.г_сбр+2'!$AC$7:$AC$1200,E1456,'тек.г_сбр+2'!$A$7:$A$1200,B1468,'тек.г_сбр+2'!$O$7:$O$1200,"1*"))/$W$4</f>
        <v>0</v>
      </c>
      <c r="N1488" s="140">
        <v>0</v>
      </c>
      <c r="O1488" s="140"/>
      <c r="P1488" s="140"/>
      <c r="Q1488" s="277">
        <f t="shared" si="1064"/>
        <v>0</v>
      </c>
      <c r="R1488" s="140">
        <f>(SUMIFS(пред_год!$AA$7:$AA$1200,пред_год!$AC$7:$AC$1200,E1456,пред_год!$A$7:$A$1200,B1468,пред_год!$O$7:$O$1200,"1*"))/$W$4</f>
        <v>0</v>
      </c>
      <c r="S1488" s="140">
        <f>(SUMIFS(пред_год!$W$7:$W$1200,пред_год!$AC$7:$AC$1200,E1456,пред_год!$A$7:$A$1200,B1468,пред_год!$O$7:$O$1200,"1*"))/$W$4</f>
        <v>0</v>
      </c>
      <c r="T1488" s="277">
        <f t="shared" si="1043"/>
        <v>0</v>
      </c>
      <c r="U1488" s="177"/>
      <c r="V1488" s="177"/>
    </row>
    <row r="1489" spans="5:22" s="93" customFormat="1" ht="15" customHeight="1" x14ac:dyDescent="0.25">
      <c r="E1489" s="121"/>
      <c r="F1489" s="225"/>
      <c r="G1489" s="200" t="s">
        <v>19</v>
      </c>
      <c r="H1489" s="143">
        <f>(SUMIFS('тек.г_сбр+2'!$X$7:$X$1200,'тек.г_сбр+2'!$AC$7:$AC$1200,E1456,'тек.г_сбр+2'!$A$7:$A$1200,B1468,'тек.г_сбр+2'!$O$7:$O$1200,"0*"))/$W$4</f>
        <v>0</v>
      </c>
      <c r="I1489" s="143">
        <f>(SUMIFS('тек.г_сбр+2'!$W$7:$W$1200,'тек.г_сбр+2'!$AC$7:$AC$1200,E1456,'тек.г_сбр+2'!$A$7:$A$1200,B1468,'тек.г_сбр+2'!$O$7:$O$1200,"0*"))/$W$4</f>
        <v>0</v>
      </c>
      <c r="J1489" s="312"/>
      <c r="K1489" s="312"/>
      <c r="L1489" s="312"/>
      <c r="M1489" s="143">
        <f>(SUMIFS('тек.г_сбр+2'!$AA$7:$AA$1200,'тек.г_сбр+2'!$AC$7:$AC$1200,E1456,'тек.г_сбр+2'!$A$7:$A$1200,B1468,'тек.г_сбр+2'!$O$7:$O$1200,"0*"))/$W$4</f>
        <v>0</v>
      </c>
      <c r="N1489" s="143">
        <v>0</v>
      </c>
      <c r="O1489" s="143"/>
      <c r="P1489" s="143"/>
      <c r="Q1489" s="279">
        <f t="shared" si="1064"/>
        <v>0</v>
      </c>
      <c r="R1489" s="143">
        <f>(SUMIFS(пред_год!$AA$7:$AA$1200,пред_год!$AC$7:$AC$1200,E1456,пред_год!$A$7:$A$1200,B1468,пред_год!$O$7:$O$1200,"0*"))/$W$4</f>
        <v>0</v>
      </c>
      <c r="S1489" s="143">
        <f>(SUMIFS(пред_год!$W$7:$W$1200,пред_год!$AC$7:$AC$1200,E1456,пред_год!$A$7:$A$1200,B1468,пред_год!$O$7:$O$1200,"0*"))/$W$4</f>
        <v>0</v>
      </c>
      <c r="T1489" s="279">
        <f t="shared" ref="T1489:T1520" si="1065">IF(S1489=0,0,R1489/S1489)*100</f>
        <v>0</v>
      </c>
      <c r="U1489" s="179"/>
      <c r="V1489" s="179"/>
    </row>
    <row r="1490" spans="5:22" s="93" customFormat="1" ht="16.5" customHeight="1" x14ac:dyDescent="0.25">
      <c r="E1490" s="121"/>
      <c r="F1490" s="225"/>
      <c r="G1490" s="206" t="s">
        <v>21</v>
      </c>
      <c r="H1490" s="149">
        <f>(SUMIFS('тек.г_сбр+2'!$X$7:$X$1200,'тек.г_сбр+2'!$AC$7:$AC$1200,E1456,'тек.г_сбр+2'!$A$7:$A$1200,B1468,'тек.г_сбр+2'!$O$7:$O$1200,"2*"))/$W$4</f>
        <v>0</v>
      </c>
      <c r="I1490" s="166">
        <f>(SUMIFS('тек.г_сбр+2'!$W$7:$W$1200,'тек.г_сбр+2'!$AC$7:$AC$1200,E1456,'тек.г_сбр+2'!$A$7:$A$1200,B1468,'тек.г_сбр+2'!$O$7:$O$1200,"2*"))/$W$4</f>
        <v>0</v>
      </c>
      <c r="J1490" s="314"/>
      <c r="K1490" s="314"/>
      <c r="L1490" s="314"/>
      <c r="M1490" s="166">
        <f>(SUMIFS('тек.г_сбр+2'!$AA$7:$AA$1200,'тек.г_сбр+2'!$AC$7:$AC$1200,E1456,'тек.г_сбр+2'!$A$7:$A$1200,B1468,'тек.г_сбр+2'!$O$7:$O$1200,"2*"))/$W$4</f>
        <v>0</v>
      </c>
      <c r="N1490" s="166">
        <v>0</v>
      </c>
      <c r="O1490" s="166"/>
      <c r="P1490" s="166"/>
      <c r="Q1490" s="281">
        <f t="shared" si="1064"/>
        <v>0</v>
      </c>
      <c r="R1490" s="166">
        <f>(SUMIFS(пред_год!$AA$7:$AA$1200,пред_год!$AC$7:$AC$1200,E1456,пред_год!$A$7:$A$1200,B1468,пред_год!$O$7:$O$1200,"2*"))/$W$4</f>
        <v>0</v>
      </c>
      <c r="S1490" s="166">
        <f>(SUMIFS(пред_год!$W$7:$W$1200,пред_год!$AC$7:$AC$1200,E1456,пред_год!$A$7:$A$1200,B1468,пред_год!$O$7:$O$1200,"2*"))/$W$4</f>
        <v>0</v>
      </c>
      <c r="T1490" s="281">
        <f t="shared" si="1065"/>
        <v>0</v>
      </c>
      <c r="U1490" s="166"/>
      <c r="V1490" s="166"/>
    </row>
    <row r="1491" spans="5:22" s="93" customFormat="1" ht="30.75" customHeight="1" x14ac:dyDescent="0.25">
      <c r="E1491" s="121"/>
      <c r="F1491" s="225"/>
      <c r="G1491" s="213" t="s">
        <v>23</v>
      </c>
      <c r="H1491" s="155">
        <f>SUM(H1492:H1494)</f>
        <v>0</v>
      </c>
      <c r="I1491" s="237">
        <f>SUM(I1492:I1494)</f>
        <v>0</v>
      </c>
      <c r="J1491" s="238"/>
      <c r="K1491" s="238"/>
      <c r="L1491" s="238"/>
      <c r="M1491" s="237">
        <f>SUM(M1492:M1494)</f>
        <v>0</v>
      </c>
      <c r="N1491" s="237">
        <v>0</v>
      </c>
      <c r="O1491" s="237"/>
      <c r="P1491" s="237"/>
      <c r="Q1491" s="237">
        <f t="shared" si="1064"/>
        <v>0</v>
      </c>
      <c r="R1491" s="237">
        <f>SUM(R1492:R1494)</f>
        <v>0</v>
      </c>
      <c r="S1491" s="237">
        <f>SUM(S1492:S1494)</f>
        <v>0</v>
      </c>
      <c r="T1491" s="237">
        <f t="shared" si="1065"/>
        <v>0</v>
      </c>
      <c r="U1491" s="170"/>
      <c r="V1491" s="169"/>
    </row>
    <row r="1492" spans="5:22" s="93" customFormat="1" ht="15.75" customHeight="1" x14ac:dyDescent="0.25">
      <c r="E1492" s="121"/>
      <c r="F1492" s="225"/>
      <c r="G1492" s="196" t="s">
        <v>18</v>
      </c>
      <c r="H1492" s="197">
        <f>(SUMIFS('тек.г_сбр+2'!$X$7:$X$1200,'тек.г_сбр+2'!$AC$7:$AC$1200,E1456,'тек.г_сбр+2'!$S$7:$S$1200,"1*",'тек.г_сбр+2'!$A$7:$A$1200,B1468,'тек.г_сбр+2'!$O$7:$O$1200,"1*"))/$W$4</f>
        <v>0</v>
      </c>
      <c r="I1492" s="198">
        <f>(SUMIFS('тек.г_сбр+2'!$W$7:$W$1200,'тек.г_сбр+2'!$AC$7:$AC$1200,E1456,'тек.г_сбр+2'!$S$7:$S$1200,"1*",'тек.г_сбр+2'!$A$7:$A$1200,B1468,'тек.г_сбр+2'!$O$7:$O$1200,"1*"))/$W$4</f>
        <v>0</v>
      </c>
      <c r="J1492" s="199"/>
      <c r="K1492" s="199"/>
      <c r="L1492" s="199"/>
      <c r="M1492" s="198">
        <f>(SUMIFS('тек.г_сбр+2'!$AA$7:$AA$1200,'тек.г_сбр+2'!$AC$7:$AC$1200,E1456,'тек.г_сбр+2'!$S$7:$S$1200,"1*",'тек.г_сбр+2'!$A$7:$A$1200,B1468,'тек.г_сбр+2'!$O$7:$O$1200,"1*"))/$W$4</f>
        <v>0</v>
      </c>
      <c r="N1492" s="198">
        <v>0</v>
      </c>
      <c r="O1492" s="198"/>
      <c r="P1492" s="198"/>
      <c r="Q1492" s="199">
        <f t="shared" si="1064"/>
        <v>0</v>
      </c>
      <c r="R1492" s="198">
        <f>(SUMIFS(пред_год!$AA$7:$AA$1200,пред_год!$AC$7:$AC$1200,E1456,пред_год!$S$7:$S$1200,"1*",пред_год!$A$7:$A$1200,B1468,пред_год!$O$7:$O$1200,"1*"))/$W$4</f>
        <v>0</v>
      </c>
      <c r="S1492" s="198">
        <f>(SUMIFS(пред_год!$W$7:$W$1200,пред_год!$AC$7:$AC$1200,E1456,пред_год!$S$7:$S$1200,"1*",пред_год!$A$7:$A$1200,B1468,пред_год!$O$7:$O$1200,"1*"))/$W$4</f>
        <v>0</v>
      </c>
      <c r="T1492" s="198">
        <f t="shared" si="1065"/>
        <v>0</v>
      </c>
      <c r="U1492" s="219"/>
      <c r="V1492" s="220"/>
    </row>
    <row r="1493" spans="5:22" s="93" customFormat="1" ht="14.25" customHeight="1" x14ac:dyDescent="0.25">
      <c r="E1493" s="121"/>
      <c r="F1493" s="225"/>
      <c r="G1493" s="200" t="s">
        <v>19</v>
      </c>
      <c r="H1493" s="201">
        <f>(SUMIFS('тек.г_сбр+2'!$X$7:$X$1200,'тек.г_сбр+2'!$AC$7:$AC$1200,E1456,'тек.г_сбр+2'!$S$7:$S$1200,"1*",'тек.г_сбр+2'!$A$7:$A$1200,B1468,'тек.г_сбр+2'!$O$7:$O$1200,"0*"))/$W$4</f>
        <v>0</v>
      </c>
      <c r="I1493" s="202">
        <f>(SUMIFS('тек.г_сбр+2'!$W$7:$W$1200,'тек.г_сбр+2'!$AC$7:$AC$1200,E1456,'тек.г_сбр+2'!$S$7:$S$1200,"1*",'тек.г_сбр+2'!$A$7:$A$1200,B1468,'тек.г_сбр+2'!$O$7:$O$1200,"0*"))/$W$4</f>
        <v>0</v>
      </c>
      <c r="J1493" s="203"/>
      <c r="K1493" s="203"/>
      <c r="L1493" s="203"/>
      <c r="M1493" s="202">
        <f>(SUMIFS('тек.г_сбр+2'!$AA$7:$AA$1200,'тек.г_сбр+2'!$AC$7:$AC$1200,E1456,'тек.г_сбр+2'!$S$7:$S$1200,"1*",'тек.г_сбр+2'!$A$7:$A$1200,B1468,'тек.г_сбр+2'!$O$7:$O$1200,"0*"))/$W$4</f>
        <v>0</v>
      </c>
      <c r="N1493" s="202">
        <v>0</v>
      </c>
      <c r="O1493" s="202"/>
      <c r="P1493" s="202"/>
      <c r="Q1493" s="203">
        <f t="shared" si="1064"/>
        <v>0</v>
      </c>
      <c r="R1493" s="202">
        <f>(SUMIFS(пред_год!$AA$7:$AA$1200,пред_год!$AC$7:$AC$1200,E1456,пред_год!$S$7:$S$1200,"1*",пред_год!$A$7:$A$1200,B1468,пред_год!$O$7:$O$1200,"0*"))/$W$4</f>
        <v>0</v>
      </c>
      <c r="S1493" s="202">
        <f>(SUMIFS(пред_год!$W$7:$W$1200,пред_год!$AC$7:$AC$1200,E1456,пред_год!$S$7:$S$1200,"1*",пред_год!$A$7:$A$1200,B1468,пред_год!$O$7:$O$1200,"0*"))/$W$4</f>
        <v>0</v>
      </c>
      <c r="T1493" s="202">
        <f t="shared" si="1065"/>
        <v>0</v>
      </c>
      <c r="U1493" s="219"/>
      <c r="V1493" s="220"/>
    </row>
    <row r="1494" spans="5:22" s="93" customFormat="1" ht="16.5" customHeight="1" x14ac:dyDescent="0.25">
      <c r="E1494" s="121"/>
      <c r="F1494" s="225"/>
      <c r="G1494" s="206" t="s">
        <v>21</v>
      </c>
      <c r="H1494" s="149">
        <f>(SUMIFS('тек.г_сбр+2'!$X$7:$X$1200,'тек.г_сбр+2'!$AC$7:$AC$1200,E1456,'тек.г_сбр+2'!$S$7:$S$1200,"1*",'тек.г_сбр+2'!$A$7:$A$1200,B1468,'тек.г_сбр+2'!$O$7:$O$1200,"2*"))/$W$4</f>
        <v>0</v>
      </c>
      <c r="I1494" s="166">
        <f>(SUMIFS('тек.г_сбр+2'!$W$7:$W$1200,'тек.г_сбр+2'!$AC$7:$AC$1200,E1456,'тек.г_сбр+2'!$S$7:$S$1200,"1*",'тек.г_сбр+2'!$A$7:$A$1200,B1468,'тек.г_сбр+2'!$O$7:$O$1200,"2*"))/$W$4</f>
        <v>0</v>
      </c>
      <c r="J1494" s="314"/>
      <c r="K1494" s="314"/>
      <c r="L1494" s="314"/>
      <c r="M1494" s="166">
        <f>(SUMIFS('тек.г_сбр+2'!$AA$7:$AA$1200,'тек.г_сбр+2'!$AC$7:$AC$1200,E1456,'тек.г_сбр+2'!$S$7:$S$1200,"1*",'тек.г_сбр+2'!$A$7:$A$1200,B1468,'тек.г_сбр+2'!$O$7:$O$1200,"2*"))/$W$4</f>
        <v>0</v>
      </c>
      <c r="N1494" s="166">
        <v>0</v>
      </c>
      <c r="O1494" s="166"/>
      <c r="P1494" s="166"/>
      <c r="Q1494" s="281">
        <f t="shared" si="1064"/>
        <v>0</v>
      </c>
      <c r="R1494" s="166">
        <f>(SUMIFS(пред_год!$AA$7:$AA$1200,пред_год!$AC$7:$AC$1200,E1456,пред_год!$S$7:$S$1200,"1*",пред_год!$A$7:$A$1200,B1468,пред_год!$O$7:$O$1200,"2*"))/$W$4</f>
        <v>0</v>
      </c>
      <c r="S1494" s="166">
        <f>(SUMIFS(пред_год!$W$7:$W$1200,пред_год!$AC$7:$AC$1200,E1456,пред_год!$S$7:$S$1200,"1*",пред_год!$A$7:$A$1200,B1468,пред_год!$O$7:$O$1200,"2*"))/$W$4</f>
        <v>0</v>
      </c>
      <c r="T1494" s="166">
        <f t="shared" si="1065"/>
        <v>0</v>
      </c>
      <c r="U1494" s="166"/>
      <c r="V1494" s="166"/>
    </row>
    <row r="1495" spans="5:22" s="93" customFormat="1" ht="29.25" customHeight="1" x14ac:dyDescent="0.25">
      <c r="E1495" s="121"/>
      <c r="F1495" s="225"/>
      <c r="G1495" s="216" t="s">
        <v>24</v>
      </c>
      <c r="H1495" s="161">
        <f>H1487-H1491</f>
        <v>0</v>
      </c>
      <c r="I1495" s="161">
        <f>I1487-I1491</f>
        <v>0</v>
      </c>
      <c r="J1495" s="239"/>
      <c r="K1495" s="239"/>
      <c r="L1495" s="239"/>
      <c r="M1495" s="161">
        <f>M1487-M1491</f>
        <v>0</v>
      </c>
      <c r="N1495" s="161">
        <v>0</v>
      </c>
      <c r="O1495" s="161"/>
      <c r="P1495" s="161"/>
      <c r="Q1495" s="239">
        <f t="shared" si="1064"/>
        <v>0</v>
      </c>
      <c r="R1495" s="161">
        <f>R1487-R1491</f>
        <v>0</v>
      </c>
      <c r="S1495" s="161">
        <f>S1487-S1491</f>
        <v>0</v>
      </c>
      <c r="T1495" s="161">
        <f t="shared" si="1065"/>
        <v>0</v>
      </c>
      <c r="U1495" s="172"/>
      <c r="V1495" s="171"/>
    </row>
    <row r="1496" spans="5:22" s="93" customFormat="1" ht="17.25" customHeight="1" x14ac:dyDescent="0.25">
      <c r="E1496" s="121"/>
      <c r="F1496" s="225"/>
      <c r="G1496" s="196" t="s">
        <v>18</v>
      </c>
      <c r="H1496" s="197">
        <f t="shared" ref="H1496:I1496" si="1066">H1488-H1492</f>
        <v>0</v>
      </c>
      <c r="I1496" s="198">
        <f t="shared" si="1066"/>
        <v>0</v>
      </c>
      <c r="J1496" s="199"/>
      <c r="K1496" s="199"/>
      <c r="L1496" s="199"/>
      <c r="M1496" s="198">
        <f t="shared" ref="M1496:M1498" si="1067">M1488-M1492</f>
        <v>0</v>
      </c>
      <c r="N1496" s="198">
        <v>0</v>
      </c>
      <c r="O1496" s="198"/>
      <c r="P1496" s="198"/>
      <c r="Q1496" s="199">
        <f t="shared" si="1064"/>
        <v>0</v>
      </c>
      <c r="R1496" s="198">
        <f t="shared" ref="R1496:S1496" si="1068">R1488-R1492</f>
        <v>0</v>
      </c>
      <c r="S1496" s="198">
        <f t="shared" si="1068"/>
        <v>0</v>
      </c>
      <c r="T1496" s="199">
        <f t="shared" si="1065"/>
        <v>0</v>
      </c>
      <c r="U1496" s="219"/>
      <c r="V1496" s="220"/>
    </row>
    <row r="1497" spans="5:22" s="93" customFormat="1" ht="18" customHeight="1" x14ac:dyDescent="0.25">
      <c r="E1497" s="121"/>
      <c r="F1497" s="225"/>
      <c r="G1497" s="200" t="s">
        <v>19</v>
      </c>
      <c r="H1497" s="201">
        <f t="shared" ref="H1497:I1497" si="1069">H1489-H1493</f>
        <v>0</v>
      </c>
      <c r="I1497" s="202">
        <f t="shared" si="1069"/>
        <v>0</v>
      </c>
      <c r="J1497" s="203"/>
      <c r="K1497" s="203"/>
      <c r="L1497" s="203"/>
      <c r="M1497" s="202">
        <f t="shared" si="1067"/>
        <v>0</v>
      </c>
      <c r="N1497" s="202">
        <v>0</v>
      </c>
      <c r="O1497" s="202"/>
      <c r="P1497" s="202"/>
      <c r="Q1497" s="203">
        <f t="shared" si="1064"/>
        <v>0</v>
      </c>
      <c r="R1497" s="202">
        <f t="shared" ref="R1497:S1497" si="1070">R1489-R1493</f>
        <v>0</v>
      </c>
      <c r="S1497" s="202">
        <f t="shared" si="1070"/>
        <v>0</v>
      </c>
      <c r="T1497" s="203">
        <f t="shared" si="1065"/>
        <v>0</v>
      </c>
      <c r="U1497" s="219"/>
      <c r="V1497" s="220"/>
    </row>
    <row r="1498" spans="5:22" s="93" customFormat="1" ht="16.5" customHeight="1" x14ac:dyDescent="0.25">
      <c r="E1498" s="121"/>
      <c r="F1498" s="225"/>
      <c r="G1498" s="206" t="s">
        <v>21</v>
      </c>
      <c r="H1498" s="149">
        <f t="shared" ref="H1498:I1498" si="1071">H1490-H1494</f>
        <v>0</v>
      </c>
      <c r="I1498" s="166">
        <f t="shared" si="1071"/>
        <v>0</v>
      </c>
      <c r="J1498" s="314"/>
      <c r="K1498" s="314"/>
      <c r="L1498" s="314"/>
      <c r="M1498" s="166">
        <f t="shared" si="1067"/>
        <v>0</v>
      </c>
      <c r="N1498" s="166">
        <v>0</v>
      </c>
      <c r="O1498" s="166"/>
      <c r="P1498" s="166"/>
      <c r="Q1498" s="281">
        <f t="shared" si="1064"/>
        <v>0</v>
      </c>
      <c r="R1498" s="166">
        <f t="shared" ref="R1498:S1498" si="1072">R1490-R1494</f>
        <v>0</v>
      </c>
      <c r="S1498" s="166">
        <f t="shared" si="1072"/>
        <v>0</v>
      </c>
      <c r="T1498" s="281">
        <f t="shared" si="1065"/>
        <v>0</v>
      </c>
      <c r="U1498" s="166"/>
      <c r="V1498" s="166"/>
    </row>
    <row r="1499" spans="5:22" s="93" customFormat="1" ht="52.5" customHeight="1" x14ac:dyDescent="0.25">
      <c r="E1499" s="124">
        <v>3</v>
      </c>
      <c r="F1499" s="350" t="str">
        <f>CONCATENATE("ГРБС ",C1469)</f>
        <v xml:space="preserve">ГРБС  </v>
      </c>
      <c r="G1499" s="351"/>
      <c r="H1499" s="234">
        <f>SUM(H1500:H1502)</f>
        <v>0</v>
      </c>
      <c r="I1499" s="234">
        <f>SUM(I1500:I1502)</f>
        <v>0</v>
      </c>
      <c r="J1499" s="224"/>
      <c r="K1499" s="224"/>
      <c r="L1499" s="224"/>
      <c r="M1499" s="234">
        <f>SUM(M1500:M1502)</f>
        <v>0</v>
      </c>
      <c r="N1499" s="234">
        <v>0</v>
      </c>
      <c r="O1499" s="234"/>
      <c r="P1499" s="234"/>
      <c r="Q1499" s="235">
        <f t="shared" si="1064"/>
        <v>0</v>
      </c>
      <c r="R1499" s="234">
        <f>SUM(R1500:R1502)</f>
        <v>0</v>
      </c>
      <c r="S1499" s="234">
        <f>SUM(S1500:S1502)</f>
        <v>0</v>
      </c>
      <c r="T1499" s="234">
        <f t="shared" si="1065"/>
        <v>0</v>
      </c>
      <c r="U1499" s="236"/>
      <c r="V1499" s="236"/>
    </row>
    <row r="1500" spans="5:22" s="93" customFormat="1" ht="15" customHeight="1" x14ac:dyDescent="0.25">
      <c r="E1500" s="121"/>
      <c r="F1500" s="225"/>
      <c r="G1500" s="196" t="s">
        <v>18</v>
      </c>
      <c r="H1500" s="140">
        <f>(SUMIFS('тек.г_сбр+2'!$X$7:$X$1200,'тек.г_сбр+2'!$AC$7:$AC$1200,E1456,'тек.г_сбр+2'!$A$7:$A$1200,B1469,'тек.г_сбр+2'!$O$7:$O$1200,"1*"))/$W$4</f>
        <v>0</v>
      </c>
      <c r="I1500" s="140">
        <f>(SUMIFS('тек.г_сбр+2'!$W$7:$W$1200,'тек.г_сбр+2'!$AC$7:$AC$1200,E1456,'тек.г_сбр+2'!$A$7:$A$1200,B1469,'тек.г_сбр+2'!$O$7:$O$1200,"1*"))/$W$4</f>
        <v>0</v>
      </c>
      <c r="J1500" s="310"/>
      <c r="K1500" s="310"/>
      <c r="L1500" s="310"/>
      <c r="M1500" s="140">
        <f>(SUMIFS('тек.г_сбр+2'!$AA$7:$AA$1200,'тек.г_сбр+2'!$AC$7:$AC$1200,E1456,'тек.г_сбр+2'!$A$7:$A$1200,B1469,'тек.г_сбр+2'!$O$7:$O$1200,"1*"))/$W$4</f>
        <v>0</v>
      </c>
      <c r="N1500" s="140">
        <v>0</v>
      </c>
      <c r="O1500" s="140"/>
      <c r="P1500" s="140"/>
      <c r="Q1500" s="277">
        <f t="shared" si="1064"/>
        <v>0</v>
      </c>
      <c r="R1500" s="140">
        <f>(SUMIFS(пред_год!$AA$7:$AA$1200,пред_год!$AC$7:$AC$1200,E1456,пред_год!$A$7:$A$1200,B1469,пред_год!$O$7:$O$1200,"1*"))/$W$4</f>
        <v>0</v>
      </c>
      <c r="S1500" s="140">
        <f>(SUMIFS(пред_год!$W$7:$W$1200,пред_год!$AC$7:$AC$1200,E1456,пред_год!$A$7:$A$1200,B1469,пред_год!$O$7:$O$1200,"1*"))/$W$4</f>
        <v>0</v>
      </c>
      <c r="T1500" s="277">
        <f t="shared" si="1065"/>
        <v>0</v>
      </c>
      <c r="U1500" s="177"/>
      <c r="V1500" s="177"/>
    </row>
    <row r="1501" spans="5:22" s="93" customFormat="1" ht="15" customHeight="1" x14ac:dyDescent="0.25">
      <c r="E1501" s="121"/>
      <c r="F1501" s="225"/>
      <c r="G1501" s="200" t="s">
        <v>19</v>
      </c>
      <c r="H1501" s="143">
        <f>(SUMIFS('тек.г_сбр+2'!$X$7:$X$1200,'тек.г_сбр+2'!$AC$7:$AC$1200,E1456,'тек.г_сбр+2'!$A$7:$A$1200,B1469,'тек.г_сбр+2'!$O$7:$O$1200,"0*"))/$W$4</f>
        <v>0</v>
      </c>
      <c r="I1501" s="143">
        <f>(SUMIFS('тек.г_сбр+2'!$W$7:$W$1200,'тек.г_сбр+2'!$AC$7:$AC$1200,E1456,'тек.г_сбр+2'!$A$7:$A$1200,B1469,'тек.г_сбр+2'!$O$7:$O$1200,"0*"))/$W$4</f>
        <v>0</v>
      </c>
      <c r="J1501" s="312"/>
      <c r="K1501" s="312"/>
      <c r="L1501" s="312"/>
      <c r="M1501" s="143">
        <f>(SUMIFS('тек.г_сбр+2'!$AA$7:$AA$1200,'тек.г_сбр+2'!$AC$7:$AC$1200,E1456,'тек.г_сбр+2'!$A$7:$A$1200,B1469,'тек.г_сбр+2'!$O$7:$O$1200,"0*"))/$W$4</f>
        <v>0</v>
      </c>
      <c r="N1501" s="143">
        <v>0</v>
      </c>
      <c r="O1501" s="143"/>
      <c r="P1501" s="143"/>
      <c r="Q1501" s="279">
        <f t="shared" si="1064"/>
        <v>0</v>
      </c>
      <c r="R1501" s="143">
        <f>(SUMIFS(пред_год!$AA$7:$AA$1200,пред_год!$AC$7:$AC$1200,E1456,пред_год!$A$7:$A$1200,B1469,пред_год!$O$7:$O$1200,"0*"))/$W$4</f>
        <v>0</v>
      </c>
      <c r="S1501" s="143">
        <f>(SUMIFS(пред_год!$W$7:$W$1200,пред_год!$AC$7:$AC$1200,E1456,пред_год!$A$7:$A$1200,B1469,пред_год!$O$7:$O$1200,"0*"))/$W$4</f>
        <v>0</v>
      </c>
      <c r="T1501" s="279">
        <f t="shared" si="1065"/>
        <v>0</v>
      </c>
      <c r="U1501" s="179"/>
      <c r="V1501" s="179"/>
    </row>
    <row r="1502" spans="5:22" s="93" customFormat="1" ht="16.5" customHeight="1" x14ac:dyDescent="0.25">
      <c r="E1502" s="121"/>
      <c r="F1502" s="225"/>
      <c r="G1502" s="206" t="s">
        <v>21</v>
      </c>
      <c r="H1502" s="149">
        <f>(SUMIFS('тек.г_сбр+2'!$X$7:$X$1200,'тек.г_сбр+2'!$AC$7:$AC$1200,E1456,'тек.г_сбр+2'!$A$7:$A$1200,B1469,'тек.г_сбр+2'!$O$7:$O$1200,"2*"))/$W$4</f>
        <v>0</v>
      </c>
      <c r="I1502" s="166">
        <f>(SUMIFS('тек.г_сбр+2'!$W$7:$W$1200,'тек.г_сбр+2'!$AC$7:$AC$1200,E1456,'тек.г_сбр+2'!$A$7:$A$1200,B1469,'тек.г_сбр+2'!$O$7:$O$1200,"2*"))/$W$4</f>
        <v>0</v>
      </c>
      <c r="J1502" s="314"/>
      <c r="K1502" s="314"/>
      <c r="L1502" s="314"/>
      <c r="M1502" s="166">
        <f>(SUMIFS('тек.г_сбр+2'!$AA$7:$AA$1200,'тек.г_сбр+2'!$AC$7:$AC$1200,E1456,'тек.г_сбр+2'!$A$7:$A$1200,B1469,'тек.г_сбр+2'!$O$7:$O$1200,"2*"))/$W$4</f>
        <v>0</v>
      </c>
      <c r="N1502" s="166">
        <v>0</v>
      </c>
      <c r="O1502" s="166"/>
      <c r="P1502" s="166"/>
      <c r="Q1502" s="281">
        <f t="shared" si="1064"/>
        <v>0</v>
      </c>
      <c r="R1502" s="166">
        <f>(SUMIFS(пред_год!$AA$7:$AA$1200,пред_год!$AC$7:$AC$1200,E1456,пред_год!$A$7:$A$1200,B1469,пред_год!$O$7:$O$1200,"2*"))/$W$4</f>
        <v>0</v>
      </c>
      <c r="S1502" s="166">
        <f>(SUMIFS(пред_год!$W$7:$W$1200,пред_год!$AC$7:$AC$1200,E1456,пред_год!$A$7:$A$1200,B1469,пред_год!$O$7:$O$1200,"2*"))/$W$4</f>
        <v>0</v>
      </c>
      <c r="T1502" s="281">
        <f t="shared" si="1065"/>
        <v>0</v>
      </c>
      <c r="U1502" s="166"/>
      <c r="V1502" s="166"/>
    </row>
    <row r="1503" spans="5:22" s="93" customFormat="1" ht="30.75" customHeight="1" x14ac:dyDescent="0.25">
      <c r="E1503" s="121"/>
      <c r="F1503" s="225"/>
      <c r="G1503" s="213" t="s">
        <v>23</v>
      </c>
      <c r="H1503" s="155">
        <f>SUM(H1504:H1506)</f>
        <v>0</v>
      </c>
      <c r="I1503" s="237">
        <f>SUM(I1504:I1506)</f>
        <v>0</v>
      </c>
      <c r="J1503" s="238"/>
      <c r="K1503" s="238"/>
      <c r="L1503" s="238"/>
      <c r="M1503" s="237">
        <f>SUM(M1504:M1506)</f>
        <v>0</v>
      </c>
      <c r="N1503" s="237">
        <v>0</v>
      </c>
      <c r="O1503" s="237"/>
      <c r="P1503" s="237"/>
      <c r="Q1503" s="237">
        <f t="shared" si="1064"/>
        <v>0</v>
      </c>
      <c r="R1503" s="237">
        <f>SUM(R1504:R1506)</f>
        <v>0</v>
      </c>
      <c r="S1503" s="237">
        <f>SUM(S1504:S1506)</f>
        <v>0</v>
      </c>
      <c r="T1503" s="237">
        <f t="shared" si="1065"/>
        <v>0</v>
      </c>
      <c r="U1503" s="170"/>
      <c r="V1503" s="169"/>
    </row>
    <row r="1504" spans="5:22" s="93" customFormat="1" ht="15.75" customHeight="1" x14ac:dyDescent="0.25">
      <c r="E1504" s="121"/>
      <c r="F1504" s="225"/>
      <c r="G1504" s="196" t="s">
        <v>18</v>
      </c>
      <c r="H1504" s="197">
        <f>(SUMIFS('тек.г_сбр+2'!$X$7:$X$1200,'тек.г_сбр+2'!$AC$7:$AC$1200,E1456,'тек.г_сбр+2'!$S$7:$S$1200,"1*",'тек.г_сбр+2'!$A$7:$A$1200,B1469,'тек.г_сбр+2'!$O$7:$O$1200,"1*"))/$W$4</f>
        <v>0</v>
      </c>
      <c r="I1504" s="198">
        <f>(SUMIFS('тек.г_сбр+2'!$W$7:$W$1200,'тек.г_сбр+2'!$AC$7:$AC$1200,E1456,'тек.г_сбр+2'!$S$7:$S$1200,"1*",'тек.г_сбр+2'!$A$7:$A$1200,B1469,'тек.г_сбр+2'!$O$7:$O$1200,"1*"))/$W$4</f>
        <v>0</v>
      </c>
      <c r="J1504" s="199"/>
      <c r="K1504" s="199"/>
      <c r="L1504" s="199"/>
      <c r="M1504" s="198">
        <f>(SUMIFS('тек.г_сбр+2'!$AA$7:$AA$1200,'тек.г_сбр+2'!$AC$7:$AC$1200,E1456,'тек.г_сбр+2'!$S$7:$S$1200,"1*",'тек.г_сбр+2'!$A$7:$A$1200,B1469,'тек.г_сбр+2'!$O$7:$O$1200,"1*"))/$W$4</f>
        <v>0</v>
      </c>
      <c r="N1504" s="198">
        <v>0</v>
      </c>
      <c r="O1504" s="198"/>
      <c r="P1504" s="198"/>
      <c r="Q1504" s="199">
        <f t="shared" si="1064"/>
        <v>0</v>
      </c>
      <c r="R1504" s="198">
        <f>(SUMIFS(пред_год!$AA$7:$AA$1200,пред_год!$AC$7:$AC$1200,E1456,пред_год!$S$7:$S$1200,"1*",пред_год!$A$7:$A$1200,B1469,пред_год!$O$7:$O$1200,"1*"))/$W$4</f>
        <v>0</v>
      </c>
      <c r="S1504" s="198">
        <f>(SUMIFS(пред_год!$W$7:$W$1200,пред_год!$AC$7:$AC$1200,E1456,пред_год!$S$7:$S$1200,"1*",пред_год!$A$7:$A$1200,B1469,пред_год!$O$7:$O$1200,"1*"))/$W$4</f>
        <v>0</v>
      </c>
      <c r="T1504" s="198">
        <f t="shared" si="1065"/>
        <v>0</v>
      </c>
      <c r="U1504" s="219"/>
      <c r="V1504" s="220"/>
    </row>
    <row r="1505" spans="5:22" s="93" customFormat="1" ht="14.25" customHeight="1" x14ac:dyDescent="0.25">
      <c r="E1505" s="121"/>
      <c r="F1505" s="225"/>
      <c r="G1505" s="200" t="s">
        <v>19</v>
      </c>
      <c r="H1505" s="201">
        <f>(SUMIFS('тек.г_сбр+2'!$X$7:$X$1200,'тек.г_сбр+2'!$AC$7:$AC$1200,E1456,'тек.г_сбр+2'!$S$7:$S$1200,"1*",'тек.г_сбр+2'!$A$7:$A$1200,B1469,'тек.г_сбр+2'!$O$7:$O$1200,"0*"))/$W$4</f>
        <v>0</v>
      </c>
      <c r="I1505" s="202">
        <f>(SUMIFS('тек.г_сбр+2'!$W$7:$W$1200,'тек.г_сбр+2'!$AC$7:$AC$1200,E1456,'тек.г_сбр+2'!$S$7:$S$1200,"1*",'тек.г_сбр+2'!$A$7:$A$1200,B1469,'тек.г_сбр+2'!$O$7:$O$1200,"0*"))/$W$4</f>
        <v>0</v>
      </c>
      <c r="J1505" s="203"/>
      <c r="K1505" s="203"/>
      <c r="L1505" s="203"/>
      <c r="M1505" s="202">
        <f>(SUMIFS('тек.г_сбр+2'!$AA$7:$AA$1200,'тек.г_сбр+2'!$AC$7:$AC$1200,E1456,'тек.г_сбр+2'!$S$7:$S$1200,"1*",'тек.г_сбр+2'!$A$7:$A$1200,B1469,'тек.г_сбр+2'!$O$7:$O$1200,"0*"))/$W$4</f>
        <v>0</v>
      </c>
      <c r="N1505" s="202">
        <v>0</v>
      </c>
      <c r="O1505" s="202"/>
      <c r="P1505" s="202"/>
      <c r="Q1505" s="203">
        <f t="shared" si="1064"/>
        <v>0</v>
      </c>
      <c r="R1505" s="202">
        <f>(SUMIFS(пред_год!$AA$7:$AA$1200,пред_год!$AC$7:$AC$1200,E1456,пред_год!$S$7:$S$1200,"1*",пред_год!$A$7:$A$1200,B1469,пред_год!$O$7:$O$1200,"0*"))/$W$4</f>
        <v>0</v>
      </c>
      <c r="S1505" s="202">
        <f>(SUMIFS(пред_год!$W$7:$W$1200,пред_год!$AC$7:$AC$1200,E1456,пред_год!$S$7:$S$1200,"1*",пред_год!$A$7:$A$1200,B1469,пред_год!$O$7:$O$1200,"0*"))/$W$4</f>
        <v>0</v>
      </c>
      <c r="T1505" s="202">
        <f t="shared" si="1065"/>
        <v>0</v>
      </c>
      <c r="U1505" s="219"/>
      <c r="V1505" s="220"/>
    </row>
    <row r="1506" spans="5:22" s="93" customFormat="1" ht="16.5" customHeight="1" x14ac:dyDescent="0.25">
      <c r="E1506" s="121"/>
      <c r="F1506" s="225"/>
      <c r="G1506" s="206" t="s">
        <v>21</v>
      </c>
      <c r="H1506" s="149">
        <f>(SUMIFS('тек.г_сбр+2'!$X$7:$X$1200,'тек.г_сбр+2'!$AC$7:$AC$1200,E1456,'тек.г_сбр+2'!$S$7:$S$1200,"1*",'тек.г_сбр+2'!$A$7:$A$1200,B1469,'тек.г_сбр+2'!$O$7:$O$1200,"2*"))/$W$4</f>
        <v>0</v>
      </c>
      <c r="I1506" s="166">
        <f>(SUMIFS('тек.г_сбр+2'!$W$7:$W$1200,'тек.г_сбр+2'!$AC$7:$AC$1200,E1456,'тек.г_сбр+2'!$S$7:$S$1200,"1*",'тек.г_сбр+2'!$A$7:$A$1200,B1469,'тек.г_сбр+2'!$O$7:$O$1200,"2*"))/$W$4</f>
        <v>0</v>
      </c>
      <c r="J1506" s="314"/>
      <c r="K1506" s="314"/>
      <c r="L1506" s="314"/>
      <c r="M1506" s="166">
        <f>(SUMIFS('тек.г_сбр+2'!$AA$7:$AA$1200,'тек.г_сбр+2'!$AC$7:$AC$1200,E1456,'тек.г_сбр+2'!$S$7:$S$1200,"1*",'тек.г_сбр+2'!$A$7:$A$1200,B1469,'тек.г_сбр+2'!$O$7:$O$1200,"2*"))/$W$4</f>
        <v>0</v>
      </c>
      <c r="N1506" s="166">
        <v>0</v>
      </c>
      <c r="O1506" s="166"/>
      <c r="P1506" s="166"/>
      <c r="Q1506" s="281">
        <f t="shared" si="1064"/>
        <v>0</v>
      </c>
      <c r="R1506" s="166">
        <f>(SUMIFS(пред_год!$AA$7:$AA$1200,пред_год!$AC$7:$AC$1200,E1456,пред_год!$S$7:$S$1200,"1*",пред_год!$A$7:$A$1200,B1469,пред_год!$O$7:$O$1200,"2*"))/$W$4</f>
        <v>0</v>
      </c>
      <c r="S1506" s="166">
        <f>(SUMIFS(пред_год!$W$7:$W$1200,пред_год!$AC$7:$AC$1200,E1456,пред_год!$S$7:$S$1200,"1*",пред_год!$A$7:$A$1200,B1469,пред_год!$O$7:$O$1200,"2*"))/$W$4</f>
        <v>0</v>
      </c>
      <c r="T1506" s="166">
        <f t="shared" si="1065"/>
        <v>0</v>
      </c>
      <c r="U1506" s="166"/>
      <c r="V1506" s="166"/>
    </row>
    <row r="1507" spans="5:22" s="93" customFormat="1" ht="29.25" customHeight="1" x14ac:dyDescent="0.25">
      <c r="E1507" s="121"/>
      <c r="F1507" s="225"/>
      <c r="G1507" s="216" t="s">
        <v>24</v>
      </c>
      <c r="H1507" s="161">
        <f>H1499-H1503</f>
        <v>0</v>
      </c>
      <c r="I1507" s="161">
        <f>I1499-I1503</f>
        <v>0</v>
      </c>
      <c r="J1507" s="239"/>
      <c r="K1507" s="239"/>
      <c r="L1507" s="239"/>
      <c r="M1507" s="161">
        <f>M1499-M1503</f>
        <v>0</v>
      </c>
      <c r="N1507" s="161">
        <v>0</v>
      </c>
      <c r="O1507" s="161"/>
      <c r="P1507" s="161"/>
      <c r="Q1507" s="239">
        <f t="shared" si="1064"/>
        <v>0</v>
      </c>
      <c r="R1507" s="161">
        <f>R1499-R1503</f>
        <v>0</v>
      </c>
      <c r="S1507" s="161">
        <f>S1499-S1503</f>
        <v>0</v>
      </c>
      <c r="T1507" s="161">
        <f t="shared" si="1065"/>
        <v>0</v>
      </c>
      <c r="U1507" s="172"/>
      <c r="V1507" s="171"/>
    </row>
    <row r="1508" spans="5:22" s="93" customFormat="1" ht="17.25" customHeight="1" x14ac:dyDescent="0.25">
      <c r="E1508" s="121"/>
      <c r="F1508" s="225"/>
      <c r="G1508" s="196" t="s">
        <v>18</v>
      </c>
      <c r="H1508" s="197">
        <f t="shared" ref="H1508:I1508" si="1073">H1500-H1504</f>
        <v>0</v>
      </c>
      <c r="I1508" s="198">
        <f t="shared" si="1073"/>
        <v>0</v>
      </c>
      <c r="J1508" s="199"/>
      <c r="K1508" s="199"/>
      <c r="L1508" s="199"/>
      <c r="M1508" s="198">
        <f t="shared" ref="M1508:M1510" si="1074">M1500-M1504</f>
        <v>0</v>
      </c>
      <c r="N1508" s="198">
        <v>0</v>
      </c>
      <c r="O1508" s="198"/>
      <c r="P1508" s="198"/>
      <c r="Q1508" s="199">
        <f t="shared" si="1064"/>
        <v>0</v>
      </c>
      <c r="R1508" s="198">
        <f t="shared" ref="R1508:S1508" si="1075">R1500-R1504</f>
        <v>0</v>
      </c>
      <c r="S1508" s="198">
        <f t="shared" si="1075"/>
        <v>0</v>
      </c>
      <c r="T1508" s="199">
        <f t="shared" si="1065"/>
        <v>0</v>
      </c>
      <c r="U1508" s="219"/>
      <c r="V1508" s="220"/>
    </row>
    <row r="1509" spans="5:22" s="93" customFormat="1" ht="18" customHeight="1" x14ac:dyDescent="0.25">
      <c r="E1509" s="121"/>
      <c r="F1509" s="225"/>
      <c r="G1509" s="200" t="s">
        <v>19</v>
      </c>
      <c r="H1509" s="201">
        <f t="shared" ref="H1509:I1509" si="1076">H1501-H1505</f>
        <v>0</v>
      </c>
      <c r="I1509" s="202">
        <f t="shared" si="1076"/>
        <v>0</v>
      </c>
      <c r="J1509" s="203"/>
      <c r="K1509" s="203"/>
      <c r="L1509" s="203"/>
      <c r="M1509" s="202">
        <f t="shared" si="1074"/>
        <v>0</v>
      </c>
      <c r="N1509" s="202">
        <v>0</v>
      </c>
      <c r="O1509" s="202"/>
      <c r="P1509" s="202"/>
      <c r="Q1509" s="203">
        <f t="shared" si="1064"/>
        <v>0</v>
      </c>
      <c r="R1509" s="202">
        <f t="shared" ref="R1509:S1509" si="1077">R1501-R1505</f>
        <v>0</v>
      </c>
      <c r="S1509" s="202">
        <f t="shared" si="1077"/>
        <v>0</v>
      </c>
      <c r="T1509" s="203">
        <f t="shared" si="1065"/>
        <v>0</v>
      </c>
      <c r="U1509" s="219"/>
      <c r="V1509" s="220"/>
    </row>
    <row r="1510" spans="5:22" s="93" customFormat="1" ht="16.5" customHeight="1" x14ac:dyDescent="0.25">
      <c r="E1510" s="121"/>
      <c r="F1510" s="225"/>
      <c r="G1510" s="206" t="s">
        <v>21</v>
      </c>
      <c r="H1510" s="149">
        <f t="shared" ref="H1510:I1510" si="1078">H1502-H1506</f>
        <v>0</v>
      </c>
      <c r="I1510" s="166">
        <f t="shared" si="1078"/>
        <v>0</v>
      </c>
      <c r="J1510" s="314"/>
      <c r="K1510" s="314"/>
      <c r="L1510" s="314"/>
      <c r="M1510" s="166">
        <f t="shared" si="1074"/>
        <v>0</v>
      </c>
      <c r="N1510" s="166">
        <v>0</v>
      </c>
      <c r="O1510" s="166"/>
      <c r="P1510" s="166"/>
      <c r="Q1510" s="281">
        <f t="shared" si="1064"/>
        <v>0</v>
      </c>
      <c r="R1510" s="166">
        <f t="shared" ref="R1510:S1510" si="1079">R1502-R1506</f>
        <v>0</v>
      </c>
      <c r="S1510" s="166">
        <f t="shared" si="1079"/>
        <v>0</v>
      </c>
      <c r="T1510" s="281">
        <f t="shared" si="1065"/>
        <v>0</v>
      </c>
      <c r="U1510" s="166"/>
      <c r="V1510" s="166"/>
    </row>
    <row r="1511" spans="5:22" s="93" customFormat="1" ht="52.5" customHeight="1" x14ac:dyDescent="0.25">
      <c r="E1511" s="124">
        <v>4</v>
      </c>
      <c r="F1511" s="350" t="str">
        <f>CONCATENATE("ГРБС ",C1470)</f>
        <v xml:space="preserve">ГРБС  </v>
      </c>
      <c r="G1511" s="351"/>
      <c r="H1511" s="234">
        <f>SUM(H1512:H1514)</f>
        <v>0</v>
      </c>
      <c r="I1511" s="234">
        <f>SUM(I1512:I1514)</f>
        <v>0</v>
      </c>
      <c r="J1511" s="224"/>
      <c r="K1511" s="224"/>
      <c r="L1511" s="224"/>
      <c r="M1511" s="234">
        <f>SUM(M1512:M1514)</f>
        <v>0</v>
      </c>
      <c r="N1511" s="234">
        <v>0</v>
      </c>
      <c r="O1511" s="234"/>
      <c r="P1511" s="234"/>
      <c r="Q1511" s="235">
        <f t="shared" si="1064"/>
        <v>0</v>
      </c>
      <c r="R1511" s="234">
        <f>SUM(R1512:R1514)</f>
        <v>0</v>
      </c>
      <c r="S1511" s="234">
        <f>SUM(S1512:S1514)</f>
        <v>0</v>
      </c>
      <c r="T1511" s="234">
        <f t="shared" si="1065"/>
        <v>0</v>
      </c>
      <c r="U1511" s="236"/>
      <c r="V1511" s="236"/>
    </row>
    <row r="1512" spans="5:22" s="93" customFormat="1" ht="15" customHeight="1" x14ac:dyDescent="0.25">
      <c r="E1512" s="121"/>
      <c r="F1512" s="225"/>
      <c r="G1512" s="196" t="s">
        <v>18</v>
      </c>
      <c r="H1512" s="140">
        <f>(SUMIFS('тек.г_сбр+2'!$X$7:$X$1200,'тек.г_сбр+2'!$AC$7:$AC$1200,E1456,'тек.г_сбр+2'!$A$7:$A$1200,B1470,'тек.г_сбр+2'!$O$7:$O$1200,"1*"))/$W$4</f>
        <v>0</v>
      </c>
      <c r="I1512" s="140">
        <f>(SUMIFS('тек.г_сбр+2'!$W$7:$W$1200,'тек.г_сбр+2'!$AC$7:$AC$1200,E1456,'тек.г_сбр+2'!$A$7:$A$1200,B1470,'тек.г_сбр+2'!$O$7:$O$1200,"1*"))/$W$4</f>
        <v>0</v>
      </c>
      <c r="J1512" s="310"/>
      <c r="K1512" s="310"/>
      <c r="L1512" s="310"/>
      <c r="M1512" s="140">
        <f>(SUMIFS('тек.г_сбр+2'!$AA$7:$AA$1200,'тек.г_сбр+2'!$AC$7:$AC$1200,E1456,'тек.г_сбр+2'!$A$7:$A$1200,B1470,'тек.г_сбр+2'!$O$7:$O$1200,"1*"))/$W$4</f>
        <v>0</v>
      </c>
      <c r="N1512" s="140">
        <v>0</v>
      </c>
      <c r="O1512" s="140"/>
      <c r="P1512" s="140"/>
      <c r="Q1512" s="277">
        <f t="shared" si="1064"/>
        <v>0</v>
      </c>
      <c r="R1512" s="140">
        <f>(SUMIFS(пред_год!$AA$7:$AA$1200,пред_год!$AC$7:$AC$1200,E1456,пред_год!$A$7:$A$1200,B1470,пред_год!$O$7:$O$1200,"1*"))/$W$4</f>
        <v>0</v>
      </c>
      <c r="S1512" s="140">
        <f>(SUMIFS(пред_год!$W$7:$W$1200,пред_год!$AC$7:$AC$1200,E1456,пред_год!$A$7:$A$1200,B1470,пред_год!$O$7:$O$1200,"1*"))/$W$4</f>
        <v>0</v>
      </c>
      <c r="T1512" s="277">
        <f t="shared" si="1065"/>
        <v>0</v>
      </c>
      <c r="U1512" s="177"/>
      <c r="V1512" s="177"/>
    </row>
    <row r="1513" spans="5:22" s="93" customFormat="1" ht="15" customHeight="1" x14ac:dyDescent="0.25">
      <c r="E1513" s="121"/>
      <c r="F1513" s="225"/>
      <c r="G1513" s="200" t="s">
        <v>19</v>
      </c>
      <c r="H1513" s="143">
        <f>(SUMIFS('тек.г_сбр+2'!$X$7:$X$1200,'тек.г_сбр+2'!$AC$7:$AC$1200,E1456,'тек.г_сбр+2'!$A$7:$A$1200,B1470,'тек.г_сбр+2'!$O$7:$O$1200,"0*"))/$W$4</f>
        <v>0</v>
      </c>
      <c r="I1513" s="143">
        <f>(SUMIFS('тек.г_сбр+2'!$W$7:$W$1200,'тек.г_сбр+2'!$AC$7:$AC$1200,E1456,'тек.г_сбр+2'!$A$7:$A$1200,B1470,'тек.г_сбр+2'!$O$7:$O$1200,"0*"))/$W$4</f>
        <v>0</v>
      </c>
      <c r="J1513" s="312"/>
      <c r="K1513" s="312"/>
      <c r="L1513" s="312"/>
      <c r="M1513" s="143">
        <f>(SUMIFS('тек.г_сбр+2'!$AA$7:$AA$1200,'тек.г_сбр+2'!$AC$7:$AC$1200,E1456,'тек.г_сбр+2'!$A$7:$A$1200,B1470,'тек.г_сбр+2'!$O$7:$O$1200,"0*"))/$W$4</f>
        <v>0</v>
      </c>
      <c r="N1513" s="143">
        <v>0</v>
      </c>
      <c r="O1513" s="143"/>
      <c r="P1513" s="143"/>
      <c r="Q1513" s="279">
        <f t="shared" si="1064"/>
        <v>0</v>
      </c>
      <c r="R1513" s="143">
        <f>(SUMIFS(пред_год!$AA$7:$AA$1200,пред_год!$AC$7:$AC$1200,E1456,пред_год!$A$7:$A$1200,B1470,пред_год!$O$7:$O$1200,"0*"))/$W$4</f>
        <v>0</v>
      </c>
      <c r="S1513" s="143">
        <f>(SUMIFS(пред_год!$W$7:$W$1200,пред_год!$AC$7:$AC$1200,E1456,пред_год!$A$7:$A$1200,B1470,пред_год!$O$7:$O$1200,"0*"))/$W$4</f>
        <v>0</v>
      </c>
      <c r="T1513" s="279">
        <f t="shared" si="1065"/>
        <v>0</v>
      </c>
      <c r="U1513" s="179"/>
      <c r="V1513" s="179"/>
    </row>
    <row r="1514" spans="5:22" s="93" customFormat="1" ht="16.5" customHeight="1" x14ac:dyDescent="0.25">
      <c r="E1514" s="121"/>
      <c r="F1514" s="225"/>
      <c r="G1514" s="206" t="s">
        <v>21</v>
      </c>
      <c r="H1514" s="149">
        <f>(SUMIFS('тек.г_сбр+2'!$X$7:$X$1200,'тек.г_сбр+2'!$AC$7:$AC$1200,E1456,'тек.г_сбр+2'!$A$7:$A$1200,B1470,'тек.г_сбр+2'!$O$7:$O$1200,"2*"))/$W$4</f>
        <v>0</v>
      </c>
      <c r="I1514" s="166">
        <f>(SUMIFS('тек.г_сбр+2'!$W$7:$W$1200,'тек.г_сбр+2'!$AC$7:$AC$1200,E1456,'тек.г_сбр+2'!$A$7:$A$1200,B1470,'тек.г_сбр+2'!$O$7:$O$1200,"2*"))/$W$4</f>
        <v>0</v>
      </c>
      <c r="J1514" s="314"/>
      <c r="K1514" s="314"/>
      <c r="L1514" s="314"/>
      <c r="M1514" s="166">
        <f>(SUMIFS('тек.г_сбр+2'!$AA$7:$AA$1200,'тек.г_сбр+2'!$AC$7:$AC$1200,E1456,'тек.г_сбр+2'!$A$7:$A$1200,B1470,'тек.г_сбр+2'!$O$7:$O$1200,"2*"))/$W$4</f>
        <v>0</v>
      </c>
      <c r="N1514" s="166">
        <v>0</v>
      </c>
      <c r="O1514" s="166"/>
      <c r="P1514" s="166"/>
      <c r="Q1514" s="281">
        <f t="shared" si="1064"/>
        <v>0</v>
      </c>
      <c r="R1514" s="166">
        <f>(SUMIFS(пред_год!$AA$7:$AA$1200,пред_год!$AC$7:$AC$1200,E1456,пред_год!$A$7:$A$1200,B1470,пред_год!$O$7:$O$1200,"2*"))/$W$4</f>
        <v>0</v>
      </c>
      <c r="S1514" s="166">
        <f>(SUMIFS(пред_год!$W$7:$W$1200,пред_год!$AC$7:$AC$1200,E1456,пред_год!$A$7:$A$1200,B1470,пред_год!$O$7:$O$1200,"2*"))/$W$4</f>
        <v>0</v>
      </c>
      <c r="T1514" s="281">
        <f t="shared" si="1065"/>
        <v>0</v>
      </c>
      <c r="U1514" s="166"/>
      <c r="V1514" s="166"/>
    </row>
    <row r="1515" spans="5:22" s="93" customFormat="1" ht="30.75" customHeight="1" x14ac:dyDescent="0.25">
      <c r="E1515" s="121"/>
      <c r="F1515" s="225"/>
      <c r="G1515" s="213" t="s">
        <v>23</v>
      </c>
      <c r="H1515" s="155">
        <f>SUM(H1516:H1518)</f>
        <v>0</v>
      </c>
      <c r="I1515" s="237">
        <f>SUM(I1516:I1518)</f>
        <v>0</v>
      </c>
      <c r="J1515" s="238"/>
      <c r="K1515" s="238"/>
      <c r="L1515" s="238"/>
      <c r="M1515" s="237">
        <f>SUM(M1516:M1518)</f>
        <v>0</v>
      </c>
      <c r="N1515" s="237">
        <v>0</v>
      </c>
      <c r="O1515" s="237"/>
      <c r="P1515" s="237"/>
      <c r="Q1515" s="237">
        <f t="shared" si="1064"/>
        <v>0</v>
      </c>
      <c r="R1515" s="237">
        <f>SUM(R1516:R1518)</f>
        <v>0</v>
      </c>
      <c r="S1515" s="237">
        <f>SUM(S1516:S1518)</f>
        <v>0</v>
      </c>
      <c r="T1515" s="237">
        <f t="shared" si="1065"/>
        <v>0</v>
      </c>
      <c r="U1515" s="170"/>
      <c r="V1515" s="169"/>
    </row>
    <row r="1516" spans="5:22" s="93" customFormat="1" ht="15.75" customHeight="1" x14ac:dyDescent="0.25">
      <c r="E1516" s="121"/>
      <c r="F1516" s="225"/>
      <c r="G1516" s="196" t="s">
        <v>18</v>
      </c>
      <c r="H1516" s="197">
        <f>(SUMIFS('тек.г_сбр+2'!$X$7:$X$1200,'тек.г_сбр+2'!$AC$7:$AC$1200,E1456,'тек.г_сбр+2'!$S$7:$S$1200,"1*",'тек.г_сбр+2'!$A$7:$A$1200,B1470,'тек.г_сбр+2'!$O$7:$O$1200,"1*"))/$W$4</f>
        <v>0</v>
      </c>
      <c r="I1516" s="198">
        <f>(SUMIFS('тек.г_сбр+2'!$W$7:$W$1200,'тек.г_сбр+2'!$AC$7:$AC$1200,E1456,'тек.г_сбр+2'!$S$7:$S$1200,"1*",'тек.г_сбр+2'!$A$7:$A$1200,B1470,'тек.г_сбр+2'!$O$7:$O$1200,"1*"))/$W$4</f>
        <v>0</v>
      </c>
      <c r="J1516" s="199"/>
      <c r="K1516" s="199"/>
      <c r="L1516" s="199"/>
      <c r="M1516" s="198">
        <f>(SUMIFS('тек.г_сбр+2'!$AA$7:$AA$1200,'тек.г_сбр+2'!$AC$7:$AC$1200,E1456,'тек.г_сбр+2'!$S$7:$S$1200,"1*",'тек.г_сбр+2'!$A$7:$A$1200,B1470,'тек.г_сбр+2'!$O$7:$O$1200,"1*"))/$W$4</f>
        <v>0</v>
      </c>
      <c r="N1516" s="198">
        <v>0</v>
      </c>
      <c r="O1516" s="198"/>
      <c r="P1516" s="198"/>
      <c r="Q1516" s="199">
        <f t="shared" si="1064"/>
        <v>0</v>
      </c>
      <c r="R1516" s="198">
        <f>(SUMIFS(пред_год!$AA$7:$AA$1200,пред_год!$AC$7:$AC$1200,E1456,пред_год!$S$7:$S$1200,"1*",пред_год!$A$7:$A$1200,B1470,пред_год!$O$7:$O$1200,"1*"))/$W$4</f>
        <v>0</v>
      </c>
      <c r="S1516" s="198">
        <f>(SUMIFS(пред_год!$W$7:$W$1200,пред_год!$AC$7:$AC$1200,E1456,пред_год!$S$7:$S$1200,"1*",пред_год!$A$7:$A$1200,B1470,пред_год!$O$7:$O$1200,"1*"))/$W$4</f>
        <v>0</v>
      </c>
      <c r="T1516" s="198">
        <f t="shared" si="1065"/>
        <v>0</v>
      </c>
      <c r="U1516" s="219"/>
      <c r="V1516" s="220"/>
    </row>
    <row r="1517" spans="5:22" s="93" customFormat="1" ht="14.25" customHeight="1" x14ac:dyDescent="0.25">
      <c r="E1517" s="121"/>
      <c r="F1517" s="225"/>
      <c r="G1517" s="200" t="s">
        <v>19</v>
      </c>
      <c r="H1517" s="201">
        <f>(SUMIFS('тек.г_сбр+2'!$X$7:$X$1200,'тек.г_сбр+2'!$AC$7:$AC$1200,E1456,'тек.г_сбр+2'!$S$7:$S$1200,"1*",'тек.г_сбр+2'!$A$7:$A$1200,B1470,'тек.г_сбр+2'!$O$7:$O$1200,"0*"))/$W$4</f>
        <v>0</v>
      </c>
      <c r="I1517" s="202">
        <f>(SUMIFS('тек.г_сбр+2'!$W$7:$W$1200,'тек.г_сбр+2'!$AC$7:$AC$1200,E1456,'тек.г_сбр+2'!$S$7:$S$1200,"1*",'тек.г_сбр+2'!$A$7:$A$1200,B1470,'тек.г_сбр+2'!$O$7:$O$1200,"0*"))/$W$4</f>
        <v>0</v>
      </c>
      <c r="J1517" s="203"/>
      <c r="K1517" s="203"/>
      <c r="L1517" s="203"/>
      <c r="M1517" s="202">
        <f>(SUMIFS('тек.г_сбр+2'!$AA$7:$AA$1200,'тек.г_сбр+2'!$AC$7:$AC$1200,E1456,'тек.г_сбр+2'!$S$7:$S$1200,"1*",'тек.г_сбр+2'!$A$7:$A$1200,B1470,'тек.г_сбр+2'!$O$7:$O$1200,"0*"))/$W$4</f>
        <v>0</v>
      </c>
      <c r="N1517" s="202">
        <v>0</v>
      </c>
      <c r="O1517" s="202"/>
      <c r="P1517" s="202"/>
      <c r="Q1517" s="203">
        <f t="shared" si="1064"/>
        <v>0</v>
      </c>
      <c r="R1517" s="202">
        <f>(SUMIFS(пред_год!$AA$7:$AA$1200,пред_год!$AC$7:$AC$1200,E1456,пред_год!$S$7:$S$1200,"1*",пред_год!$A$7:$A$1200,B1470,пред_год!$O$7:$O$1200,"0*"))/$W$4</f>
        <v>0</v>
      </c>
      <c r="S1517" s="202">
        <f>(SUMIFS(пред_год!$W$7:$W$1200,пред_год!$AC$7:$AC$1200,E1456,пред_год!$S$7:$S$1200,"1*",пред_год!$A$7:$A$1200,B1470,пред_год!$O$7:$O$1200,"0*"))/$W$4</f>
        <v>0</v>
      </c>
      <c r="T1517" s="202">
        <f t="shared" si="1065"/>
        <v>0</v>
      </c>
      <c r="U1517" s="219"/>
      <c r="V1517" s="220"/>
    </row>
    <row r="1518" spans="5:22" s="93" customFormat="1" ht="16.5" customHeight="1" x14ac:dyDescent="0.25">
      <c r="E1518" s="121"/>
      <c r="F1518" s="225"/>
      <c r="G1518" s="206" t="s">
        <v>21</v>
      </c>
      <c r="H1518" s="149">
        <f>(SUMIFS('тек.г_сбр+2'!$X$7:$X$1200,'тек.г_сбр+2'!$AC$7:$AC$1200,E1456,'тек.г_сбр+2'!$S$7:$S$1200,"1*",'тек.г_сбр+2'!$A$7:$A$1200,B1470,'тек.г_сбр+2'!$O$7:$O$1200,"2*"))/$W$4</f>
        <v>0</v>
      </c>
      <c r="I1518" s="166">
        <f>(SUMIFS('тек.г_сбр+2'!$W$7:$W$1200,'тек.г_сбр+2'!$AC$7:$AC$1200,E1456,'тек.г_сбр+2'!$S$7:$S$1200,"1*",'тек.г_сбр+2'!$A$7:$A$1200,B1470,'тек.г_сбр+2'!$O$7:$O$1200,"2*"))/$W$4</f>
        <v>0</v>
      </c>
      <c r="J1518" s="314"/>
      <c r="K1518" s="314"/>
      <c r="L1518" s="314"/>
      <c r="M1518" s="166">
        <f>(SUMIFS('тек.г_сбр+2'!$AA$7:$AA$1200,'тек.г_сбр+2'!$AC$7:$AC$1200,E1456,'тек.г_сбр+2'!$S$7:$S$1200,"1*",'тек.г_сбр+2'!$A$7:$A$1200,B1470,'тек.г_сбр+2'!$O$7:$O$1200,"2*"))/$W$4</f>
        <v>0</v>
      </c>
      <c r="N1518" s="166">
        <v>0</v>
      </c>
      <c r="O1518" s="166"/>
      <c r="P1518" s="166"/>
      <c r="Q1518" s="281">
        <f t="shared" si="1064"/>
        <v>0</v>
      </c>
      <c r="R1518" s="166">
        <f>(SUMIFS(пред_год!$AA$7:$AA$1200,пред_год!$AC$7:$AC$1200,E1456,пред_год!$S$7:$S$1200,"1*",пред_год!$A$7:$A$1200,B1470,пред_год!$O$7:$O$1200,"2*"))/$W$4</f>
        <v>0</v>
      </c>
      <c r="S1518" s="166">
        <f>(SUMIFS(пред_год!$W$7:$W$1200,пред_год!$AC$7:$AC$1200,E1456,пред_год!$S$7:$S$1200,"1*",пред_год!$A$7:$A$1200,B1470,пред_год!$O$7:$O$1200,"2*"))/$W$4</f>
        <v>0</v>
      </c>
      <c r="T1518" s="166">
        <f t="shared" si="1065"/>
        <v>0</v>
      </c>
      <c r="U1518" s="166"/>
      <c r="V1518" s="166"/>
    </row>
    <row r="1519" spans="5:22" s="93" customFormat="1" ht="29.25" customHeight="1" x14ac:dyDescent="0.25">
      <c r="E1519" s="121"/>
      <c r="F1519" s="225"/>
      <c r="G1519" s="216" t="s">
        <v>24</v>
      </c>
      <c r="H1519" s="161">
        <f>H1511-H1515</f>
        <v>0</v>
      </c>
      <c r="I1519" s="161">
        <f>I1511-I1515</f>
        <v>0</v>
      </c>
      <c r="J1519" s="239"/>
      <c r="K1519" s="239"/>
      <c r="L1519" s="239"/>
      <c r="M1519" s="161">
        <f>M1511-M1515</f>
        <v>0</v>
      </c>
      <c r="N1519" s="161">
        <v>0</v>
      </c>
      <c r="O1519" s="161"/>
      <c r="P1519" s="161"/>
      <c r="Q1519" s="239">
        <f t="shared" si="1064"/>
        <v>0</v>
      </c>
      <c r="R1519" s="161">
        <f>R1511-R1515</f>
        <v>0</v>
      </c>
      <c r="S1519" s="161">
        <f>S1511-S1515</f>
        <v>0</v>
      </c>
      <c r="T1519" s="161">
        <f t="shared" si="1065"/>
        <v>0</v>
      </c>
      <c r="U1519" s="172"/>
      <c r="V1519" s="171"/>
    </row>
    <row r="1520" spans="5:22" s="93" customFormat="1" ht="17.25" customHeight="1" x14ac:dyDescent="0.25">
      <c r="E1520" s="121"/>
      <c r="F1520" s="225"/>
      <c r="G1520" s="196" t="s">
        <v>18</v>
      </c>
      <c r="H1520" s="197">
        <f t="shared" ref="H1520:I1520" si="1080">H1512-H1516</f>
        <v>0</v>
      </c>
      <c r="I1520" s="198">
        <f t="shared" si="1080"/>
        <v>0</v>
      </c>
      <c r="J1520" s="199"/>
      <c r="K1520" s="199"/>
      <c r="L1520" s="199"/>
      <c r="M1520" s="198">
        <f t="shared" ref="M1520:M1522" si="1081">M1512-M1516</f>
        <v>0</v>
      </c>
      <c r="N1520" s="198">
        <v>0</v>
      </c>
      <c r="O1520" s="198"/>
      <c r="P1520" s="198"/>
      <c r="Q1520" s="199">
        <f t="shared" si="1064"/>
        <v>0</v>
      </c>
      <c r="R1520" s="198">
        <f t="shared" ref="R1520:S1520" si="1082">R1512-R1516</f>
        <v>0</v>
      </c>
      <c r="S1520" s="198">
        <f t="shared" si="1082"/>
        <v>0</v>
      </c>
      <c r="T1520" s="199">
        <f t="shared" si="1065"/>
        <v>0</v>
      </c>
      <c r="U1520" s="219"/>
      <c r="V1520" s="220"/>
    </row>
    <row r="1521" spans="1:23" s="93" customFormat="1" ht="18" customHeight="1" x14ac:dyDescent="0.25">
      <c r="E1521" s="121"/>
      <c r="F1521" s="225"/>
      <c r="G1521" s="200" t="s">
        <v>19</v>
      </c>
      <c r="H1521" s="201">
        <f t="shared" ref="H1521:I1521" si="1083">H1513-H1517</f>
        <v>0</v>
      </c>
      <c r="I1521" s="202">
        <f t="shared" si="1083"/>
        <v>0</v>
      </c>
      <c r="J1521" s="203"/>
      <c r="K1521" s="203"/>
      <c r="L1521" s="203"/>
      <c r="M1521" s="202">
        <f t="shared" si="1081"/>
        <v>0</v>
      </c>
      <c r="N1521" s="202">
        <v>0</v>
      </c>
      <c r="O1521" s="202"/>
      <c r="P1521" s="202"/>
      <c r="Q1521" s="203">
        <f t="shared" si="1064"/>
        <v>0</v>
      </c>
      <c r="R1521" s="202">
        <f t="shared" ref="R1521:S1521" si="1084">R1513-R1517</f>
        <v>0</v>
      </c>
      <c r="S1521" s="202">
        <f t="shared" si="1084"/>
        <v>0</v>
      </c>
      <c r="T1521" s="203">
        <f t="shared" ref="T1521:T1522" si="1085">IF(S1521=0,0,R1521/S1521)*100</f>
        <v>0</v>
      </c>
      <c r="U1521" s="219"/>
      <c r="V1521" s="220"/>
    </row>
    <row r="1522" spans="1:23" s="93" customFormat="1" ht="16.5" customHeight="1" x14ac:dyDescent="0.25">
      <c r="E1522" s="121"/>
      <c r="F1522" s="225"/>
      <c r="G1522" s="206" t="s">
        <v>21</v>
      </c>
      <c r="H1522" s="149">
        <f t="shared" ref="H1522:I1522" si="1086">H1514-H1518</f>
        <v>0</v>
      </c>
      <c r="I1522" s="166">
        <f t="shared" si="1086"/>
        <v>0</v>
      </c>
      <c r="J1522" s="314"/>
      <c r="K1522" s="314"/>
      <c r="L1522" s="314"/>
      <c r="M1522" s="166">
        <f t="shared" si="1081"/>
        <v>0</v>
      </c>
      <c r="N1522" s="166">
        <v>0</v>
      </c>
      <c r="O1522" s="166"/>
      <c r="P1522" s="166"/>
      <c r="Q1522" s="281">
        <f t="shared" si="1064"/>
        <v>0</v>
      </c>
      <c r="R1522" s="166">
        <f t="shared" ref="R1522:S1522" si="1087">R1514-R1518</f>
        <v>0</v>
      </c>
      <c r="S1522" s="166">
        <f t="shared" si="1087"/>
        <v>0</v>
      </c>
      <c r="T1522" s="281">
        <f t="shared" si="1085"/>
        <v>0</v>
      </c>
      <c r="U1522" s="166"/>
      <c r="V1522" s="166"/>
    </row>
    <row r="1523" spans="1:23" s="93" customFormat="1" ht="19.5" customHeight="1" x14ac:dyDescent="0.25">
      <c r="E1523" s="121"/>
      <c r="F1523" s="374" t="s">
        <v>75</v>
      </c>
      <c r="G1523" s="375"/>
      <c r="H1523" s="375"/>
      <c r="I1523" s="375"/>
      <c r="J1523" s="375"/>
      <c r="K1523" s="375"/>
      <c r="L1523" s="375"/>
      <c r="M1523" s="375"/>
      <c r="N1523" s="375"/>
      <c r="O1523" s="375"/>
      <c r="P1523" s="375"/>
      <c r="Q1523" s="375"/>
      <c r="R1523" s="375"/>
      <c r="S1523" s="375"/>
      <c r="T1523" s="375"/>
      <c r="U1523" s="375"/>
      <c r="V1523" s="376"/>
    </row>
    <row r="1524" spans="1:23" s="93" customFormat="1" ht="45.75" customHeight="1" x14ac:dyDescent="0.25">
      <c r="E1524" s="121"/>
      <c r="F1524" s="415" t="s">
        <v>35</v>
      </c>
      <c r="G1524" s="416"/>
      <c r="H1524" s="190">
        <f>H1526</f>
        <v>46.797676770000002</v>
      </c>
      <c r="I1524" s="190">
        <f t="shared" ref="I1524:M1524" si="1088">I1526</f>
        <v>16.475050509999999</v>
      </c>
      <c r="J1524" s="190">
        <f t="shared" si="1088"/>
        <v>4.5000010100000001</v>
      </c>
      <c r="K1524" s="190">
        <f t="shared" si="1088"/>
        <v>4.5000010100000001</v>
      </c>
      <c r="L1524" s="190">
        <f t="shared" si="1088"/>
        <v>100</v>
      </c>
      <c r="M1524" s="190">
        <f t="shared" si="1088"/>
        <v>16.475050509999999</v>
      </c>
      <c r="N1524" s="190">
        <f>M1524/I1524*100</f>
        <v>100</v>
      </c>
      <c r="O1524" s="190">
        <v>0.451214</v>
      </c>
      <c r="P1524" s="190"/>
      <c r="Q1524" s="190">
        <f t="shared" ref="Q1524:T1524" si="1089">Q1526</f>
        <v>0</v>
      </c>
      <c r="R1524" s="190">
        <f t="shared" si="1089"/>
        <v>0</v>
      </c>
      <c r="S1524" s="190">
        <f t="shared" si="1089"/>
        <v>0</v>
      </c>
      <c r="T1524" s="190">
        <f t="shared" si="1089"/>
        <v>0</v>
      </c>
      <c r="U1524" s="191"/>
      <c r="V1524" s="192"/>
    </row>
    <row r="1525" spans="1:23" s="93" customFormat="1" ht="19.5" customHeight="1" x14ac:dyDescent="0.25">
      <c r="E1525" s="122" t="s">
        <v>3212</v>
      </c>
      <c r="F1525" s="394" t="s">
        <v>3432</v>
      </c>
      <c r="G1525" s="395"/>
      <c r="H1525" s="395"/>
      <c r="I1525" s="395"/>
      <c r="J1525" s="395"/>
      <c r="K1525" s="395"/>
      <c r="L1525" s="395"/>
      <c r="M1525" s="395"/>
      <c r="N1525" s="395"/>
      <c r="O1525" s="395"/>
      <c r="P1525" s="395"/>
      <c r="Q1525" s="395"/>
      <c r="R1525" s="395"/>
      <c r="S1525" s="395"/>
      <c r="T1525" s="395"/>
      <c r="U1525" s="395"/>
      <c r="V1525" s="396"/>
    </row>
    <row r="1526" spans="1:23" s="93" customFormat="1" ht="39.75" customHeight="1" x14ac:dyDescent="0.25">
      <c r="E1526" s="272"/>
      <c r="F1526" s="381" t="s">
        <v>37</v>
      </c>
      <c r="G1526" s="382"/>
      <c r="H1526" s="240">
        <f>SUM(H1527:H1531)</f>
        <v>46.797676770000002</v>
      </c>
      <c r="I1526" s="240">
        <f t="shared" ref="I1526" si="1090">SUM(I1527:I1531)</f>
        <v>16.475050509999999</v>
      </c>
      <c r="J1526" s="240">
        <v>4.5000010100000001</v>
      </c>
      <c r="K1526" s="240">
        <v>4.5000010100000001</v>
      </c>
      <c r="L1526" s="240">
        <f>K1526/J1526*100</f>
        <v>100</v>
      </c>
      <c r="M1526" s="240">
        <f>SUM(M1527:M1531)</f>
        <v>16.475050509999999</v>
      </c>
      <c r="N1526" s="240">
        <f t="shared" ref="N1526:N1578" si="1091">M1526/I1526*100</f>
        <v>100</v>
      </c>
      <c r="O1526" s="240">
        <v>0</v>
      </c>
      <c r="P1526" s="240">
        <v>0</v>
      </c>
      <c r="Q1526" s="241">
        <f t="shared" ref="Q1526:Q1555" si="1092">IF(P1526=0,0,O1526/P1526)*100</f>
        <v>0</v>
      </c>
      <c r="R1526" s="241">
        <f>SUM(R1527:R1531)</f>
        <v>0</v>
      </c>
      <c r="S1526" s="241">
        <f>SUM(S1527:S1531)</f>
        <v>0</v>
      </c>
      <c r="T1526" s="241">
        <f t="shared" ref="T1526:T1557" si="1093">IF(S1526=0,0,R1526/S1526)*100</f>
        <v>0</v>
      </c>
      <c r="U1526" s="366" t="s">
        <v>74</v>
      </c>
      <c r="V1526" s="366" t="s">
        <v>136</v>
      </c>
    </row>
    <row r="1527" spans="1:23" s="93" customFormat="1" ht="15" customHeight="1" x14ac:dyDescent="0.25">
      <c r="E1527" s="121"/>
      <c r="F1527" s="195"/>
      <c r="G1527" s="196" t="s">
        <v>18</v>
      </c>
      <c r="H1527" s="158">
        <f>(SUMIFS('тек.г_сбр+2'!$X$7:$X$1200,'тек.г_сбр+2'!$AC$7:$AC$1200,E1525,'тек.г_сбр+2'!$O$7:$O$1200,"1*"))/$W$4</f>
        <v>46.329700000000003</v>
      </c>
      <c r="I1527" s="242">
        <f>(SUMIFS('тек.г_сбр+2'!$W$7:$W$1200,'тек.г_сбр+2'!$AC$7:$AC$1200,E1525,'тек.г_сбр+2'!$O$7:$O$1200,"1*"))/$W$4</f>
        <v>16.310299999999998</v>
      </c>
      <c r="J1527" s="142"/>
      <c r="K1527" s="142"/>
      <c r="L1527" s="142"/>
      <c r="M1527" s="242">
        <f>(SUMIFS('тек.г_сбр+2'!$AA$7:$AA$1200,'тек.г_сбр+2'!$AC$7:$AC$1200,E1525,'тек.г_сбр+2'!$O$7:$O$1200,"1*"))/$W$4</f>
        <v>16.310299999999998</v>
      </c>
      <c r="N1527" s="242">
        <f t="shared" si="1091"/>
        <v>100</v>
      </c>
      <c r="O1527" s="242">
        <v>0</v>
      </c>
      <c r="P1527" s="242">
        <v>0</v>
      </c>
      <c r="Q1527" s="142">
        <f t="shared" si="1092"/>
        <v>0</v>
      </c>
      <c r="R1527" s="242">
        <f>(SUMIFS(пред_год!$AA$7:$AA$1200,пред_год!$AC$7:$AC$1200,E1525,пред_год!$O$7:$O$1200,"1*"))/$W$4</f>
        <v>0</v>
      </c>
      <c r="S1527" s="242">
        <f>(SUMIFS(пред_год!$W$7:$W$1200,пред_год!$AC$7:$AC$1200,E1525,пред_год!$O$7:$O$1200,"1*"))/$W$4</f>
        <v>0</v>
      </c>
      <c r="T1527" s="142">
        <f t="shared" si="1093"/>
        <v>0</v>
      </c>
      <c r="U1527" s="367"/>
      <c r="V1527" s="367"/>
    </row>
    <row r="1528" spans="1:23" s="93" customFormat="1" ht="15" customHeight="1" x14ac:dyDescent="0.25">
      <c r="B1528" s="113" t="s">
        <v>1827</v>
      </c>
      <c r="D1528" s="113" t="s">
        <v>1828</v>
      </c>
      <c r="E1528" s="121"/>
      <c r="F1528" s="195"/>
      <c r="G1528" s="200" t="s">
        <v>19</v>
      </c>
      <c r="H1528" s="159">
        <f>(SUMIFS('тек.г_сбр+2'!$X$7:$X$1200,'тек.г_сбр+2'!$AC$7:$AC$1200,E1525,'тек.г_сбр+2'!$O$7:$O$1200,"0*"))/$W$4</f>
        <v>0.46797677000000004</v>
      </c>
      <c r="I1528" s="243">
        <f>(SUMIFS('тек.г_сбр+2'!$W$7:$W$1200,'тек.г_сбр+2'!$AC$7:$AC$1200,E1525,'тек.г_сбр+2'!$O$7:$O$1200,"0*"))/$W$4</f>
        <v>0.16475050999999996</v>
      </c>
      <c r="J1528" s="145"/>
      <c r="K1528" s="145"/>
      <c r="L1528" s="145"/>
      <c r="M1528" s="243">
        <f>(SUMIFS('тек.г_сбр+2'!$AA$7:$AA$1200,'тек.г_сбр+2'!$AC$7:$AC$1200,E1525,'тек.г_сбр+2'!$O$7:$O$1200,"0*"))/$W$4</f>
        <v>0.16475050999999996</v>
      </c>
      <c r="N1528" s="243">
        <f t="shared" si="1091"/>
        <v>100</v>
      </c>
      <c r="O1528" s="243">
        <v>0</v>
      </c>
      <c r="P1528" s="243">
        <v>0</v>
      </c>
      <c r="Q1528" s="145">
        <f t="shared" si="1092"/>
        <v>0</v>
      </c>
      <c r="R1528" s="243">
        <f>(SUMIFS(пред_год!$AA$7:$AA$1200,пред_год!$AC$7:$AC$1200,E1525,пред_год!$O$7:$O$1200,"0*"))/$W$4</f>
        <v>0</v>
      </c>
      <c r="S1528" s="243">
        <f>(SUMIFS(пред_год!$W$7:$W$1200,пред_год!$AC$7:$AC$1200,E1525,пред_год!$O$7:$O$1200,"0*"))/$W$4</f>
        <v>0</v>
      </c>
      <c r="T1528" s="145">
        <f t="shared" si="1093"/>
        <v>0</v>
      </c>
      <c r="U1528" s="367"/>
      <c r="V1528" s="367"/>
      <c r="W1528" s="113"/>
    </row>
    <row r="1529" spans="1:23" s="93" customFormat="1" ht="15" customHeight="1" x14ac:dyDescent="0.25">
      <c r="A1529" s="93">
        <v>1</v>
      </c>
      <c r="B1529" s="116"/>
      <c r="C1529" s="117"/>
      <c r="D1529" s="118"/>
      <c r="E1529" s="273"/>
      <c r="F1529" s="195"/>
      <c r="G1529" s="204" t="s">
        <v>20</v>
      </c>
      <c r="H1529" s="148">
        <v>0</v>
      </c>
      <c r="I1529" s="148">
        <v>0</v>
      </c>
      <c r="J1529" s="148"/>
      <c r="K1529" s="148"/>
      <c r="L1529" s="148"/>
      <c r="M1529" s="148">
        <v>0</v>
      </c>
      <c r="N1529" s="148">
        <v>0</v>
      </c>
      <c r="O1529" s="148">
        <v>0</v>
      </c>
      <c r="P1529" s="148">
        <v>0</v>
      </c>
      <c r="Q1529" s="148">
        <f t="shared" si="1092"/>
        <v>0</v>
      </c>
      <c r="R1529" s="148">
        <v>0</v>
      </c>
      <c r="S1529" s="148">
        <v>0</v>
      </c>
      <c r="T1529" s="148">
        <f t="shared" si="1093"/>
        <v>0</v>
      </c>
      <c r="U1529" s="367"/>
      <c r="V1529" s="367"/>
    </row>
    <row r="1530" spans="1:23" s="93" customFormat="1" ht="15.75" customHeight="1" x14ac:dyDescent="0.25">
      <c r="A1530" s="93">
        <v>2</v>
      </c>
      <c r="B1530" s="116"/>
      <c r="C1530" s="117"/>
      <c r="D1530" s="118"/>
      <c r="E1530" s="273"/>
      <c r="F1530" s="195"/>
      <c r="G1530" s="206" t="s">
        <v>21</v>
      </c>
      <c r="H1530" s="149">
        <f>(SUMIFS('тек.г_сбр+2'!$X$7:$X$1200,'тек.г_сбр+2'!$AC$7:$AC$1200,E1525,'тек.г_сбр+2'!$O$7:$O$1200,"2*"))/$W$4</f>
        <v>0</v>
      </c>
      <c r="I1530" s="244">
        <f>(SUMIFS('тек.г_сбр+2'!$W$7:$W$1200,'тек.г_сбр+2'!$AC$7:$AC$1200,E1525,'тек.г_сбр+2'!$O$7:$O$1200,"2*"))/$W$4</f>
        <v>0</v>
      </c>
      <c r="J1530" s="151"/>
      <c r="K1530" s="151"/>
      <c r="L1530" s="151"/>
      <c r="M1530" s="244">
        <f>(SUMIFS('тек.г_сбр+2'!$AA$7:$AA$1200,'тек.г_сбр+2'!$AC$7:$AC$1200,E1525,'тек.г_сбр+2'!$O$7:$O$1200,"2*"))/$W$4</f>
        <v>0</v>
      </c>
      <c r="N1530" s="244">
        <v>0</v>
      </c>
      <c r="O1530" s="244">
        <v>0</v>
      </c>
      <c r="P1530" s="244">
        <v>0</v>
      </c>
      <c r="Q1530" s="151">
        <f t="shared" si="1092"/>
        <v>0</v>
      </c>
      <c r="R1530" s="244">
        <f>(SUMIFS(пред_год!$AA$7:$AA$1200,пред_год!$AC$7:$AC$1200,E1525,пред_год!$O$7:$O$1200,"2*"))/$W$4</f>
        <v>0</v>
      </c>
      <c r="S1530" s="244">
        <f>(SUMIFS(пред_год!$W$7:$W$1200,пред_год!$AC$7:$AC$1200,E1525,пред_год!$O$7:$O$1200,"2*"))/$W$4</f>
        <v>0</v>
      </c>
      <c r="T1530" s="151">
        <f t="shared" si="1093"/>
        <v>0</v>
      </c>
      <c r="U1530" s="367"/>
      <c r="V1530" s="367"/>
    </row>
    <row r="1531" spans="1:23" s="93" customFormat="1" ht="15" customHeight="1" x14ac:dyDescent="0.25">
      <c r="A1531" s="93">
        <v>3</v>
      </c>
      <c r="B1531" s="116"/>
      <c r="C1531" s="117"/>
      <c r="D1531" s="118"/>
      <c r="E1531" s="273"/>
      <c r="F1531" s="195"/>
      <c r="G1531" s="210" t="s">
        <v>22</v>
      </c>
      <c r="H1531" s="319">
        <v>0</v>
      </c>
      <c r="I1531" s="154">
        <v>0</v>
      </c>
      <c r="J1531" s="154"/>
      <c r="K1531" s="154"/>
      <c r="L1531" s="154"/>
      <c r="M1531" s="154">
        <v>0</v>
      </c>
      <c r="N1531" s="154">
        <v>0</v>
      </c>
      <c r="O1531" s="154">
        <v>0</v>
      </c>
      <c r="P1531" s="154">
        <v>0</v>
      </c>
      <c r="Q1531" s="154">
        <f t="shared" si="1092"/>
        <v>0</v>
      </c>
      <c r="R1531" s="154">
        <v>0</v>
      </c>
      <c r="S1531" s="154">
        <v>0</v>
      </c>
      <c r="T1531" s="154">
        <f t="shared" si="1093"/>
        <v>0</v>
      </c>
      <c r="U1531" s="367"/>
      <c r="V1531" s="367"/>
    </row>
    <row r="1532" spans="1:23" s="93" customFormat="1" ht="45.75" customHeight="1" x14ac:dyDescent="0.25">
      <c r="A1532" s="93">
        <v>4</v>
      </c>
      <c r="B1532" s="116"/>
      <c r="C1532" s="117"/>
      <c r="D1532" s="118"/>
      <c r="E1532" s="273"/>
      <c r="F1532" s="195"/>
      <c r="G1532" s="213" t="s">
        <v>39</v>
      </c>
      <c r="H1532" s="155">
        <f>SUM(H1533:H1537)</f>
        <v>0</v>
      </c>
      <c r="I1532" s="155">
        <f>SUM(I1533:I1537)</f>
        <v>0</v>
      </c>
      <c r="J1532" s="155">
        <f t="shared" ref="J1532:L1532" si="1094">SUM(J1533:J1537)</f>
        <v>0</v>
      </c>
      <c r="K1532" s="155">
        <f t="shared" si="1094"/>
        <v>0</v>
      </c>
      <c r="L1532" s="155">
        <f t="shared" si="1094"/>
        <v>0</v>
      </c>
      <c r="M1532" s="155">
        <f>SUM(M1533:M1537)</f>
        <v>0</v>
      </c>
      <c r="N1532" s="155">
        <v>0</v>
      </c>
      <c r="O1532" s="155">
        <v>0</v>
      </c>
      <c r="P1532" s="155">
        <v>0</v>
      </c>
      <c r="Q1532" s="155">
        <f t="shared" si="1092"/>
        <v>0</v>
      </c>
      <c r="R1532" s="155">
        <f>SUM(R1533:R1537)</f>
        <v>0</v>
      </c>
      <c r="S1532" s="155">
        <f>SUM(S1533:S1537)</f>
        <v>0</v>
      </c>
      <c r="T1532" s="155">
        <f t="shared" si="1093"/>
        <v>0</v>
      </c>
      <c r="U1532" s="367"/>
      <c r="V1532" s="367"/>
    </row>
    <row r="1533" spans="1:23" s="93" customFormat="1" ht="16.5" customHeight="1" x14ac:dyDescent="0.25">
      <c r="E1533" s="121"/>
      <c r="F1533" s="195"/>
      <c r="G1533" s="196" t="s">
        <v>18</v>
      </c>
      <c r="H1533" s="158">
        <f>(SUMIFS('тек.г_сбр+2'!$X$7:$X$1200,'тек.г_сбр+2'!$AC$7:$AC$1200,E1525,'тек.г_сбр+2'!$S$7:$S$1200,"1*",'тек.г_сбр+2'!$O$7:$O$1200,"1*"))/$W$4</f>
        <v>0</v>
      </c>
      <c r="I1533" s="242">
        <f>(SUMIFS('тек.г_сбр+2'!$W$7:$W$1200,'тек.г_сбр+2'!$AC$7:$AC$1200,E1525,'тек.г_сбр+2'!$S$7:$S$1200,"1*",'тек.г_сбр+2'!$O$7:$O$1200,"1*"))/$W$4</f>
        <v>0</v>
      </c>
      <c r="J1533" s="142"/>
      <c r="K1533" s="142"/>
      <c r="L1533" s="142"/>
      <c r="M1533" s="242">
        <f>(SUMIFS('тек.г_сбр+2'!$AA$7:$AA$1200,'тек.г_сбр+2'!$AC$7:$AC$1200,E1525,'тек.г_сбр+2'!$S$7:$S$1200,"1*",'тек.г_сбр+2'!$O$7:$O$1200,"1*"))/$W$4</f>
        <v>0</v>
      </c>
      <c r="N1533" s="242">
        <v>0</v>
      </c>
      <c r="O1533" s="242">
        <v>0</v>
      </c>
      <c r="P1533" s="242">
        <v>0</v>
      </c>
      <c r="Q1533" s="142">
        <f t="shared" si="1092"/>
        <v>0</v>
      </c>
      <c r="R1533" s="242">
        <f>(SUMIFS(пред_год!$AA$7:$AA$1200,пред_год!$AC$7:$AC$1200,E1525,пред_год!$S$7:$S$1200,"1*",пред_год!$O$7:$O$1200,"1*"))/$W$4</f>
        <v>0</v>
      </c>
      <c r="S1533" s="242">
        <f>(SUMIFS(пред_год!$W$7:$W$1200,пред_год!$AC$7:$AC$1200,E1525,пред_год!$S$7:$S$1200,"1*",пред_год!$O$7:$O$1200,"1*"))/$W$4</f>
        <v>0</v>
      </c>
      <c r="T1533" s="142">
        <f t="shared" si="1093"/>
        <v>0</v>
      </c>
      <c r="U1533" s="367"/>
      <c r="V1533" s="367"/>
    </row>
    <row r="1534" spans="1:23" s="93" customFormat="1" ht="19.5" customHeight="1" x14ac:dyDescent="0.25">
      <c r="E1534" s="121"/>
      <c r="F1534" s="195"/>
      <c r="G1534" s="200" t="s">
        <v>19</v>
      </c>
      <c r="H1534" s="159">
        <f>(SUMIFS('тек.г_сбр+2'!$X$7:$X$1200,'тек.г_сбр+2'!$AC$7:$AC$1200,E1525,'тек.г_сбр+2'!$S$7:$S$1200,"1*",'тек.г_сбр+2'!$O$7:$O$1200,"0*"))/$W$4</f>
        <v>0</v>
      </c>
      <c r="I1534" s="243">
        <f>(SUMIFS('тек.г_сбр+2'!$W$7:$W$1200,'тек.г_сбр+2'!$AC$7:$AC$1200,E1525,'тек.г_сбр+2'!$S$7:$S$1200,"1*",'тек.г_сбр+2'!$O$7:$O$1200,"0*"))/$W$4</f>
        <v>0</v>
      </c>
      <c r="J1534" s="145"/>
      <c r="K1534" s="145"/>
      <c r="L1534" s="145"/>
      <c r="M1534" s="243">
        <f>(SUMIFS('тек.г_сбр+2'!$AA$7:$AA$1200,'тек.г_сбр+2'!$AC$7:$AC$1200,E1525,'тек.г_сбр+2'!$S$7:$S$1200,"1*",'тек.г_сбр+2'!$O$7:$O$1200,"0*"))/$W$4</f>
        <v>0</v>
      </c>
      <c r="N1534" s="243">
        <v>0</v>
      </c>
      <c r="O1534" s="243">
        <v>0</v>
      </c>
      <c r="P1534" s="243">
        <v>0</v>
      </c>
      <c r="Q1534" s="145">
        <f t="shared" si="1092"/>
        <v>0</v>
      </c>
      <c r="R1534" s="243">
        <f>(SUMIFS(пред_год!$AA$7:$AA$1200,пред_год!$AC$7:$AC$1200,E1525,пред_год!$S$7:$S$1200,"1*",пред_год!$O$7:$O$1200,"0*"))/$W$4</f>
        <v>0</v>
      </c>
      <c r="S1534" s="243">
        <f>(SUMIFS(пред_год!$W$7:$W$1200,пред_год!$AC$7:$AC$1200,E1525,пред_год!$S$7:$S$1200,"1*",пред_год!$O$7:$O$1200,"0*"))/$W$4</f>
        <v>0</v>
      </c>
      <c r="T1534" s="145">
        <f t="shared" si="1093"/>
        <v>0</v>
      </c>
      <c r="U1534" s="367"/>
      <c r="V1534" s="367"/>
    </row>
    <row r="1535" spans="1:23" s="93" customFormat="1" ht="19.5" customHeight="1" x14ac:dyDescent="0.25">
      <c r="B1535" s="93" t="s">
        <v>2068</v>
      </c>
      <c r="E1535" s="121"/>
      <c r="F1535" s="195"/>
      <c r="G1535" s="204" t="s">
        <v>20</v>
      </c>
      <c r="H1535" s="148">
        <v>0</v>
      </c>
      <c r="I1535" s="148">
        <v>0</v>
      </c>
      <c r="J1535" s="148"/>
      <c r="K1535" s="148"/>
      <c r="L1535" s="148"/>
      <c r="M1535" s="148">
        <v>0</v>
      </c>
      <c r="N1535" s="148">
        <v>0</v>
      </c>
      <c r="O1535" s="148">
        <v>0</v>
      </c>
      <c r="P1535" s="148">
        <v>0</v>
      </c>
      <c r="Q1535" s="148">
        <f t="shared" si="1092"/>
        <v>0</v>
      </c>
      <c r="R1535" s="148">
        <v>0</v>
      </c>
      <c r="S1535" s="148">
        <v>0</v>
      </c>
      <c r="T1535" s="148">
        <f t="shared" si="1093"/>
        <v>0</v>
      </c>
      <c r="U1535" s="367"/>
      <c r="V1535" s="367"/>
    </row>
    <row r="1536" spans="1:23" s="93" customFormat="1" ht="15.75" customHeight="1" x14ac:dyDescent="0.25">
      <c r="A1536" s="93">
        <v>1</v>
      </c>
      <c r="B1536" s="95" t="str">
        <f>Лист1!F134</f>
        <v/>
      </c>
      <c r="C1536" s="95" t="str">
        <f>IF(B1536=""," ",VLOOKUP(B1536,'тек.г_сбр+2'!A:B,2,FALSE))</f>
        <v xml:space="preserve"> </v>
      </c>
      <c r="E1536" s="121"/>
      <c r="F1536" s="195"/>
      <c r="G1536" s="206" t="s">
        <v>21</v>
      </c>
      <c r="H1536" s="149">
        <f>(SUMIFS('тек.г_сбр+2'!$X$7:$X$1200,'тек.г_сбр+2'!$AC$7:$AC$1200,E1525,'тек.г_сбр+2'!$S$7:$S$1200,"1*",'тек.г_сбр+2'!$O$7:$O$1200,"2*"))/$W$4</f>
        <v>0</v>
      </c>
      <c r="I1536" s="244">
        <f>(SUMIFS('тек.г_сбр+2'!$W$7:$W$1200,'тек.г_сбр+2'!$AC$7:$AC$1200,E1525,'тек.г_сбр+2'!$S$7:$S$1200,"1*",'тек.г_сбр+2'!$O$7:$O$1200,"2*"))/$W$4</f>
        <v>0</v>
      </c>
      <c r="J1536" s="151"/>
      <c r="K1536" s="151"/>
      <c r="L1536" s="151"/>
      <c r="M1536" s="244">
        <f>(SUMIFS('тек.г_сбр+2'!$AA$7:$AA$1200,'тек.г_сбр+2'!$AC$7:$AC$1200,E1525,'тек.г_сбр+2'!$S$7:$S$1200,"1*",'тек.г_сбр+2'!$O$7:$O$1200,"2*"))/$W$4</f>
        <v>0</v>
      </c>
      <c r="N1536" s="244">
        <v>0</v>
      </c>
      <c r="O1536" s="244">
        <v>0</v>
      </c>
      <c r="P1536" s="244">
        <v>0</v>
      </c>
      <c r="Q1536" s="151">
        <f t="shared" si="1092"/>
        <v>0</v>
      </c>
      <c r="R1536" s="244">
        <f>(SUMIFS(пред_год!$AA$7:$AA$1200,пред_год!$AC$7:$AC$1200,E1525,пред_год!$S$7:$S$1200,"1*",пред_год!$O$7:$O$1200,"2*"))/$W$4</f>
        <v>0</v>
      </c>
      <c r="S1536" s="244">
        <f>(SUMIFS(пред_год!$W$7:$W$1200,пред_год!$AC$7:$AC$1200,E1525,пред_год!$S$7:$S$1200,"1*",пред_год!$O$7:$O$1200,"2*"))/$W$4</f>
        <v>0</v>
      </c>
      <c r="T1536" s="151">
        <f t="shared" si="1093"/>
        <v>0</v>
      </c>
      <c r="U1536" s="367"/>
      <c r="V1536" s="367"/>
    </row>
    <row r="1537" spans="1:22" s="93" customFormat="1" ht="15" customHeight="1" x14ac:dyDescent="0.25">
      <c r="A1537" s="93">
        <v>2</v>
      </c>
      <c r="B1537" s="95">
        <f>Лист1!F135</f>
        <v>0</v>
      </c>
      <c r="C1537" s="95" t="e">
        <f>IF(B1537=""," ",VLOOKUP(B1537,'тек.г_сбр+2'!A:B,2,FALSE))</f>
        <v>#N/A</v>
      </c>
      <c r="E1537" s="121"/>
      <c r="F1537" s="195"/>
      <c r="G1537" s="210" t="s">
        <v>22</v>
      </c>
      <c r="H1537" s="319">
        <v>0</v>
      </c>
      <c r="I1537" s="154">
        <v>0</v>
      </c>
      <c r="J1537" s="154"/>
      <c r="K1537" s="154"/>
      <c r="L1537" s="154"/>
      <c r="M1537" s="154">
        <v>0</v>
      </c>
      <c r="N1537" s="154">
        <v>0</v>
      </c>
      <c r="O1537" s="154">
        <v>0</v>
      </c>
      <c r="P1537" s="154">
        <v>0</v>
      </c>
      <c r="Q1537" s="154">
        <f t="shared" si="1092"/>
        <v>0</v>
      </c>
      <c r="R1537" s="154">
        <v>0</v>
      </c>
      <c r="S1537" s="154">
        <v>0</v>
      </c>
      <c r="T1537" s="154">
        <f t="shared" si="1093"/>
        <v>0</v>
      </c>
      <c r="U1537" s="367"/>
      <c r="V1537" s="367"/>
    </row>
    <row r="1538" spans="1:22" s="93" customFormat="1" ht="30.75" customHeight="1" x14ac:dyDescent="0.25">
      <c r="A1538" s="93">
        <v>3</v>
      </c>
      <c r="B1538" s="95" t="s">
        <v>1057</v>
      </c>
      <c r="C1538" s="95" t="str">
        <f>IF(B1538=""," ",VLOOKUP(B1538,'тек.г_сбр+2'!A:B,2,FALSE))</f>
        <v>Министерство образования Камчатского края</v>
      </c>
      <c r="E1538" s="121"/>
      <c r="F1538" s="195"/>
      <c r="G1538" s="216" t="s">
        <v>24</v>
      </c>
      <c r="H1538" s="161">
        <f>H1526-H1532</f>
        <v>46.797676770000002</v>
      </c>
      <c r="I1538" s="161">
        <f>I1526-I1532</f>
        <v>16.475050509999999</v>
      </c>
      <c r="J1538" s="161">
        <f t="shared" ref="J1538:M1543" si="1095">J1526-J1532</f>
        <v>4.5000010100000001</v>
      </c>
      <c r="K1538" s="161">
        <f t="shared" si="1095"/>
        <v>4.5000010100000001</v>
      </c>
      <c r="L1538" s="161">
        <f t="shared" si="1095"/>
        <v>100</v>
      </c>
      <c r="M1538" s="161">
        <f t="shared" si="1095"/>
        <v>16.475050509999999</v>
      </c>
      <c r="N1538" s="161">
        <f t="shared" si="1091"/>
        <v>100</v>
      </c>
      <c r="O1538" s="161">
        <v>0</v>
      </c>
      <c r="P1538" s="161">
        <v>0</v>
      </c>
      <c r="Q1538" s="161">
        <f t="shared" si="1092"/>
        <v>0</v>
      </c>
      <c r="R1538" s="161">
        <f t="shared" ref="R1538:S1538" si="1096">R1526-R1532</f>
        <v>0</v>
      </c>
      <c r="S1538" s="161">
        <f t="shared" si="1096"/>
        <v>0</v>
      </c>
      <c r="T1538" s="161">
        <f t="shared" si="1093"/>
        <v>0</v>
      </c>
      <c r="U1538" s="368"/>
      <c r="V1538" s="368"/>
    </row>
    <row r="1539" spans="1:22" s="93" customFormat="1" ht="21" customHeight="1" x14ac:dyDescent="0.25">
      <c r="A1539" s="93">
        <v>4</v>
      </c>
      <c r="B1539" s="95" t="str">
        <f>Лист1!F137</f>
        <v/>
      </c>
      <c r="C1539" s="95" t="str">
        <f>IF(B1539=""," ",VLOOKUP(B1539,'тек.г_сбр+2'!A:B,2,FALSE))</f>
        <v xml:space="preserve"> </v>
      </c>
      <c r="E1539" s="121"/>
      <c r="F1539" s="195"/>
      <c r="G1539" s="196" t="s">
        <v>18</v>
      </c>
      <c r="H1539" s="158">
        <f>H1527-H1533</f>
        <v>46.329700000000003</v>
      </c>
      <c r="I1539" s="158">
        <f t="shared" ref="I1539:I1543" si="1097">I1527-I1533</f>
        <v>16.310299999999998</v>
      </c>
      <c r="J1539" s="311"/>
      <c r="K1539" s="311"/>
      <c r="L1539" s="311"/>
      <c r="M1539" s="158">
        <f t="shared" si="1095"/>
        <v>16.310299999999998</v>
      </c>
      <c r="N1539" s="158">
        <f t="shared" si="1091"/>
        <v>100</v>
      </c>
      <c r="O1539" s="158">
        <v>0</v>
      </c>
      <c r="P1539" s="158">
        <v>0</v>
      </c>
      <c r="Q1539" s="296">
        <f t="shared" si="1092"/>
        <v>0</v>
      </c>
      <c r="R1539" s="158">
        <f t="shared" ref="R1539:S1540" si="1098">R1527-R1533</f>
        <v>0</v>
      </c>
      <c r="S1539" s="158">
        <f t="shared" si="1098"/>
        <v>0</v>
      </c>
      <c r="T1539" s="296">
        <f t="shared" si="1093"/>
        <v>0</v>
      </c>
      <c r="U1539" s="305"/>
      <c r="V1539" s="294"/>
    </row>
    <row r="1540" spans="1:22" s="93" customFormat="1" ht="18" customHeight="1" x14ac:dyDescent="0.25">
      <c r="A1540" s="93">
        <v>5</v>
      </c>
      <c r="B1540" s="95" t="str">
        <f>Лист1!F138</f>
        <v/>
      </c>
      <c r="C1540" s="95" t="str">
        <f>IF(B1540=""," ",VLOOKUP(B1540,'тек.г_сбр+2'!A:B,2,FALSE))</f>
        <v xml:space="preserve"> </v>
      </c>
      <c r="E1540" s="121"/>
      <c r="F1540" s="195"/>
      <c r="G1540" s="200" t="s">
        <v>19</v>
      </c>
      <c r="H1540" s="159">
        <f t="shared" ref="H1540" si="1099">H1528-H1534</f>
        <v>0.46797677000000004</v>
      </c>
      <c r="I1540" s="159">
        <f t="shared" si="1097"/>
        <v>0.16475050999999996</v>
      </c>
      <c r="J1540" s="313"/>
      <c r="K1540" s="313"/>
      <c r="L1540" s="313"/>
      <c r="M1540" s="159">
        <f t="shared" si="1095"/>
        <v>0.16475050999999996</v>
      </c>
      <c r="N1540" s="159">
        <f t="shared" si="1091"/>
        <v>100</v>
      </c>
      <c r="O1540" s="159">
        <v>0</v>
      </c>
      <c r="P1540" s="159">
        <v>0</v>
      </c>
      <c r="Q1540" s="298">
        <f t="shared" si="1092"/>
        <v>0</v>
      </c>
      <c r="R1540" s="159">
        <f>R1528-R1534</f>
        <v>0</v>
      </c>
      <c r="S1540" s="159">
        <f t="shared" si="1098"/>
        <v>0</v>
      </c>
      <c r="T1540" s="298">
        <f t="shared" si="1093"/>
        <v>0</v>
      </c>
      <c r="U1540" s="305"/>
      <c r="V1540" s="294"/>
    </row>
    <row r="1541" spans="1:22" s="93" customFormat="1" ht="18.75" customHeight="1" x14ac:dyDescent="0.25">
      <c r="E1541" s="121"/>
      <c r="F1541" s="195"/>
      <c r="G1541" s="204" t="s">
        <v>20</v>
      </c>
      <c r="H1541" s="148">
        <f>H1529-H1535</f>
        <v>0</v>
      </c>
      <c r="I1541" s="148">
        <f t="shared" si="1097"/>
        <v>0</v>
      </c>
      <c r="J1541" s="148"/>
      <c r="K1541" s="148"/>
      <c r="L1541" s="148"/>
      <c r="M1541" s="148">
        <f t="shared" si="1095"/>
        <v>0</v>
      </c>
      <c r="N1541" s="148">
        <v>0</v>
      </c>
      <c r="O1541" s="148">
        <v>0</v>
      </c>
      <c r="P1541" s="148">
        <v>0</v>
      </c>
      <c r="Q1541" s="148">
        <f t="shared" si="1092"/>
        <v>0</v>
      </c>
      <c r="R1541" s="148">
        <f t="shared" ref="R1541:S1541" si="1100">R1529-R1535</f>
        <v>0</v>
      </c>
      <c r="S1541" s="148">
        <f t="shared" si="1100"/>
        <v>0</v>
      </c>
      <c r="T1541" s="148">
        <f t="shared" si="1093"/>
        <v>0</v>
      </c>
      <c r="U1541" s="305"/>
      <c r="V1541" s="294"/>
    </row>
    <row r="1542" spans="1:22" s="93" customFormat="1" ht="15.75" customHeight="1" x14ac:dyDescent="0.25">
      <c r="E1542" s="121"/>
      <c r="F1542" s="195"/>
      <c r="G1542" s="206" t="s">
        <v>21</v>
      </c>
      <c r="H1542" s="149">
        <f>H1530-H1536</f>
        <v>0</v>
      </c>
      <c r="I1542" s="149">
        <f t="shared" si="1097"/>
        <v>0</v>
      </c>
      <c r="J1542" s="315"/>
      <c r="K1542" s="315"/>
      <c r="L1542" s="315"/>
      <c r="M1542" s="149">
        <f t="shared" si="1095"/>
        <v>0</v>
      </c>
      <c r="N1542" s="149">
        <v>0</v>
      </c>
      <c r="O1542" s="149">
        <v>0</v>
      </c>
      <c r="P1542" s="149">
        <v>0</v>
      </c>
      <c r="Q1542" s="300">
        <f t="shared" si="1092"/>
        <v>0</v>
      </c>
      <c r="R1542" s="149">
        <f t="shared" ref="R1542:S1542" si="1101">R1530-R1536</f>
        <v>0</v>
      </c>
      <c r="S1542" s="149">
        <f t="shared" si="1101"/>
        <v>0</v>
      </c>
      <c r="T1542" s="300">
        <f t="shared" si="1093"/>
        <v>0</v>
      </c>
      <c r="U1542" s="305"/>
      <c r="V1542" s="294"/>
    </row>
    <row r="1543" spans="1:22" s="93" customFormat="1" ht="15" customHeight="1" x14ac:dyDescent="0.25">
      <c r="E1543" s="121"/>
      <c r="F1543" s="195"/>
      <c r="G1543" s="210" t="s">
        <v>22</v>
      </c>
      <c r="H1543" s="319">
        <f>H1531-H1537</f>
        <v>0</v>
      </c>
      <c r="I1543" s="319">
        <f t="shared" si="1097"/>
        <v>0</v>
      </c>
      <c r="J1543" s="319"/>
      <c r="K1543" s="319"/>
      <c r="L1543" s="319"/>
      <c r="M1543" s="319">
        <f t="shared" si="1095"/>
        <v>0</v>
      </c>
      <c r="N1543" s="319">
        <v>0</v>
      </c>
      <c r="O1543" s="319">
        <v>0</v>
      </c>
      <c r="P1543" s="301">
        <v>0</v>
      </c>
      <c r="Q1543" s="301">
        <f t="shared" si="1092"/>
        <v>0</v>
      </c>
      <c r="R1543" s="301">
        <f t="shared" ref="R1543:S1543" si="1102">R1531-R1537</f>
        <v>0</v>
      </c>
      <c r="S1543" s="301">
        <f t="shared" si="1102"/>
        <v>0</v>
      </c>
      <c r="T1543" s="301">
        <f t="shared" si="1093"/>
        <v>0</v>
      </c>
      <c r="U1543" s="305"/>
      <c r="V1543" s="294"/>
    </row>
    <row r="1544" spans="1:22" s="93" customFormat="1" ht="71.25" customHeight="1" x14ac:dyDescent="0.25">
      <c r="E1544" s="124">
        <v>1</v>
      </c>
      <c r="F1544" s="350" t="str">
        <f>CONCATENATE("ГРБС ",C1536)</f>
        <v xml:space="preserve">ГРБС  </v>
      </c>
      <c r="G1544" s="351"/>
      <c r="H1544" s="234">
        <f>SUM(H1545:H1547)</f>
        <v>0</v>
      </c>
      <c r="I1544" s="234">
        <f>SUM(I1545:I1547)</f>
        <v>0</v>
      </c>
      <c r="J1544" s="235">
        <v>0</v>
      </c>
      <c r="K1544" s="235">
        <v>0</v>
      </c>
      <c r="L1544" s="235">
        <v>0</v>
      </c>
      <c r="M1544" s="234">
        <f>SUM(M1545:M1547)</f>
        <v>0</v>
      </c>
      <c r="N1544" s="234">
        <v>0</v>
      </c>
      <c r="O1544" s="234">
        <v>0</v>
      </c>
      <c r="P1544" s="234">
        <v>0</v>
      </c>
      <c r="Q1544" s="234">
        <f t="shared" si="1092"/>
        <v>0</v>
      </c>
      <c r="R1544" s="234">
        <f>SUM(R1545:R1547)</f>
        <v>0</v>
      </c>
      <c r="S1544" s="234">
        <f>SUM(S1545:S1547)</f>
        <v>0</v>
      </c>
      <c r="T1544" s="234">
        <f t="shared" si="1093"/>
        <v>0</v>
      </c>
      <c r="U1544" s="186"/>
      <c r="V1544" s="186"/>
    </row>
    <row r="1545" spans="1:22" s="93" customFormat="1" ht="15" customHeight="1" x14ac:dyDescent="0.25">
      <c r="E1545" s="121"/>
      <c r="F1545" s="225"/>
      <c r="G1545" s="196" t="s">
        <v>18</v>
      </c>
      <c r="H1545" s="140">
        <f>(SUMIFS('тек.г_сбр+2'!$X$7:$X$1200,'тек.г_сбр+2'!$AC$7:$AC$1200,E1525,'тек.г_сбр+2'!$A$7:$A$1200,B1536,'тек.г_сбр+2'!$O$7:$O$1200,"1*"))/$W$4</f>
        <v>0</v>
      </c>
      <c r="I1545" s="140">
        <f>(SUMIFS('тек.г_сбр+2'!$W$7:$W$1200,'тек.г_сбр+2'!$AC$7:$AC$1200,E1525,'тек.г_сбр+2'!$A$7:$A$1200,B1536,'тек.г_сбр+2'!$O$7:$O$1200,"1*"))/$W$4</f>
        <v>0</v>
      </c>
      <c r="J1545" s="310"/>
      <c r="K1545" s="310"/>
      <c r="L1545" s="310"/>
      <c r="M1545" s="140">
        <f>(SUMIFS('тек.г_сбр+2'!$AA$7:$AA$1200,'тек.г_сбр+2'!$AC$7:$AC$1200,E1525,'тек.г_сбр+2'!$A$7:$A$1200,B1536,'тек.г_сбр+2'!$O$7:$O$1200,"1*"))/$W$4</f>
        <v>0</v>
      </c>
      <c r="N1545" s="140">
        <v>0</v>
      </c>
      <c r="O1545" s="140">
        <v>0</v>
      </c>
      <c r="P1545" s="140">
        <v>0</v>
      </c>
      <c r="Q1545" s="295">
        <f t="shared" si="1092"/>
        <v>0</v>
      </c>
      <c r="R1545" s="140">
        <f>(SUMIFS(пред_год!$AA$7:$AA$1200,пред_год!$AC$7:$AC$1200,E1525,пред_год!$A$7:$A$1200,B1536,пред_год!$O$7:$O$1200,"1*"))/$W$4</f>
        <v>0</v>
      </c>
      <c r="S1545" s="140">
        <f>(SUMIFS(пред_год!$W$7:$W$1200,пред_год!$AC$7:$AC$1200,E1525,пред_год!$A$7:$A$1200,B1536,пред_год!$O$7:$O$1200,"1*"))/$W$4</f>
        <v>0</v>
      </c>
      <c r="T1545" s="295">
        <f t="shared" si="1093"/>
        <v>0</v>
      </c>
      <c r="U1545" s="140"/>
      <c r="V1545" s="140"/>
    </row>
    <row r="1546" spans="1:22" s="93" customFormat="1" ht="15" customHeight="1" x14ac:dyDescent="0.25">
      <c r="E1546" s="121"/>
      <c r="F1546" s="225"/>
      <c r="G1546" s="200" t="s">
        <v>19</v>
      </c>
      <c r="H1546" s="143">
        <f>(SUMIFS('тек.г_сбр+2'!$X$7:$X$1200,'тек.г_сбр+2'!$AC$7:$AC$1200,E1525,'тек.г_сбр+2'!$A$7:$A$1200,B1536,'тек.г_сбр+2'!$O$7:$O$1200,"0*"))/$W$4</f>
        <v>0</v>
      </c>
      <c r="I1546" s="143">
        <f>(SUMIFS('тек.г_сбр+2'!$W$7:$W$1200,'тек.г_сбр+2'!$AC$7:$AC$1200,E1525,'тек.г_сбр+2'!$A$7:$A$1200,B1536,'тек.г_сбр+2'!$O$7:$O$1200,"0*"))/$W$4</f>
        <v>0</v>
      </c>
      <c r="J1546" s="312"/>
      <c r="K1546" s="312"/>
      <c r="L1546" s="312"/>
      <c r="M1546" s="143">
        <f>(SUMIFS('тек.г_сбр+2'!$AA$7:$AA$1200,'тек.г_сбр+2'!$AC$7:$AC$1200,E1525,'тек.г_сбр+2'!$A$7:$A$1200,B1536,'тек.г_сбр+2'!$O$7:$O$1200,"0*"))/$W$4</f>
        <v>0</v>
      </c>
      <c r="N1546" s="143">
        <v>0</v>
      </c>
      <c r="O1546" s="143">
        <v>0</v>
      </c>
      <c r="P1546" s="143">
        <v>0</v>
      </c>
      <c r="Q1546" s="297">
        <f t="shared" si="1092"/>
        <v>0</v>
      </c>
      <c r="R1546" s="143">
        <f>(SUMIFS(пред_год!$AA$7:$AA$1200,пред_год!$AC$7:$AC$1200,E1525,пред_год!$A$7:$A$1200,B1536,пред_год!$O$7:$O$1200,"0*"))/$W$4</f>
        <v>0</v>
      </c>
      <c r="S1546" s="143">
        <f>(SUMIFS(пред_год!$W$7:$W$1200,пред_год!$AC$7:$AC$1200,E1525,пред_год!$A$7:$A$1200,B1536,пред_год!$O$7:$O$1200,"0*"))/$W$4</f>
        <v>0</v>
      </c>
      <c r="T1546" s="297">
        <f t="shared" si="1093"/>
        <v>0</v>
      </c>
      <c r="U1546" s="143"/>
      <c r="V1546" s="143"/>
    </row>
    <row r="1547" spans="1:22" s="93" customFormat="1" ht="16.5" customHeight="1" x14ac:dyDescent="0.25">
      <c r="E1547" s="121"/>
      <c r="F1547" s="225"/>
      <c r="G1547" s="206" t="s">
        <v>21</v>
      </c>
      <c r="H1547" s="149">
        <f>ROUND((SUMIFS('тек.г_сбр+2'!$X$7:$X$1200,'тек.г_сбр+2'!$AC$7:$AC$1200,E1525,'тек.г_сбр+2'!$A$7:$A$1200,B1536,'тек.г_сбр+2'!$O$7:$O$1200,"2*"))/$W$4,2)</f>
        <v>0</v>
      </c>
      <c r="I1547" s="166">
        <f>(SUMIFS('тек.г_сбр+2'!$W$7:$W$1200,'тек.г_сбр+2'!$AC$7:$AC$1200,E1525,'тек.г_сбр+2'!$A$7:$A$1200,B1536,'тек.г_сбр+2'!$O$7:$O$1200,"2*"))/$W$4</f>
        <v>0</v>
      </c>
      <c r="J1547" s="314"/>
      <c r="K1547" s="314"/>
      <c r="L1547" s="314"/>
      <c r="M1547" s="166">
        <f>(SUMIFS('тек.г_сбр+2'!$AA$7:$AA$1200,'тек.г_сбр+2'!$AC$7:$AC$1200,E1525,'тек.г_сбр+2'!$A$7:$A$1200,B1536,'тек.г_сбр+2'!$O$7:$O$1200,"2*"))/$W$4</f>
        <v>0</v>
      </c>
      <c r="N1547" s="166">
        <v>0</v>
      </c>
      <c r="O1547" s="166">
        <v>0</v>
      </c>
      <c r="P1547" s="166">
        <v>0</v>
      </c>
      <c r="Q1547" s="299">
        <f t="shared" si="1092"/>
        <v>0</v>
      </c>
      <c r="R1547" s="166">
        <f>(SUMIFS(пред_год!$AA$7:$AA$1200,пред_год!$AC$7:$AC$1200,E1525,пред_год!$A$7:$A$1200,B1536,пред_год!$O$7:$O$1200,"2*"))/$W$4</f>
        <v>0</v>
      </c>
      <c r="S1547" s="166">
        <f>(SUMIFS(пред_год!$W$7:$W$1200,пред_год!$AC$7:$AC$1200,E1525,пред_год!$A$7:$A$1200,B1536,пред_год!$O$7:$O$1200,"2*"))/$W$4</f>
        <v>0</v>
      </c>
      <c r="T1547" s="299">
        <f t="shared" si="1093"/>
        <v>0</v>
      </c>
      <c r="U1547" s="149"/>
      <c r="V1547" s="149"/>
    </row>
    <row r="1548" spans="1:22" s="93" customFormat="1" ht="30.75" customHeight="1" x14ac:dyDescent="0.25">
      <c r="E1548" s="121"/>
      <c r="F1548" s="225"/>
      <c r="G1548" s="213" t="s">
        <v>23</v>
      </c>
      <c r="H1548" s="155">
        <f>SUM(H1549:H1551)</f>
        <v>0</v>
      </c>
      <c r="I1548" s="237">
        <f>SUM(I1549:I1551)</f>
        <v>0</v>
      </c>
      <c r="J1548" s="237">
        <f t="shared" ref="J1548:L1548" si="1103">SUM(J1549:J1551)</f>
        <v>0</v>
      </c>
      <c r="K1548" s="237">
        <f t="shared" si="1103"/>
        <v>0</v>
      </c>
      <c r="L1548" s="237">
        <f t="shared" si="1103"/>
        <v>0</v>
      </c>
      <c r="M1548" s="237">
        <f>SUM(M1549:M1551)</f>
        <v>0</v>
      </c>
      <c r="N1548" s="237">
        <v>0</v>
      </c>
      <c r="O1548" s="237">
        <v>0</v>
      </c>
      <c r="P1548" s="237">
        <v>0</v>
      </c>
      <c r="Q1548" s="237">
        <f t="shared" si="1092"/>
        <v>0</v>
      </c>
      <c r="R1548" s="237">
        <f>SUM(R1549:R1551)</f>
        <v>0</v>
      </c>
      <c r="S1548" s="237">
        <f>SUM(S1549:S1551)</f>
        <v>0</v>
      </c>
      <c r="T1548" s="237">
        <f t="shared" si="1093"/>
        <v>0</v>
      </c>
      <c r="U1548" s="170"/>
      <c r="V1548" s="169"/>
    </row>
    <row r="1549" spans="1:22" s="93" customFormat="1" ht="15.75" customHeight="1" x14ac:dyDescent="0.25">
      <c r="E1549" s="121"/>
      <c r="F1549" s="225"/>
      <c r="G1549" s="196" t="s">
        <v>18</v>
      </c>
      <c r="H1549" s="158">
        <f>(SUMIFS('тек.г_сбр+2'!$X$7:$X$1200,'тек.г_сбр+2'!$AC$7:$AC$1200,E1525,'тек.г_сбр+2'!$S$7:$S$1200,"1*",'тек.г_сбр+2'!$A$7:$A$1200,B1536,'тек.г_сбр+2'!$O$7:$O$1200,"1*"))/$W$4</f>
        <v>0</v>
      </c>
      <c r="I1549" s="242">
        <f>(SUMIFS('тек.г_сбр+2'!$W$7:$W$1200,'тек.г_сбр+2'!$AC$7:$AC$1200,E1525,'тек.г_сбр+2'!$S$7:$S$1200,"1*",'тек.г_сбр+2'!$A$7:$A$1200,B1536,'тек.г_сбр+2'!$O$7:$O$1200,"1*"))/$W$4</f>
        <v>0</v>
      </c>
      <c r="J1549" s="142"/>
      <c r="K1549" s="142"/>
      <c r="L1549" s="142"/>
      <c r="M1549" s="242">
        <f>(SUMIFS('тек.г_сбр+2'!$AA$7:$AA$1200,'тек.г_сбр+2'!$AC$7:$AC$1200,E1525,'тек.г_сбр+2'!$S$7:$S$1200,"1*",'тек.г_сбр+2'!$A$7:$A$1200,B1536,'тек.г_сбр+2'!$O$7:$O$1200,"1*"))/$W$4</f>
        <v>0</v>
      </c>
      <c r="N1549" s="242">
        <v>0</v>
      </c>
      <c r="O1549" s="242">
        <v>0</v>
      </c>
      <c r="P1549" s="242">
        <v>0</v>
      </c>
      <c r="Q1549" s="242">
        <f t="shared" si="1092"/>
        <v>0</v>
      </c>
      <c r="R1549" s="242">
        <f>(SUMIFS(пред_год!$AA$7:$AA$1200,пред_год!$AC$7:$AC$1200,E1525,пред_год!$S$7:$S$1200,"1*",пред_год!$A$7:$A$1200,B1536,пред_год!$O$7:$O$1200,"1*"))/$W$4</f>
        <v>0</v>
      </c>
      <c r="S1549" s="242">
        <f>(SUMIFS(пред_год!$W$7:$W$1200,пред_год!$AC$7:$AC$1200,E1525,пред_год!$S$7:$S$1200,"1*",пред_год!$A$7:$A$1200,B1536,пред_год!$O$7:$O$1200,"1*"))/$W$4</f>
        <v>0</v>
      </c>
      <c r="T1549" s="242">
        <f t="shared" si="1093"/>
        <v>0</v>
      </c>
      <c r="U1549" s="140"/>
      <c r="V1549" s="140"/>
    </row>
    <row r="1550" spans="1:22" s="93" customFormat="1" ht="14.25" customHeight="1" x14ac:dyDescent="0.25">
      <c r="E1550" s="121"/>
      <c r="F1550" s="225"/>
      <c r="G1550" s="200" t="s">
        <v>19</v>
      </c>
      <c r="H1550" s="159">
        <f>(SUMIFS('тек.г_сбр+2'!$X$7:$X$1200,'тек.г_сбр+2'!$AC$7:$AC$1200,E1525,'тек.г_сбр+2'!$S$7:$S$1200,"1*",'тек.г_сбр+2'!$A$7:$A$1200,B1536,'тек.г_сбр+2'!$O$7:$O$1200,"0*"))/$W$4</f>
        <v>0</v>
      </c>
      <c r="I1550" s="243">
        <f>(SUMIFS('тек.г_сбр+2'!$W$7:$W$1200,'тек.г_сбр+2'!$AC$7:$AC$1200,E1525,'тек.г_сбр+2'!$S$7:$S$1200,"1*",'тек.г_сбр+2'!$A$7:$A$1200,B1536,'тек.г_сбр+2'!$O$7:$O$1200,"0*"))/$W$4</f>
        <v>0</v>
      </c>
      <c r="J1550" s="145"/>
      <c r="K1550" s="145"/>
      <c r="L1550" s="145"/>
      <c r="M1550" s="243">
        <f>(SUMIFS('тек.г_сбр+2'!$AA$7:$AA$1200,'тек.г_сбр+2'!$AC$7:$AC$1200,E1525,'тек.г_сбр+2'!$S$7:$S$1200,"1*",'тек.г_сбр+2'!$A$7:$A$1200,B1536,'тек.г_сбр+2'!$O$7:$O$1200,"0*"))/$W$4</f>
        <v>0</v>
      </c>
      <c r="N1550" s="243">
        <v>0</v>
      </c>
      <c r="O1550" s="243">
        <v>0</v>
      </c>
      <c r="P1550" s="243">
        <v>0</v>
      </c>
      <c r="Q1550" s="243">
        <f t="shared" si="1092"/>
        <v>0</v>
      </c>
      <c r="R1550" s="243">
        <f>(SUMIFS(пред_год!$AA$7:$AA$1200,пред_год!$AC$7:$AC$1200,E1525,пред_год!$S$7:$S$1200,"1*",пред_год!$A$7:$A$1200,B1536,пред_год!$O$7:$O$1200,"0*"))/$W$4</f>
        <v>0</v>
      </c>
      <c r="S1550" s="243">
        <f>(SUMIFS(пред_год!$W$7:$W$1200,пред_год!$AC$7:$AC$1200,E1525,пред_год!$S$7:$S$1200,"1*",пред_год!$A$7:$A$1200,B1536,пред_год!$O$7:$O$1200,"0*"))/$W$4</f>
        <v>0</v>
      </c>
      <c r="T1550" s="243">
        <f t="shared" si="1093"/>
        <v>0</v>
      </c>
      <c r="U1550" s="143"/>
      <c r="V1550" s="143"/>
    </row>
    <row r="1551" spans="1:22" s="93" customFormat="1" ht="16.5" customHeight="1" x14ac:dyDescent="0.25">
      <c r="E1551" s="121"/>
      <c r="F1551" s="225"/>
      <c r="G1551" s="206" t="s">
        <v>21</v>
      </c>
      <c r="H1551" s="149">
        <f>(SUMIFS('тек.г_сбр+2'!$X$7:$X$1200,'тек.г_сбр+2'!$AC$7:$AC$1200,E1525,'тек.г_сбр+2'!$S$7:$S$1200,"1*",'тек.г_сбр+2'!$A$7:$A$1200,B1536,'тек.г_сбр+2'!$O$7:$O$1200,"2*"))/$W$4</f>
        <v>0</v>
      </c>
      <c r="I1551" s="166">
        <f>(SUMIFS('тек.г_сбр+2'!$W$7:$W$1200,'тек.г_сбр+2'!$AC$7:$AC$1200,E1525,'тек.г_сбр+2'!$S$7:$S$1200,"1*",'тек.г_сбр+2'!$A$7:$A$1200,B1536,'тек.г_сбр+2'!$O$7:$O$1200,"2*"))/$W$4</f>
        <v>0</v>
      </c>
      <c r="J1551" s="314"/>
      <c r="K1551" s="314"/>
      <c r="L1551" s="314"/>
      <c r="M1551" s="166">
        <f>(SUMIFS('тек.г_сбр+2'!$AA$7:$AA$1200,'тек.г_сбр+2'!$AC$7:$AC$1200,E1525,'тек.г_сбр+2'!$S$7:$S$1200,"1*",'тек.г_сбр+2'!$A$7:$A$1200,B1536,'тек.г_сбр+2'!$O$7:$O$1200,"2*"))/$W$4</f>
        <v>0</v>
      </c>
      <c r="N1551" s="166">
        <v>0</v>
      </c>
      <c r="O1551" s="166">
        <v>0</v>
      </c>
      <c r="P1551" s="166">
        <v>0</v>
      </c>
      <c r="Q1551" s="166">
        <f t="shared" si="1092"/>
        <v>0</v>
      </c>
      <c r="R1551" s="166">
        <f>(SUMIFS(пред_год!$AA$7:$AA$1200,пред_год!$AC$7:$AC$1200,E1525,пред_год!$S$7:$S$1200,"1*",пред_год!$A$7:$A$1200,B1536,пред_год!$O$7:$O$1200,"2*"))/$W$4</f>
        <v>0</v>
      </c>
      <c r="S1551" s="166">
        <f>(SUMIFS(пред_год!$W$7:$W$1200,пред_год!$AC$7:$AC$1200,E1525,пред_год!$S$7:$S$1200,"1*",пред_год!$A$7:$A$1200,B1536,пред_год!$O$7:$O$1200,"2*"))/$W$4</f>
        <v>0</v>
      </c>
      <c r="T1551" s="166">
        <f t="shared" si="1093"/>
        <v>0</v>
      </c>
      <c r="U1551" s="149"/>
      <c r="V1551" s="149"/>
    </row>
    <row r="1552" spans="1:22" s="93" customFormat="1" ht="29.25" customHeight="1" x14ac:dyDescent="0.25">
      <c r="E1552" s="121"/>
      <c r="F1552" s="225"/>
      <c r="G1552" s="216" t="s">
        <v>24</v>
      </c>
      <c r="H1552" s="161">
        <f>H1544-H1548</f>
        <v>0</v>
      </c>
      <c r="I1552" s="161">
        <f>I1544-I1548</f>
        <v>0</v>
      </c>
      <c r="J1552" s="161">
        <f>J1544-J1548</f>
        <v>0</v>
      </c>
      <c r="K1552" s="161">
        <f t="shared" ref="K1552:L1552" si="1104">K1544-K1548</f>
        <v>0</v>
      </c>
      <c r="L1552" s="161">
        <f t="shared" si="1104"/>
        <v>0</v>
      </c>
      <c r="M1552" s="161">
        <f>M1544-M1548</f>
        <v>0</v>
      </c>
      <c r="N1552" s="161">
        <v>0</v>
      </c>
      <c r="O1552" s="161">
        <v>0</v>
      </c>
      <c r="P1552" s="161">
        <v>0</v>
      </c>
      <c r="Q1552" s="161">
        <f t="shared" si="1092"/>
        <v>0</v>
      </c>
      <c r="R1552" s="161">
        <f>R1544-R1548</f>
        <v>0</v>
      </c>
      <c r="S1552" s="161">
        <f>S1544-S1548</f>
        <v>0</v>
      </c>
      <c r="T1552" s="161">
        <f t="shared" si="1093"/>
        <v>0</v>
      </c>
      <c r="U1552" s="172"/>
      <c r="V1552" s="171"/>
    </row>
    <row r="1553" spans="5:22" s="93" customFormat="1" ht="17.25" customHeight="1" x14ac:dyDescent="0.25">
      <c r="E1553" s="121"/>
      <c r="F1553" s="225"/>
      <c r="G1553" s="196" t="s">
        <v>18</v>
      </c>
      <c r="H1553" s="158">
        <f t="shared" ref="H1553:I1553" si="1105">H1545-H1549</f>
        <v>0</v>
      </c>
      <c r="I1553" s="242">
        <f t="shared" si="1105"/>
        <v>0</v>
      </c>
      <c r="J1553" s="142"/>
      <c r="K1553" s="142"/>
      <c r="L1553" s="142"/>
      <c r="M1553" s="242">
        <f t="shared" ref="M1553:M1555" si="1106">M1545-M1549</f>
        <v>0</v>
      </c>
      <c r="N1553" s="242">
        <v>0</v>
      </c>
      <c r="O1553" s="242">
        <v>0</v>
      </c>
      <c r="P1553" s="242">
        <v>0</v>
      </c>
      <c r="Q1553" s="142">
        <f t="shared" si="1092"/>
        <v>0</v>
      </c>
      <c r="R1553" s="242">
        <f t="shared" ref="R1553:S1553" si="1107">R1545-R1549</f>
        <v>0</v>
      </c>
      <c r="S1553" s="242">
        <f t="shared" si="1107"/>
        <v>0</v>
      </c>
      <c r="T1553" s="142">
        <f t="shared" si="1093"/>
        <v>0</v>
      </c>
      <c r="U1553" s="140"/>
      <c r="V1553" s="140"/>
    </row>
    <row r="1554" spans="5:22" s="93" customFormat="1" ht="18" customHeight="1" x14ac:dyDescent="0.25">
      <c r="E1554" s="121"/>
      <c r="F1554" s="225"/>
      <c r="G1554" s="200" t="s">
        <v>19</v>
      </c>
      <c r="H1554" s="159">
        <f t="shared" ref="H1554:I1554" si="1108">H1546-H1550</f>
        <v>0</v>
      </c>
      <c r="I1554" s="243">
        <f t="shared" si="1108"/>
        <v>0</v>
      </c>
      <c r="J1554" s="145"/>
      <c r="K1554" s="145"/>
      <c r="L1554" s="145"/>
      <c r="M1554" s="243">
        <f t="shared" si="1106"/>
        <v>0</v>
      </c>
      <c r="N1554" s="243">
        <v>0</v>
      </c>
      <c r="O1554" s="243">
        <v>0</v>
      </c>
      <c r="P1554" s="243">
        <v>0</v>
      </c>
      <c r="Q1554" s="145">
        <f t="shared" si="1092"/>
        <v>0</v>
      </c>
      <c r="R1554" s="243">
        <f t="shared" ref="R1554:S1554" si="1109">R1546-R1550</f>
        <v>0</v>
      </c>
      <c r="S1554" s="243">
        <f t="shared" si="1109"/>
        <v>0</v>
      </c>
      <c r="T1554" s="145">
        <f t="shared" si="1093"/>
        <v>0</v>
      </c>
      <c r="U1554" s="143"/>
      <c r="V1554" s="143"/>
    </row>
    <row r="1555" spans="5:22" s="93" customFormat="1" ht="16.5" customHeight="1" x14ac:dyDescent="0.25">
      <c r="E1555" s="121"/>
      <c r="F1555" s="225"/>
      <c r="G1555" s="206" t="s">
        <v>21</v>
      </c>
      <c r="H1555" s="149">
        <f t="shared" ref="H1555:I1555" si="1110">H1547-H1551</f>
        <v>0</v>
      </c>
      <c r="I1555" s="166">
        <f t="shared" si="1110"/>
        <v>0</v>
      </c>
      <c r="J1555" s="314"/>
      <c r="K1555" s="314"/>
      <c r="L1555" s="314"/>
      <c r="M1555" s="166">
        <f t="shared" si="1106"/>
        <v>0</v>
      </c>
      <c r="N1555" s="166">
        <v>0</v>
      </c>
      <c r="O1555" s="166">
        <v>0</v>
      </c>
      <c r="P1555" s="166">
        <v>0</v>
      </c>
      <c r="Q1555" s="299">
        <f t="shared" si="1092"/>
        <v>0</v>
      </c>
      <c r="R1555" s="166">
        <f t="shared" ref="R1555:S1555" si="1111">R1547-R1551</f>
        <v>0</v>
      </c>
      <c r="S1555" s="166">
        <f t="shared" si="1111"/>
        <v>0</v>
      </c>
      <c r="T1555" s="299">
        <f t="shared" si="1093"/>
        <v>0</v>
      </c>
      <c r="U1555" s="149"/>
      <c r="V1555" s="149"/>
    </row>
    <row r="1556" spans="5:22" s="93" customFormat="1" ht="52.5" customHeight="1" x14ac:dyDescent="0.25">
      <c r="E1556" s="124">
        <v>2</v>
      </c>
      <c r="F1556" s="350" t="str">
        <f>CONCATENATE("ГРБС ",C1538)</f>
        <v>ГРБС Министерство образования Камчатского края</v>
      </c>
      <c r="G1556" s="351"/>
      <c r="H1556" s="234">
        <f>SUM(H1557:H1559)</f>
        <v>0</v>
      </c>
      <c r="I1556" s="234">
        <f>SUM(I1557:I1559)</f>
        <v>0</v>
      </c>
      <c r="J1556" s="224"/>
      <c r="K1556" s="224"/>
      <c r="L1556" s="224"/>
      <c r="M1556" s="234">
        <f>SUM(M1557:M1559)</f>
        <v>0</v>
      </c>
      <c r="N1556" s="234">
        <v>0</v>
      </c>
      <c r="O1556" s="234"/>
      <c r="P1556" s="234"/>
      <c r="Q1556" s="235">
        <f t="shared" ref="Q1556:Q1591" si="1112">IF(I1556=0,0,M1556/I1556)*100</f>
        <v>0</v>
      </c>
      <c r="R1556" s="234">
        <f>SUM(R1557:R1559)</f>
        <v>0</v>
      </c>
      <c r="S1556" s="234">
        <f>SUM(S1557:S1559)</f>
        <v>0</v>
      </c>
      <c r="T1556" s="234">
        <f t="shared" si="1093"/>
        <v>0</v>
      </c>
      <c r="U1556" s="236"/>
      <c r="V1556" s="236"/>
    </row>
    <row r="1557" spans="5:22" s="93" customFormat="1" ht="15" customHeight="1" x14ac:dyDescent="0.25">
      <c r="E1557" s="121"/>
      <c r="F1557" s="225"/>
      <c r="G1557" s="196" t="s">
        <v>18</v>
      </c>
      <c r="H1557" s="140">
        <f>(SUMIFS('тек.г_сбр+2'!$X$7:$X$1200,'тек.г_сбр+2'!$AC$7:$AC$1200,E1525,'тек.г_сбр+2'!$A$7:$A$1200,B1537,'тек.г_сбр+2'!$O$7:$O$1200,"1*"))/$W$4</f>
        <v>0</v>
      </c>
      <c r="I1557" s="140">
        <f>(SUMIFS('тек.г_сбр+2'!$W$7:$W$1200,'тек.г_сбр+2'!$AC$7:$AC$1200,E1525,'тек.г_сбр+2'!$A$7:$A$1200,B1537,'тек.г_сбр+2'!$O$7:$O$1200,"1*"))/$W$4</f>
        <v>0</v>
      </c>
      <c r="J1557" s="310"/>
      <c r="K1557" s="310"/>
      <c r="L1557" s="310"/>
      <c r="M1557" s="140">
        <f>(SUMIFS('тек.г_сбр+2'!$AA$7:$AA$1200,'тек.г_сбр+2'!$AC$7:$AC$1200,E1525,'тек.г_сбр+2'!$A$7:$A$1200,B1537,'тек.г_сбр+2'!$O$7:$O$1200,"1*"))/$W$4</f>
        <v>0</v>
      </c>
      <c r="N1557" s="140">
        <v>0</v>
      </c>
      <c r="O1557" s="140"/>
      <c r="P1557" s="140"/>
      <c r="Q1557" s="295">
        <f t="shared" si="1112"/>
        <v>0</v>
      </c>
      <c r="R1557" s="140">
        <f>(SUMIFS(пред_год!$AA$7:$AA$1200,пред_год!$AC$7:$AC$1200,E1525,пред_год!$A$7:$A$1200,B1537,пред_год!$O$7:$O$1200,"1*"))/$W$4</f>
        <v>0</v>
      </c>
      <c r="S1557" s="140">
        <f>(SUMIFS(пред_год!$W$7:$W$1200,пред_год!$AC$7:$AC$1200,E1525,пред_год!$A$7:$A$1200,B1537,пред_год!$O$7:$O$1200,"1*"))/$W$4</f>
        <v>0</v>
      </c>
      <c r="T1557" s="295">
        <f t="shared" si="1093"/>
        <v>0</v>
      </c>
      <c r="U1557" s="177"/>
      <c r="V1557" s="177"/>
    </row>
    <row r="1558" spans="5:22" s="93" customFormat="1" ht="15" customHeight="1" x14ac:dyDescent="0.25">
      <c r="E1558" s="121"/>
      <c r="F1558" s="225"/>
      <c r="G1558" s="200" t="s">
        <v>19</v>
      </c>
      <c r="H1558" s="143">
        <f>(SUMIFS('тек.г_сбр+2'!$X$7:$X$1200,'тек.г_сбр+2'!$AC$7:$AC$1200,E1525,'тек.г_сбр+2'!$A$7:$A$1200,B1537,'тек.г_сбр+2'!$O$7:$O$1200,"0*"))/$W$4</f>
        <v>0</v>
      </c>
      <c r="I1558" s="143">
        <f>(SUMIFS('тек.г_сбр+2'!$W$7:$W$1200,'тек.г_сбр+2'!$AC$7:$AC$1200,E1525,'тек.г_сбр+2'!$A$7:$A$1200,B1537,'тек.г_сбр+2'!$O$7:$O$1200,"0*"))/$W$4</f>
        <v>0</v>
      </c>
      <c r="J1558" s="312"/>
      <c r="K1558" s="312"/>
      <c r="L1558" s="312"/>
      <c r="M1558" s="143">
        <f>(SUMIFS('тек.г_сбр+2'!$AA$7:$AA$1200,'тек.г_сбр+2'!$AC$7:$AC$1200,E1525,'тек.г_сбр+2'!$A$7:$A$1200,B1537,'тек.г_сбр+2'!$O$7:$O$1200,"0*"))/$W$4</f>
        <v>0</v>
      </c>
      <c r="N1558" s="143">
        <v>0</v>
      </c>
      <c r="O1558" s="143"/>
      <c r="P1558" s="143"/>
      <c r="Q1558" s="297">
        <f t="shared" si="1112"/>
        <v>0</v>
      </c>
      <c r="R1558" s="143">
        <f>(SUMIFS(пред_год!$AA$7:$AA$1200,пред_год!$AC$7:$AC$1200,E1525,пред_год!$A$7:$A$1200,B1537,пред_год!$O$7:$O$1200,"0*"))/$W$4</f>
        <v>0</v>
      </c>
      <c r="S1558" s="143">
        <f>(SUMIFS(пред_год!$W$7:$W$1200,пред_год!$AC$7:$AC$1200,E1525,пред_год!$A$7:$A$1200,B1537,пред_год!$O$7:$O$1200,"0*"))/$W$4</f>
        <v>0</v>
      </c>
      <c r="T1558" s="297">
        <f t="shared" ref="T1558:T1589" si="1113">IF(S1558=0,0,R1558/S1558)*100</f>
        <v>0</v>
      </c>
      <c r="U1558" s="179"/>
      <c r="V1558" s="179"/>
    </row>
    <row r="1559" spans="5:22" s="93" customFormat="1" ht="16.5" customHeight="1" x14ac:dyDescent="0.25">
      <c r="E1559" s="121"/>
      <c r="F1559" s="225"/>
      <c r="G1559" s="206" t="s">
        <v>21</v>
      </c>
      <c r="H1559" s="149">
        <f>(SUMIFS('тек.г_сбр+2'!$X$7:$X$1200,'тек.г_сбр+2'!$AC$7:$AC$1200,E1525,'тек.г_сбр+2'!$A$7:$A$1200,B1537,'тек.г_сбр+2'!$O$7:$O$1200,"2*"))/$W$4</f>
        <v>0</v>
      </c>
      <c r="I1559" s="166">
        <f>(SUMIFS('тек.г_сбр+2'!$W$7:$W$1200,'тек.г_сбр+2'!$AC$7:$AC$1200,E1525,'тек.г_сбр+2'!$A$7:$A$1200,B1537,'тек.г_сбр+2'!$O$7:$O$1200,"2*"))/$W$4</f>
        <v>0</v>
      </c>
      <c r="J1559" s="314"/>
      <c r="K1559" s="314"/>
      <c r="L1559" s="314"/>
      <c r="M1559" s="166">
        <f>(SUMIFS('тек.г_сбр+2'!$AA$7:$AA$1200,'тек.г_сбр+2'!$AC$7:$AC$1200,E1525,'тек.г_сбр+2'!$A$7:$A$1200,B1537,'тек.г_сбр+2'!$O$7:$O$1200,"2*"))/$W$4</f>
        <v>0</v>
      </c>
      <c r="N1559" s="166">
        <v>0</v>
      </c>
      <c r="O1559" s="166"/>
      <c r="P1559" s="166"/>
      <c r="Q1559" s="299">
        <f t="shared" si="1112"/>
        <v>0</v>
      </c>
      <c r="R1559" s="166">
        <f>(SUMIFS(пред_год!$AA$7:$AA$1200,пред_год!$AC$7:$AC$1200,E1525,пред_год!$A$7:$A$1200,B1537,пред_год!$O$7:$O$1200,"2*"))/$W$4</f>
        <v>0</v>
      </c>
      <c r="S1559" s="166">
        <f>(SUMIFS(пред_год!$W$7:$W$1200,пред_год!$AC$7:$AC$1200,E1525,пред_год!$A$7:$A$1200,B1537,пред_год!$O$7:$O$1200,"2*"))/$W$4</f>
        <v>0</v>
      </c>
      <c r="T1559" s="299">
        <f t="shared" si="1113"/>
        <v>0</v>
      </c>
      <c r="U1559" s="166"/>
      <c r="V1559" s="166"/>
    </row>
    <row r="1560" spans="5:22" s="93" customFormat="1" ht="30.75" customHeight="1" x14ac:dyDescent="0.25">
      <c r="E1560" s="121"/>
      <c r="F1560" s="225"/>
      <c r="G1560" s="213" t="s">
        <v>23</v>
      </c>
      <c r="H1560" s="155">
        <f>SUM(H1561:H1563)</f>
        <v>0</v>
      </c>
      <c r="I1560" s="237">
        <f>SUM(I1561:I1563)</f>
        <v>0</v>
      </c>
      <c r="J1560" s="238"/>
      <c r="K1560" s="238"/>
      <c r="L1560" s="238"/>
      <c r="M1560" s="237">
        <f>SUM(M1561:M1563)</f>
        <v>0</v>
      </c>
      <c r="N1560" s="237">
        <v>0</v>
      </c>
      <c r="O1560" s="237"/>
      <c r="P1560" s="237"/>
      <c r="Q1560" s="237">
        <f t="shared" si="1112"/>
        <v>0</v>
      </c>
      <c r="R1560" s="237">
        <f>SUM(R1561:R1563)</f>
        <v>0</v>
      </c>
      <c r="S1560" s="237">
        <f>SUM(S1561:S1563)</f>
        <v>0</v>
      </c>
      <c r="T1560" s="237">
        <f t="shared" si="1113"/>
        <v>0</v>
      </c>
      <c r="U1560" s="170"/>
      <c r="V1560" s="169"/>
    </row>
    <row r="1561" spans="5:22" s="93" customFormat="1" ht="15.75" customHeight="1" x14ac:dyDescent="0.25">
      <c r="E1561" s="121"/>
      <c r="F1561" s="225"/>
      <c r="G1561" s="196" t="s">
        <v>18</v>
      </c>
      <c r="H1561" s="197">
        <f>(SUMIFS('тек.г_сбр+2'!$X$7:$X$1200,'тек.г_сбр+2'!$AC$7:$AC$1200,E1525,'тек.г_сбр+2'!$S$7:$S$1200,"1*",'тек.г_сбр+2'!$A$7:$A$1200,B1537,'тек.г_сбр+2'!$O$7:$O$1200,"1*"))/$W$4</f>
        <v>0</v>
      </c>
      <c r="I1561" s="198">
        <f>(SUMIFS('тек.г_сбр+2'!$W$7:$W$1200,'тек.г_сбр+2'!$AC$7:$AC$1200,E1525,'тек.г_сбр+2'!$S$7:$S$1200,"1*",'тек.г_сбр+2'!$A$7:$A$1200,B1537,'тек.г_сбр+2'!$O$7:$O$1200,"1*"))/$W$4</f>
        <v>0</v>
      </c>
      <c r="J1561" s="199"/>
      <c r="K1561" s="199"/>
      <c r="L1561" s="199"/>
      <c r="M1561" s="198">
        <f>(SUMIFS('тек.г_сбр+2'!$AA$7:$AA$1200,'тек.г_сбр+2'!$AC$7:$AC$1200,E1525,'тек.г_сбр+2'!$S$7:$S$1200,"1*",'тек.г_сбр+2'!$A$7:$A$1200,B1537,'тек.г_сбр+2'!$O$7:$O$1200,"1*"))/$W$4</f>
        <v>0</v>
      </c>
      <c r="N1561" s="198">
        <v>0</v>
      </c>
      <c r="O1561" s="198"/>
      <c r="P1561" s="198"/>
      <c r="Q1561" s="199">
        <f t="shared" si="1112"/>
        <v>0</v>
      </c>
      <c r="R1561" s="198">
        <f>(SUMIFS(пред_год!$AA$7:$AA$1200,пред_год!$AC$7:$AC$1200,E1525,пред_год!$S$7:$S$1200,"1*",пред_год!$A$7:$A$1200,B1537,пред_год!$O$7:$O$1200,"1*"))/$W$4</f>
        <v>0</v>
      </c>
      <c r="S1561" s="198">
        <f>(SUMIFS(пред_год!$W$7:$W$1200,пред_год!$AC$7:$AC$1200,E1525,пред_год!$S$7:$S$1200,"1*",пред_год!$A$7:$A$1200,B1537,пред_год!$O$7:$O$1200,"1*"))/$W$4</f>
        <v>0</v>
      </c>
      <c r="T1561" s="198">
        <f t="shared" si="1113"/>
        <v>0</v>
      </c>
      <c r="U1561" s="305"/>
      <c r="V1561" s="294"/>
    </row>
    <row r="1562" spans="5:22" s="93" customFormat="1" ht="14.25" customHeight="1" x14ac:dyDescent="0.25">
      <c r="E1562" s="121"/>
      <c r="F1562" s="225"/>
      <c r="G1562" s="200" t="s">
        <v>19</v>
      </c>
      <c r="H1562" s="201">
        <f>(SUMIFS('тек.г_сбр+2'!$X$7:$X$1200,'тек.г_сбр+2'!$AC$7:$AC$1200,E1525,'тек.г_сбр+2'!$S$7:$S$1200,"1*",'тек.г_сбр+2'!$A$7:$A$1200,B1537,'тек.г_сбр+2'!$O$7:$O$1200,"0*"))/$W$4</f>
        <v>0</v>
      </c>
      <c r="I1562" s="202">
        <f>(SUMIFS('тек.г_сбр+2'!$W$7:$W$1200,'тек.г_сбр+2'!$AC$7:$AC$1200,E1525,'тек.г_сбр+2'!$S$7:$S$1200,"1*",'тек.г_сбр+2'!$A$7:$A$1200,B1537,'тек.г_сбр+2'!$O$7:$O$1200,"0*"))/$W$4</f>
        <v>0</v>
      </c>
      <c r="J1562" s="203"/>
      <c r="K1562" s="203"/>
      <c r="L1562" s="203"/>
      <c r="M1562" s="202">
        <f>(SUMIFS('тек.г_сбр+2'!$AA$7:$AA$1200,'тек.г_сбр+2'!$AC$7:$AC$1200,E1525,'тек.г_сбр+2'!$S$7:$S$1200,"1*",'тек.г_сбр+2'!$A$7:$A$1200,B1537,'тек.г_сбр+2'!$O$7:$O$1200,"0*"))/$W$4</f>
        <v>0</v>
      </c>
      <c r="N1562" s="202">
        <v>0</v>
      </c>
      <c r="O1562" s="202"/>
      <c r="P1562" s="202"/>
      <c r="Q1562" s="203">
        <f t="shared" si="1112"/>
        <v>0</v>
      </c>
      <c r="R1562" s="202">
        <f>(SUMIFS(пред_год!$AA$7:$AA$1200,пред_год!$AC$7:$AC$1200,E1525,пред_год!$S$7:$S$1200,"1*",пред_год!$A$7:$A$1200,B1537,пред_год!$O$7:$O$1200,"0*"))/$W$4</f>
        <v>0</v>
      </c>
      <c r="S1562" s="202">
        <f>(SUMIFS(пред_год!$W$7:$W$1200,пред_год!$AC$7:$AC$1200,E1525,пред_год!$S$7:$S$1200,"1*",пред_год!$A$7:$A$1200,B1537,пред_год!$O$7:$O$1200,"0*"))/$W$4</f>
        <v>0</v>
      </c>
      <c r="T1562" s="202">
        <f t="shared" si="1113"/>
        <v>0</v>
      </c>
      <c r="U1562" s="305"/>
      <c r="V1562" s="294"/>
    </row>
    <row r="1563" spans="5:22" s="93" customFormat="1" ht="16.5" customHeight="1" x14ac:dyDescent="0.25">
      <c r="E1563" s="121"/>
      <c r="F1563" s="225"/>
      <c r="G1563" s="206" t="s">
        <v>21</v>
      </c>
      <c r="H1563" s="149">
        <f>(SUMIFS('тек.г_сбр+2'!$X$7:$X$1200,'тек.г_сбр+2'!$AC$7:$AC$1200,E1525,'тек.г_сбр+2'!$S$7:$S$1200,"1*",'тек.г_сбр+2'!$A$7:$A$1200,B1537,'тек.г_сбр+2'!$O$7:$O$1200,"2*"))/$W$4</f>
        <v>0</v>
      </c>
      <c r="I1563" s="166">
        <f>(SUMIFS('тек.г_сбр+2'!$W$7:$W$1200,'тек.г_сбр+2'!$AC$7:$AC$1200,E1525,'тек.г_сбр+2'!$S$7:$S$1200,"1*",'тек.г_сбр+2'!$A$7:$A$1200,B1537,'тек.г_сбр+2'!$O$7:$O$1200,"2*"))/$W$4</f>
        <v>0</v>
      </c>
      <c r="J1563" s="314"/>
      <c r="K1563" s="314"/>
      <c r="L1563" s="314"/>
      <c r="M1563" s="166">
        <f>(SUMIFS('тек.г_сбр+2'!$AA$7:$AA$1200,'тек.г_сбр+2'!$AC$7:$AC$1200,E1525,'тек.г_сбр+2'!$S$7:$S$1200,"1*",'тек.г_сбр+2'!$A$7:$A$1200,B1537,'тек.г_сбр+2'!$O$7:$O$1200,"2*"))/$W$4</f>
        <v>0</v>
      </c>
      <c r="N1563" s="166">
        <v>0</v>
      </c>
      <c r="O1563" s="166"/>
      <c r="P1563" s="166"/>
      <c r="Q1563" s="299">
        <f t="shared" si="1112"/>
        <v>0</v>
      </c>
      <c r="R1563" s="166">
        <f>(SUMIFS(пред_год!$AA$7:$AA$1200,пред_год!$AC$7:$AC$1200,E1525,пред_год!$S$7:$S$1200,"1*",пред_год!$A$7:$A$1200,B1537,пред_год!$O$7:$O$1200,"2*"))/$W$4</f>
        <v>0</v>
      </c>
      <c r="S1563" s="166">
        <f>(SUMIFS(пред_год!$W$7:$W$1200,пред_год!$AC$7:$AC$1200,E1525,пред_год!$S$7:$S$1200,"1*",пред_год!$A$7:$A$1200,B1537,пред_год!$O$7:$O$1200,"2*"))/$W$4</f>
        <v>0</v>
      </c>
      <c r="T1563" s="166">
        <f t="shared" si="1113"/>
        <v>0</v>
      </c>
      <c r="U1563" s="166"/>
      <c r="V1563" s="166"/>
    </row>
    <row r="1564" spans="5:22" s="93" customFormat="1" ht="29.25" customHeight="1" x14ac:dyDescent="0.25">
      <c r="E1564" s="121"/>
      <c r="F1564" s="225"/>
      <c r="G1564" s="216" t="s">
        <v>24</v>
      </c>
      <c r="H1564" s="161">
        <f>H1556-H1560</f>
        <v>0</v>
      </c>
      <c r="I1564" s="161">
        <f>I1556-I1560</f>
        <v>0</v>
      </c>
      <c r="J1564" s="239"/>
      <c r="K1564" s="239"/>
      <c r="L1564" s="239"/>
      <c r="M1564" s="161">
        <f>M1556-M1560</f>
        <v>0</v>
      </c>
      <c r="N1564" s="161">
        <v>0</v>
      </c>
      <c r="O1564" s="161"/>
      <c r="P1564" s="161"/>
      <c r="Q1564" s="239">
        <f t="shared" si="1112"/>
        <v>0</v>
      </c>
      <c r="R1564" s="161">
        <f>R1556-R1560</f>
        <v>0</v>
      </c>
      <c r="S1564" s="161">
        <f>S1556-S1560</f>
        <v>0</v>
      </c>
      <c r="T1564" s="161">
        <f t="shared" si="1113"/>
        <v>0</v>
      </c>
      <c r="U1564" s="172"/>
      <c r="V1564" s="171"/>
    </row>
    <row r="1565" spans="5:22" s="93" customFormat="1" ht="17.25" customHeight="1" x14ac:dyDescent="0.25">
      <c r="E1565" s="121"/>
      <c r="F1565" s="225"/>
      <c r="G1565" s="196" t="s">
        <v>18</v>
      </c>
      <c r="H1565" s="197">
        <f t="shared" ref="H1565:I1565" si="1114">H1557-H1561</f>
        <v>0</v>
      </c>
      <c r="I1565" s="198">
        <f t="shared" si="1114"/>
        <v>0</v>
      </c>
      <c r="J1565" s="199"/>
      <c r="K1565" s="199"/>
      <c r="L1565" s="199"/>
      <c r="M1565" s="198">
        <f t="shared" ref="M1565:M1567" si="1115">M1557-M1561</f>
        <v>0</v>
      </c>
      <c r="N1565" s="198">
        <v>0</v>
      </c>
      <c r="O1565" s="198"/>
      <c r="P1565" s="198"/>
      <c r="Q1565" s="199">
        <f t="shared" si="1112"/>
        <v>0</v>
      </c>
      <c r="R1565" s="198">
        <f t="shared" ref="R1565:S1565" si="1116">R1557-R1561</f>
        <v>0</v>
      </c>
      <c r="S1565" s="198">
        <f t="shared" si="1116"/>
        <v>0</v>
      </c>
      <c r="T1565" s="199">
        <f t="shared" si="1113"/>
        <v>0</v>
      </c>
      <c r="U1565" s="305"/>
      <c r="V1565" s="294"/>
    </row>
    <row r="1566" spans="5:22" s="93" customFormat="1" ht="18" customHeight="1" x14ac:dyDescent="0.25">
      <c r="E1566" s="121"/>
      <c r="F1566" s="225"/>
      <c r="G1566" s="200" t="s">
        <v>19</v>
      </c>
      <c r="H1566" s="201">
        <f t="shared" ref="H1566:I1566" si="1117">H1558-H1562</f>
        <v>0</v>
      </c>
      <c r="I1566" s="202">
        <f t="shared" si="1117"/>
        <v>0</v>
      </c>
      <c r="J1566" s="203"/>
      <c r="K1566" s="203"/>
      <c r="L1566" s="203"/>
      <c r="M1566" s="202">
        <f t="shared" si="1115"/>
        <v>0</v>
      </c>
      <c r="N1566" s="202">
        <v>0</v>
      </c>
      <c r="O1566" s="202"/>
      <c r="P1566" s="202"/>
      <c r="Q1566" s="203">
        <f t="shared" si="1112"/>
        <v>0</v>
      </c>
      <c r="R1566" s="202">
        <f t="shared" ref="R1566:S1566" si="1118">R1558-R1562</f>
        <v>0</v>
      </c>
      <c r="S1566" s="202">
        <f t="shared" si="1118"/>
        <v>0</v>
      </c>
      <c r="T1566" s="203">
        <f t="shared" si="1113"/>
        <v>0</v>
      </c>
      <c r="U1566" s="305"/>
      <c r="V1566" s="294"/>
    </row>
    <row r="1567" spans="5:22" s="93" customFormat="1" ht="16.5" customHeight="1" x14ac:dyDescent="0.25">
      <c r="E1567" s="121"/>
      <c r="F1567" s="225"/>
      <c r="G1567" s="206" t="s">
        <v>21</v>
      </c>
      <c r="H1567" s="149">
        <f t="shared" ref="H1567:I1567" si="1119">H1559-H1563</f>
        <v>0</v>
      </c>
      <c r="I1567" s="166">
        <f t="shared" si="1119"/>
        <v>0</v>
      </c>
      <c r="J1567" s="314"/>
      <c r="K1567" s="314"/>
      <c r="L1567" s="314"/>
      <c r="M1567" s="166">
        <f t="shared" si="1115"/>
        <v>0</v>
      </c>
      <c r="N1567" s="166">
        <v>0</v>
      </c>
      <c r="O1567" s="166"/>
      <c r="P1567" s="166"/>
      <c r="Q1567" s="299">
        <f t="shared" si="1112"/>
        <v>0</v>
      </c>
      <c r="R1567" s="166">
        <f t="shared" ref="R1567:S1567" si="1120">R1559-R1563</f>
        <v>0</v>
      </c>
      <c r="S1567" s="166">
        <f t="shared" si="1120"/>
        <v>0</v>
      </c>
      <c r="T1567" s="299">
        <f t="shared" si="1113"/>
        <v>0</v>
      </c>
      <c r="U1567" s="166"/>
      <c r="V1567" s="166"/>
    </row>
    <row r="1568" spans="5:22" s="93" customFormat="1" ht="52.5" customHeight="1" x14ac:dyDescent="0.25">
      <c r="E1568" s="124">
        <v>3</v>
      </c>
      <c r="F1568" s="350" t="str">
        <f>CONCATENATE("ГРБС ",C1538)</f>
        <v>ГРБС Министерство образования Камчатского края</v>
      </c>
      <c r="G1568" s="351"/>
      <c r="H1568" s="234">
        <f>SUM(H1569:H1571)</f>
        <v>46.797676770000002</v>
      </c>
      <c r="I1568" s="234">
        <f>SUM(I1569:I1571)</f>
        <v>16.475050509999999</v>
      </c>
      <c r="J1568" s="224">
        <f>J1526</f>
        <v>4.5000010100000001</v>
      </c>
      <c r="K1568" s="224">
        <f>K1526</f>
        <v>4.5000010100000001</v>
      </c>
      <c r="L1568" s="224">
        <f>K1568/J1568*100</f>
        <v>100</v>
      </c>
      <c r="M1568" s="234">
        <f>SUM(M1569:M1571)</f>
        <v>16.475050509999999</v>
      </c>
      <c r="N1568" s="234">
        <f t="shared" si="1091"/>
        <v>100</v>
      </c>
      <c r="O1568" s="234"/>
      <c r="P1568" s="234"/>
      <c r="Q1568" s="235">
        <f t="shared" si="1112"/>
        <v>100</v>
      </c>
      <c r="R1568" s="234">
        <f>SUM(R1569:R1571)</f>
        <v>0</v>
      </c>
      <c r="S1568" s="234">
        <f>SUM(S1569:S1571)</f>
        <v>0</v>
      </c>
      <c r="T1568" s="234">
        <f t="shared" si="1113"/>
        <v>0</v>
      </c>
      <c r="U1568" s="236"/>
      <c r="V1568" s="236"/>
    </row>
    <row r="1569" spans="5:22" s="93" customFormat="1" ht="15" customHeight="1" x14ac:dyDescent="0.25">
      <c r="E1569" s="121"/>
      <c r="F1569" s="225"/>
      <c r="G1569" s="196" t="s">
        <v>18</v>
      </c>
      <c r="H1569" s="140">
        <f>(SUMIFS('тек.г_сбр+2'!$X$7:$X$1200,'тек.г_сбр+2'!$AC$7:$AC$1200,E1525,'тек.г_сбр+2'!$A$7:$A$1200,B1538,'тек.г_сбр+2'!$O$7:$O$1200,"1*"))/$W$4</f>
        <v>46.329700000000003</v>
      </c>
      <c r="I1569" s="140">
        <f>(SUMIFS('тек.г_сбр+2'!$W$7:$W$1200,'тек.г_сбр+2'!$AC$7:$AC$1200,E1525,'тек.г_сбр+2'!$A$7:$A$1200,B1538,'тек.г_сбр+2'!$O$7:$O$1200,"1*"))/$W$4</f>
        <v>16.310299999999998</v>
      </c>
      <c r="J1569" s="310"/>
      <c r="K1569" s="310"/>
      <c r="L1569" s="310"/>
      <c r="M1569" s="140">
        <f>(SUMIFS('тек.г_сбр+2'!$AA$7:$AA$1200,'тек.г_сбр+2'!$AC$7:$AC$1200,E1525,'тек.г_сбр+2'!$A$7:$A$1200,B1538,'тек.г_сбр+2'!$O$7:$O$1200,"1*"))/$W$4</f>
        <v>16.310299999999998</v>
      </c>
      <c r="N1569" s="140">
        <f t="shared" si="1091"/>
        <v>100</v>
      </c>
      <c r="O1569" s="140"/>
      <c r="P1569" s="140"/>
      <c r="Q1569" s="295">
        <f t="shared" si="1112"/>
        <v>100</v>
      </c>
      <c r="R1569" s="140">
        <f>(SUMIFS(пред_год!$AA$7:$AA$1200,пред_год!$AC$7:$AC$1200,E1525,пред_год!$A$7:$A$1200,B1538,пред_год!$O$7:$O$1200,"1*"))/$W$4</f>
        <v>0</v>
      </c>
      <c r="S1569" s="140">
        <f>(SUMIFS(пред_год!$W$7:$W$1200,пред_год!$AC$7:$AC$1200,E1525,пред_год!$A$7:$A$1200,B1538,пред_год!$O$7:$O$1200,"1*"))/$W$4</f>
        <v>0</v>
      </c>
      <c r="T1569" s="295">
        <f t="shared" si="1113"/>
        <v>0</v>
      </c>
      <c r="U1569" s="177"/>
      <c r="V1569" s="177"/>
    </row>
    <row r="1570" spans="5:22" s="93" customFormat="1" ht="15" customHeight="1" x14ac:dyDescent="0.25">
      <c r="E1570" s="121"/>
      <c r="F1570" s="225"/>
      <c r="G1570" s="200" t="s">
        <v>19</v>
      </c>
      <c r="H1570" s="143">
        <f>(SUMIFS('тек.г_сбр+2'!$X$7:$X$1200,'тек.г_сбр+2'!$AC$7:$AC$1200,E1525,'тек.г_сбр+2'!$A$7:$A$1200,B1538,'тек.г_сбр+2'!$O$7:$O$1200,"0*"))/$W$4</f>
        <v>0.46797677000000004</v>
      </c>
      <c r="I1570" s="143">
        <f>(SUMIFS('тек.г_сбр+2'!$W$7:$W$1200,'тек.г_сбр+2'!$AC$7:$AC$1200,E1525,'тек.г_сбр+2'!$A$7:$A$1200,B1538,'тек.г_сбр+2'!$O$7:$O$1200,"0*"))/$W$4</f>
        <v>0.16475050999999996</v>
      </c>
      <c r="J1570" s="312"/>
      <c r="K1570" s="312"/>
      <c r="L1570" s="312"/>
      <c r="M1570" s="143">
        <f>(SUMIFS('тек.г_сбр+2'!$AA$7:$AA$1200,'тек.г_сбр+2'!$AC$7:$AC$1200,E1525,'тек.г_сбр+2'!$A$7:$A$1200,B1538,'тек.г_сбр+2'!$O$7:$O$1200,"0*"))/$W$4</f>
        <v>0.16475050999999996</v>
      </c>
      <c r="N1570" s="143">
        <f t="shared" si="1091"/>
        <v>100</v>
      </c>
      <c r="O1570" s="143"/>
      <c r="P1570" s="143"/>
      <c r="Q1570" s="297">
        <f t="shared" si="1112"/>
        <v>100</v>
      </c>
      <c r="R1570" s="143">
        <f>(SUMIFS(пред_год!$AA$7:$AA$1200,пред_год!$AC$7:$AC$1200,E1525,пред_год!$A$7:$A$1200,B1538,пред_год!$O$7:$O$1200,"0*"))/$W$4</f>
        <v>0</v>
      </c>
      <c r="S1570" s="143">
        <f>(SUMIFS(пред_год!$W$7:$W$1200,пред_год!$AC$7:$AC$1200,E1525,пред_год!$A$7:$A$1200,B1538,пред_год!$O$7:$O$1200,"0*"))/$W$4</f>
        <v>0</v>
      </c>
      <c r="T1570" s="297">
        <f t="shared" si="1113"/>
        <v>0</v>
      </c>
      <c r="U1570" s="179"/>
      <c r="V1570" s="179"/>
    </row>
    <row r="1571" spans="5:22" s="93" customFormat="1" ht="16.5" customHeight="1" x14ac:dyDescent="0.25">
      <c r="E1571" s="121"/>
      <c r="F1571" s="225"/>
      <c r="G1571" s="206" t="s">
        <v>21</v>
      </c>
      <c r="H1571" s="149">
        <f>(SUMIFS('тек.г_сбр+2'!$X$7:$X$1200,'тек.г_сбр+2'!$AC$7:$AC$1200,E1525,'тек.г_сбр+2'!$A$7:$A$1200,B1538,'тек.г_сбр+2'!$O$7:$O$1200,"2*"))/$W$4</f>
        <v>0</v>
      </c>
      <c r="I1571" s="166">
        <f>(SUMIFS('тек.г_сбр+2'!$W$7:$W$1200,'тек.г_сбр+2'!$AC$7:$AC$1200,E1525,'тек.г_сбр+2'!$A$7:$A$1200,B1538,'тек.г_сбр+2'!$O$7:$O$1200,"2*"))/$W$4</f>
        <v>0</v>
      </c>
      <c r="J1571" s="314"/>
      <c r="K1571" s="314"/>
      <c r="L1571" s="314"/>
      <c r="M1571" s="166">
        <f>(SUMIFS('тек.г_сбр+2'!$AA$7:$AA$1200,'тек.г_сбр+2'!$AC$7:$AC$1200,E1525,'тек.г_сбр+2'!$A$7:$A$1200,B1538,'тек.г_сбр+2'!$O$7:$O$1200,"2*"))/$W$4</f>
        <v>0</v>
      </c>
      <c r="N1571" s="166">
        <v>0</v>
      </c>
      <c r="O1571" s="166"/>
      <c r="P1571" s="166"/>
      <c r="Q1571" s="299">
        <f t="shared" si="1112"/>
        <v>0</v>
      </c>
      <c r="R1571" s="166">
        <f>(SUMIFS(пред_год!$AA$7:$AA$1200,пред_год!$AC$7:$AC$1200,E1525,пред_год!$A$7:$A$1200,B1538,пред_год!$O$7:$O$1200,"2*"))/$W$4</f>
        <v>0</v>
      </c>
      <c r="S1571" s="166">
        <f>(SUMIFS(пред_год!$W$7:$W$1200,пред_год!$AC$7:$AC$1200,E1525,пред_год!$A$7:$A$1200,B1538,пред_год!$O$7:$O$1200,"2*"))/$W$4</f>
        <v>0</v>
      </c>
      <c r="T1571" s="299">
        <f t="shared" si="1113"/>
        <v>0</v>
      </c>
      <c r="U1571" s="166"/>
      <c r="V1571" s="166"/>
    </row>
    <row r="1572" spans="5:22" s="93" customFormat="1" ht="30.75" customHeight="1" x14ac:dyDescent="0.25">
      <c r="E1572" s="121"/>
      <c r="F1572" s="225"/>
      <c r="G1572" s="213" t="s">
        <v>23</v>
      </c>
      <c r="H1572" s="155">
        <f>SUM(H1573:H1575)</f>
        <v>0</v>
      </c>
      <c r="I1572" s="237">
        <f>SUM(I1573:I1575)</f>
        <v>0</v>
      </c>
      <c r="J1572" s="238"/>
      <c r="K1572" s="238"/>
      <c r="L1572" s="238"/>
      <c r="M1572" s="237">
        <f>SUM(M1573:M1575)</f>
        <v>0</v>
      </c>
      <c r="N1572" s="237">
        <v>0</v>
      </c>
      <c r="O1572" s="237"/>
      <c r="P1572" s="237"/>
      <c r="Q1572" s="237">
        <f t="shared" si="1112"/>
        <v>0</v>
      </c>
      <c r="R1572" s="237">
        <f>SUM(R1573:R1575)</f>
        <v>0</v>
      </c>
      <c r="S1572" s="237">
        <f>SUM(S1573:S1575)</f>
        <v>0</v>
      </c>
      <c r="T1572" s="237">
        <f t="shared" si="1113"/>
        <v>0</v>
      </c>
      <c r="U1572" s="170"/>
      <c r="V1572" s="169"/>
    </row>
    <row r="1573" spans="5:22" s="93" customFormat="1" ht="15.75" customHeight="1" x14ac:dyDescent="0.25">
      <c r="E1573" s="121"/>
      <c r="F1573" s="225"/>
      <c r="G1573" s="196" t="s">
        <v>18</v>
      </c>
      <c r="H1573" s="197">
        <f>(SUMIFS('тек.г_сбр+2'!$X$7:$X$1200,'тек.г_сбр+2'!$AC$7:$AC$1200,E1525,'тек.г_сбр+2'!$S$7:$S$1200,"1*",'тек.г_сбр+2'!$A$7:$A$1200,B1538,'тек.г_сбр+2'!$O$7:$O$1200,"1*"))/$W$4</f>
        <v>0</v>
      </c>
      <c r="I1573" s="198">
        <f>(SUMIFS('тек.г_сбр+2'!$W$7:$W$1200,'тек.г_сбр+2'!$AC$7:$AC$1200,E1525,'тек.г_сбр+2'!$S$7:$S$1200,"1*",'тек.г_сбр+2'!$A$7:$A$1200,B1538,'тек.г_сбр+2'!$O$7:$O$1200,"1*"))/$W$4</f>
        <v>0</v>
      </c>
      <c r="J1573" s="199"/>
      <c r="K1573" s="199"/>
      <c r="L1573" s="199"/>
      <c r="M1573" s="198">
        <f>(SUMIFS('тек.г_сбр+2'!$AA$7:$AA$1200,'тек.г_сбр+2'!$AC$7:$AC$1200,E1525,'тек.г_сбр+2'!$S$7:$S$1200,"1*",'тек.г_сбр+2'!$A$7:$A$1200,B1538,'тек.г_сбр+2'!$O$7:$O$1200,"1*"))/$W$4</f>
        <v>0</v>
      </c>
      <c r="N1573" s="198">
        <v>0</v>
      </c>
      <c r="O1573" s="198"/>
      <c r="P1573" s="198"/>
      <c r="Q1573" s="199">
        <f t="shared" si="1112"/>
        <v>0</v>
      </c>
      <c r="R1573" s="198">
        <f>(SUMIFS(пред_год!$AA$7:$AA$1200,пред_год!$AC$7:$AC$1200,E1525,пред_год!$S$7:$S$1200,"1*",пред_год!$A$7:$A$1200,B1538,пред_год!$O$7:$O$1200,"1*"))/$W$4</f>
        <v>0</v>
      </c>
      <c r="S1573" s="198">
        <f>(SUMIFS(пред_год!$W$7:$W$1200,пред_год!$AC$7:$AC$1200,E1525,пред_год!$S$7:$S$1200,"1*",пред_год!$A$7:$A$1200,B1538,пред_год!$O$7:$O$1200,"1*"))/$W$4</f>
        <v>0</v>
      </c>
      <c r="T1573" s="198">
        <f t="shared" si="1113"/>
        <v>0</v>
      </c>
      <c r="U1573" s="305"/>
      <c r="V1573" s="294"/>
    </row>
    <row r="1574" spans="5:22" s="93" customFormat="1" ht="14.25" customHeight="1" x14ac:dyDescent="0.25">
      <c r="E1574" s="121"/>
      <c r="F1574" s="225"/>
      <c r="G1574" s="200" t="s">
        <v>19</v>
      </c>
      <c r="H1574" s="201">
        <f>(SUMIFS('тек.г_сбр+2'!$X$7:$X$1200,'тек.г_сбр+2'!$AC$7:$AC$1200,E1525,'тек.г_сбр+2'!$S$7:$S$1200,"1*",'тек.г_сбр+2'!$A$7:$A$1200,B1538,'тек.г_сбр+2'!$O$7:$O$1200,"0*"))/$W$4</f>
        <v>0</v>
      </c>
      <c r="I1574" s="202">
        <f>(SUMIFS('тек.г_сбр+2'!$W$7:$W$1200,'тек.г_сбр+2'!$AC$7:$AC$1200,E1525,'тек.г_сбр+2'!$S$7:$S$1200,"1*",'тек.г_сбр+2'!$A$7:$A$1200,B1538,'тек.г_сбр+2'!$O$7:$O$1200,"0*"))/$W$4</f>
        <v>0</v>
      </c>
      <c r="J1574" s="203"/>
      <c r="K1574" s="203"/>
      <c r="L1574" s="203"/>
      <c r="M1574" s="202">
        <f>(SUMIFS('тек.г_сбр+2'!$AA$7:$AA$1200,'тек.г_сбр+2'!$AC$7:$AC$1200,E1525,'тек.г_сбр+2'!$S$7:$S$1200,"1*",'тек.г_сбр+2'!$A$7:$A$1200,B1538,'тек.г_сбр+2'!$O$7:$O$1200,"0*"))/$W$4</f>
        <v>0</v>
      </c>
      <c r="N1574" s="202">
        <v>0</v>
      </c>
      <c r="O1574" s="202"/>
      <c r="P1574" s="202"/>
      <c r="Q1574" s="203">
        <f t="shared" si="1112"/>
        <v>0</v>
      </c>
      <c r="R1574" s="202">
        <f>(SUMIFS(пред_год!$AA$7:$AA$1200,пред_год!$AC$7:$AC$1200,E1525,пред_год!$S$7:$S$1200,"1*",пред_год!$A$7:$A$1200,B1538,пред_год!$O$7:$O$1200,"0*"))/$W$4</f>
        <v>0</v>
      </c>
      <c r="S1574" s="202">
        <f>(SUMIFS(пред_год!$W$7:$W$1200,пред_год!$AC$7:$AC$1200,E1525,пред_год!$S$7:$S$1200,"1*",пред_год!$A$7:$A$1200,B1538,пред_год!$O$7:$O$1200,"0*"))/$W$4</f>
        <v>0</v>
      </c>
      <c r="T1574" s="202">
        <f t="shared" si="1113"/>
        <v>0</v>
      </c>
      <c r="U1574" s="305"/>
      <c r="V1574" s="294"/>
    </row>
    <row r="1575" spans="5:22" s="93" customFormat="1" ht="16.5" customHeight="1" x14ac:dyDescent="0.25">
      <c r="E1575" s="121"/>
      <c r="F1575" s="225"/>
      <c r="G1575" s="206" t="s">
        <v>21</v>
      </c>
      <c r="H1575" s="149">
        <f>(SUMIFS('тек.г_сбр+2'!$X$7:$X$1200,'тек.г_сбр+2'!$AC$7:$AC$1200,E1525,'тек.г_сбр+2'!$S$7:$S$1200,"1*",'тек.г_сбр+2'!$A$7:$A$1200,B1538,'тек.г_сбр+2'!$O$7:$O$1200,"2*"))/$W$4</f>
        <v>0</v>
      </c>
      <c r="I1575" s="166">
        <f>(SUMIFS('тек.г_сбр+2'!$W$7:$W$1200,'тек.г_сбр+2'!$AC$7:$AC$1200,E1525,'тек.г_сбр+2'!$S$7:$S$1200,"1*",'тек.г_сбр+2'!$A$7:$A$1200,B1538,'тек.г_сбр+2'!$O$7:$O$1200,"2*"))/$W$4</f>
        <v>0</v>
      </c>
      <c r="J1575" s="314"/>
      <c r="K1575" s="314"/>
      <c r="L1575" s="314"/>
      <c r="M1575" s="166">
        <f>(SUMIFS('тек.г_сбр+2'!$AA$7:$AA$1200,'тек.г_сбр+2'!$AC$7:$AC$1200,E1525,'тек.г_сбр+2'!$S$7:$S$1200,"1*",'тек.г_сбр+2'!$A$7:$A$1200,B1538,'тек.г_сбр+2'!$O$7:$O$1200,"2*"))/$W$4</f>
        <v>0</v>
      </c>
      <c r="N1575" s="166">
        <v>0</v>
      </c>
      <c r="O1575" s="166"/>
      <c r="P1575" s="166"/>
      <c r="Q1575" s="299">
        <f t="shared" si="1112"/>
        <v>0</v>
      </c>
      <c r="R1575" s="166">
        <f>(SUMIFS(пред_год!$AA$7:$AA$1200,пред_год!$AC$7:$AC$1200,E1525,пред_год!$S$7:$S$1200,"1*",пред_год!$A$7:$A$1200,B1538,пред_год!$O$7:$O$1200,"2*"))/$W$4</f>
        <v>0</v>
      </c>
      <c r="S1575" s="166">
        <f>(SUMIFS(пред_год!$W$7:$W$1200,пред_год!$AC$7:$AC$1200,E1525,пред_год!$S$7:$S$1200,"1*",пред_год!$A$7:$A$1200,B1538,пред_год!$O$7:$O$1200,"2*"))/$W$4</f>
        <v>0</v>
      </c>
      <c r="T1575" s="166">
        <f t="shared" si="1113"/>
        <v>0</v>
      </c>
      <c r="U1575" s="166"/>
      <c r="V1575" s="166"/>
    </row>
    <row r="1576" spans="5:22" s="93" customFormat="1" ht="29.25" customHeight="1" x14ac:dyDescent="0.25">
      <c r="E1576" s="121"/>
      <c r="F1576" s="225"/>
      <c r="G1576" s="216" t="s">
        <v>24</v>
      </c>
      <c r="H1576" s="161">
        <f>H1568-H1572</f>
        <v>46.797676770000002</v>
      </c>
      <c r="I1576" s="161">
        <f>I1568-I1572</f>
        <v>16.475050509999999</v>
      </c>
      <c r="J1576" s="239">
        <f>J1568</f>
        <v>4.5000010100000001</v>
      </c>
      <c r="K1576" s="239">
        <f>K1568</f>
        <v>4.5000010100000001</v>
      </c>
      <c r="L1576" s="239">
        <f>K1576/J1576*100</f>
        <v>100</v>
      </c>
      <c r="M1576" s="161">
        <f>M1568-M1572</f>
        <v>16.475050509999999</v>
      </c>
      <c r="N1576" s="161">
        <f t="shared" si="1091"/>
        <v>100</v>
      </c>
      <c r="O1576" s="161"/>
      <c r="P1576" s="161"/>
      <c r="Q1576" s="239">
        <f t="shared" si="1112"/>
        <v>100</v>
      </c>
      <c r="R1576" s="161">
        <f>R1568-R1572</f>
        <v>0</v>
      </c>
      <c r="S1576" s="161">
        <f>S1568-S1572</f>
        <v>0</v>
      </c>
      <c r="T1576" s="161">
        <f t="shared" si="1113"/>
        <v>0</v>
      </c>
      <c r="U1576" s="172"/>
      <c r="V1576" s="171"/>
    </row>
    <row r="1577" spans="5:22" s="93" customFormat="1" ht="17.25" customHeight="1" x14ac:dyDescent="0.25">
      <c r="E1577" s="121"/>
      <c r="F1577" s="225"/>
      <c r="G1577" s="196" t="s">
        <v>18</v>
      </c>
      <c r="H1577" s="197">
        <f t="shared" ref="H1577:I1577" si="1121">H1569-H1573</f>
        <v>46.329700000000003</v>
      </c>
      <c r="I1577" s="198">
        <f t="shared" si="1121"/>
        <v>16.310299999999998</v>
      </c>
      <c r="J1577" s="199"/>
      <c r="K1577" s="199"/>
      <c r="L1577" s="199"/>
      <c r="M1577" s="198">
        <f t="shared" ref="M1577:M1579" si="1122">M1569-M1573</f>
        <v>16.310299999999998</v>
      </c>
      <c r="N1577" s="198">
        <f t="shared" si="1091"/>
        <v>100</v>
      </c>
      <c r="O1577" s="198"/>
      <c r="P1577" s="198"/>
      <c r="Q1577" s="199">
        <f t="shared" si="1112"/>
        <v>100</v>
      </c>
      <c r="R1577" s="198">
        <f t="shared" ref="R1577:S1577" si="1123">R1569-R1573</f>
        <v>0</v>
      </c>
      <c r="S1577" s="198">
        <f t="shared" si="1123"/>
        <v>0</v>
      </c>
      <c r="T1577" s="199">
        <f t="shared" si="1113"/>
        <v>0</v>
      </c>
      <c r="U1577" s="305"/>
      <c r="V1577" s="294"/>
    </row>
    <row r="1578" spans="5:22" s="93" customFormat="1" ht="18" customHeight="1" x14ac:dyDescent="0.25">
      <c r="E1578" s="121"/>
      <c r="F1578" s="225"/>
      <c r="G1578" s="200" t="s">
        <v>19</v>
      </c>
      <c r="H1578" s="201">
        <f t="shared" ref="H1578:I1578" si="1124">H1570-H1574</f>
        <v>0.46797677000000004</v>
      </c>
      <c r="I1578" s="202">
        <f t="shared" si="1124"/>
        <v>0.16475050999999996</v>
      </c>
      <c r="J1578" s="203"/>
      <c r="K1578" s="203"/>
      <c r="L1578" s="203"/>
      <c r="M1578" s="202">
        <f t="shared" si="1122"/>
        <v>0.16475050999999996</v>
      </c>
      <c r="N1578" s="202">
        <f t="shared" si="1091"/>
        <v>100</v>
      </c>
      <c r="O1578" s="202"/>
      <c r="P1578" s="202"/>
      <c r="Q1578" s="203">
        <f t="shared" si="1112"/>
        <v>100</v>
      </c>
      <c r="R1578" s="202">
        <f t="shared" ref="R1578:S1578" si="1125">R1570-R1574</f>
        <v>0</v>
      </c>
      <c r="S1578" s="202">
        <f t="shared" si="1125"/>
        <v>0</v>
      </c>
      <c r="T1578" s="203">
        <f t="shared" si="1113"/>
        <v>0</v>
      </c>
      <c r="U1578" s="305"/>
      <c r="V1578" s="294"/>
    </row>
    <row r="1579" spans="5:22" s="93" customFormat="1" ht="16.5" customHeight="1" x14ac:dyDescent="0.25">
      <c r="E1579" s="121"/>
      <c r="F1579" s="225"/>
      <c r="G1579" s="206" t="s">
        <v>21</v>
      </c>
      <c r="H1579" s="149">
        <f t="shared" ref="H1579:I1579" si="1126">H1571-H1575</f>
        <v>0</v>
      </c>
      <c r="I1579" s="166">
        <f t="shared" si="1126"/>
        <v>0</v>
      </c>
      <c r="J1579" s="314"/>
      <c r="K1579" s="314"/>
      <c r="L1579" s="314"/>
      <c r="M1579" s="166">
        <f t="shared" si="1122"/>
        <v>0</v>
      </c>
      <c r="N1579" s="166">
        <v>0</v>
      </c>
      <c r="O1579" s="166"/>
      <c r="P1579" s="166"/>
      <c r="Q1579" s="299">
        <f t="shared" si="1112"/>
        <v>0</v>
      </c>
      <c r="R1579" s="166">
        <f t="shared" ref="R1579:S1579" si="1127">R1571-R1575</f>
        <v>0</v>
      </c>
      <c r="S1579" s="166">
        <f t="shared" si="1127"/>
        <v>0</v>
      </c>
      <c r="T1579" s="299">
        <f t="shared" si="1113"/>
        <v>0</v>
      </c>
      <c r="U1579" s="166"/>
      <c r="V1579" s="166"/>
    </row>
    <row r="1580" spans="5:22" s="93" customFormat="1" ht="52.5" customHeight="1" x14ac:dyDescent="0.25">
      <c r="E1580" s="124">
        <v>4</v>
      </c>
      <c r="F1580" s="350" t="str">
        <f>CONCATENATE("ГРБС ",C1539)</f>
        <v xml:space="preserve">ГРБС  </v>
      </c>
      <c r="G1580" s="351"/>
      <c r="H1580" s="234">
        <f>SUM(H1581:H1583)</f>
        <v>0</v>
      </c>
      <c r="I1580" s="234">
        <f>SUM(I1581:I1583)</f>
        <v>0</v>
      </c>
      <c r="J1580" s="224"/>
      <c r="K1580" s="224"/>
      <c r="L1580" s="224"/>
      <c r="M1580" s="234">
        <f>SUM(M1581:M1583)</f>
        <v>0</v>
      </c>
      <c r="N1580" s="234">
        <v>0</v>
      </c>
      <c r="O1580" s="234"/>
      <c r="P1580" s="234"/>
      <c r="Q1580" s="235">
        <f t="shared" si="1112"/>
        <v>0</v>
      </c>
      <c r="R1580" s="234">
        <f>SUM(R1581:R1583)</f>
        <v>0</v>
      </c>
      <c r="S1580" s="234">
        <f>SUM(S1581:S1583)</f>
        <v>0</v>
      </c>
      <c r="T1580" s="234">
        <f t="shared" si="1113"/>
        <v>0</v>
      </c>
      <c r="U1580" s="236"/>
      <c r="V1580" s="236"/>
    </row>
    <row r="1581" spans="5:22" s="93" customFormat="1" ht="15" customHeight="1" x14ac:dyDescent="0.25">
      <c r="E1581" s="121"/>
      <c r="F1581" s="225"/>
      <c r="G1581" s="196" t="s">
        <v>18</v>
      </c>
      <c r="H1581" s="140">
        <f>(SUMIFS('тек.г_сбр+2'!$X$7:$X$1200,'тек.г_сбр+2'!$AC$7:$AC$1200,E1525,'тек.г_сбр+2'!$A$7:$A$1200,B1539,'тек.г_сбр+2'!$O$7:$O$1200,"1*"))/$W$4</f>
        <v>0</v>
      </c>
      <c r="I1581" s="140">
        <f>(SUMIFS('тек.г_сбр+2'!$W$7:$W$1200,'тек.г_сбр+2'!$AC$7:$AC$1200,E1525,'тек.г_сбр+2'!$A$7:$A$1200,B1539,'тек.г_сбр+2'!$O$7:$O$1200,"1*"))/$W$4</f>
        <v>0</v>
      </c>
      <c r="J1581" s="310"/>
      <c r="K1581" s="310"/>
      <c r="L1581" s="310"/>
      <c r="M1581" s="140">
        <f>(SUMIFS('тек.г_сбр+2'!$AA$7:$AA$1200,'тек.г_сбр+2'!$AC$7:$AC$1200,E1525,'тек.г_сбр+2'!$A$7:$A$1200,B1539,'тек.г_сбр+2'!$O$7:$O$1200,"1*"))/$W$4</f>
        <v>0</v>
      </c>
      <c r="N1581" s="140">
        <v>0</v>
      </c>
      <c r="O1581" s="140"/>
      <c r="P1581" s="140"/>
      <c r="Q1581" s="295">
        <f t="shared" si="1112"/>
        <v>0</v>
      </c>
      <c r="R1581" s="140">
        <f>(SUMIFS(пред_год!$AA$7:$AA$1200,пред_год!$AC$7:$AC$1200,E1525,пред_год!$A$7:$A$1200,B1539,пред_год!$O$7:$O$1200,"1*"))/$W$4</f>
        <v>0</v>
      </c>
      <c r="S1581" s="140">
        <f>(SUMIFS(пред_год!$W$7:$W$1200,пред_год!$AC$7:$AC$1200,E1525,пред_год!$A$7:$A$1200,B1539,пред_год!$O$7:$O$1200,"1*"))/$W$4</f>
        <v>0</v>
      </c>
      <c r="T1581" s="295">
        <f t="shared" si="1113"/>
        <v>0</v>
      </c>
      <c r="U1581" s="177"/>
      <c r="V1581" s="177"/>
    </row>
    <row r="1582" spans="5:22" s="93" customFormat="1" ht="15" customHeight="1" x14ac:dyDescent="0.25">
      <c r="E1582" s="121"/>
      <c r="F1582" s="225"/>
      <c r="G1582" s="200" t="s">
        <v>19</v>
      </c>
      <c r="H1582" s="143">
        <f>(SUMIFS('тек.г_сбр+2'!$X$7:$X$1200,'тек.г_сбр+2'!$AC$7:$AC$1200,E1525,'тек.г_сбр+2'!$A$7:$A$1200,B1539,'тек.г_сбр+2'!$O$7:$O$1200,"0*"))/$W$4</f>
        <v>0</v>
      </c>
      <c r="I1582" s="143">
        <f>(SUMIFS('тек.г_сбр+2'!$W$7:$W$1200,'тек.г_сбр+2'!$AC$7:$AC$1200,E1525,'тек.г_сбр+2'!$A$7:$A$1200,B1539,'тек.г_сбр+2'!$O$7:$O$1200,"0*"))/$W$4</f>
        <v>0</v>
      </c>
      <c r="J1582" s="312"/>
      <c r="K1582" s="312"/>
      <c r="L1582" s="312"/>
      <c r="M1582" s="143">
        <f>(SUMIFS('тек.г_сбр+2'!$AA$7:$AA$1200,'тек.г_сбр+2'!$AC$7:$AC$1200,E1525,'тек.г_сбр+2'!$A$7:$A$1200,B1539,'тек.г_сбр+2'!$O$7:$O$1200,"0*"))/$W$4</f>
        <v>0</v>
      </c>
      <c r="N1582" s="143">
        <v>0</v>
      </c>
      <c r="O1582" s="143"/>
      <c r="P1582" s="143"/>
      <c r="Q1582" s="297">
        <f t="shared" si="1112"/>
        <v>0</v>
      </c>
      <c r="R1582" s="143">
        <f>(SUMIFS(пред_год!$AA$7:$AA$1200,пред_год!$AC$7:$AC$1200,E1525,пред_год!$A$7:$A$1200,B1539,пред_год!$O$7:$O$1200,"0*"))/$W$4</f>
        <v>0</v>
      </c>
      <c r="S1582" s="143">
        <f>(SUMIFS(пред_год!$W$7:$W$1200,пред_год!$AC$7:$AC$1200,E1525,пред_год!$A$7:$A$1200,B1539,пред_год!$O$7:$O$1200,"0*"))/$W$4</f>
        <v>0</v>
      </c>
      <c r="T1582" s="297">
        <f t="shared" si="1113"/>
        <v>0</v>
      </c>
      <c r="U1582" s="179"/>
      <c r="V1582" s="179"/>
    </row>
    <row r="1583" spans="5:22" s="93" customFormat="1" ht="16.5" customHeight="1" x14ac:dyDescent="0.25">
      <c r="E1583" s="121"/>
      <c r="F1583" s="225"/>
      <c r="G1583" s="206" t="s">
        <v>21</v>
      </c>
      <c r="H1583" s="149">
        <f>(SUMIFS('тек.г_сбр+2'!$X$7:$X$1200,'тек.г_сбр+2'!$AC$7:$AC$1200,E1525,'тек.г_сбр+2'!$A$7:$A$1200,B1539,'тек.г_сбр+2'!$O$7:$O$1200,"2*"))/$W$4</f>
        <v>0</v>
      </c>
      <c r="I1583" s="166">
        <f>(SUMIFS('тек.г_сбр+2'!$W$7:$W$1200,'тек.г_сбр+2'!$AC$7:$AC$1200,E1525,'тек.г_сбр+2'!$A$7:$A$1200,B1539,'тек.г_сбр+2'!$O$7:$O$1200,"2*"))/$W$4</f>
        <v>0</v>
      </c>
      <c r="J1583" s="314"/>
      <c r="K1583" s="314"/>
      <c r="L1583" s="314"/>
      <c r="M1583" s="166">
        <f>(SUMIFS('тек.г_сбр+2'!$AA$7:$AA$1200,'тек.г_сбр+2'!$AC$7:$AC$1200,E1525,'тек.г_сбр+2'!$A$7:$A$1200,B1539,'тек.г_сбр+2'!$O$7:$O$1200,"2*"))/$W$4</f>
        <v>0</v>
      </c>
      <c r="N1583" s="166">
        <v>0</v>
      </c>
      <c r="O1583" s="166"/>
      <c r="P1583" s="166"/>
      <c r="Q1583" s="299">
        <f t="shared" si="1112"/>
        <v>0</v>
      </c>
      <c r="R1583" s="166">
        <f>(SUMIFS(пред_год!$AA$7:$AA$1200,пред_год!$AC$7:$AC$1200,E1525,пред_год!$A$7:$A$1200,B1539,пред_год!$O$7:$O$1200,"2*"))/$W$4</f>
        <v>0</v>
      </c>
      <c r="S1583" s="166">
        <f>(SUMIFS(пред_год!$W$7:$W$1200,пред_год!$AC$7:$AC$1200,E1525,пред_год!$A$7:$A$1200,B1539,пред_год!$O$7:$O$1200,"2*"))/$W$4</f>
        <v>0</v>
      </c>
      <c r="T1583" s="299">
        <f t="shared" si="1113"/>
        <v>0</v>
      </c>
      <c r="U1583" s="166"/>
      <c r="V1583" s="166"/>
    </row>
    <row r="1584" spans="5:22" s="93" customFormat="1" ht="30.75" customHeight="1" x14ac:dyDescent="0.25">
      <c r="E1584" s="121"/>
      <c r="F1584" s="225"/>
      <c r="G1584" s="213" t="s">
        <v>23</v>
      </c>
      <c r="H1584" s="155">
        <f>SUM(H1585:H1587)</f>
        <v>0</v>
      </c>
      <c r="I1584" s="237">
        <f>SUM(I1585:I1587)</f>
        <v>0</v>
      </c>
      <c r="J1584" s="238"/>
      <c r="K1584" s="238"/>
      <c r="L1584" s="238"/>
      <c r="M1584" s="237">
        <f>SUM(M1585:M1587)</f>
        <v>0</v>
      </c>
      <c r="N1584" s="237">
        <v>0</v>
      </c>
      <c r="O1584" s="237"/>
      <c r="P1584" s="237"/>
      <c r="Q1584" s="237">
        <f t="shared" si="1112"/>
        <v>0</v>
      </c>
      <c r="R1584" s="237">
        <f>SUM(R1585:R1587)</f>
        <v>0</v>
      </c>
      <c r="S1584" s="237">
        <f>SUM(S1585:S1587)</f>
        <v>0</v>
      </c>
      <c r="T1584" s="237">
        <f t="shared" si="1113"/>
        <v>0</v>
      </c>
      <c r="U1584" s="170"/>
      <c r="V1584" s="169"/>
    </row>
    <row r="1585" spans="5:23" s="93" customFormat="1" ht="15.75" customHeight="1" x14ac:dyDescent="0.25">
      <c r="E1585" s="121"/>
      <c r="F1585" s="225"/>
      <c r="G1585" s="196" t="s">
        <v>18</v>
      </c>
      <c r="H1585" s="197">
        <f>(SUMIFS('тек.г_сбр+2'!$X$7:$X$1200,'тек.г_сбр+2'!$AC$7:$AC$1200,E1525,'тек.г_сбр+2'!$S$7:$S$1200,"1*",'тек.г_сбр+2'!$A$7:$A$1200,B1539,'тек.г_сбр+2'!$O$7:$O$1200,"1*"))/$W$4</f>
        <v>0</v>
      </c>
      <c r="I1585" s="198">
        <f>(SUMIFS('тек.г_сбр+2'!$W$7:$W$1200,'тек.г_сбр+2'!$AC$7:$AC$1200,E1525,'тек.г_сбр+2'!$S$7:$S$1200,"1*",'тек.г_сбр+2'!$A$7:$A$1200,B1539,'тек.г_сбр+2'!$O$7:$O$1200,"1*"))/$W$4</f>
        <v>0</v>
      </c>
      <c r="J1585" s="199"/>
      <c r="K1585" s="199"/>
      <c r="L1585" s="199"/>
      <c r="M1585" s="198">
        <f>(SUMIFS('тек.г_сбр+2'!$AA$7:$AA$1200,'тек.г_сбр+2'!$AC$7:$AC$1200,E1525,'тек.г_сбр+2'!$S$7:$S$1200,"1*",'тек.г_сбр+2'!$A$7:$A$1200,B1539,'тек.г_сбр+2'!$O$7:$O$1200,"1*"))/$W$4</f>
        <v>0</v>
      </c>
      <c r="N1585" s="198">
        <v>0</v>
      </c>
      <c r="O1585" s="198"/>
      <c r="P1585" s="198"/>
      <c r="Q1585" s="199">
        <f t="shared" si="1112"/>
        <v>0</v>
      </c>
      <c r="R1585" s="198">
        <f>(SUMIFS(пред_год!$AA$7:$AA$1200,пред_год!$AC$7:$AC$1200,E1525,пред_год!$S$7:$S$1200,"1*",пред_год!$A$7:$A$1200,B1539,пред_год!$O$7:$O$1200,"1*"))/$W$4</f>
        <v>0</v>
      </c>
      <c r="S1585" s="198">
        <f>(SUMIFS(пред_год!$W$7:$W$1200,пред_год!$AC$7:$AC$1200,E1525,пред_год!$S$7:$S$1200,"1*",пред_год!$A$7:$A$1200,B1539,пред_год!$O$7:$O$1200,"1*"))/$W$4</f>
        <v>0</v>
      </c>
      <c r="T1585" s="198">
        <f t="shared" si="1113"/>
        <v>0</v>
      </c>
      <c r="U1585" s="305"/>
      <c r="V1585" s="294"/>
    </row>
    <row r="1586" spans="5:23" s="93" customFormat="1" ht="14.25" customHeight="1" x14ac:dyDescent="0.25">
      <c r="E1586" s="121"/>
      <c r="F1586" s="225"/>
      <c r="G1586" s="200" t="s">
        <v>19</v>
      </c>
      <c r="H1586" s="201">
        <f>(SUMIFS('тек.г_сбр+2'!$X$7:$X$1200,'тек.г_сбр+2'!$AC$7:$AC$1200,E1525,'тек.г_сбр+2'!$S$7:$S$1200,"1*",'тек.г_сбр+2'!$A$7:$A$1200,B1539,'тек.г_сбр+2'!$O$7:$O$1200,"0*"))/$W$4</f>
        <v>0</v>
      </c>
      <c r="I1586" s="202">
        <f>(SUMIFS('тек.г_сбр+2'!$W$7:$W$1200,'тек.г_сбр+2'!$AC$7:$AC$1200,E1525,'тек.г_сбр+2'!$S$7:$S$1200,"1*",'тек.г_сбр+2'!$A$7:$A$1200,B1539,'тек.г_сбр+2'!$O$7:$O$1200,"0*"))/$W$4</f>
        <v>0</v>
      </c>
      <c r="J1586" s="203"/>
      <c r="K1586" s="203"/>
      <c r="L1586" s="203"/>
      <c r="M1586" s="202">
        <f>(SUMIFS('тек.г_сбр+2'!$AA$7:$AA$1200,'тек.г_сбр+2'!$AC$7:$AC$1200,E1525,'тек.г_сбр+2'!$S$7:$S$1200,"1*",'тек.г_сбр+2'!$A$7:$A$1200,B1539,'тек.г_сбр+2'!$O$7:$O$1200,"0*"))/$W$4</f>
        <v>0</v>
      </c>
      <c r="N1586" s="202">
        <v>0</v>
      </c>
      <c r="O1586" s="202"/>
      <c r="P1586" s="202"/>
      <c r="Q1586" s="203">
        <f t="shared" si="1112"/>
        <v>0</v>
      </c>
      <c r="R1586" s="202">
        <f>(SUMIFS(пред_год!$AA$7:$AA$1200,пред_год!$AC$7:$AC$1200,E1525,пред_год!$S$7:$S$1200,"1*",пред_год!$A$7:$A$1200,B1539,пред_год!$O$7:$O$1200,"0*"))/$W$4</f>
        <v>0</v>
      </c>
      <c r="S1586" s="202">
        <f>(SUMIFS(пред_год!$W$7:$W$1200,пред_год!$AC$7:$AC$1200,E1525,пред_год!$S$7:$S$1200,"1*",пред_год!$A$7:$A$1200,B1539,пред_год!$O$7:$O$1200,"0*"))/$W$4</f>
        <v>0</v>
      </c>
      <c r="T1586" s="202">
        <f t="shared" si="1113"/>
        <v>0</v>
      </c>
      <c r="U1586" s="305"/>
      <c r="V1586" s="294"/>
    </row>
    <row r="1587" spans="5:23" s="93" customFormat="1" ht="16.5" customHeight="1" x14ac:dyDescent="0.25">
      <c r="E1587" s="121"/>
      <c r="F1587" s="225"/>
      <c r="G1587" s="206" t="s">
        <v>21</v>
      </c>
      <c r="H1587" s="149">
        <f>(SUMIFS('тек.г_сбр+2'!$X$7:$X$1200,'тек.г_сбр+2'!$AC$7:$AC$1200,E1525,'тек.г_сбр+2'!$S$7:$S$1200,"1*",'тек.г_сбр+2'!$A$7:$A$1200,B1539,'тек.г_сбр+2'!$O$7:$O$1200,"2*"))/$W$4</f>
        <v>0</v>
      </c>
      <c r="I1587" s="166">
        <f>(SUMIFS('тек.г_сбр+2'!$W$7:$W$1200,'тек.г_сбр+2'!$AC$7:$AC$1200,E1525,'тек.г_сбр+2'!$S$7:$S$1200,"1*",'тек.г_сбр+2'!$A$7:$A$1200,B1539,'тек.г_сбр+2'!$O$7:$O$1200,"2*"))/$W$4</f>
        <v>0</v>
      </c>
      <c r="J1587" s="314"/>
      <c r="K1587" s="314"/>
      <c r="L1587" s="314"/>
      <c r="M1587" s="166">
        <f>(SUMIFS('тек.г_сбр+2'!$AA$7:$AA$1200,'тек.г_сбр+2'!$AC$7:$AC$1200,E1525,'тек.г_сбр+2'!$S$7:$S$1200,"1*",'тек.г_сбр+2'!$A$7:$A$1200,B1539,'тек.г_сбр+2'!$O$7:$O$1200,"2*"))/$W$4</f>
        <v>0</v>
      </c>
      <c r="N1587" s="166">
        <v>0</v>
      </c>
      <c r="O1587" s="166"/>
      <c r="P1587" s="166"/>
      <c r="Q1587" s="299">
        <f t="shared" si="1112"/>
        <v>0</v>
      </c>
      <c r="R1587" s="166">
        <f>(SUMIFS(пред_год!$AA$7:$AA$1200,пред_год!$AC$7:$AC$1200,E1525,пред_год!$S$7:$S$1200,"1*",пред_год!$A$7:$A$1200,B1539,пред_год!$O$7:$O$1200,"2*"))/$W$4</f>
        <v>0</v>
      </c>
      <c r="S1587" s="166">
        <f>(SUMIFS(пред_год!$W$7:$W$1200,пред_год!$AC$7:$AC$1200,E1525,пред_год!$S$7:$S$1200,"1*",пред_год!$A$7:$A$1200,B1539,пред_год!$O$7:$O$1200,"2*"))/$W$4</f>
        <v>0</v>
      </c>
      <c r="T1587" s="166">
        <f t="shared" si="1113"/>
        <v>0</v>
      </c>
      <c r="U1587" s="166"/>
      <c r="V1587" s="166"/>
    </row>
    <row r="1588" spans="5:23" s="93" customFormat="1" ht="29.25" customHeight="1" x14ac:dyDescent="0.25">
      <c r="E1588" s="121"/>
      <c r="F1588" s="225"/>
      <c r="G1588" s="216" t="s">
        <v>24</v>
      </c>
      <c r="H1588" s="161">
        <f>H1580-H1584</f>
        <v>0</v>
      </c>
      <c r="I1588" s="161">
        <f>I1580-I1584</f>
        <v>0</v>
      </c>
      <c r="J1588" s="239"/>
      <c r="K1588" s="239"/>
      <c r="L1588" s="239"/>
      <c r="M1588" s="161">
        <f>M1580-M1584</f>
        <v>0</v>
      </c>
      <c r="N1588" s="161">
        <v>0</v>
      </c>
      <c r="O1588" s="161"/>
      <c r="P1588" s="161"/>
      <c r="Q1588" s="239">
        <f t="shared" si="1112"/>
        <v>0</v>
      </c>
      <c r="R1588" s="161">
        <f>R1580-R1584</f>
        <v>0</v>
      </c>
      <c r="S1588" s="161">
        <f>S1580-S1584</f>
        <v>0</v>
      </c>
      <c r="T1588" s="161">
        <f t="shared" si="1113"/>
        <v>0</v>
      </c>
      <c r="U1588" s="172"/>
      <c r="V1588" s="171"/>
    </row>
    <row r="1589" spans="5:23" s="93" customFormat="1" ht="17.25" customHeight="1" x14ac:dyDescent="0.25">
      <c r="E1589" s="121"/>
      <c r="F1589" s="225"/>
      <c r="G1589" s="196" t="s">
        <v>18</v>
      </c>
      <c r="H1589" s="197">
        <f t="shared" ref="H1589:I1589" si="1128">H1581-H1585</f>
        <v>0</v>
      </c>
      <c r="I1589" s="198">
        <f t="shared" si="1128"/>
        <v>0</v>
      </c>
      <c r="J1589" s="199"/>
      <c r="K1589" s="199"/>
      <c r="L1589" s="199"/>
      <c r="M1589" s="198">
        <f t="shared" ref="M1589:M1591" si="1129">M1581-M1585</f>
        <v>0</v>
      </c>
      <c r="N1589" s="198">
        <v>0</v>
      </c>
      <c r="O1589" s="198"/>
      <c r="P1589" s="198"/>
      <c r="Q1589" s="199">
        <f t="shared" si="1112"/>
        <v>0</v>
      </c>
      <c r="R1589" s="198">
        <f t="shared" ref="R1589:S1589" si="1130">R1581-R1585</f>
        <v>0</v>
      </c>
      <c r="S1589" s="198">
        <f t="shared" si="1130"/>
        <v>0</v>
      </c>
      <c r="T1589" s="199">
        <f t="shared" si="1113"/>
        <v>0</v>
      </c>
      <c r="U1589" s="305"/>
      <c r="V1589" s="294"/>
    </row>
    <row r="1590" spans="5:23" s="93" customFormat="1" ht="18" customHeight="1" x14ac:dyDescent="0.25">
      <c r="E1590" s="121"/>
      <c r="F1590" s="225"/>
      <c r="G1590" s="200" t="s">
        <v>19</v>
      </c>
      <c r="H1590" s="201">
        <f t="shared" ref="H1590:I1590" si="1131">H1582-H1586</f>
        <v>0</v>
      </c>
      <c r="I1590" s="202">
        <f t="shared" si="1131"/>
        <v>0</v>
      </c>
      <c r="J1590" s="203"/>
      <c r="K1590" s="203"/>
      <c r="L1590" s="203"/>
      <c r="M1590" s="202">
        <f t="shared" si="1129"/>
        <v>0</v>
      </c>
      <c r="N1590" s="202">
        <v>0</v>
      </c>
      <c r="O1590" s="202"/>
      <c r="P1590" s="202"/>
      <c r="Q1590" s="203">
        <f t="shared" si="1112"/>
        <v>0</v>
      </c>
      <c r="R1590" s="202">
        <f t="shared" ref="R1590:S1590" si="1132">R1582-R1586</f>
        <v>0</v>
      </c>
      <c r="S1590" s="202">
        <f t="shared" si="1132"/>
        <v>0</v>
      </c>
      <c r="T1590" s="203">
        <f t="shared" ref="T1590:T1591" si="1133">IF(S1590=0,0,R1590/S1590)*100</f>
        <v>0</v>
      </c>
      <c r="U1590" s="305"/>
      <c r="V1590" s="294"/>
    </row>
    <row r="1591" spans="5:23" s="93" customFormat="1" ht="16.5" customHeight="1" x14ac:dyDescent="0.25">
      <c r="E1591" s="121"/>
      <c r="F1591" s="225"/>
      <c r="G1591" s="206" t="s">
        <v>21</v>
      </c>
      <c r="H1591" s="149">
        <f t="shared" ref="H1591:I1591" si="1134">H1583-H1587</f>
        <v>0</v>
      </c>
      <c r="I1591" s="166">
        <f t="shared" si="1134"/>
        <v>0</v>
      </c>
      <c r="J1591" s="314"/>
      <c r="K1591" s="314"/>
      <c r="L1591" s="314"/>
      <c r="M1591" s="166">
        <f t="shared" si="1129"/>
        <v>0</v>
      </c>
      <c r="N1591" s="166">
        <v>0</v>
      </c>
      <c r="O1591" s="166"/>
      <c r="P1591" s="166"/>
      <c r="Q1591" s="299">
        <f t="shared" si="1112"/>
        <v>0</v>
      </c>
      <c r="R1591" s="166">
        <f t="shared" ref="R1591:S1591" si="1135">R1583-R1587</f>
        <v>0</v>
      </c>
      <c r="S1591" s="166">
        <f t="shared" si="1135"/>
        <v>0</v>
      </c>
      <c r="T1591" s="299">
        <f t="shared" si="1133"/>
        <v>0</v>
      </c>
      <c r="U1591" s="166"/>
      <c r="V1591" s="166"/>
    </row>
    <row r="1592" spans="5:23" s="120" customFormat="1" ht="34.5" customHeight="1" x14ac:dyDescent="0.25">
      <c r="E1592" s="274"/>
      <c r="F1592" s="371" t="s">
        <v>76</v>
      </c>
      <c r="G1592" s="372"/>
      <c r="H1592" s="372"/>
      <c r="I1592" s="372"/>
      <c r="J1592" s="372"/>
      <c r="K1592" s="372"/>
      <c r="L1592" s="372"/>
      <c r="M1592" s="372"/>
      <c r="N1592" s="372"/>
      <c r="O1592" s="372"/>
      <c r="P1592" s="372"/>
      <c r="Q1592" s="372"/>
      <c r="R1592" s="372"/>
      <c r="S1592" s="372"/>
      <c r="T1592" s="372"/>
      <c r="U1592" s="372"/>
      <c r="V1592" s="373"/>
    </row>
    <row r="1593" spans="5:23" s="93" customFormat="1" ht="52.5" customHeight="1" x14ac:dyDescent="0.25">
      <c r="E1593" s="121"/>
      <c r="F1593" s="369" t="s">
        <v>33</v>
      </c>
      <c r="G1593" s="370"/>
      <c r="H1593" s="187">
        <f>H1626+H1695+H1764</f>
        <v>34.053199999999997</v>
      </c>
      <c r="I1593" s="187">
        <f t="shared" ref="I1593:S1593" si="1136">I1626+I1695+I1764</f>
        <v>155.74024846</v>
      </c>
      <c r="J1593" s="187">
        <f t="shared" si="1136"/>
        <v>154.99024846</v>
      </c>
      <c r="K1593" s="187">
        <f t="shared" si="1136"/>
        <v>154.99024846</v>
      </c>
      <c r="L1593" s="187">
        <f>K1593/J1593*100</f>
        <v>100</v>
      </c>
      <c r="M1593" s="187">
        <f t="shared" si="1136"/>
        <v>155.61503413</v>
      </c>
      <c r="N1593" s="187">
        <f t="shared" ref="N1593:N1621" si="1137">M1593/I1593*100</f>
        <v>99.919600532785736</v>
      </c>
      <c r="O1593" s="187">
        <v>142.69365546</v>
      </c>
      <c r="P1593" s="187">
        <v>142.69366085000001</v>
      </c>
      <c r="Q1593" s="187">
        <f t="shared" ref="Q1593:Q1622" si="1138">IF(P1593=0,0,O1593/P1593)*100</f>
        <v>99.999996222677325</v>
      </c>
      <c r="R1593" s="187">
        <f t="shared" si="1136"/>
        <v>72.501191270000007</v>
      </c>
      <c r="S1593" s="187">
        <f t="shared" si="1136"/>
        <v>72.501191280000015</v>
      </c>
      <c r="T1593" s="187">
        <f t="shared" ref="T1593:T1622" si="1139">IF(S1593=0,0,R1593/S1593)*100</f>
        <v>99.999999986207115</v>
      </c>
      <c r="U1593" s="188"/>
      <c r="V1593" s="189"/>
    </row>
    <row r="1594" spans="5:23" s="93" customFormat="1" ht="15" customHeight="1" x14ac:dyDescent="0.25">
      <c r="E1594" s="121"/>
      <c r="F1594" s="354" t="s">
        <v>18</v>
      </c>
      <c r="G1594" s="355"/>
      <c r="H1594" s="158">
        <f t="shared" ref="H1594:S1622" si="1140">H1627+H1696+H1765</f>
        <v>33.453199999999995</v>
      </c>
      <c r="I1594" s="158">
        <f t="shared" si="1140"/>
        <v>140.06270000000001</v>
      </c>
      <c r="J1594" s="158"/>
      <c r="K1594" s="158"/>
      <c r="L1594" s="158"/>
      <c r="M1594" s="158">
        <f t="shared" si="1140"/>
        <v>140.06270000000001</v>
      </c>
      <c r="N1594" s="158">
        <f t="shared" si="1137"/>
        <v>100</v>
      </c>
      <c r="O1594" s="158">
        <v>125.51629985000001</v>
      </c>
      <c r="P1594" s="158">
        <v>125.5163</v>
      </c>
      <c r="Q1594" s="158">
        <f t="shared" si="1138"/>
        <v>99.999999880493618</v>
      </c>
      <c r="R1594" s="158">
        <f t="shared" si="1140"/>
        <v>66.101200000000006</v>
      </c>
      <c r="S1594" s="158">
        <f t="shared" si="1140"/>
        <v>66.101200000000006</v>
      </c>
      <c r="T1594" s="158">
        <f t="shared" si="1139"/>
        <v>100</v>
      </c>
      <c r="U1594" s="177"/>
      <c r="V1594" s="177"/>
    </row>
    <row r="1595" spans="5:23" s="93" customFormat="1" ht="15" customHeight="1" x14ac:dyDescent="0.25">
      <c r="E1595" s="121"/>
      <c r="F1595" s="356" t="s">
        <v>19</v>
      </c>
      <c r="G1595" s="357"/>
      <c r="H1595" s="159">
        <f t="shared" si="1140"/>
        <v>0.6</v>
      </c>
      <c r="I1595" s="159">
        <f t="shared" si="1140"/>
        <v>13.31959934</v>
      </c>
      <c r="J1595" s="159"/>
      <c r="K1595" s="159"/>
      <c r="L1595" s="159"/>
      <c r="M1595" s="159">
        <f t="shared" si="1140"/>
        <v>13.31959934</v>
      </c>
      <c r="N1595" s="159">
        <f t="shared" si="1137"/>
        <v>100</v>
      </c>
      <c r="O1595" s="159">
        <v>6.3381395200000004</v>
      </c>
      <c r="P1595" s="159">
        <v>6.3381395200000004</v>
      </c>
      <c r="Q1595" s="159">
        <f t="shared" si="1138"/>
        <v>100</v>
      </c>
      <c r="R1595" s="159">
        <f t="shared" si="1140"/>
        <v>1.9999912700000002</v>
      </c>
      <c r="S1595" s="159">
        <f t="shared" si="1140"/>
        <v>1.9999912800000001</v>
      </c>
      <c r="T1595" s="159">
        <f t="shared" si="1139"/>
        <v>99.999999499997827</v>
      </c>
      <c r="U1595" s="179"/>
      <c r="V1595" s="179"/>
      <c r="W1595" s="113"/>
    </row>
    <row r="1596" spans="5:23" s="93" customFormat="1" ht="15" customHeight="1" x14ac:dyDescent="0.25">
      <c r="E1596" s="121"/>
      <c r="F1596" s="352" t="s">
        <v>20</v>
      </c>
      <c r="G1596" s="353"/>
      <c r="H1596" s="146">
        <f t="shared" si="1140"/>
        <v>0</v>
      </c>
      <c r="I1596" s="146">
        <f t="shared" si="1140"/>
        <v>2.3579491199999998</v>
      </c>
      <c r="J1596" s="146"/>
      <c r="K1596" s="146"/>
      <c r="L1596" s="146"/>
      <c r="M1596" s="146">
        <f t="shared" si="1140"/>
        <v>2.2327347899999999</v>
      </c>
      <c r="N1596" s="146">
        <f t="shared" si="1137"/>
        <v>94.689693304323725</v>
      </c>
      <c r="O1596" s="146">
        <v>10.839216090000001</v>
      </c>
      <c r="P1596" s="146">
        <v>10.839221330000001</v>
      </c>
      <c r="Q1596" s="146">
        <f t="shared" si="1138"/>
        <v>99.999951657043979</v>
      </c>
      <c r="R1596" s="146">
        <f t="shared" si="1140"/>
        <v>4.4000000000000004</v>
      </c>
      <c r="S1596" s="146">
        <f t="shared" si="1140"/>
        <v>4.4000000000000004</v>
      </c>
      <c r="T1596" s="146">
        <f t="shared" si="1139"/>
        <v>100</v>
      </c>
      <c r="U1596" s="180"/>
      <c r="V1596" s="181"/>
    </row>
    <row r="1597" spans="5:23" s="93" customFormat="1" ht="15.75" customHeight="1" x14ac:dyDescent="0.25">
      <c r="E1597" s="121"/>
      <c r="F1597" s="358" t="s">
        <v>21</v>
      </c>
      <c r="G1597" s="359"/>
      <c r="H1597" s="149">
        <f t="shared" si="1140"/>
        <v>0</v>
      </c>
      <c r="I1597" s="149">
        <f t="shared" si="1140"/>
        <v>0</v>
      </c>
      <c r="J1597" s="149"/>
      <c r="K1597" s="149"/>
      <c r="L1597" s="149"/>
      <c r="M1597" s="149">
        <f t="shared" si="1140"/>
        <v>0</v>
      </c>
      <c r="N1597" s="149">
        <v>0</v>
      </c>
      <c r="O1597" s="149">
        <v>0</v>
      </c>
      <c r="P1597" s="149">
        <v>0</v>
      </c>
      <c r="Q1597" s="149">
        <f t="shared" si="1138"/>
        <v>0</v>
      </c>
      <c r="R1597" s="149">
        <f t="shared" si="1140"/>
        <v>0</v>
      </c>
      <c r="S1597" s="149">
        <f t="shared" si="1140"/>
        <v>0</v>
      </c>
      <c r="T1597" s="149">
        <f t="shared" si="1139"/>
        <v>0</v>
      </c>
      <c r="U1597" s="182"/>
      <c r="V1597" s="183"/>
    </row>
    <row r="1598" spans="5:23" s="93" customFormat="1" ht="15" customHeight="1" x14ac:dyDescent="0.25">
      <c r="E1598" s="121"/>
      <c r="F1598" s="360" t="s">
        <v>22</v>
      </c>
      <c r="G1598" s="361"/>
      <c r="H1598" s="152">
        <f t="shared" si="1140"/>
        <v>0</v>
      </c>
      <c r="I1598" s="152">
        <f t="shared" si="1140"/>
        <v>0</v>
      </c>
      <c r="J1598" s="152"/>
      <c r="K1598" s="152"/>
      <c r="L1598" s="152"/>
      <c r="M1598" s="152">
        <f t="shared" si="1140"/>
        <v>0</v>
      </c>
      <c r="N1598" s="152">
        <v>0</v>
      </c>
      <c r="O1598" s="152">
        <v>0</v>
      </c>
      <c r="P1598" s="152">
        <v>0</v>
      </c>
      <c r="Q1598" s="152">
        <f t="shared" si="1138"/>
        <v>0</v>
      </c>
      <c r="R1598" s="152">
        <f t="shared" si="1140"/>
        <v>0</v>
      </c>
      <c r="S1598" s="152">
        <f t="shared" si="1140"/>
        <v>0</v>
      </c>
      <c r="T1598" s="152">
        <f t="shared" si="1139"/>
        <v>0</v>
      </c>
      <c r="U1598" s="184"/>
      <c r="V1598" s="185"/>
    </row>
    <row r="1599" spans="5:23" s="93" customFormat="1" ht="33" customHeight="1" x14ac:dyDescent="0.25">
      <c r="E1599" s="121"/>
      <c r="F1599" s="362" t="s">
        <v>39</v>
      </c>
      <c r="G1599" s="363"/>
      <c r="H1599" s="155">
        <f t="shared" si="1140"/>
        <v>0</v>
      </c>
      <c r="I1599" s="155">
        <f t="shared" si="1140"/>
        <v>0</v>
      </c>
      <c r="J1599" s="155">
        <f t="shared" si="1140"/>
        <v>0</v>
      </c>
      <c r="K1599" s="155">
        <f t="shared" si="1140"/>
        <v>0</v>
      </c>
      <c r="L1599" s="155">
        <v>0</v>
      </c>
      <c r="M1599" s="155">
        <f t="shared" si="1140"/>
        <v>0</v>
      </c>
      <c r="N1599" s="155">
        <v>0</v>
      </c>
      <c r="O1599" s="155">
        <v>0</v>
      </c>
      <c r="P1599" s="155">
        <v>0</v>
      </c>
      <c r="Q1599" s="155">
        <f t="shared" si="1138"/>
        <v>0</v>
      </c>
      <c r="R1599" s="155">
        <f t="shared" si="1140"/>
        <v>0</v>
      </c>
      <c r="S1599" s="155">
        <f t="shared" si="1140"/>
        <v>0</v>
      </c>
      <c r="T1599" s="155">
        <f t="shared" si="1139"/>
        <v>0</v>
      </c>
      <c r="U1599" s="170"/>
      <c r="V1599" s="169"/>
    </row>
    <row r="1600" spans="5:23" s="93" customFormat="1" ht="16.5" customHeight="1" x14ac:dyDescent="0.25">
      <c r="E1600" s="121"/>
      <c r="F1600" s="354" t="s">
        <v>18</v>
      </c>
      <c r="G1600" s="355"/>
      <c r="H1600" s="158">
        <f t="shared" si="1140"/>
        <v>0</v>
      </c>
      <c r="I1600" s="158">
        <f t="shared" si="1140"/>
        <v>0</v>
      </c>
      <c r="J1600" s="158"/>
      <c r="K1600" s="158"/>
      <c r="L1600" s="158"/>
      <c r="M1600" s="158">
        <f t="shared" si="1140"/>
        <v>0</v>
      </c>
      <c r="N1600" s="158">
        <v>0</v>
      </c>
      <c r="O1600" s="158">
        <v>0</v>
      </c>
      <c r="P1600" s="158">
        <v>0</v>
      </c>
      <c r="Q1600" s="158">
        <f t="shared" si="1138"/>
        <v>0</v>
      </c>
      <c r="R1600" s="158">
        <f t="shared" si="1140"/>
        <v>0</v>
      </c>
      <c r="S1600" s="158">
        <f t="shared" si="1140"/>
        <v>0</v>
      </c>
      <c r="T1600" s="158">
        <f t="shared" si="1139"/>
        <v>0</v>
      </c>
      <c r="U1600" s="177"/>
      <c r="V1600" s="177"/>
    </row>
    <row r="1601" spans="2:22" s="93" customFormat="1" ht="19.5" customHeight="1" x14ac:dyDescent="0.25">
      <c r="E1601" s="121"/>
      <c r="F1601" s="356" t="s">
        <v>19</v>
      </c>
      <c r="G1601" s="357"/>
      <c r="H1601" s="159">
        <f t="shared" si="1140"/>
        <v>0</v>
      </c>
      <c r="I1601" s="159">
        <f t="shared" si="1140"/>
        <v>0</v>
      </c>
      <c r="J1601" s="159"/>
      <c r="K1601" s="159"/>
      <c r="L1601" s="159"/>
      <c r="M1601" s="159">
        <f t="shared" si="1140"/>
        <v>0</v>
      </c>
      <c r="N1601" s="159">
        <v>0</v>
      </c>
      <c r="O1601" s="159">
        <v>0</v>
      </c>
      <c r="P1601" s="159">
        <v>0</v>
      </c>
      <c r="Q1601" s="159">
        <f t="shared" si="1138"/>
        <v>0</v>
      </c>
      <c r="R1601" s="159">
        <f t="shared" si="1140"/>
        <v>0</v>
      </c>
      <c r="S1601" s="159">
        <f t="shared" si="1140"/>
        <v>0</v>
      </c>
      <c r="T1601" s="159">
        <f t="shared" si="1139"/>
        <v>0</v>
      </c>
      <c r="U1601" s="179"/>
      <c r="V1601" s="179"/>
    </row>
    <row r="1602" spans="2:22" s="93" customFormat="1" ht="19.5" customHeight="1" x14ac:dyDescent="0.25">
      <c r="E1602" s="121"/>
      <c r="F1602" s="352" t="s">
        <v>20</v>
      </c>
      <c r="G1602" s="353"/>
      <c r="H1602" s="160">
        <f t="shared" si="1140"/>
        <v>0</v>
      </c>
      <c r="I1602" s="160">
        <f t="shared" si="1140"/>
        <v>0</v>
      </c>
      <c r="J1602" s="160"/>
      <c r="K1602" s="160"/>
      <c r="L1602" s="160"/>
      <c r="M1602" s="160">
        <f t="shared" si="1140"/>
        <v>0</v>
      </c>
      <c r="N1602" s="160">
        <v>0</v>
      </c>
      <c r="O1602" s="160">
        <v>0</v>
      </c>
      <c r="P1602" s="160">
        <v>0</v>
      </c>
      <c r="Q1602" s="160">
        <f t="shared" si="1138"/>
        <v>0</v>
      </c>
      <c r="R1602" s="160">
        <f t="shared" si="1140"/>
        <v>0</v>
      </c>
      <c r="S1602" s="160">
        <f t="shared" si="1140"/>
        <v>0</v>
      </c>
      <c r="T1602" s="160">
        <f t="shared" si="1139"/>
        <v>0</v>
      </c>
      <c r="U1602" s="180"/>
      <c r="V1602" s="181"/>
    </row>
    <row r="1603" spans="2:22" s="93" customFormat="1" ht="15.75" customHeight="1" x14ac:dyDescent="0.25">
      <c r="B1603" s="115"/>
      <c r="C1603" s="114"/>
      <c r="D1603" s="115"/>
      <c r="E1603" s="121"/>
      <c r="F1603" s="358" t="s">
        <v>21</v>
      </c>
      <c r="G1603" s="359"/>
      <c r="H1603" s="149">
        <f t="shared" si="1140"/>
        <v>0</v>
      </c>
      <c r="I1603" s="149">
        <f t="shared" si="1140"/>
        <v>0</v>
      </c>
      <c r="J1603" s="149"/>
      <c r="K1603" s="149"/>
      <c r="L1603" s="149"/>
      <c r="M1603" s="149">
        <f t="shared" si="1140"/>
        <v>0</v>
      </c>
      <c r="N1603" s="149">
        <v>0</v>
      </c>
      <c r="O1603" s="149">
        <v>0</v>
      </c>
      <c r="P1603" s="149">
        <v>0</v>
      </c>
      <c r="Q1603" s="149">
        <f t="shared" si="1138"/>
        <v>0</v>
      </c>
      <c r="R1603" s="149">
        <f t="shared" si="1140"/>
        <v>0</v>
      </c>
      <c r="S1603" s="149">
        <f t="shared" si="1140"/>
        <v>0</v>
      </c>
      <c r="T1603" s="149">
        <f t="shared" si="1139"/>
        <v>0</v>
      </c>
      <c r="U1603" s="182"/>
      <c r="V1603" s="183"/>
    </row>
    <row r="1604" spans="2:22" s="93" customFormat="1" ht="15" customHeight="1" x14ac:dyDescent="0.25">
      <c r="B1604" s="115"/>
      <c r="C1604" s="114"/>
      <c r="D1604" s="115"/>
      <c r="E1604" s="121"/>
      <c r="F1604" s="360" t="s">
        <v>22</v>
      </c>
      <c r="G1604" s="361"/>
      <c r="H1604" s="152">
        <f t="shared" si="1140"/>
        <v>0</v>
      </c>
      <c r="I1604" s="152">
        <f t="shared" si="1140"/>
        <v>0</v>
      </c>
      <c r="J1604" s="152"/>
      <c r="K1604" s="152"/>
      <c r="L1604" s="152"/>
      <c r="M1604" s="152">
        <f t="shared" si="1140"/>
        <v>0</v>
      </c>
      <c r="N1604" s="152">
        <v>0</v>
      </c>
      <c r="O1604" s="152">
        <v>0</v>
      </c>
      <c r="P1604" s="152">
        <v>0</v>
      </c>
      <c r="Q1604" s="152">
        <f t="shared" si="1138"/>
        <v>0</v>
      </c>
      <c r="R1604" s="152">
        <f t="shared" si="1140"/>
        <v>0</v>
      </c>
      <c r="S1604" s="152">
        <f t="shared" si="1140"/>
        <v>0</v>
      </c>
      <c r="T1604" s="152">
        <f t="shared" si="1139"/>
        <v>0</v>
      </c>
      <c r="U1604" s="184"/>
      <c r="V1604" s="185"/>
    </row>
    <row r="1605" spans="2:22" s="93" customFormat="1" ht="30.75" customHeight="1" x14ac:dyDescent="0.25">
      <c r="E1605" s="121"/>
      <c r="F1605" s="364" t="s">
        <v>24</v>
      </c>
      <c r="G1605" s="365"/>
      <c r="H1605" s="161">
        <f t="shared" si="1140"/>
        <v>34.053199999999997</v>
      </c>
      <c r="I1605" s="161">
        <f t="shared" si="1140"/>
        <v>155.74024846</v>
      </c>
      <c r="J1605" s="161">
        <f t="shared" si="1140"/>
        <v>154.99024846</v>
      </c>
      <c r="K1605" s="161">
        <f t="shared" si="1140"/>
        <v>154.99024846</v>
      </c>
      <c r="L1605" s="161">
        <f>K1605/J1605*100</f>
        <v>100</v>
      </c>
      <c r="M1605" s="161">
        <f t="shared" si="1140"/>
        <v>155.61503413</v>
      </c>
      <c r="N1605" s="161">
        <f t="shared" si="1137"/>
        <v>99.919600532785736</v>
      </c>
      <c r="O1605" s="161">
        <v>142.69365546</v>
      </c>
      <c r="P1605" s="161">
        <v>142.69366085000001</v>
      </c>
      <c r="Q1605" s="161">
        <f t="shared" si="1138"/>
        <v>99.999996222677325</v>
      </c>
      <c r="R1605" s="161">
        <f t="shared" si="1140"/>
        <v>72.501191270000007</v>
      </c>
      <c r="S1605" s="161">
        <f t="shared" si="1140"/>
        <v>72.501191280000015</v>
      </c>
      <c r="T1605" s="161">
        <f t="shared" si="1139"/>
        <v>99.999999986207115</v>
      </c>
      <c r="U1605" s="172"/>
      <c r="V1605" s="171"/>
    </row>
    <row r="1606" spans="2:22" s="93" customFormat="1" ht="16.5" customHeight="1" x14ac:dyDescent="0.25">
      <c r="E1606" s="121"/>
      <c r="F1606" s="354" t="s">
        <v>18</v>
      </c>
      <c r="G1606" s="355"/>
      <c r="H1606" s="158">
        <f t="shared" si="1140"/>
        <v>33.453199999999995</v>
      </c>
      <c r="I1606" s="158">
        <f t="shared" si="1140"/>
        <v>140.06270000000001</v>
      </c>
      <c r="J1606" s="158"/>
      <c r="K1606" s="158"/>
      <c r="L1606" s="158"/>
      <c r="M1606" s="158">
        <f t="shared" si="1140"/>
        <v>140.06270000000001</v>
      </c>
      <c r="N1606" s="158">
        <f t="shared" si="1137"/>
        <v>100</v>
      </c>
      <c r="O1606" s="158">
        <v>125.51629985000001</v>
      </c>
      <c r="P1606" s="158">
        <v>125.5163</v>
      </c>
      <c r="Q1606" s="158">
        <f t="shared" si="1138"/>
        <v>99.999999880493618</v>
      </c>
      <c r="R1606" s="158">
        <f t="shared" si="1140"/>
        <v>66.101200000000006</v>
      </c>
      <c r="S1606" s="158">
        <f t="shared" si="1140"/>
        <v>66.101200000000006</v>
      </c>
      <c r="T1606" s="158">
        <f t="shared" si="1139"/>
        <v>100</v>
      </c>
      <c r="U1606" s="177"/>
      <c r="V1606" s="177"/>
    </row>
    <row r="1607" spans="2:22" s="93" customFormat="1" ht="19.5" customHeight="1" x14ac:dyDescent="0.25">
      <c r="E1607" s="121"/>
      <c r="F1607" s="356" t="s">
        <v>19</v>
      </c>
      <c r="G1607" s="357"/>
      <c r="H1607" s="159">
        <f t="shared" si="1140"/>
        <v>0.6</v>
      </c>
      <c r="I1607" s="159">
        <f t="shared" si="1140"/>
        <v>13.31959934</v>
      </c>
      <c r="J1607" s="159"/>
      <c r="K1607" s="159"/>
      <c r="L1607" s="159"/>
      <c r="M1607" s="159">
        <f t="shared" si="1140"/>
        <v>13.31959934</v>
      </c>
      <c r="N1607" s="159">
        <f t="shared" si="1137"/>
        <v>100</v>
      </c>
      <c r="O1607" s="159">
        <v>6.3381395200000004</v>
      </c>
      <c r="P1607" s="159">
        <v>6.3381395200000004</v>
      </c>
      <c r="Q1607" s="159">
        <f t="shared" si="1138"/>
        <v>100</v>
      </c>
      <c r="R1607" s="159">
        <f t="shared" si="1140"/>
        <v>1.9999912700000002</v>
      </c>
      <c r="S1607" s="159">
        <f t="shared" si="1140"/>
        <v>1.9999912800000001</v>
      </c>
      <c r="T1607" s="159">
        <f t="shared" si="1139"/>
        <v>99.999999499997827</v>
      </c>
      <c r="U1607" s="179"/>
      <c r="V1607" s="179"/>
    </row>
    <row r="1608" spans="2:22" s="93" customFormat="1" ht="19.5" customHeight="1" x14ac:dyDescent="0.25">
      <c r="E1608" s="121"/>
      <c r="F1608" s="352" t="s">
        <v>20</v>
      </c>
      <c r="G1608" s="353"/>
      <c r="H1608" s="160">
        <f t="shared" si="1140"/>
        <v>0</v>
      </c>
      <c r="I1608" s="160">
        <f t="shared" si="1140"/>
        <v>2.3579491199999998</v>
      </c>
      <c r="J1608" s="160"/>
      <c r="K1608" s="160"/>
      <c r="L1608" s="160"/>
      <c r="M1608" s="160">
        <f t="shared" si="1140"/>
        <v>2.2327347899999999</v>
      </c>
      <c r="N1608" s="160">
        <f t="shared" si="1137"/>
        <v>94.689693304323725</v>
      </c>
      <c r="O1608" s="160">
        <v>10.839216090000001</v>
      </c>
      <c r="P1608" s="160">
        <v>10.839221330000001</v>
      </c>
      <c r="Q1608" s="160">
        <f t="shared" si="1138"/>
        <v>99.999951657043979</v>
      </c>
      <c r="R1608" s="160">
        <f t="shared" si="1140"/>
        <v>4.4000000000000004</v>
      </c>
      <c r="S1608" s="160">
        <f t="shared" si="1140"/>
        <v>4.4000000000000004</v>
      </c>
      <c r="T1608" s="160">
        <f t="shared" si="1139"/>
        <v>100</v>
      </c>
      <c r="U1608" s="180"/>
      <c r="V1608" s="181"/>
    </row>
    <row r="1609" spans="2:22" s="93" customFormat="1" ht="15.75" customHeight="1" x14ac:dyDescent="0.25">
      <c r="B1609" s="115"/>
      <c r="C1609" s="114"/>
      <c r="D1609" s="115"/>
      <c r="E1609" s="121"/>
      <c r="F1609" s="358" t="s">
        <v>21</v>
      </c>
      <c r="G1609" s="359"/>
      <c r="H1609" s="149">
        <f t="shared" si="1140"/>
        <v>0</v>
      </c>
      <c r="I1609" s="149">
        <f t="shared" si="1140"/>
        <v>0</v>
      </c>
      <c r="J1609" s="149"/>
      <c r="K1609" s="149"/>
      <c r="L1609" s="149"/>
      <c r="M1609" s="149">
        <f t="shared" si="1140"/>
        <v>0</v>
      </c>
      <c r="N1609" s="149">
        <v>0</v>
      </c>
      <c r="O1609" s="149">
        <v>0</v>
      </c>
      <c r="P1609" s="149">
        <v>0</v>
      </c>
      <c r="Q1609" s="149">
        <f t="shared" si="1138"/>
        <v>0</v>
      </c>
      <c r="R1609" s="149">
        <f t="shared" si="1140"/>
        <v>0</v>
      </c>
      <c r="S1609" s="149">
        <f t="shared" si="1140"/>
        <v>0</v>
      </c>
      <c r="T1609" s="149">
        <f t="shared" si="1139"/>
        <v>0</v>
      </c>
      <c r="U1609" s="182"/>
      <c r="V1609" s="183"/>
    </row>
    <row r="1610" spans="2:22" s="93" customFormat="1" ht="15" customHeight="1" x14ac:dyDescent="0.25">
      <c r="B1610" s="115"/>
      <c r="C1610" s="114"/>
      <c r="D1610" s="115"/>
      <c r="E1610" s="121"/>
      <c r="F1610" s="360" t="s">
        <v>22</v>
      </c>
      <c r="G1610" s="361"/>
      <c r="H1610" s="152">
        <f t="shared" si="1140"/>
        <v>0</v>
      </c>
      <c r="I1610" s="152">
        <f t="shared" ref="I1610:S1622" si="1141">I1643+I1712+I1781</f>
        <v>0</v>
      </c>
      <c r="J1610" s="152"/>
      <c r="K1610" s="152"/>
      <c r="L1610" s="152"/>
      <c r="M1610" s="152">
        <f t="shared" si="1141"/>
        <v>0</v>
      </c>
      <c r="N1610" s="152">
        <v>0</v>
      </c>
      <c r="O1610" s="152">
        <v>0</v>
      </c>
      <c r="P1610" s="152">
        <v>0</v>
      </c>
      <c r="Q1610" s="152">
        <f t="shared" si="1138"/>
        <v>0</v>
      </c>
      <c r="R1610" s="152">
        <f t="shared" si="1141"/>
        <v>0</v>
      </c>
      <c r="S1610" s="152">
        <f t="shared" si="1141"/>
        <v>0</v>
      </c>
      <c r="T1610" s="152">
        <f t="shared" si="1139"/>
        <v>0</v>
      </c>
      <c r="U1610" s="184"/>
      <c r="V1610" s="185"/>
    </row>
    <row r="1611" spans="2:22" s="93" customFormat="1" ht="30.75" customHeight="1" x14ac:dyDescent="0.25">
      <c r="E1611" s="121"/>
      <c r="F1611" s="383" t="s">
        <v>1636</v>
      </c>
      <c r="G1611" s="384"/>
      <c r="H1611" s="164">
        <f>H1644+H1713+H1782</f>
        <v>34.053199999999997</v>
      </c>
      <c r="I1611" s="164">
        <f t="shared" si="1141"/>
        <v>153.38229934</v>
      </c>
      <c r="J1611" s="164">
        <f t="shared" si="1141"/>
        <v>152.63229934</v>
      </c>
      <c r="K1611" s="164">
        <f t="shared" si="1141"/>
        <v>152.63229934</v>
      </c>
      <c r="L1611" s="164">
        <f>K1611/J1611*100</f>
        <v>100</v>
      </c>
      <c r="M1611" s="164">
        <f t="shared" si="1141"/>
        <v>153.38229934</v>
      </c>
      <c r="N1611" s="164">
        <f t="shared" si="1137"/>
        <v>100</v>
      </c>
      <c r="O1611" s="164">
        <v>131.85443936999999</v>
      </c>
      <c r="P1611" s="164">
        <v>131.85443952</v>
      </c>
      <c r="Q1611" s="164">
        <f t="shared" si="1138"/>
        <v>99.999999886238186</v>
      </c>
      <c r="R1611" s="164">
        <f t="shared" si="1141"/>
        <v>68.101191270000001</v>
      </c>
      <c r="S1611" s="164">
        <f t="shared" si="1141"/>
        <v>68.101191280000009</v>
      </c>
      <c r="T1611" s="164">
        <f t="shared" si="1139"/>
        <v>99.999999985315952</v>
      </c>
      <c r="U1611" s="186"/>
      <c r="V1611" s="186"/>
    </row>
    <row r="1612" spans="2:22" s="93" customFormat="1" x14ac:dyDescent="0.25">
      <c r="E1612" s="121"/>
      <c r="F1612" s="354" t="s">
        <v>18</v>
      </c>
      <c r="G1612" s="355"/>
      <c r="H1612" s="140">
        <f t="shared" si="1140"/>
        <v>33.453199999999995</v>
      </c>
      <c r="I1612" s="140">
        <f t="shared" si="1141"/>
        <v>140.06270000000001</v>
      </c>
      <c r="J1612" s="140"/>
      <c r="K1612" s="140"/>
      <c r="L1612" s="140"/>
      <c r="M1612" s="140">
        <f t="shared" si="1141"/>
        <v>140.06270000000001</v>
      </c>
      <c r="N1612" s="140">
        <f t="shared" si="1137"/>
        <v>100</v>
      </c>
      <c r="O1612" s="140">
        <v>125.51629985000001</v>
      </c>
      <c r="P1612" s="140">
        <v>125.5163</v>
      </c>
      <c r="Q1612" s="140">
        <f t="shared" si="1138"/>
        <v>99.999999880493618</v>
      </c>
      <c r="R1612" s="140">
        <f t="shared" si="1141"/>
        <v>66.101200000000006</v>
      </c>
      <c r="S1612" s="140">
        <f t="shared" si="1141"/>
        <v>66.101200000000006</v>
      </c>
      <c r="T1612" s="140">
        <f t="shared" si="1139"/>
        <v>100</v>
      </c>
      <c r="U1612" s="140"/>
      <c r="V1612" s="140"/>
    </row>
    <row r="1613" spans="2:22" s="93" customFormat="1" x14ac:dyDescent="0.25">
      <c r="E1613" s="121"/>
      <c r="F1613" s="356" t="s">
        <v>19</v>
      </c>
      <c r="G1613" s="357"/>
      <c r="H1613" s="143">
        <f t="shared" si="1140"/>
        <v>0.6</v>
      </c>
      <c r="I1613" s="143">
        <f t="shared" si="1141"/>
        <v>13.31959934</v>
      </c>
      <c r="J1613" s="143"/>
      <c r="K1613" s="143"/>
      <c r="L1613" s="143"/>
      <c r="M1613" s="143">
        <f t="shared" si="1141"/>
        <v>13.31959934</v>
      </c>
      <c r="N1613" s="143">
        <f t="shared" si="1137"/>
        <v>100</v>
      </c>
      <c r="O1613" s="143">
        <v>6.3381395200000004</v>
      </c>
      <c r="P1613" s="143">
        <v>6.3381395200000004</v>
      </c>
      <c r="Q1613" s="143">
        <f t="shared" si="1138"/>
        <v>100</v>
      </c>
      <c r="R1613" s="143">
        <f t="shared" si="1141"/>
        <v>1.9999912700000002</v>
      </c>
      <c r="S1613" s="143">
        <f t="shared" si="1141"/>
        <v>1.9999912800000001</v>
      </c>
      <c r="T1613" s="143">
        <f t="shared" si="1139"/>
        <v>99.999999499997827</v>
      </c>
      <c r="U1613" s="143"/>
      <c r="V1613" s="143"/>
    </row>
    <row r="1614" spans="2:22" s="93" customFormat="1" ht="16.5" customHeight="1" x14ac:dyDescent="0.25">
      <c r="E1614" s="121"/>
      <c r="F1614" s="358" t="s">
        <v>21</v>
      </c>
      <c r="G1614" s="359"/>
      <c r="H1614" s="149">
        <f t="shared" si="1140"/>
        <v>0</v>
      </c>
      <c r="I1614" s="149">
        <f t="shared" si="1141"/>
        <v>0</v>
      </c>
      <c r="J1614" s="149"/>
      <c r="K1614" s="149"/>
      <c r="L1614" s="149"/>
      <c r="M1614" s="149">
        <f t="shared" si="1141"/>
        <v>0</v>
      </c>
      <c r="N1614" s="149">
        <v>0</v>
      </c>
      <c r="O1614" s="149">
        <v>0</v>
      </c>
      <c r="P1614" s="149">
        <v>0</v>
      </c>
      <c r="Q1614" s="149">
        <f t="shared" si="1138"/>
        <v>0</v>
      </c>
      <c r="R1614" s="149">
        <f t="shared" si="1141"/>
        <v>0</v>
      </c>
      <c r="S1614" s="149">
        <f t="shared" si="1141"/>
        <v>0</v>
      </c>
      <c r="T1614" s="149">
        <f t="shared" si="1139"/>
        <v>0</v>
      </c>
      <c r="U1614" s="149"/>
      <c r="V1614" s="149"/>
    </row>
    <row r="1615" spans="2:22" s="93" customFormat="1" ht="34.5" customHeight="1" x14ac:dyDescent="0.25">
      <c r="E1615" s="121"/>
      <c r="F1615" s="362" t="s">
        <v>23</v>
      </c>
      <c r="G1615" s="363"/>
      <c r="H1615" s="155">
        <f t="shared" si="1140"/>
        <v>0</v>
      </c>
      <c r="I1615" s="155">
        <f t="shared" si="1141"/>
        <v>0</v>
      </c>
      <c r="J1615" s="155">
        <f t="shared" si="1141"/>
        <v>0</v>
      </c>
      <c r="K1615" s="155">
        <f t="shared" si="1141"/>
        <v>0</v>
      </c>
      <c r="L1615" s="155">
        <v>0</v>
      </c>
      <c r="M1615" s="155">
        <f t="shared" si="1141"/>
        <v>0</v>
      </c>
      <c r="N1615" s="155">
        <v>0</v>
      </c>
      <c r="O1615" s="155">
        <v>0</v>
      </c>
      <c r="P1615" s="155">
        <v>0</v>
      </c>
      <c r="Q1615" s="155">
        <f t="shared" si="1138"/>
        <v>0</v>
      </c>
      <c r="R1615" s="155">
        <f t="shared" si="1141"/>
        <v>0</v>
      </c>
      <c r="S1615" s="155">
        <f t="shared" si="1141"/>
        <v>0</v>
      </c>
      <c r="T1615" s="155">
        <f t="shared" si="1139"/>
        <v>0</v>
      </c>
      <c r="U1615" s="170"/>
      <c r="V1615" s="169"/>
    </row>
    <row r="1616" spans="2:22" s="93" customFormat="1" x14ac:dyDescent="0.25">
      <c r="E1616" s="121"/>
      <c r="F1616" s="354" t="s">
        <v>18</v>
      </c>
      <c r="G1616" s="355"/>
      <c r="H1616" s="140">
        <f t="shared" si="1140"/>
        <v>0</v>
      </c>
      <c r="I1616" s="140">
        <f t="shared" si="1141"/>
        <v>0</v>
      </c>
      <c r="J1616" s="140"/>
      <c r="K1616" s="140"/>
      <c r="L1616" s="140"/>
      <c r="M1616" s="140">
        <f t="shared" si="1141"/>
        <v>0</v>
      </c>
      <c r="N1616" s="140">
        <v>0</v>
      </c>
      <c r="O1616" s="140">
        <v>0</v>
      </c>
      <c r="P1616" s="140">
        <v>0</v>
      </c>
      <c r="Q1616" s="140">
        <f t="shared" si="1138"/>
        <v>0</v>
      </c>
      <c r="R1616" s="140">
        <f t="shared" si="1141"/>
        <v>0</v>
      </c>
      <c r="S1616" s="140">
        <f t="shared" si="1141"/>
        <v>0</v>
      </c>
      <c r="T1616" s="140">
        <f t="shared" si="1139"/>
        <v>0</v>
      </c>
      <c r="U1616" s="140"/>
      <c r="V1616" s="140"/>
    </row>
    <row r="1617" spans="1:23" s="93" customFormat="1" x14ac:dyDescent="0.25">
      <c r="E1617" s="121"/>
      <c r="F1617" s="356" t="s">
        <v>19</v>
      </c>
      <c r="G1617" s="357"/>
      <c r="H1617" s="143">
        <f t="shared" si="1140"/>
        <v>0</v>
      </c>
      <c r="I1617" s="143">
        <f t="shared" si="1141"/>
        <v>0</v>
      </c>
      <c r="J1617" s="143"/>
      <c r="K1617" s="143"/>
      <c r="L1617" s="143"/>
      <c r="M1617" s="143">
        <f t="shared" si="1141"/>
        <v>0</v>
      </c>
      <c r="N1617" s="143">
        <v>0</v>
      </c>
      <c r="O1617" s="143">
        <v>0</v>
      </c>
      <c r="P1617" s="143">
        <v>0</v>
      </c>
      <c r="Q1617" s="143">
        <f t="shared" si="1138"/>
        <v>0</v>
      </c>
      <c r="R1617" s="143">
        <f t="shared" si="1141"/>
        <v>0</v>
      </c>
      <c r="S1617" s="143">
        <f t="shared" si="1141"/>
        <v>0</v>
      </c>
      <c r="T1617" s="143">
        <f t="shared" si="1139"/>
        <v>0</v>
      </c>
      <c r="U1617" s="143"/>
      <c r="V1617" s="143"/>
    </row>
    <row r="1618" spans="1:23" s="93" customFormat="1" ht="16.5" customHeight="1" x14ac:dyDescent="0.25">
      <c r="E1618" s="121"/>
      <c r="F1618" s="358" t="s">
        <v>21</v>
      </c>
      <c r="G1618" s="359"/>
      <c r="H1618" s="149">
        <f t="shared" si="1140"/>
        <v>0</v>
      </c>
      <c r="I1618" s="149">
        <f t="shared" si="1141"/>
        <v>0</v>
      </c>
      <c r="J1618" s="149"/>
      <c r="K1618" s="149"/>
      <c r="L1618" s="149"/>
      <c r="M1618" s="149">
        <f t="shared" si="1141"/>
        <v>0</v>
      </c>
      <c r="N1618" s="149">
        <v>0</v>
      </c>
      <c r="O1618" s="149">
        <v>0</v>
      </c>
      <c r="P1618" s="149">
        <v>0</v>
      </c>
      <c r="Q1618" s="149">
        <f t="shared" si="1138"/>
        <v>0</v>
      </c>
      <c r="R1618" s="149">
        <f t="shared" si="1141"/>
        <v>0</v>
      </c>
      <c r="S1618" s="149">
        <f t="shared" si="1141"/>
        <v>0</v>
      </c>
      <c r="T1618" s="149">
        <f t="shared" si="1139"/>
        <v>0</v>
      </c>
      <c r="U1618" s="149"/>
      <c r="V1618" s="149"/>
    </row>
    <row r="1619" spans="1:23" s="93" customFormat="1" ht="33" customHeight="1" x14ac:dyDescent="0.25">
      <c r="E1619" s="121"/>
      <c r="F1619" s="364" t="s">
        <v>24</v>
      </c>
      <c r="G1619" s="365"/>
      <c r="H1619" s="161">
        <f t="shared" si="1140"/>
        <v>34.053199999999997</v>
      </c>
      <c r="I1619" s="161">
        <f t="shared" si="1141"/>
        <v>153.38229934</v>
      </c>
      <c r="J1619" s="161">
        <f t="shared" si="1141"/>
        <v>152.63229934</v>
      </c>
      <c r="K1619" s="161">
        <f t="shared" si="1141"/>
        <v>152.63229934</v>
      </c>
      <c r="L1619" s="161">
        <f>K1619/J1619*100</f>
        <v>100</v>
      </c>
      <c r="M1619" s="161">
        <f t="shared" si="1141"/>
        <v>153.38229934</v>
      </c>
      <c r="N1619" s="161">
        <f t="shared" si="1137"/>
        <v>100</v>
      </c>
      <c r="O1619" s="161">
        <v>131.85443936999999</v>
      </c>
      <c r="P1619" s="161">
        <v>131.85443952</v>
      </c>
      <c r="Q1619" s="161">
        <f t="shared" si="1138"/>
        <v>99.999999886238186</v>
      </c>
      <c r="R1619" s="161">
        <f t="shared" si="1141"/>
        <v>68.101191270000001</v>
      </c>
      <c r="S1619" s="161">
        <f t="shared" si="1141"/>
        <v>68.101191280000009</v>
      </c>
      <c r="T1619" s="161">
        <f t="shared" si="1139"/>
        <v>99.999999985315952</v>
      </c>
      <c r="U1619" s="172"/>
      <c r="V1619" s="171"/>
    </row>
    <row r="1620" spans="1:23" s="93" customFormat="1" x14ac:dyDescent="0.25">
      <c r="E1620" s="121"/>
      <c r="F1620" s="354" t="s">
        <v>18</v>
      </c>
      <c r="G1620" s="355"/>
      <c r="H1620" s="140">
        <f t="shared" si="1140"/>
        <v>33.453199999999995</v>
      </c>
      <c r="I1620" s="140">
        <f t="shared" si="1141"/>
        <v>140.06270000000001</v>
      </c>
      <c r="J1620" s="140"/>
      <c r="K1620" s="140"/>
      <c r="L1620" s="140"/>
      <c r="M1620" s="140">
        <f t="shared" si="1141"/>
        <v>140.06270000000001</v>
      </c>
      <c r="N1620" s="140">
        <f t="shared" si="1137"/>
        <v>100</v>
      </c>
      <c r="O1620" s="140">
        <v>125.51629985000001</v>
      </c>
      <c r="P1620" s="140">
        <v>125.5163</v>
      </c>
      <c r="Q1620" s="140">
        <f t="shared" si="1138"/>
        <v>99.999999880493618</v>
      </c>
      <c r="R1620" s="140">
        <f t="shared" si="1141"/>
        <v>66.101200000000006</v>
      </c>
      <c r="S1620" s="140">
        <f t="shared" si="1141"/>
        <v>66.101200000000006</v>
      </c>
      <c r="T1620" s="140">
        <f t="shared" si="1139"/>
        <v>100</v>
      </c>
      <c r="U1620" s="140"/>
      <c r="V1620" s="140"/>
    </row>
    <row r="1621" spans="1:23" s="93" customFormat="1" x14ac:dyDescent="0.25">
      <c r="E1621" s="121"/>
      <c r="F1621" s="356" t="s">
        <v>19</v>
      </c>
      <c r="G1621" s="357"/>
      <c r="H1621" s="143">
        <f t="shared" si="1140"/>
        <v>0.6</v>
      </c>
      <c r="I1621" s="143">
        <f t="shared" si="1141"/>
        <v>13.31959934</v>
      </c>
      <c r="J1621" s="143"/>
      <c r="K1621" s="143"/>
      <c r="L1621" s="143"/>
      <c r="M1621" s="143">
        <f t="shared" si="1141"/>
        <v>13.31959934</v>
      </c>
      <c r="N1621" s="143">
        <f t="shared" si="1137"/>
        <v>100</v>
      </c>
      <c r="O1621" s="143">
        <v>6.3381395200000004</v>
      </c>
      <c r="P1621" s="143">
        <v>6.3381395200000004</v>
      </c>
      <c r="Q1621" s="143">
        <f t="shared" si="1138"/>
        <v>100</v>
      </c>
      <c r="R1621" s="143">
        <f t="shared" si="1141"/>
        <v>1.9999912700000002</v>
      </c>
      <c r="S1621" s="143">
        <f t="shared" si="1141"/>
        <v>1.9999912800000001</v>
      </c>
      <c r="T1621" s="143">
        <f t="shared" si="1139"/>
        <v>99.999999499997827</v>
      </c>
      <c r="U1621" s="143"/>
      <c r="V1621" s="143"/>
    </row>
    <row r="1622" spans="1:23" s="93" customFormat="1" ht="16.5" customHeight="1" x14ac:dyDescent="0.25">
      <c r="E1622" s="121"/>
      <c r="F1622" s="358" t="s">
        <v>21</v>
      </c>
      <c r="G1622" s="359"/>
      <c r="H1622" s="149">
        <f t="shared" si="1140"/>
        <v>0</v>
      </c>
      <c r="I1622" s="149">
        <f t="shared" si="1141"/>
        <v>0</v>
      </c>
      <c r="J1622" s="149"/>
      <c r="K1622" s="149"/>
      <c r="L1622" s="149"/>
      <c r="M1622" s="149">
        <f t="shared" si="1141"/>
        <v>0</v>
      </c>
      <c r="N1622" s="149">
        <v>0</v>
      </c>
      <c r="O1622" s="149">
        <v>0</v>
      </c>
      <c r="P1622" s="149">
        <v>0</v>
      </c>
      <c r="Q1622" s="149">
        <f t="shared" si="1138"/>
        <v>0</v>
      </c>
      <c r="R1622" s="149">
        <f t="shared" si="1141"/>
        <v>0</v>
      </c>
      <c r="S1622" s="149">
        <f t="shared" si="1141"/>
        <v>0</v>
      </c>
      <c r="T1622" s="149">
        <f t="shared" si="1139"/>
        <v>0</v>
      </c>
      <c r="U1622" s="149"/>
      <c r="V1622" s="149"/>
    </row>
    <row r="1623" spans="1:23" s="93" customFormat="1" ht="26.25" customHeight="1" x14ac:dyDescent="0.25">
      <c r="E1623" s="121"/>
      <c r="F1623" s="374" t="s">
        <v>77</v>
      </c>
      <c r="G1623" s="375"/>
      <c r="H1623" s="375"/>
      <c r="I1623" s="375"/>
      <c r="J1623" s="375"/>
      <c r="K1623" s="375"/>
      <c r="L1623" s="375"/>
      <c r="M1623" s="375"/>
      <c r="N1623" s="375"/>
      <c r="O1623" s="375"/>
      <c r="P1623" s="375"/>
      <c r="Q1623" s="375"/>
      <c r="R1623" s="375"/>
      <c r="S1623" s="375"/>
      <c r="T1623" s="375"/>
      <c r="U1623" s="375"/>
      <c r="V1623" s="376"/>
    </row>
    <row r="1624" spans="1:23" s="93" customFormat="1" ht="53.25" customHeight="1" x14ac:dyDescent="0.25">
      <c r="E1624" s="121"/>
      <c r="F1624" s="415" t="s">
        <v>35</v>
      </c>
      <c r="G1624" s="416"/>
      <c r="H1624" s="190">
        <f>H1626</f>
        <v>33.053199999999997</v>
      </c>
      <c r="I1624" s="190">
        <f t="shared" ref="I1624:T1624" si="1142">I1626</f>
        <v>154.74024846</v>
      </c>
      <c r="J1624" s="190">
        <f t="shared" si="1142"/>
        <v>154.74024846</v>
      </c>
      <c r="K1624" s="190">
        <f t="shared" si="1142"/>
        <v>154.74024846</v>
      </c>
      <c r="L1624" s="190">
        <f t="shared" si="1142"/>
        <v>100</v>
      </c>
      <c r="M1624" s="190">
        <f t="shared" si="1142"/>
        <v>154.61503413</v>
      </c>
      <c r="N1624" s="190">
        <f>M1624/I1624*100</f>
        <v>99.919080955830069</v>
      </c>
      <c r="O1624" s="190">
        <v>142.19365546</v>
      </c>
      <c r="P1624" s="190">
        <v>142.19366085000001</v>
      </c>
      <c r="Q1624" s="190">
        <f t="shared" si="1142"/>
        <v>99.999996209395007</v>
      </c>
      <c r="R1624" s="190">
        <f t="shared" si="1142"/>
        <v>66.301191270000004</v>
      </c>
      <c r="S1624" s="190">
        <f t="shared" si="1142"/>
        <v>66.301191280000012</v>
      </c>
      <c r="T1624" s="190">
        <f t="shared" si="1142"/>
        <v>99.999999984917295</v>
      </c>
      <c r="U1624" s="191"/>
      <c r="V1624" s="192"/>
    </row>
    <row r="1625" spans="1:23" s="93" customFormat="1" ht="39" customHeight="1" x14ac:dyDescent="0.25">
      <c r="E1625" s="122" t="s">
        <v>176</v>
      </c>
      <c r="F1625" s="347" t="s">
        <v>78</v>
      </c>
      <c r="G1625" s="348"/>
      <c r="H1625" s="348"/>
      <c r="I1625" s="348"/>
      <c r="J1625" s="348"/>
      <c r="K1625" s="348"/>
      <c r="L1625" s="348"/>
      <c r="M1625" s="348"/>
      <c r="N1625" s="348"/>
      <c r="O1625" s="348"/>
      <c r="P1625" s="348"/>
      <c r="Q1625" s="348"/>
      <c r="R1625" s="348"/>
      <c r="S1625" s="348"/>
      <c r="T1625" s="348"/>
      <c r="U1625" s="348"/>
      <c r="V1625" s="349"/>
    </row>
    <row r="1626" spans="1:23" s="93" customFormat="1" ht="39.75" customHeight="1" x14ac:dyDescent="0.25">
      <c r="E1626" s="272"/>
      <c r="F1626" s="381" t="s">
        <v>37</v>
      </c>
      <c r="G1626" s="382"/>
      <c r="H1626" s="240">
        <f>SUM(H1627:H1631)</f>
        <v>33.053199999999997</v>
      </c>
      <c r="I1626" s="240">
        <f t="shared" ref="I1626" si="1143">SUM(I1627:I1631)</f>
        <v>154.74024846</v>
      </c>
      <c r="J1626" s="240">
        <v>154.74024846</v>
      </c>
      <c r="K1626" s="240">
        <v>154.74024846</v>
      </c>
      <c r="L1626" s="240">
        <f>K1626/J1626*100</f>
        <v>100</v>
      </c>
      <c r="M1626" s="240">
        <f>SUM(M1627:M1631)</f>
        <v>154.61503413</v>
      </c>
      <c r="N1626" s="240">
        <f t="shared" ref="N1626:N1654" si="1144">M1626/I1626*100</f>
        <v>99.919080955830069</v>
      </c>
      <c r="O1626" s="240">
        <v>142.19365546</v>
      </c>
      <c r="P1626" s="240">
        <v>142.19366085000001</v>
      </c>
      <c r="Q1626" s="241">
        <f t="shared" ref="Q1626:Q1655" si="1145">IF(P1626=0,0,O1626/P1626)*100</f>
        <v>99.999996209395007</v>
      </c>
      <c r="R1626" s="241">
        <f>SUM(R1627:R1631)</f>
        <v>66.301191270000004</v>
      </c>
      <c r="S1626" s="241">
        <f>SUM(S1627:S1631)</f>
        <v>66.301191280000012</v>
      </c>
      <c r="T1626" s="241">
        <f t="shared" ref="T1626:T1657" si="1146">IF(S1626=0,0,R1626/S1626)*100</f>
        <v>99.999999984917295</v>
      </c>
      <c r="U1626" s="366" t="s">
        <v>2110</v>
      </c>
      <c r="V1626" s="366" t="s">
        <v>2113</v>
      </c>
    </row>
    <row r="1627" spans="1:23" s="93" customFormat="1" ht="15" customHeight="1" x14ac:dyDescent="0.25">
      <c r="E1627" s="121"/>
      <c r="F1627" s="195"/>
      <c r="G1627" s="196" t="s">
        <v>18</v>
      </c>
      <c r="H1627" s="158">
        <f>(SUMIFS('тек.г_сбр+2'!$X$7:$X$1200,'тек.г_сбр+2'!$AC$7:$AC$1200,E1625,'тек.г_сбр+2'!$O$7:$O$1200,"1*"))/$W$4</f>
        <v>33.053199999999997</v>
      </c>
      <c r="I1627" s="242">
        <f>(SUMIFS('тек.г_сбр+2'!$W$7:$W$1200,'тек.г_сбр+2'!$AC$7:$AC$1200,E1625,'тек.г_сбр+2'!$O$7:$O$1200,"1*"))/$W$4</f>
        <v>139.6627</v>
      </c>
      <c r="J1627" s="142"/>
      <c r="K1627" s="142"/>
      <c r="L1627" s="142"/>
      <c r="M1627" s="242">
        <f>(SUMIFS('тек.г_сбр+2'!$AA$7:$AA$1200,'тек.г_сбр+2'!$AC$7:$AC$1200,E1625,'тек.г_сбр+2'!$O$7:$O$1200,"1*"))/$W$4</f>
        <v>139.6627</v>
      </c>
      <c r="N1627" s="242">
        <f t="shared" si="1144"/>
        <v>100</v>
      </c>
      <c r="O1627" s="242">
        <v>125.11629985</v>
      </c>
      <c r="P1627" s="242">
        <v>125.1163</v>
      </c>
      <c r="Q1627" s="142">
        <f t="shared" si="1145"/>
        <v>99.999999880111559</v>
      </c>
      <c r="R1627" s="242">
        <f>(SUMIFS(пред_год!$AA$7:$AA$1200,пред_год!$AC$7:$AC$1200,E1625,пред_год!$O$7:$O$1200,"1*"))/$W$4</f>
        <v>60.001200000000004</v>
      </c>
      <c r="S1627" s="242">
        <f>(SUMIFS(пред_год!$W$7:$W$1200,пред_год!$AC$7:$AC$1200,E1625,пред_год!$O$7:$O$1200,"1*"))/$W$4</f>
        <v>60.001200000000004</v>
      </c>
      <c r="T1627" s="142">
        <f t="shared" si="1146"/>
        <v>100</v>
      </c>
      <c r="U1627" s="367"/>
      <c r="V1627" s="367"/>
    </row>
    <row r="1628" spans="1:23" s="93" customFormat="1" ht="15" customHeight="1" x14ac:dyDescent="0.25">
      <c r="B1628" s="113" t="s">
        <v>1827</v>
      </c>
      <c r="D1628" s="113" t="s">
        <v>1828</v>
      </c>
      <c r="E1628" s="121"/>
      <c r="F1628" s="195"/>
      <c r="G1628" s="200" t="s">
        <v>19</v>
      </c>
      <c r="H1628" s="159">
        <f>(SUMIFS('тек.г_сбр+2'!$X$7:$X$1200,'тек.г_сбр+2'!$AC$7:$AC$1200,E1625,'тек.г_сбр+2'!$O$7:$O$1200,"0*"))/$W$4</f>
        <v>0</v>
      </c>
      <c r="I1628" s="243">
        <f>(SUMIFS('тек.г_сбр+2'!$W$7:$W$1200,'тек.г_сбр+2'!$AC$7:$AC$1200,E1625,'тек.г_сбр+2'!$O$7:$O$1200,"0*"))/$W$4</f>
        <v>12.71959934</v>
      </c>
      <c r="J1628" s="145"/>
      <c r="K1628" s="145"/>
      <c r="L1628" s="145"/>
      <c r="M1628" s="243">
        <f>(SUMIFS('тек.г_сбр+2'!$AA$7:$AA$1200,'тек.г_сбр+2'!$AC$7:$AC$1200,E1625,'тек.г_сбр+2'!$O$7:$O$1200,"0*"))/$W$4</f>
        <v>12.71959934</v>
      </c>
      <c r="N1628" s="243">
        <f t="shared" si="1144"/>
        <v>100</v>
      </c>
      <c r="O1628" s="243">
        <v>6.2381395200000007</v>
      </c>
      <c r="P1628" s="243">
        <v>6.2381395200000007</v>
      </c>
      <c r="Q1628" s="145">
        <f t="shared" si="1145"/>
        <v>100</v>
      </c>
      <c r="R1628" s="243">
        <f>(SUMIFS(пред_год!$AA$7:$AA$1200,пред_год!$AC$7:$AC$1200,E1625,пред_год!$O$7:$O$1200,"0*"))/$W$4</f>
        <v>1.8999912700000001</v>
      </c>
      <c r="S1628" s="243">
        <f>(SUMIFS(пред_год!$W$7:$W$1200,пред_год!$AC$7:$AC$1200,E1625,пред_год!$O$7:$O$1200,"0*"))/$W$4</f>
        <v>1.8999912800000001</v>
      </c>
      <c r="T1628" s="145">
        <f t="shared" si="1146"/>
        <v>99.999999473681797</v>
      </c>
      <c r="U1628" s="367"/>
      <c r="V1628" s="367"/>
      <c r="W1628" s="113"/>
    </row>
    <row r="1629" spans="1:23" s="93" customFormat="1" ht="15" customHeight="1" x14ac:dyDescent="0.25">
      <c r="A1629" s="93">
        <v>1</v>
      </c>
      <c r="B1629" s="116"/>
      <c r="C1629" s="117"/>
      <c r="D1629" s="118"/>
      <c r="E1629" s="273"/>
      <c r="F1629" s="195"/>
      <c r="G1629" s="204" t="s">
        <v>20</v>
      </c>
      <c r="H1629" s="148">
        <v>0</v>
      </c>
      <c r="I1629" s="148">
        <v>2.3579491199999998</v>
      </c>
      <c r="J1629" s="148"/>
      <c r="K1629" s="148"/>
      <c r="L1629" s="148"/>
      <c r="M1629" s="148">
        <v>2.2327347899999999</v>
      </c>
      <c r="N1629" s="148">
        <f t="shared" si="1144"/>
        <v>94.689693304323725</v>
      </c>
      <c r="O1629" s="148">
        <v>10.839216090000001</v>
      </c>
      <c r="P1629" s="148">
        <v>10.839221330000001</v>
      </c>
      <c r="Q1629" s="148">
        <f t="shared" si="1145"/>
        <v>99.999951657043979</v>
      </c>
      <c r="R1629" s="148">
        <v>4.4000000000000004</v>
      </c>
      <c r="S1629" s="148">
        <v>4.4000000000000004</v>
      </c>
      <c r="T1629" s="148">
        <f t="shared" si="1146"/>
        <v>100</v>
      </c>
      <c r="U1629" s="367"/>
      <c r="V1629" s="367"/>
    </row>
    <row r="1630" spans="1:23" s="93" customFormat="1" ht="15.75" customHeight="1" x14ac:dyDescent="0.25">
      <c r="A1630" s="93">
        <v>2</v>
      </c>
      <c r="B1630" s="116"/>
      <c r="C1630" s="117"/>
      <c r="D1630" s="118"/>
      <c r="E1630" s="273"/>
      <c r="F1630" s="195"/>
      <c r="G1630" s="206" t="s">
        <v>21</v>
      </c>
      <c r="H1630" s="149">
        <f>(SUMIFS('тек.г_сбр+2'!$X$7:$X$1200,'тек.г_сбр+2'!$AC$7:$AC$1200,E1625,'тек.г_сбр+2'!$O$7:$O$1200,"2*"))/$W$4</f>
        <v>0</v>
      </c>
      <c r="I1630" s="244">
        <f>(SUMIFS('тек.г_сбр+2'!$W$7:$W$1200,'тек.г_сбр+2'!$AC$7:$AC$1200,E1625,'тек.г_сбр+2'!$O$7:$O$1200,"2*"))/$W$4</f>
        <v>0</v>
      </c>
      <c r="J1630" s="151"/>
      <c r="K1630" s="151"/>
      <c r="L1630" s="151"/>
      <c r="M1630" s="244">
        <f>(SUMIFS('тек.г_сбр+2'!$AA$7:$AA$1200,'тек.г_сбр+2'!$AC$7:$AC$1200,E1625,'тек.г_сбр+2'!$O$7:$O$1200,"2*"))/$W$4</f>
        <v>0</v>
      </c>
      <c r="N1630" s="244">
        <v>0</v>
      </c>
      <c r="O1630" s="244">
        <v>0</v>
      </c>
      <c r="P1630" s="244">
        <v>0</v>
      </c>
      <c r="Q1630" s="151">
        <f t="shared" si="1145"/>
        <v>0</v>
      </c>
      <c r="R1630" s="244">
        <f>(SUMIFS(пред_год!$AA$7:$AA$1200,пред_год!$AC$7:$AC$1200,E1625,пред_год!$O$7:$O$1200,"2*"))/$W$4</f>
        <v>0</v>
      </c>
      <c r="S1630" s="244">
        <f>(SUMIFS(пред_год!$W$7:$W$1200,пред_год!$AC$7:$AC$1200,E1625,пред_год!$O$7:$O$1200,"2*"))/$W$4</f>
        <v>0</v>
      </c>
      <c r="T1630" s="151">
        <f t="shared" si="1146"/>
        <v>0</v>
      </c>
      <c r="U1630" s="367"/>
      <c r="V1630" s="367"/>
    </row>
    <row r="1631" spans="1:23" s="93" customFormat="1" ht="15" customHeight="1" x14ac:dyDescent="0.25">
      <c r="A1631" s="93">
        <v>3</v>
      </c>
      <c r="B1631" s="116"/>
      <c r="C1631" s="117"/>
      <c r="D1631" s="118"/>
      <c r="E1631" s="273"/>
      <c r="F1631" s="195"/>
      <c r="G1631" s="210" t="s">
        <v>22</v>
      </c>
      <c r="H1631" s="319">
        <v>0</v>
      </c>
      <c r="I1631" s="154">
        <v>0</v>
      </c>
      <c r="J1631" s="154"/>
      <c r="K1631" s="154"/>
      <c r="L1631" s="154"/>
      <c r="M1631" s="154">
        <v>0</v>
      </c>
      <c r="N1631" s="154">
        <v>0</v>
      </c>
      <c r="O1631" s="154">
        <v>0</v>
      </c>
      <c r="P1631" s="154">
        <v>0</v>
      </c>
      <c r="Q1631" s="154">
        <f t="shared" si="1145"/>
        <v>0</v>
      </c>
      <c r="R1631" s="154">
        <v>0</v>
      </c>
      <c r="S1631" s="154">
        <v>0</v>
      </c>
      <c r="T1631" s="154">
        <f t="shared" si="1146"/>
        <v>0</v>
      </c>
      <c r="U1631" s="367"/>
      <c r="V1631" s="367"/>
    </row>
    <row r="1632" spans="1:23" s="93" customFormat="1" ht="50.25" customHeight="1" x14ac:dyDescent="0.25">
      <c r="A1632" s="93">
        <v>4</v>
      </c>
      <c r="B1632" s="116"/>
      <c r="C1632" s="117"/>
      <c r="D1632" s="118"/>
      <c r="E1632" s="273"/>
      <c r="F1632" s="195"/>
      <c r="G1632" s="213" t="s">
        <v>39</v>
      </c>
      <c r="H1632" s="155">
        <f>SUM(H1633:H1637)</f>
        <v>0</v>
      </c>
      <c r="I1632" s="155">
        <f>SUM(I1633:I1637)</f>
        <v>0</v>
      </c>
      <c r="J1632" s="155">
        <f t="shared" ref="J1632:L1632" si="1147">SUM(J1633:J1637)</f>
        <v>0</v>
      </c>
      <c r="K1632" s="155">
        <f t="shared" si="1147"/>
        <v>0</v>
      </c>
      <c r="L1632" s="155">
        <f t="shared" si="1147"/>
        <v>0</v>
      </c>
      <c r="M1632" s="155">
        <f>SUM(M1633:M1637)</f>
        <v>0</v>
      </c>
      <c r="N1632" s="155">
        <v>0</v>
      </c>
      <c r="O1632" s="155">
        <v>0</v>
      </c>
      <c r="P1632" s="155">
        <v>0</v>
      </c>
      <c r="Q1632" s="155">
        <f t="shared" si="1145"/>
        <v>0</v>
      </c>
      <c r="R1632" s="155">
        <f>SUM(R1633:R1637)</f>
        <v>0</v>
      </c>
      <c r="S1632" s="155">
        <f>SUM(S1633:S1637)</f>
        <v>0</v>
      </c>
      <c r="T1632" s="155">
        <f t="shared" si="1146"/>
        <v>0</v>
      </c>
      <c r="U1632" s="367"/>
      <c r="V1632" s="367"/>
    </row>
    <row r="1633" spans="1:22" s="93" customFormat="1" ht="16.5" customHeight="1" x14ac:dyDescent="0.25">
      <c r="E1633" s="121"/>
      <c r="F1633" s="195"/>
      <c r="G1633" s="196" t="s">
        <v>18</v>
      </c>
      <c r="H1633" s="158">
        <f>(SUMIFS('тек.г_сбр+2'!$X$7:$X$1200,'тек.г_сбр+2'!$AC$7:$AC$1200,E1625,'тек.г_сбр+2'!$S$7:$S$1200,"1*",'тек.г_сбр+2'!$O$7:$O$1200,"1*"))/$W$4</f>
        <v>0</v>
      </c>
      <c r="I1633" s="242">
        <f>(SUMIFS('тек.г_сбр+2'!$W$7:$W$1200,'тек.г_сбр+2'!$AC$7:$AC$1200,E1625,'тек.г_сбр+2'!$S$7:$S$1200,"1*",'тек.г_сбр+2'!$O$7:$O$1200,"1*"))/$W$4</f>
        <v>0</v>
      </c>
      <c r="J1633" s="142"/>
      <c r="K1633" s="142"/>
      <c r="L1633" s="142"/>
      <c r="M1633" s="242">
        <f>(SUMIFS('тек.г_сбр+2'!$AA$7:$AA$1200,'тек.г_сбр+2'!$AC$7:$AC$1200,E1625,'тек.г_сбр+2'!$S$7:$S$1200,"1*",'тек.г_сбр+2'!$O$7:$O$1200,"1*"))/$W$4</f>
        <v>0</v>
      </c>
      <c r="N1633" s="242">
        <v>0</v>
      </c>
      <c r="O1633" s="242">
        <v>0</v>
      </c>
      <c r="P1633" s="242">
        <v>0</v>
      </c>
      <c r="Q1633" s="142">
        <f t="shared" si="1145"/>
        <v>0</v>
      </c>
      <c r="R1633" s="242">
        <f>(SUMIFS(пред_год!$AA$7:$AA$1200,пред_год!$AC$7:$AC$1200,E1625,пред_год!$S$7:$S$1200,"1*",пред_год!$O$7:$O$1200,"1*"))/$W$4</f>
        <v>0</v>
      </c>
      <c r="S1633" s="242">
        <f>(SUMIFS(пред_год!$W$7:$W$1200,пред_год!$AC$7:$AC$1200,E1625,пред_год!$S$7:$S$1200,"1*",пред_год!$O$7:$O$1200,"1*"))/$W$4</f>
        <v>0</v>
      </c>
      <c r="T1633" s="142">
        <f t="shared" si="1146"/>
        <v>0</v>
      </c>
      <c r="U1633" s="367"/>
      <c r="V1633" s="367"/>
    </row>
    <row r="1634" spans="1:22" s="93" customFormat="1" ht="19.5" customHeight="1" x14ac:dyDescent="0.25">
      <c r="E1634" s="121"/>
      <c r="F1634" s="195"/>
      <c r="G1634" s="200" t="s">
        <v>19</v>
      </c>
      <c r="H1634" s="159">
        <f>(SUMIFS('тек.г_сбр+2'!$X$7:$X$1200,'тек.г_сбр+2'!$AC$7:$AC$1200,E1625,'тек.г_сбр+2'!$S$7:$S$1200,"1*",'тек.г_сбр+2'!$O$7:$O$1200,"0*"))/$W$4</f>
        <v>0</v>
      </c>
      <c r="I1634" s="243">
        <f>(SUMIFS('тек.г_сбр+2'!$W$7:$W$1200,'тек.г_сбр+2'!$AC$7:$AC$1200,E1625,'тек.г_сбр+2'!$S$7:$S$1200,"1*",'тек.г_сбр+2'!$O$7:$O$1200,"0*"))/$W$4</f>
        <v>0</v>
      </c>
      <c r="J1634" s="145"/>
      <c r="K1634" s="145"/>
      <c r="L1634" s="145"/>
      <c r="M1634" s="243">
        <f>(SUMIFS('тек.г_сбр+2'!$AA$7:$AA$1200,'тек.г_сбр+2'!$AC$7:$AC$1200,E1625,'тек.г_сбр+2'!$S$7:$S$1200,"1*",'тек.г_сбр+2'!$O$7:$O$1200,"0*"))/$W$4</f>
        <v>0</v>
      </c>
      <c r="N1634" s="243">
        <v>0</v>
      </c>
      <c r="O1634" s="243">
        <v>0</v>
      </c>
      <c r="P1634" s="243">
        <v>0</v>
      </c>
      <c r="Q1634" s="145">
        <f t="shared" si="1145"/>
        <v>0</v>
      </c>
      <c r="R1634" s="243">
        <f>(SUMIFS(пред_год!$AA$7:$AA$1200,пред_год!$AC$7:$AC$1200,E1625,пред_год!$S$7:$S$1200,"1*",пред_год!$O$7:$O$1200,"0*"))/$W$4</f>
        <v>0</v>
      </c>
      <c r="S1634" s="243">
        <f>(SUMIFS(пред_год!$W$7:$W$1200,пред_год!$AC$7:$AC$1200,E1625,пред_год!$S$7:$S$1200,"1*",пред_год!$O$7:$O$1200,"0*"))/$W$4</f>
        <v>0</v>
      </c>
      <c r="T1634" s="145">
        <f t="shared" si="1146"/>
        <v>0</v>
      </c>
      <c r="U1634" s="367"/>
      <c r="V1634" s="367"/>
    </row>
    <row r="1635" spans="1:22" s="93" customFormat="1" ht="19.5" customHeight="1" x14ac:dyDescent="0.25">
      <c r="B1635" s="93" t="s">
        <v>2068</v>
      </c>
      <c r="E1635" s="121"/>
      <c r="F1635" s="195"/>
      <c r="G1635" s="204" t="s">
        <v>20</v>
      </c>
      <c r="H1635" s="148">
        <v>0</v>
      </c>
      <c r="I1635" s="148">
        <v>0</v>
      </c>
      <c r="J1635" s="148"/>
      <c r="K1635" s="148"/>
      <c r="L1635" s="148"/>
      <c r="M1635" s="148">
        <v>0</v>
      </c>
      <c r="N1635" s="148">
        <v>0</v>
      </c>
      <c r="O1635" s="148">
        <v>0</v>
      </c>
      <c r="P1635" s="148">
        <v>0</v>
      </c>
      <c r="Q1635" s="148">
        <f t="shared" si="1145"/>
        <v>0</v>
      </c>
      <c r="R1635" s="148">
        <v>0</v>
      </c>
      <c r="S1635" s="148">
        <v>0</v>
      </c>
      <c r="T1635" s="148">
        <f t="shared" si="1146"/>
        <v>0</v>
      </c>
      <c r="U1635" s="367"/>
      <c r="V1635" s="367"/>
    </row>
    <row r="1636" spans="1:22" s="93" customFormat="1" ht="15.75" customHeight="1" x14ac:dyDescent="0.25">
      <c r="A1636" s="93">
        <v>1</v>
      </c>
      <c r="B1636" s="95" t="str">
        <f>Лист1!F4</f>
        <v>816</v>
      </c>
      <c r="C1636" s="95" t="str">
        <f>IF(B1636=""," ",VLOOKUP(B1636,'тек.г_сбр+2'!A:B,2,FALSE))</f>
        <v>Министерство культуры Камчатского края</v>
      </c>
      <c r="E1636" s="121"/>
      <c r="F1636" s="195"/>
      <c r="G1636" s="206" t="s">
        <v>21</v>
      </c>
      <c r="H1636" s="149">
        <f>(SUMIFS('тек.г_сбр+2'!$X$7:$X$1200,'тек.г_сбр+2'!$AC$7:$AC$1200,E1625,'тек.г_сбр+2'!$S$7:$S$1200,"1*",'тек.г_сбр+2'!$O$7:$O$1200,"2*"))/$W$4</f>
        <v>0</v>
      </c>
      <c r="I1636" s="244">
        <f>(SUMIFS('тек.г_сбр+2'!$W$7:$W$1200,'тек.г_сбр+2'!$AC$7:$AC$1200,E1625,'тек.г_сбр+2'!$S$7:$S$1200,"1*",'тек.г_сбр+2'!$O$7:$O$1200,"2*"))/$W$4</f>
        <v>0</v>
      </c>
      <c r="J1636" s="151"/>
      <c r="K1636" s="151"/>
      <c r="L1636" s="151"/>
      <c r="M1636" s="244">
        <f>(SUMIFS('тек.г_сбр+2'!$AA$7:$AA$1200,'тек.г_сбр+2'!$AC$7:$AC$1200,E1625,'тек.г_сбр+2'!$S$7:$S$1200,"1*",'тек.г_сбр+2'!$O$7:$O$1200,"2*"))/$W$4</f>
        <v>0</v>
      </c>
      <c r="N1636" s="244">
        <v>0</v>
      </c>
      <c r="O1636" s="244">
        <v>0</v>
      </c>
      <c r="P1636" s="244">
        <v>0</v>
      </c>
      <c r="Q1636" s="151">
        <f t="shared" si="1145"/>
        <v>0</v>
      </c>
      <c r="R1636" s="244">
        <f>(SUMIFS(пред_год!$AA$7:$AA$1200,пред_год!$AC$7:$AC$1200,E1625,пред_год!$S$7:$S$1200,"1*",пред_год!$O$7:$O$1200,"2*"))/$W$4</f>
        <v>0</v>
      </c>
      <c r="S1636" s="244">
        <f>(SUMIFS(пред_год!$W$7:$W$1200,пред_год!$AC$7:$AC$1200,E1625,пред_год!$S$7:$S$1200,"1*",пред_год!$O$7:$O$1200,"2*"))/$W$4</f>
        <v>0</v>
      </c>
      <c r="T1636" s="151">
        <f t="shared" si="1146"/>
        <v>0</v>
      </c>
      <c r="U1636" s="367"/>
      <c r="V1636" s="367"/>
    </row>
    <row r="1637" spans="1:22" s="93" customFormat="1" ht="15" customHeight="1" x14ac:dyDescent="0.25">
      <c r="A1637" s="93">
        <v>2</v>
      </c>
      <c r="B1637" s="95" t="str">
        <f>Лист1!F5</f>
        <v/>
      </c>
      <c r="C1637" s="95" t="str">
        <f>IF(B1637=""," ",VLOOKUP(B1637,'тек.г_сбр+2'!A:B,2,FALSE))</f>
        <v xml:space="preserve"> </v>
      </c>
      <c r="E1637" s="121"/>
      <c r="F1637" s="195"/>
      <c r="G1637" s="210" t="s">
        <v>22</v>
      </c>
      <c r="H1637" s="319">
        <v>0</v>
      </c>
      <c r="I1637" s="154">
        <v>0</v>
      </c>
      <c r="J1637" s="154"/>
      <c r="K1637" s="154"/>
      <c r="L1637" s="154"/>
      <c r="M1637" s="154">
        <v>0</v>
      </c>
      <c r="N1637" s="154">
        <v>0</v>
      </c>
      <c r="O1637" s="154">
        <v>0</v>
      </c>
      <c r="P1637" s="154">
        <v>0</v>
      </c>
      <c r="Q1637" s="154">
        <f t="shared" si="1145"/>
        <v>0</v>
      </c>
      <c r="R1637" s="154">
        <v>0</v>
      </c>
      <c r="S1637" s="154">
        <v>0</v>
      </c>
      <c r="T1637" s="154">
        <f t="shared" si="1146"/>
        <v>0</v>
      </c>
      <c r="U1637" s="367"/>
      <c r="V1637" s="367"/>
    </row>
    <row r="1638" spans="1:22" s="93" customFormat="1" ht="30.75" customHeight="1" x14ac:dyDescent="0.25">
      <c r="A1638" s="93">
        <v>3</v>
      </c>
      <c r="B1638" s="95" t="str">
        <f>Лист1!F6</f>
        <v/>
      </c>
      <c r="C1638" s="95" t="str">
        <f>IF(B1638=""," ",VLOOKUP(B1638,'тек.г_сбр+2'!A:B,2,FALSE))</f>
        <v xml:space="preserve"> </v>
      </c>
      <c r="E1638" s="121"/>
      <c r="F1638" s="195"/>
      <c r="G1638" s="216" t="s">
        <v>24</v>
      </c>
      <c r="H1638" s="161">
        <f>H1626-H1632</f>
        <v>33.053199999999997</v>
      </c>
      <c r="I1638" s="161">
        <f>I1626-I1632</f>
        <v>154.74024846</v>
      </c>
      <c r="J1638" s="161">
        <f t="shared" ref="J1638:L1638" si="1148">J1626-J1632</f>
        <v>154.74024846</v>
      </c>
      <c r="K1638" s="161">
        <f t="shared" si="1148"/>
        <v>154.74024846</v>
      </c>
      <c r="L1638" s="161">
        <f t="shared" si="1148"/>
        <v>100</v>
      </c>
      <c r="M1638" s="161">
        <f t="shared" ref="M1638:M1643" si="1149">M1626-M1632</f>
        <v>154.61503413</v>
      </c>
      <c r="N1638" s="161">
        <f t="shared" si="1144"/>
        <v>99.919080955830069</v>
      </c>
      <c r="O1638" s="161">
        <v>142.19365546</v>
      </c>
      <c r="P1638" s="161">
        <v>142.19366085000001</v>
      </c>
      <c r="Q1638" s="161">
        <f t="shared" si="1145"/>
        <v>99.999996209395007</v>
      </c>
      <c r="R1638" s="161">
        <f t="shared" ref="R1638:S1638" si="1150">R1626-R1632</f>
        <v>66.301191270000004</v>
      </c>
      <c r="S1638" s="161">
        <f t="shared" si="1150"/>
        <v>66.301191280000012</v>
      </c>
      <c r="T1638" s="161">
        <f t="shared" si="1146"/>
        <v>99.999999984917295</v>
      </c>
      <c r="U1638" s="368"/>
      <c r="V1638" s="368"/>
    </row>
    <row r="1639" spans="1:22" s="93" customFormat="1" ht="21" customHeight="1" x14ac:dyDescent="0.25">
      <c r="A1639" s="93">
        <v>4</v>
      </c>
      <c r="B1639" s="95" t="str">
        <f>Лист1!F7</f>
        <v/>
      </c>
      <c r="C1639" s="95" t="str">
        <f>IF(B1639=""," ",VLOOKUP(B1639,'тек.г_сбр+2'!A:B,2,FALSE))</f>
        <v xml:space="preserve"> </v>
      </c>
      <c r="E1639" s="121"/>
      <c r="F1639" s="195"/>
      <c r="G1639" s="196" t="s">
        <v>18</v>
      </c>
      <c r="H1639" s="158">
        <f>H1627-H1633</f>
        <v>33.053199999999997</v>
      </c>
      <c r="I1639" s="158">
        <f t="shared" ref="I1639:I1643" si="1151">I1627-I1633</f>
        <v>139.6627</v>
      </c>
      <c r="J1639" s="311"/>
      <c r="K1639" s="311"/>
      <c r="L1639" s="311"/>
      <c r="M1639" s="158">
        <f t="shared" si="1149"/>
        <v>139.6627</v>
      </c>
      <c r="N1639" s="158">
        <f t="shared" si="1144"/>
        <v>100</v>
      </c>
      <c r="O1639" s="158">
        <v>125.11629985</v>
      </c>
      <c r="P1639" s="158">
        <v>125.1163</v>
      </c>
      <c r="Q1639" s="296">
        <f t="shared" si="1145"/>
        <v>99.999999880111559</v>
      </c>
      <c r="R1639" s="158">
        <f t="shared" ref="R1639:S1639" si="1152">R1627-R1633</f>
        <v>60.001200000000004</v>
      </c>
      <c r="S1639" s="158">
        <f t="shared" si="1152"/>
        <v>60.001200000000004</v>
      </c>
      <c r="T1639" s="278">
        <f t="shared" si="1146"/>
        <v>100</v>
      </c>
      <c r="U1639" s="219"/>
      <c r="V1639" s="220"/>
    </row>
    <row r="1640" spans="1:22" s="93" customFormat="1" ht="18" customHeight="1" x14ac:dyDescent="0.25">
      <c r="A1640" s="93">
        <v>5</v>
      </c>
      <c r="B1640" s="95" t="str">
        <f>Лист1!F8</f>
        <v/>
      </c>
      <c r="C1640" s="95" t="str">
        <f>IF(B1640=""," ",VLOOKUP(B1640,'тек.г_сбр+2'!A:B,2,FALSE))</f>
        <v xml:space="preserve"> </v>
      </c>
      <c r="E1640" s="121"/>
      <c r="F1640" s="195"/>
      <c r="G1640" s="200" t="s">
        <v>19</v>
      </c>
      <c r="H1640" s="159">
        <f t="shared" ref="H1640" si="1153">H1628-H1634</f>
        <v>0</v>
      </c>
      <c r="I1640" s="159">
        <f t="shared" si="1151"/>
        <v>12.71959934</v>
      </c>
      <c r="J1640" s="313"/>
      <c r="K1640" s="313"/>
      <c r="L1640" s="313"/>
      <c r="M1640" s="159">
        <f t="shared" si="1149"/>
        <v>12.71959934</v>
      </c>
      <c r="N1640" s="159">
        <f t="shared" si="1144"/>
        <v>100</v>
      </c>
      <c r="O1640" s="159">
        <v>6.2381395200000007</v>
      </c>
      <c r="P1640" s="159">
        <v>6.2381395200000007</v>
      </c>
      <c r="Q1640" s="298">
        <f t="shared" si="1145"/>
        <v>100</v>
      </c>
      <c r="R1640" s="159">
        <f>R1628-R1634</f>
        <v>1.8999912700000001</v>
      </c>
      <c r="S1640" s="159">
        <f t="shared" ref="S1640" si="1154">S1628-S1634</f>
        <v>1.8999912800000001</v>
      </c>
      <c r="T1640" s="280">
        <f t="shared" si="1146"/>
        <v>99.999999473681797</v>
      </c>
      <c r="U1640" s="219"/>
      <c r="V1640" s="220"/>
    </row>
    <row r="1641" spans="1:22" s="93" customFormat="1" ht="18.75" customHeight="1" x14ac:dyDescent="0.25">
      <c r="E1641" s="121"/>
      <c r="F1641" s="195"/>
      <c r="G1641" s="204" t="s">
        <v>20</v>
      </c>
      <c r="H1641" s="148">
        <f>H1629-H1635</f>
        <v>0</v>
      </c>
      <c r="I1641" s="148">
        <f t="shared" si="1151"/>
        <v>2.3579491199999998</v>
      </c>
      <c r="J1641" s="148"/>
      <c r="K1641" s="148"/>
      <c r="L1641" s="148"/>
      <c r="M1641" s="148">
        <f t="shared" si="1149"/>
        <v>2.2327347899999999</v>
      </c>
      <c r="N1641" s="148">
        <f t="shared" si="1144"/>
        <v>94.689693304323725</v>
      </c>
      <c r="O1641" s="148">
        <v>10.839216090000001</v>
      </c>
      <c r="P1641" s="148">
        <v>10.839221330000001</v>
      </c>
      <c r="Q1641" s="148">
        <f t="shared" si="1145"/>
        <v>99.999951657043979</v>
      </c>
      <c r="R1641" s="148">
        <f t="shared" ref="R1641:S1641" si="1155">R1629-R1635</f>
        <v>4.4000000000000004</v>
      </c>
      <c r="S1641" s="148">
        <f t="shared" si="1155"/>
        <v>4.4000000000000004</v>
      </c>
      <c r="T1641" s="148">
        <f t="shared" si="1146"/>
        <v>100</v>
      </c>
      <c r="U1641" s="219"/>
      <c r="V1641" s="220"/>
    </row>
    <row r="1642" spans="1:22" s="93" customFormat="1" ht="15.75" customHeight="1" x14ac:dyDescent="0.25">
      <c r="E1642" s="121"/>
      <c r="F1642" s="195"/>
      <c r="G1642" s="206" t="s">
        <v>21</v>
      </c>
      <c r="H1642" s="149">
        <f>H1630-H1636</f>
        <v>0</v>
      </c>
      <c r="I1642" s="149">
        <f t="shared" si="1151"/>
        <v>0</v>
      </c>
      <c r="J1642" s="315"/>
      <c r="K1642" s="315"/>
      <c r="L1642" s="315"/>
      <c r="M1642" s="149">
        <f t="shared" si="1149"/>
        <v>0</v>
      </c>
      <c r="N1642" s="149">
        <v>0</v>
      </c>
      <c r="O1642" s="149">
        <v>0</v>
      </c>
      <c r="P1642" s="149">
        <v>0</v>
      </c>
      <c r="Q1642" s="300">
        <f t="shared" si="1145"/>
        <v>0</v>
      </c>
      <c r="R1642" s="149">
        <f t="shared" ref="R1642:S1642" si="1156">R1630-R1636</f>
        <v>0</v>
      </c>
      <c r="S1642" s="149">
        <f t="shared" si="1156"/>
        <v>0</v>
      </c>
      <c r="T1642" s="282">
        <f t="shared" si="1146"/>
        <v>0</v>
      </c>
      <c r="U1642" s="219"/>
      <c r="V1642" s="220"/>
    </row>
    <row r="1643" spans="1:22" s="93" customFormat="1" ht="15" customHeight="1" x14ac:dyDescent="0.25">
      <c r="E1643" s="121"/>
      <c r="F1643" s="195"/>
      <c r="G1643" s="210" t="s">
        <v>22</v>
      </c>
      <c r="H1643" s="319">
        <f>H1631-H1637</f>
        <v>0</v>
      </c>
      <c r="I1643" s="319">
        <f t="shared" si="1151"/>
        <v>0</v>
      </c>
      <c r="J1643" s="319"/>
      <c r="K1643" s="319"/>
      <c r="L1643" s="319"/>
      <c r="M1643" s="319">
        <f t="shared" si="1149"/>
        <v>0</v>
      </c>
      <c r="N1643" s="319">
        <v>0</v>
      </c>
      <c r="O1643" s="319">
        <v>0</v>
      </c>
      <c r="P1643" s="301">
        <v>0</v>
      </c>
      <c r="Q1643" s="301">
        <f t="shared" si="1145"/>
        <v>0</v>
      </c>
      <c r="R1643" s="283">
        <f t="shared" ref="R1643:S1643" si="1157">R1631-R1637</f>
        <v>0</v>
      </c>
      <c r="S1643" s="283">
        <f t="shared" si="1157"/>
        <v>0</v>
      </c>
      <c r="T1643" s="283">
        <f t="shared" si="1146"/>
        <v>0</v>
      </c>
      <c r="U1643" s="219"/>
      <c r="V1643" s="220"/>
    </row>
    <row r="1644" spans="1:22" s="93" customFormat="1" ht="52.5" customHeight="1" x14ac:dyDescent="0.25">
      <c r="E1644" s="124">
        <v>1</v>
      </c>
      <c r="F1644" s="350" t="str">
        <f>CONCATENATE("ГРБС ",C1636)</f>
        <v>ГРБС Министерство культуры Камчатского края</v>
      </c>
      <c r="G1644" s="351"/>
      <c r="H1644" s="234">
        <f>SUM(H1645:H1647)</f>
        <v>33.053199999999997</v>
      </c>
      <c r="I1644" s="234">
        <f>SUM(I1645:I1647)</f>
        <v>152.38229934</v>
      </c>
      <c r="J1644" s="235">
        <f>I1644</f>
        <v>152.38229934</v>
      </c>
      <c r="K1644" s="235">
        <v>152.38229934</v>
      </c>
      <c r="L1644" s="235">
        <f>K1644/J1644*100</f>
        <v>100</v>
      </c>
      <c r="M1644" s="234">
        <f>SUM(M1645:M1647)</f>
        <v>152.38229934</v>
      </c>
      <c r="N1644" s="234">
        <f t="shared" si="1144"/>
        <v>100</v>
      </c>
      <c r="O1644" s="234">
        <v>131.35443936999999</v>
      </c>
      <c r="P1644" s="234">
        <v>131.35443952</v>
      </c>
      <c r="Q1644" s="234">
        <f t="shared" si="1145"/>
        <v>99.999999885805153</v>
      </c>
      <c r="R1644" s="234">
        <f>SUM(R1645:R1647)</f>
        <v>61.901191270000005</v>
      </c>
      <c r="S1644" s="234">
        <f>SUM(S1645:S1647)</f>
        <v>61.901191280000006</v>
      </c>
      <c r="T1644" s="234">
        <f t="shared" si="1146"/>
        <v>99.999999983845228</v>
      </c>
      <c r="U1644" s="186"/>
      <c r="V1644" s="186"/>
    </row>
    <row r="1645" spans="1:22" s="93" customFormat="1" ht="15" customHeight="1" x14ac:dyDescent="0.25">
      <c r="E1645" s="121"/>
      <c r="F1645" s="225"/>
      <c r="G1645" s="196" t="s">
        <v>18</v>
      </c>
      <c r="H1645" s="140">
        <f>(SUMIFS('тек.г_сбр+2'!$X$7:$X$1200,'тек.г_сбр+2'!$AC$7:$AC$1200,E1625,'тек.г_сбр+2'!$A$7:$A$1200,B1636,'тек.г_сбр+2'!$O$7:$O$1200,"1*"))/$W$4</f>
        <v>33.053199999999997</v>
      </c>
      <c r="I1645" s="140">
        <f>(SUMIFS('тек.г_сбр+2'!$W$7:$W$1200,'тек.г_сбр+2'!$AC$7:$AC$1200,E1625,'тек.г_сбр+2'!$A$7:$A$1200,B1636,'тек.г_сбр+2'!$O$7:$O$1200,"1*"))/$W$4</f>
        <v>139.6627</v>
      </c>
      <c r="J1645" s="310"/>
      <c r="K1645" s="310"/>
      <c r="L1645" s="310"/>
      <c r="M1645" s="140">
        <f>(SUMIFS('тек.г_сбр+2'!$AA$7:$AA$1200,'тек.г_сбр+2'!$AC$7:$AC$1200,E1625,'тек.г_сбр+2'!$A$7:$A$1200,B1636,'тек.г_сбр+2'!$O$7:$O$1200,"1*"))/$W$4</f>
        <v>139.6627</v>
      </c>
      <c r="N1645" s="140">
        <f t="shared" si="1144"/>
        <v>100</v>
      </c>
      <c r="O1645" s="140">
        <v>125.11629985</v>
      </c>
      <c r="P1645" s="140">
        <v>125.1163</v>
      </c>
      <c r="Q1645" s="295">
        <f t="shared" si="1145"/>
        <v>99.999999880111559</v>
      </c>
      <c r="R1645" s="140">
        <f>(SUMIFS(пред_год!$AA$7:$AA$1200,пред_год!$AC$7:$AC$1200,E1625,пред_год!$A$7:$A$1200,B1636,пред_год!$O$7:$O$1200,"1*"))/$W$4</f>
        <v>60.001200000000004</v>
      </c>
      <c r="S1645" s="140">
        <f>(SUMIFS(пред_год!$W$7:$W$1200,пред_год!$AC$7:$AC$1200,E1625,пред_год!$A$7:$A$1200,B1636,пред_год!$O$7:$O$1200,"1*"))/$W$4</f>
        <v>60.001200000000004</v>
      </c>
      <c r="T1645" s="277">
        <f t="shared" si="1146"/>
        <v>100</v>
      </c>
      <c r="U1645" s="177"/>
      <c r="V1645" s="177"/>
    </row>
    <row r="1646" spans="1:22" s="93" customFormat="1" ht="15" customHeight="1" x14ac:dyDescent="0.25">
      <c r="E1646" s="121"/>
      <c r="F1646" s="225"/>
      <c r="G1646" s="200" t="s">
        <v>19</v>
      </c>
      <c r="H1646" s="143">
        <f>(SUMIFS('тек.г_сбр+2'!$X$7:$X$1200,'тек.г_сбр+2'!$AC$7:$AC$1200,E1625,'тек.г_сбр+2'!$A$7:$A$1200,B1636,'тек.г_сбр+2'!$O$7:$O$1200,"0*"))/$W$4</f>
        <v>0</v>
      </c>
      <c r="I1646" s="143">
        <f>(SUMIFS('тек.г_сбр+2'!$W$7:$W$1200,'тек.г_сбр+2'!$AC$7:$AC$1200,E1625,'тек.г_сбр+2'!$A$7:$A$1200,B1636,'тек.г_сбр+2'!$O$7:$O$1200,"0*"))/$W$4</f>
        <v>12.71959934</v>
      </c>
      <c r="J1646" s="312"/>
      <c r="K1646" s="312"/>
      <c r="L1646" s="312"/>
      <c r="M1646" s="143">
        <f>(SUMIFS('тек.г_сбр+2'!$AA$7:$AA$1200,'тек.г_сбр+2'!$AC$7:$AC$1200,E1625,'тек.г_сбр+2'!$A$7:$A$1200,B1636,'тек.г_сбр+2'!$O$7:$O$1200,"0*"))/$W$4</f>
        <v>12.71959934</v>
      </c>
      <c r="N1646" s="143">
        <f t="shared" si="1144"/>
        <v>100</v>
      </c>
      <c r="O1646" s="143">
        <v>6.2381395200000007</v>
      </c>
      <c r="P1646" s="143">
        <v>6.2381395200000007</v>
      </c>
      <c r="Q1646" s="297">
        <f t="shared" si="1145"/>
        <v>100</v>
      </c>
      <c r="R1646" s="143">
        <f>(SUMIFS(пред_год!$AA$7:$AA$1200,пред_год!$AC$7:$AC$1200,E1625,пред_год!$A$7:$A$1200,B1636,пред_год!$O$7:$O$1200,"0*"))/$W$4</f>
        <v>1.8999912700000001</v>
      </c>
      <c r="S1646" s="143">
        <f>(SUMIFS(пред_год!$W$7:$W$1200,пред_год!$AC$7:$AC$1200,E1625,пред_год!$A$7:$A$1200,B1636,пред_год!$O$7:$O$1200,"0*"))/$W$4</f>
        <v>1.8999912800000001</v>
      </c>
      <c r="T1646" s="279">
        <f t="shared" si="1146"/>
        <v>99.999999473681797</v>
      </c>
      <c r="U1646" s="179"/>
      <c r="V1646" s="179"/>
    </row>
    <row r="1647" spans="1:22" s="93" customFormat="1" ht="16.5" customHeight="1" x14ac:dyDescent="0.25">
      <c r="E1647" s="121"/>
      <c r="F1647" s="225"/>
      <c r="G1647" s="206" t="s">
        <v>21</v>
      </c>
      <c r="H1647" s="149">
        <f>ROUND((SUMIFS('тек.г_сбр+2'!$X$7:$X$1200,'тек.г_сбр+2'!$AC$7:$AC$1200,E1625,'тек.г_сбр+2'!$A$7:$A$1200,B1636,'тек.г_сбр+2'!$O$7:$O$1200,"2*"))/$W$4,2)</f>
        <v>0</v>
      </c>
      <c r="I1647" s="166">
        <f>(SUMIFS('тек.г_сбр+2'!$W$7:$W$1200,'тек.г_сбр+2'!$AC$7:$AC$1200,E1625,'тек.г_сбр+2'!$A$7:$A$1200,B1636,'тек.г_сбр+2'!$O$7:$O$1200,"2*"))/$W$4</f>
        <v>0</v>
      </c>
      <c r="J1647" s="314"/>
      <c r="K1647" s="314"/>
      <c r="L1647" s="314"/>
      <c r="M1647" s="166">
        <f>(SUMIFS('тек.г_сбр+2'!$AA$7:$AA$1200,'тек.г_сбр+2'!$AC$7:$AC$1200,E1625,'тек.г_сбр+2'!$A$7:$A$1200,B1636,'тек.г_сбр+2'!$O$7:$O$1200,"2*"))/$W$4</f>
        <v>0</v>
      </c>
      <c r="N1647" s="166">
        <v>0</v>
      </c>
      <c r="O1647" s="166">
        <v>0</v>
      </c>
      <c r="P1647" s="166">
        <v>0</v>
      </c>
      <c r="Q1647" s="299">
        <f t="shared" si="1145"/>
        <v>0</v>
      </c>
      <c r="R1647" s="166">
        <f>(SUMIFS(пред_год!$AA$7:$AA$1200,пред_год!$AC$7:$AC$1200,E1625,пред_год!$A$7:$A$1200,B1636,пред_год!$O$7:$O$1200,"2*"))/$W$4</f>
        <v>0</v>
      </c>
      <c r="S1647" s="166">
        <f>(SUMIFS(пред_год!$W$7:$W$1200,пред_год!$AC$7:$AC$1200,E1625,пред_год!$A$7:$A$1200,B1636,пред_год!$O$7:$O$1200,"2*"))/$W$4</f>
        <v>0</v>
      </c>
      <c r="T1647" s="281">
        <f t="shared" si="1146"/>
        <v>0</v>
      </c>
      <c r="U1647" s="166"/>
      <c r="V1647" s="166"/>
    </row>
    <row r="1648" spans="1:22" s="93" customFormat="1" ht="51.75" customHeight="1" x14ac:dyDescent="0.25">
      <c r="E1648" s="121"/>
      <c r="F1648" s="225"/>
      <c r="G1648" s="213" t="s">
        <v>23</v>
      </c>
      <c r="H1648" s="155">
        <f>SUM(H1649:H1651)</f>
        <v>0</v>
      </c>
      <c r="I1648" s="237">
        <f>SUM(I1649:I1651)</f>
        <v>0</v>
      </c>
      <c r="J1648" s="237">
        <f t="shared" ref="J1648:L1648" si="1158">SUM(J1649:J1651)</f>
        <v>0</v>
      </c>
      <c r="K1648" s="237">
        <f t="shared" si="1158"/>
        <v>0</v>
      </c>
      <c r="L1648" s="237">
        <f t="shared" si="1158"/>
        <v>0</v>
      </c>
      <c r="M1648" s="237">
        <f>SUM(M1649:M1651)</f>
        <v>0</v>
      </c>
      <c r="N1648" s="237">
        <v>0</v>
      </c>
      <c r="O1648" s="237">
        <v>0</v>
      </c>
      <c r="P1648" s="237">
        <v>0</v>
      </c>
      <c r="Q1648" s="237">
        <f t="shared" si="1145"/>
        <v>0</v>
      </c>
      <c r="R1648" s="237">
        <f>SUM(R1649:R1651)</f>
        <v>0</v>
      </c>
      <c r="S1648" s="237">
        <f>SUM(S1649:S1651)</f>
        <v>0</v>
      </c>
      <c r="T1648" s="237">
        <f t="shared" si="1146"/>
        <v>0</v>
      </c>
      <c r="U1648" s="170"/>
      <c r="V1648" s="169"/>
    </row>
    <row r="1649" spans="5:22" s="93" customFormat="1" ht="15.75" customHeight="1" x14ac:dyDescent="0.25">
      <c r="E1649" s="121"/>
      <c r="F1649" s="225"/>
      <c r="G1649" s="196" t="s">
        <v>18</v>
      </c>
      <c r="H1649" s="158">
        <f>(SUMIFS('тек.г_сбр+2'!$X$7:$X$1200,'тек.г_сбр+2'!$AC$7:$AC$1200,E1625,'тек.г_сбр+2'!$S$7:$S$1200,"1*",'тек.г_сбр+2'!$A$7:$A$1200,B1636,'тек.г_сбр+2'!$O$7:$O$1200,"1*"))/$W$4</f>
        <v>0</v>
      </c>
      <c r="I1649" s="242">
        <f>(SUMIFS('тек.г_сбр+2'!$W$7:$W$1200,'тек.г_сбр+2'!$AC$7:$AC$1200,E1625,'тек.г_сбр+2'!$S$7:$S$1200,"1*",'тек.г_сбр+2'!$A$7:$A$1200,B1636,'тек.г_сбр+2'!$O$7:$O$1200,"1*"))/$W$4</f>
        <v>0</v>
      </c>
      <c r="J1649" s="142"/>
      <c r="K1649" s="142"/>
      <c r="L1649" s="142"/>
      <c r="M1649" s="242">
        <f>(SUMIFS('тек.г_сбр+2'!$AA$7:$AA$1200,'тек.г_сбр+2'!$AC$7:$AC$1200,E1625,'тек.г_сбр+2'!$S$7:$S$1200,"1*",'тек.г_сбр+2'!$A$7:$A$1200,B1636,'тек.г_сбр+2'!$O$7:$O$1200,"1*"))/$W$4</f>
        <v>0</v>
      </c>
      <c r="N1649" s="242">
        <v>0</v>
      </c>
      <c r="O1649" s="242">
        <v>0</v>
      </c>
      <c r="P1649" s="242">
        <v>0</v>
      </c>
      <c r="Q1649" s="242">
        <f t="shared" si="1145"/>
        <v>0</v>
      </c>
      <c r="R1649" s="242">
        <f>(SUMIFS(пред_год!$AA$7:$AA$1200,пред_год!$AC$7:$AC$1200,E1625,пред_год!$S$7:$S$1200,"1*",пред_год!$A$7:$A$1200,B1636,пред_год!$O$7:$O$1200,"1*"))/$W$4</f>
        <v>0</v>
      </c>
      <c r="S1649" s="242">
        <f>(SUMIFS(пред_год!$W$7:$W$1200,пред_год!$AC$7:$AC$1200,E1625,пред_год!$S$7:$S$1200,"1*",пред_год!$A$7:$A$1200,B1636,пред_год!$O$7:$O$1200,"1*"))/$W$4</f>
        <v>0</v>
      </c>
      <c r="T1649" s="242">
        <f t="shared" si="1146"/>
        <v>0</v>
      </c>
      <c r="U1649" s="177"/>
      <c r="V1649" s="177"/>
    </row>
    <row r="1650" spans="5:22" s="93" customFormat="1" ht="14.25" customHeight="1" x14ac:dyDescent="0.25">
      <c r="E1650" s="121"/>
      <c r="F1650" s="225"/>
      <c r="G1650" s="200" t="s">
        <v>19</v>
      </c>
      <c r="H1650" s="159">
        <f>(SUMIFS('тек.г_сбр+2'!$X$7:$X$1200,'тек.г_сбр+2'!$AC$7:$AC$1200,E1625,'тек.г_сбр+2'!$S$7:$S$1200,"1*",'тек.г_сбр+2'!$A$7:$A$1200,B1636,'тек.г_сбр+2'!$O$7:$O$1200,"0*"))/$W$4</f>
        <v>0</v>
      </c>
      <c r="I1650" s="243">
        <f>(SUMIFS('тек.г_сбр+2'!$W$7:$W$1200,'тек.г_сбр+2'!$AC$7:$AC$1200,E1625,'тек.г_сбр+2'!$S$7:$S$1200,"1*",'тек.г_сбр+2'!$A$7:$A$1200,B1636,'тек.г_сбр+2'!$O$7:$O$1200,"0*"))/$W$4</f>
        <v>0</v>
      </c>
      <c r="J1650" s="145"/>
      <c r="K1650" s="145"/>
      <c r="L1650" s="145"/>
      <c r="M1650" s="243">
        <f>(SUMIFS('тек.г_сбр+2'!$AA$7:$AA$1200,'тек.г_сбр+2'!$AC$7:$AC$1200,E1625,'тек.г_сбр+2'!$S$7:$S$1200,"1*",'тек.г_сбр+2'!$A$7:$A$1200,B1636,'тек.г_сбр+2'!$O$7:$O$1200,"0*"))/$W$4</f>
        <v>0</v>
      </c>
      <c r="N1650" s="243">
        <v>0</v>
      </c>
      <c r="O1650" s="243">
        <v>0</v>
      </c>
      <c r="P1650" s="243">
        <v>0</v>
      </c>
      <c r="Q1650" s="243">
        <f t="shared" si="1145"/>
        <v>0</v>
      </c>
      <c r="R1650" s="243">
        <f>(SUMIFS(пред_год!$AA$7:$AA$1200,пред_год!$AC$7:$AC$1200,E1625,пред_год!$S$7:$S$1200,"1*",пред_год!$A$7:$A$1200,B1636,пред_год!$O$7:$O$1200,"0*"))/$W$4</f>
        <v>0</v>
      </c>
      <c r="S1650" s="243">
        <f>(SUMIFS(пред_год!$W$7:$W$1200,пред_год!$AC$7:$AC$1200,E1625,пред_год!$S$7:$S$1200,"1*",пред_год!$A$7:$A$1200,B1636,пред_год!$O$7:$O$1200,"0*"))/$W$4</f>
        <v>0</v>
      </c>
      <c r="T1650" s="243">
        <f t="shared" si="1146"/>
        <v>0</v>
      </c>
      <c r="U1650" s="179"/>
      <c r="V1650" s="179"/>
    </row>
    <row r="1651" spans="5:22" s="93" customFormat="1" ht="16.5" customHeight="1" x14ac:dyDescent="0.25">
      <c r="E1651" s="121"/>
      <c r="F1651" s="225"/>
      <c r="G1651" s="206" t="s">
        <v>21</v>
      </c>
      <c r="H1651" s="149">
        <f>(SUMIFS('тек.г_сбр+2'!$X$7:$X$1200,'тек.г_сбр+2'!$AC$7:$AC$1200,E1625,'тек.г_сбр+2'!$S$7:$S$1200,"1*",'тек.г_сбр+2'!$A$7:$A$1200,B1636,'тек.г_сбр+2'!$O$7:$O$1200,"2*"))/$W$4</f>
        <v>0</v>
      </c>
      <c r="I1651" s="166">
        <f>(SUMIFS('тек.г_сбр+2'!$W$7:$W$1200,'тек.г_сбр+2'!$AC$7:$AC$1200,E1625,'тек.г_сбр+2'!$S$7:$S$1200,"1*",'тек.г_сбр+2'!$A$7:$A$1200,B1636,'тек.г_сбр+2'!$O$7:$O$1200,"2*"))/$W$4</f>
        <v>0</v>
      </c>
      <c r="J1651" s="314"/>
      <c r="K1651" s="314"/>
      <c r="L1651" s="314"/>
      <c r="M1651" s="166">
        <f>(SUMIFS('тек.г_сбр+2'!$AA$7:$AA$1200,'тек.г_сбр+2'!$AC$7:$AC$1200,E1625,'тек.г_сбр+2'!$S$7:$S$1200,"1*",'тек.г_сбр+2'!$A$7:$A$1200,B1636,'тек.г_сбр+2'!$O$7:$O$1200,"2*"))/$W$4</f>
        <v>0</v>
      </c>
      <c r="N1651" s="166">
        <v>0</v>
      </c>
      <c r="O1651" s="166">
        <v>0</v>
      </c>
      <c r="P1651" s="166">
        <v>0</v>
      </c>
      <c r="Q1651" s="166">
        <f t="shared" si="1145"/>
        <v>0</v>
      </c>
      <c r="R1651" s="166">
        <f>(SUMIFS(пред_год!$AA$7:$AA$1200,пред_год!$AC$7:$AC$1200,E1625,пред_год!$S$7:$S$1200,"1*",пред_год!$A$7:$A$1200,B1636,пред_год!$O$7:$O$1200,"2*"))/$W$4</f>
        <v>0</v>
      </c>
      <c r="S1651" s="166">
        <f>(SUMIFS(пред_год!$W$7:$W$1200,пред_год!$AC$7:$AC$1200,E1625,пред_год!$S$7:$S$1200,"1*",пред_год!$A$7:$A$1200,B1636,пред_год!$O$7:$O$1200,"2*"))/$W$4</f>
        <v>0</v>
      </c>
      <c r="T1651" s="166">
        <f t="shared" si="1146"/>
        <v>0</v>
      </c>
      <c r="U1651" s="166"/>
      <c r="V1651" s="166"/>
    </row>
    <row r="1652" spans="5:22" s="93" customFormat="1" ht="29.25" customHeight="1" x14ac:dyDescent="0.25">
      <c r="E1652" s="121"/>
      <c r="F1652" s="225"/>
      <c r="G1652" s="216" t="s">
        <v>24</v>
      </c>
      <c r="H1652" s="161">
        <f>H1644-H1648</f>
        <v>33.053199999999997</v>
      </c>
      <c r="I1652" s="161">
        <f>I1644-I1648</f>
        <v>152.38229934</v>
      </c>
      <c r="J1652" s="161">
        <f>J1644-J1648</f>
        <v>152.38229934</v>
      </c>
      <c r="K1652" s="161">
        <f t="shared" ref="K1652:L1652" si="1159">K1644-K1648</f>
        <v>152.38229934</v>
      </c>
      <c r="L1652" s="161">
        <f t="shared" si="1159"/>
        <v>100</v>
      </c>
      <c r="M1652" s="161">
        <f>M1644-M1648</f>
        <v>152.38229934</v>
      </c>
      <c r="N1652" s="161">
        <f t="shared" si="1144"/>
        <v>100</v>
      </c>
      <c r="O1652" s="161">
        <v>131.35443936999999</v>
      </c>
      <c r="P1652" s="161">
        <v>131.35443952</v>
      </c>
      <c r="Q1652" s="161">
        <f t="shared" si="1145"/>
        <v>99.999999885805153</v>
      </c>
      <c r="R1652" s="161">
        <f>R1644-R1648</f>
        <v>61.901191270000005</v>
      </c>
      <c r="S1652" s="161">
        <f>S1644-S1648</f>
        <v>61.901191280000006</v>
      </c>
      <c r="T1652" s="161">
        <f t="shared" si="1146"/>
        <v>99.999999983845228</v>
      </c>
      <c r="U1652" s="172"/>
      <c r="V1652" s="171"/>
    </row>
    <row r="1653" spans="5:22" s="93" customFormat="1" ht="17.25" customHeight="1" x14ac:dyDescent="0.25">
      <c r="E1653" s="121"/>
      <c r="F1653" s="225"/>
      <c r="G1653" s="196" t="s">
        <v>18</v>
      </c>
      <c r="H1653" s="158">
        <f t="shared" ref="H1653:I1653" si="1160">H1645-H1649</f>
        <v>33.053199999999997</v>
      </c>
      <c r="I1653" s="242">
        <f t="shared" si="1160"/>
        <v>139.6627</v>
      </c>
      <c r="J1653" s="142"/>
      <c r="K1653" s="142"/>
      <c r="L1653" s="142"/>
      <c r="M1653" s="242">
        <f t="shared" ref="M1653:M1655" si="1161">M1645-M1649</f>
        <v>139.6627</v>
      </c>
      <c r="N1653" s="242">
        <f t="shared" si="1144"/>
        <v>100</v>
      </c>
      <c r="O1653" s="242">
        <v>125.11629985</v>
      </c>
      <c r="P1653" s="242">
        <v>125.1163</v>
      </c>
      <c r="Q1653" s="142">
        <f t="shared" si="1145"/>
        <v>99.999999880111559</v>
      </c>
      <c r="R1653" s="242">
        <f t="shared" ref="R1653:S1653" si="1162">R1645-R1649</f>
        <v>60.001200000000004</v>
      </c>
      <c r="S1653" s="242">
        <f t="shared" si="1162"/>
        <v>60.001200000000004</v>
      </c>
      <c r="T1653" s="142">
        <f t="shared" si="1146"/>
        <v>100</v>
      </c>
      <c r="U1653" s="177"/>
      <c r="V1653" s="177"/>
    </row>
    <row r="1654" spans="5:22" s="93" customFormat="1" ht="18" customHeight="1" x14ac:dyDescent="0.25">
      <c r="E1654" s="121"/>
      <c r="F1654" s="225"/>
      <c r="G1654" s="200" t="s">
        <v>19</v>
      </c>
      <c r="H1654" s="159">
        <f t="shared" ref="H1654:I1654" si="1163">H1646-H1650</f>
        <v>0</v>
      </c>
      <c r="I1654" s="243">
        <f t="shared" si="1163"/>
        <v>12.71959934</v>
      </c>
      <c r="J1654" s="145"/>
      <c r="K1654" s="145"/>
      <c r="L1654" s="145"/>
      <c r="M1654" s="243">
        <f t="shared" si="1161"/>
        <v>12.71959934</v>
      </c>
      <c r="N1654" s="243">
        <f t="shared" si="1144"/>
        <v>100</v>
      </c>
      <c r="O1654" s="243">
        <v>6.2381395200000007</v>
      </c>
      <c r="P1654" s="243">
        <v>6.2381395200000007</v>
      </c>
      <c r="Q1654" s="145">
        <f t="shared" si="1145"/>
        <v>100</v>
      </c>
      <c r="R1654" s="243">
        <f t="shared" ref="R1654:S1654" si="1164">R1646-R1650</f>
        <v>1.8999912700000001</v>
      </c>
      <c r="S1654" s="243">
        <f t="shared" si="1164"/>
        <v>1.8999912800000001</v>
      </c>
      <c r="T1654" s="145">
        <f t="shared" si="1146"/>
        <v>99.999999473681797</v>
      </c>
      <c r="U1654" s="179"/>
      <c r="V1654" s="179"/>
    </row>
    <row r="1655" spans="5:22" s="93" customFormat="1" ht="16.5" customHeight="1" x14ac:dyDescent="0.25">
      <c r="E1655" s="121"/>
      <c r="F1655" s="225"/>
      <c r="G1655" s="206" t="s">
        <v>21</v>
      </c>
      <c r="H1655" s="149">
        <f t="shared" ref="H1655:I1655" si="1165">H1647-H1651</f>
        <v>0</v>
      </c>
      <c r="I1655" s="166">
        <f t="shared" si="1165"/>
        <v>0</v>
      </c>
      <c r="J1655" s="314"/>
      <c r="K1655" s="314"/>
      <c r="L1655" s="314"/>
      <c r="M1655" s="166">
        <f t="shared" si="1161"/>
        <v>0</v>
      </c>
      <c r="N1655" s="166">
        <v>0</v>
      </c>
      <c r="O1655" s="166">
        <v>0</v>
      </c>
      <c r="P1655" s="166">
        <v>0</v>
      </c>
      <c r="Q1655" s="299">
        <f t="shared" si="1145"/>
        <v>0</v>
      </c>
      <c r="R1655" s="166">
        <f t="shared" ref="R1655:S1655" si="1166">R1647-R1651</f>
        <v>0</v>
      </c>
      <c r="S1655" s="166">
        <f t="shared" si="1166"/>
        <v>0</v>
      </c>
      <c r="T1655" s="281">
        <f t="shared" si="1146"/>
        <v>0</v>
      </c>
      <c r="U1655" s="166"/>
      <c r="V1655" s="166"/>
    </row>
    <row r="1656" spans="5:22" s="93" customFormat="1" ht="52.5" customHeight="1" x14ac:dyDescent="0.25">
      <c r="E1656" s="124">
        <v>2</v>
      </c>
      <c r="F1656" s="350" t="str">
        <f>CONCATENATE("ГРБС ",C1637)</f>
        <v xml:space="preserve">ГРБС  </v>
      </c>
      <c r="G1656" s="351"/>
      <c r="H1656" s="234">
        <f>SUM(H1657:H1659)</f>
        <v>0</v>
      </c>
      <c r="I1656" s="234">
        <f>SUM(I1657:I1659)</f>
        <v>0</v>
      </c>
      <c r="J1656" s="224"/>
      <c r="K1656" s="224"/>
      <c r="L1656" s="224"/>
      <c r="M1656" s="234">
        <f>SUM(M1657:M1659)</f>
        <v>0</v>
      </c>
      <c r="N1656" s="234">
        <v>0</v>
      </c>
      <c r="O1656" s="234"/>
      <c r="P1656" s="234"/>
      <c r="Q1656" s="235">
        <f t="shared" ref="Q1656:Q1691" si="1167">IF(I1656=0,0,M1656/I1656)*100</f>
        <v>0</v>
      </c>
      <c r="R1656" s="234">
        <f>SUM(R1657:R1659)</f>
        <v>0</v>
      </c>
      <c r="S1656" s="234">
        <f>SUM(S1657:S1659)</f>
        <v>0</v>
      </c>
      <c r="T1656" s="234">
        <f t="shared" si="1146"/>
        <v>0</v>
      </c>
      <c r="U1656" s="236"/>
      <c r="V1656" s="236"/>
    </row>
    <row r="1657" spans="5:22" s="93" customFormat="1" ht="15" customHeight="1" x14ac:dyDescent="0.25">
      <c r="E1657" s="121"/>
      <c r="F1657" s="225"/>
      <c r="G1657" s="196" t="s">
        <v>18</v>
      </c>
      <c r="H1657" s="140">
        <f>(SUMIFS('тек.г_сбр+2'!$X$7:$X$1200,'тек.г_сбр+2'!$AC$7:$AC$1200,E1625,'тек.г_сбр+2'!$A$7:$A$1200,B1637,'тек.г_сбр+2'!$O$7:$O$1200,"1*"))/$W$4</f>
        <v>0</v>
      </c>
      <c r="I1657" s="140">
        <f>(SUMIFS('тек.г_сбр+2'!$W$7:$W$1200,'тек.г_сбр+2'!$AC$7:$AC$1200,E1625,'тек.г_сбр+2'!$A$7:$A$1200,B1637,'тек.г_сбр+2'!$O$7:$O$1200,"1*"))/$W$4</f>
        <v>0</v>
      </c>
      <c r="J1657" s="310"/>
      <c r="K1657" s="310"/>
      <c r="L1657" s="310"/>
      <c r="M1657" s="140">
        <f>(SUMIFS('тек.г_сбр+2'!$AA$7:$AA$1200,'тек.г_сбр+2'!$AC$7:$AC$1200,E1625,'тек.г_сбр+2'!$A$7:$A$1200,B1637,'тек.г_сбр+2'!$O$7:$O$1200,"1*"))/$W$4</f>
        <v>0</v>
      </c>
      <c r="N1657" s="140">
        <v>0</v>
      </c>
      <c r="O1657" s="140"/>
      <c r="P1657" s="140"/>
      <c r="Q1657" s="277">
        <f t="shared" si="1167"/>
        <v>0</v>
      </c>
      <c r="R1657" s="140">
        <f>(SUMIFS(пред_год!$AA$7:$AA$1200,пред_год!$AC$7:$AC$1200,E1625,пред_год!$A$7:$A$1200,B1637,пред_год!$O$7:$O$1200,"1*"))/$W$4</f>
        <v>0</v>
      </c>
      <c r="S1657" s="140">
        <f>(SUMIFS(пред_год!$W$7:$W$1200,пред_год!$AC$7:$AC$1200,E1625,пред_год!$A$7:$A$1200,B1637,пред_год!$O$7:$O$1200,"1*"))/$W$4</f>
        <v>0</v>
      </c>
      <c r="T1657" s="277">
        <f t="shared" si="1146"/>
        <v>0</v>
      </c>
      <c r="U1657" s="177"/>
      <c r="V1657" s="177"/>
    </row>
    <row r="1658" spans="5:22" s="93" customFormat="1" ht="15" customHeight="1" x14ac:dyDescent="0.25">
      <c r="E1658" s="121"/>
      <c r="F1658" s="225"/>
      <c r="G1658" s="200" t="s">
        <v>19</v>
      </c>
      <c r="H1658" s="143">
        <f>(SUMIFS('тек.г_сбр+2'!$X$7:$X$1200,'тек.г_сбр+2'!$AC$7:$AC$1200,E1625,'тек.г_сбр+2'!$A$7:$A$1200,B1637,'тек.г_сбр+2'!$O$7:$O$1200,"0*"))/$W$4</f>
        <v>0</v>
      </c>
      <c r="I1658" s="143">
        <f>(SUMIFS('тек.г_сбр+2'!$W$7:$W$1200,'тек.г_сбр+2'!$AC$7:$AC$1200,E1625,'тек.г_сбр+2'!$A$7:$A$1200,B1637,'тек.г_сбр+2'!$O$7:$O$1200,"0*"))/$W$4</f>
        <v>0</v>
      </c>
      <c r="J1658" s="312"/>
      <c r="K1658" s="312"/>
      <c r="L1658" s="312"/>
      <c r="M1658" s="143">
        <f>(SUMIFS('тек.г_сбр+2'!$AA$7:$AA$1200,'тек.г_сбр+2'!$AC$7:$AC$1200,E1625,'тек.г_сбр+2'!$A$7:$A$1200,B1637,'тек.г_сбр+2'!$O$7:$O$1200,"0*"))/$W$4</f>
        <v>0</v>
      </c>
      <c r="N1658" s="143">
        <v>0</v>
      </c>
      <c r="O1658" s="143"/>
      <c r="P1658" s="143"/>
      <c r="Q1658" s="279">
        <f t="shared" si="1167"/>
        <v>0</v>
      </c>
      <c r="R1658" s="143">
        <f>(SUMIFS(пред_год!$AA$7:$AA$1200,пред_год!$AC$7:$AC$1200,E1625,пред_год!$A$7:$A$1200,B1637,пред_год!$O$7:$O$1200,"0*"))/$W$4</f>
        <v>0</v>
      </c>
      <c r="S1658" s="143">
        <f>(SUMIFS(пред_год!$W$7:$W$1200,пред_год!$AC$7:$AC$1200,E1625,пред_год!$A$7:$A$1200,B1637,пред_год!$O$7:$O$1200,"0*"))/$W$4</f>
        <v>0</v>
      </c>
      <c r="T1658" s="279">
        <f t="shared" ref="T1658:T1689" si="1168">IF(S1658=0,0,R1658/S1658)*100</f>
        <v>0</v>
      </c>
      <c r="U1658" s="179"/>
      <c r="V1658" s="179"/>
    </row>
    <row r="1659" spans="5:22" s="93" customFormat="1" ht="16.5" customHeight="1" x14ac:dyDescent="0.25">
      <c r="E1659" s="121"/>
      <c r="F1659" s="225"/>
      <c r="G1659" s="206" t="s">
        <v>21</v>
      </c>
      <c r="H1659" s="149">
        <f>(SUMIFS('тек.г_сбр+2'!$X$7:$X$1200,'тек.г_сбр+2'!$AC$7:$AC$1200,E1625,'тек.г_сбр+2'!$A$7:$A$1200,B1637,'тек.г_сбр+2'!$O$7:$O$1200,"2*"))/$W$4</f>
        <v>0</v>
      </c>
      <c r="I1659" s="166">
        <f>(SUMIFS('тек.г_сбр+2'!$W$7:$W$1200,'тек.г_сбр+2'!$AC$7:$AC$1200,E1625,'тек.г_сбр+2'!$A$7:$A$1200,B1637,'тек.г_сбр+2'!$O$7:$O$1200,"2*"))/$W$4</f>
        <v>0</v>
      </c>
      <c r="J1659" s="314"/>
      <c r="K1659" s="314"/>
      <c r="L1659" s="314"/>
      <c r="M1659" s="166">
        <f>(SUMIFS('тек.г_сбр+2'!$AA$7:$AA$1200,'тек.г_сбр+2'!$AC$7:$AC$1200,E1625,'тек.г_сбр+2'!$A$7:$A$1200,B1637,'тек.г_сбр+2'!$O$7:$O$1200,"2*"))/$W$4</f>
        <v>0</v>
      </c>
      <c r="N1659" s="166">
        <v>0</v>
      </c>
      <c r="O1659" s="166"/>
      <c r="P1659" s="166"/>
      <c r="Q1659" s="281">
        <f t="shared" si="1167"/>
        <v>0</v>
      </c>
      <c r="R1659" s="166">
        <f>(SUMIFS(пред_год!$AA$7:$AA$1200,пред_год!$AC$7:$AC$1200,E1625,пред_год!$A$7:$A$1200,B1637,пред_год!$O$7:$O$1200,"2*"))/$W$4</f>
        <v>0</v>
      </c>
      <c r="S1659" s="166">
        <f>(SUMIFS(пред_год!$W$7:$W$1200,пред_год!$AC$7:$AC$1200,E1625,пред_год!$A$7:$A$1200,B1637,пред_год!$O$7:$O$1200,"2*"))/$W$4</f>
        <v>0</v>
      </c>
      <c r="T1659" s="281">
        <f t="shared" si="1168"/>
        <v>0</v>
      </c>
      <c r="U1659" s="166"/>
      <c r="V1659" s="166"/>
    </row>
    <row r="1660" spans="5:22" s="93" customFormat="1" ht="30.75" customHeight="1" x14ac:dyDescent="0.25">
      <c r="E1660" s="121"/>
      <c r="F1660" s="225"/>
      <c r="G1660" s="213" t="s">
        <v>23</v>
      </c>
      <c r="H1660" s="155">
        <f>SUM(H1661:H1663)</f>
        <v>0</v>
      </c>
      <c r="I1660" s="237">
        <f>SUM(I1661:I1663)</f>
        <v>0</v>
      </c>
      <c r="J1660" s="238"/>
      <c r="K1660" s="238"/>
      <c r="L1660" s="238"/>
      <c r="M1660" s="237">
        <f>SUM(M1661:M1663)</f>
        <v>0</v>
      </c>
      <c r="N1660" s="237">
        <v>0</v>
      </c>
      <c r="O1660" s="237"/>
      <c r="P1660" s="237"/>
      <c r="Q1660" s="237">
        <f t="shared" si="1167"/>
        <v>0</v>
      </c>
      <c r="R1660" s="237">
        <f>SUM(R1661:R1663)</f>
        <v>0</v>
      </c>
      <c r="S1660" s="237">
        <f>SUM(S1661:S1663)</f>
        <v>0</v>
      </c>
      <c r="T1660" s="237">
        <f t="shared" si="1168"/>
        <v>0</v>
      </c>
      <c r="U1660" s="170"/>
      <c r="V1660" s="169"/>
    </row>
    <row r="1661" spans="5:22" s="93" customFormat="1" ht="15.75" customHeight="1" x14ac:dyDescent="0.25">
      <c r="E1661" s="121"/>
      <c r="F1661" s="225"/>
      <c r="G1661" s="196" t="s">
        <v>18</v>
      </c>
      <c r="H1661" s="197">
        <f>(SUMIFS('тек.г_сбр+2'!$X$7:$X$1200,'тек.г_сбр+2'!$AC$7:$AC$1200,E1625,'тек.г_сбр+2'!$S$7:$S$1200,"1*",'тек.г_сбр+2'!$A$7:$A$1200,B1637,'тек.г_сбр+2'!$O$7:$O$1200,"1*"))/$W$4</f>
        <v>0</v>
      </c>
      <c r="I1661" s="198">
        <f>(SUMIFS('тек.г_сбр+2'!$W$7:$W$1200,'тек.г_сбр+2'!$AC$7:$AC$1200,E1625,'тек.г_сбр+2'!$S$7:$S$1200,"1*",'тек.г_сбр+2'!$A$7:$A$1200,B1637,'тек.г_сбр+2'!$O$7:$O$1200,"1*"))/$W$4</f>
        <v>0</v>
      </c>
      <c r="J1661" s="199"/>
      <c r="K1661" s="199"/>
      <c r="L1661" s="199"/>
      <c r="M1661" s="198">
        <f>(SUMIFS('тек.г_сбр+2'!$AA$7:$AA$1200,'тек.г_сбр+2'!$AC$7:$AC$1200,E1625,'тек.г_сбр+2'!$S$7:$S$1200,"1*",'тек.г_сбр+2'!$A$7:$A$1200,B1637,'тек.г_сбр+2'!$O$7:$O$1200,"1*"))/$W$4</f>
        <v>0</v>
      </c>
      <c r="N1661" s="198">
        <v>0</v>
      </c>
      <c r="O1661" s="198"/>
      <c r="P1661" s="198"/>
      <c r="Q1661" s="199">
        <f t="shared" si="1167"/>
        <v>0</v>
      </c>
      <c r="R1661" s="198">
        <f>(SUMIFS(пред_год!$AA$7:$AA$1200,пред_год!$AC$7:$AC$1200,E1625,пред_год!$S$7:$S$1200,"1*",пред_год!$A$7:$A$1200,B1637,пред_год!$O$7:$O$1200,"1*"))/$W$4</f>
        <v>0</v>
      </c>
      <c r="S1661" s="198">
        <f>(SUMIFS(пред_год!$W$7:$W$1200,пред_год!$AC$7:$AC$1200,E1625,пред_год!$S$7:$S$1200,"1*",пред_год!$A$7:$A$1200,B1637,пред_год!$O$7:$O$1200,"1*"))/$W$4</f>
        <v>0</v>
      </c>
      <c r="T1661" s="198">
        <f t="shared" si="1168"/>
        <v>0</v>
      </c>
      <c r="U1661" s="219"/>
      <c r="V1661" s="220"/>
    </row>
    <row r="1662" spans="5:22" s="93" customFormat="1" ht="14.25" customHeight="1" x14ac:dyDescent="0.25">
      <c r="E1662" s="121"/>
      <c r="F1662" s="225"/>
      <c r="G1662" s="200" t="s">
        <v>19</v>
      </c>
      <c r="H1662" s="201">
        <f>(SUMIFS('тек.г_сбр+2'!$X$7:$X$1200,'тек.г_сбр+2'!$AC$7:$AC$1200,E1625,'тек.г_сбр+2'!$S$7:$S$1200,"1*",'тек.г_сбр+2'!$A$7:$A$1200,B1637,'тек.г_сбр+2'!$O$7:$O$1200,"0*"))/$W$4</f>
        <v>0</v>
      </c>
      <c r="I1662" s="202">
        <f>(SUMIFS('тек.г_сбр+2'!$W$7:$W$1200,'тек.г_сбр+2'!$AC$7:$AC$1200,E1625,'тек.г_сбр+2'!$S$7:$S$1200,"1*",'тек.г_сбр+2'!$A$7:$A$1200,B1637,'тек.г_сбр+2'!$O$7:$O$1200,"0*"))/$W$4</f>
        <v>0</v>
      </c>
      <c r="J1662" s="203"/>
      <c r="K1662" s="203"/>
      <c r="L1662" s="203"/>
      <c r="M1662" s="202">
        <f>(SUMIFS('тек.г_сбр+2'!$AA$7:$AA$1200,'тек.г_сбр+2'!$AC$7:$AC$1200,E1625,'тек.г_сбр+2'!$S$7:$S$1200,"1*",'тек.г_сбр+2'!$A$7:$A$1200,B1637,'тек.г_сбр+2'!$O$7:$O$1200,"0*"))/$W$4</f>
        <v>0</v>
      </c>
      <c r="N1662" s="202">
        <v>0</v>
      </c>
      <c r="O1662" s="202"/>
      <c r="P1662" s="202"/>
      <c r="Q1662" s="203">
        <f t="shared" si="1167"/>
        <v>0</v>
      </c>
      <c r="R1662" s="202">
        <f>(SUMIFS(пред_год!$AA$7:$AA$1200,пред_год!$AC$7:$AC$1200,E1625,пред_год!$S$7:$S$1200,"1*",пред_год!$A$7:$A$1200,B1637,пред_год!$O$7:$O$1200,"0*"))/$W$4</f>
        <v>0</v>
      </c>
      <c r="S1662" s="202">
        <f>(SUMIFS(пред_год!$W$7:$W$1200,пред_год!$AC$7:$AC$1200,E1625,пред_год!$S$7:$S$1200,"1*",пред_год!$A$7:$A$1200,B1637,пред_год!$O$7:$O$1200,"0*"))/$W$4</f>
        <v>0</v>
      </c>
      <c r="T1662" s="202">
        <f t="shared" si="1168"/>
        <v>0</v>
      </c>
      <c r="U1662" s="219"/>
      <c r="V1662" s="220"/>
    </row>
    <row r="1663" spans="5:22" s="93" customFormat="1" ht="16.5" customHeight="1" x14ac:dyDescent="0.25">
      <c r="E1663" s="121"/>
      <c r="F1663" s="225"/>
      <c r="G1663" s="206" t="s">
        <v>21</v>
      </c>
      <c r="H1663" s="149">
        <f>(SUMIFS('тек.г_сбр+2'!$X$7:$X$1200,'тек.г_сбр+2'!$AC$7:$AC$1200,E1625,'тек.г_сбр+2'!$S$7:$S$1200,"1*",'тек.г_сбр+2'!$A$7:$A$1200,B1637,'тек.г_сбр+2'!$O$7:$O$1200,"2*"))/$W$4</f>
        <v>0</v>
      </c>
      <c r="I1663" s="166">
        <f>(SUMIFS('тек.г_сбр+2'!$W$7:$W$1200,'тек.г_сбр+2'!$AC$7:$AC$1200,E1625,'тек.г_сбр+2'!$S$7:$S$1200,"1*",'тек.г_сбр+2'!$A$7:$A$1200,B1637,'тек.г_сбр+2'!$O$7:$O$1200,"2*"))/$W$4</f>
        <v>0</v>
      </c>
      <c r="J1663" s="314"/>
      <c r="K1663" s="314"/>
      <c r="L1663" s="314"/>
      <c r="M1663" s="166">
        <f>(SUMIFS('тек.г_сбр+2'!$AA$7:$AA$1200,'тек.г_сбр+2'!$AC$7:$AC$1200,E1625,'тек.г_сбр+2'!$S$7:$S$1200,"1*",'тек.г_сбр+2'!$A$7:$A$1200,B1637,'тек.г_сбр+2'!$O$7:$O$1200,"2*"))/$W$4</f>
        <v>0</v>
      </c>
      <c r="N1663" s="166">
        <v>0</v>
      </c>
      <c r="O1663" s="166"/>
      <c r="P1663" s="166"/>
      <c r="Q1663" s="281">
        <f t="shared" si="1167"/>
        <v>0</v>
      </c>
      <c r="R1663" s="166">
        <f>(SUMIFS(пред_год!$AA$7:$AA$1200,пред_год!$AC$7:$AC$1200,E1625,пред_год!$S$7:$S$1200,"1*",пред_год!$A$7:$A$1200,B1637,пред_год!$O$7:$O$1200,"2*"))/$W$4</f>
        <v>0</v>
      </c>
      <c r="S1663" s="166">
        <f>(SUMIFS(пред_год!$W$7:$W$1200,пред_год!$AC$7:$AC$1200,E1625,пред_год!$S$7:$S$1200,"1*",пред_год!$A$7:$A$1200,B1637,пред_год!$O$7:$O$1200,"2*"))/$W$4</f>
        <v>0</v>
      </c>
      <c r="T1663" s="166">
        <f t="shared" si="1168"/>
        <v>0</v>
      </c>
      <c r="U1663" s="166"/>
      <c r="V1663" s="166"/>
    </row>
    <row r="1664" spans="5:22" s="93" customFormat="1" ht="29.25" customHeight="1" x14ac:dyDescent="0.25">
      <c r="E1664" s="121"/>
      <c r="F1664" s="225"/>
      <c r="G1664" s="216" t="s">
        <v>24</v>
      </c>
      <c r="H1664" s="161">
        <f>H1656-H1660</f>
        <v>0</v>
      </c>
      <c r="I1664" s="161">
        <f>I1656-I1660</f>
        <v>0</v>
      </c>
      <c r="J1664" s="239"/>
      <c r="K1664" s="239"/>
      <c r="L1664" s="239"/>
      <c r="M1664" s="161">
        <f>M1656-M1660</f>
        <v>0</v>
      </c>
      <c r="N1664" s="161">
        <v>0</v>
      </c>
      <c r="O1664" s="161"/>
      <c r="P1664" s="161"/>
      <c r="Q1664" s="239">
        <f t="shared" si="1167"/>
        <v>0</v>
      </c>
      <c r="R1664" s="161">
        <f>R1656-R1660</f>
        <v>0</v>
      </c>
      <c r="S1664" s="161">
        <f>S1656-S1660</f>
        <v>0</v>
      </c>
      <c r="T1664" s="161">
        <f t="shared" si="1168"/>
        <v>0</v>
      </c>
      <c r="U1664" s="172"/>
      <c r="V1664" s="171"/>
    </row>
    <row r="1665" spans="5:22" s="93" customFormat="1" ht="17.25" customHeight="1" x14ac:dyDescent="0.25">
      <c r="E1665" s="121"/>
      <c r="F1665" s="225"/>
      <c r="G1665" s="196" t="s">
        <v>18</v>
      </c>
      <c r="H1665" s="197">
        <f t="shared" ref="H1665:I1665" si="1169">H1657-H1661</f>
        <v>0</v>
      </c>
      <c r="I1665" s="198">
        <f t="shared" si="1169"/>
        <v>0</v>
      </c>
      <c r="J1665" s="199"/>
      <c r="K1665" s="199"/>
      <c r="L1665" s="199"/>
      <c r="M1665" s="198">
        <f t="shared" ref="M1665:M1667" si="1170">M1657-M1661</f>
        <v>0</v>
      </c>
      <c r="N1665" s="198">
        <v>0</v>
      </c>
      <c r="O1665" s="198"/>
      <c r="P1665" s="198"/>
      <c r="Q1665" s="199">
        <f t="shared" si="1167"/>
        <v>0</v>
      </c>
      <c r="R1665" s="198">
        <f t="shared" ref="R1665:S1665" si="1171">R1657-R1661</f>
        <v>0</v>
      </c>
      <c r="S1665" s="198">
        <f t="shared" si="1171"/>
        <v>0</v>
      </c>
      <c r="T1665" s="199">
        <f t="shared" si="1168"/>
        <v>0</v>
      </c>
      <c r="U1665" s="219"/>
      <c r="V1665" s="220"/>
    </row>
    <row r="1666" spans="5:22" s="93" customFormat="1" ht="18" customHeight="1" x14ac:dyDescent="0.25">
      <c r="E1666" s="121"/>
      <c r="F1666" s="225"/>
      <c r="G1666" s="200" t="s">
        <v>19</v>
      </c>
      <c r="H1666" s="201">
        <f t="shared" ref="H1666:I1666" si="1172">H1658-H1662</f>
        <v>0</v>
      </c>
      <c r="I1666" s="202">
        <f t="shared" si="1172"/>
        <v>0</v>
      </c>
      <c r="J1666" s="203"/>
      <c r="K1666" s="203"/>
      <c r="L1666" s="203"/>
      <c r="M1666" s="202">
        <f t="shared" si="1170"/>
        <v>0</v>
      </c>
      <c r="N1666" s="202">
        <v>0</v>
      </c>
      <c r="O1666" s="202"/>
      <c r="P1666" s="202"/>
      <c r="Q1666" s="203">
        <f t="shared" si="1167"/>
        <v>0</v>
      </c>
      <c r="R1666" s="202">
        <f t="shared" ref="R1666:S1666" si="1173">R1658-R1662</f>
        <v>0</v>
      </c>
      <c r="S1666" s="202">
        <f t="shared" si="1173"/>
        <v>0</v>
      </c>
      <c r="T1666" s="203">
        <f t="shared" si="1168"/>
        <v>0</v>
      </c>
      <c r="U1666" s="219"/>
      <c r="V1666" s="220"/>
    </row>
    <row r="1667" spans="5:22" s="93" customFormat="1" ht="16.5" customHeight="1" x14ac:dyDescent="0.25">
      <c r="E1667" s="121"/>
      <c r="F1667" s="225"/>
      <c r="G1667" s="206" t="s">
        <v>21</v>
      </c>
      <c r="H1667" s="149">
        <f t="shared" ref="H1667:I1667" si="1174">H1659-H1663</f>
        <v>0</v>
      </c>
      <c r="I1667" s="166">
        <f t="shared" si="1174"/>
        <v>0</v>
      </c>
      <c r="J1667" s="314"/>
      <c r="K1667" s="314"/>
      <c r="L1667" s="314"/>
      <c r="M1667" s="166">
        <f t="shared" si="1170"/>
        <v>0</v>
      </c>
      <c r="N1667" s="166">
        <v>0</v>
      </c>
      <c r="O1667" s="166"/>
      <c r="P1667" s="166"/>
      <c r="Q1667" s="281">
        <f t="shared" si="1167"/>
        <v>0</v>
      </c>
      <c r="R1667" s="166">
        <f t="shared" ref="R1667:S1667" si="1175">R1659-R1663</f>
        <v>0</v>
      </c>
      <c r="S1667" s="166">
        <f t="shared" si="1175"/>
        <v>0</v>
      </c>
      <c r="T1667" s="281">
        <f t="shared" si="1168"/>
        <v>0</v>
      </c>
      <c r="U1667" s="166"/>
      <c r="V1667" s="166"/>
    </row>
    <row r="1668" spans="5:22" s="93" customFormat="1" ht="52.5" customHeight="1" x14ac:dyDescent="0.25">
      <c r="E1668" s="124">
        <v>3</v>
      </c>
      <c r="F1668" s="350" t="str">
        <f>CONCATENATE("ГРБС ",C1638)</f>
        <v xml:space="preserve">ГРБС  </v>
      </c>
      <c r="G1668" s="351"/>
      <c r="H1668" s="234">
        <f>SUM(H1669:H1671)</f>
        <v>0</v>
      </c>
      <c r="I1668" s="234">
        <f>SUM(I1669:I1671)</f>
        <v>0</v>
      </c>
      <c r="J1668" s="224"/>
      <c r="K1668" s="224"/>
      <c r="L1668" s="224"/>
      <c r="M1668" s="234">
        <f>SUM(M1669:M1671)</f>
        <v>0</v>
      </c>
      <c r="N1668" s="234">
        <v>0</v>
      </c>
      <c r="O1668" s="234"/>
      <c r="P1668" s="234"/>
      <c r="Q1668" s="235">
        <f t="shared" si="1167"/>
        <v>0</v>
      </c>
      <c r="R1668" s="234">
        <f>SUM(R1669:R1671)</f>
        <v>0</v>
      </c>
      <c r="S1668" s="234">
        <f>SUM(S1669:S1671)</f>
        <v>0</v>
      </c>
      <c r="T1668" s="234">
        <f t="shared" si="1168"/>
        <v>0</v>
      </c>
      <c r="U1668" s="236"/>
      <c r="V1668" s="236"/>
    </row>
    <row r="1669" spans="5:22" s="93" customFormat="1" ht="15" customHeight="1" x14ac:dyDescent="0.25">
      <c r="E1669" s="121"/>
      <c r="F1669" s="225"/>
      <c r="G1669" s="196" t="s">
        <v>18</v>
      </c>
      <c r="H1669" s="140">
        <f>(SUMIFS('тек.г_сбр+2'!$X$7:$X$1200,'тек.г_сбр+2'!$AC$7:$AC$1200,E1625,'тек.г_сбр+2'!$A$7:$A$1200,B1638,'тек.г_сбр+2'!$O$7:$O$1200,"1*"))/$W$4</f>
        <v>0</v>
      </c>
      <c r="I1669" s="140">
        <f>(SUMIFS('тек.г_сбр+2'!$W$7:$W$1200,'тек.г_сбр+2'!$AC$7:$AC$1200,E1625,'тек.г_сбр+2'!$A$7:$A$1200,B1638,'тек.г_сбр+2'!$O$7:$O$1200,"1*"))/$W$4</f>
        <v>0</v>
      </c>
      <c r="J1669" s="310"/>
      <c r="K1669" s="310"/>
      <c r="L1669" s="310"/>
      <c r="M1669" s="140">
        <f>(SUMIFS('тек.г_сбр+2'!$AA$7:$AA$1200,'тек.г_сбр+2'!$AC$7:$AC$1200,E1625,'тек.г_сбр+2'!$A$7:$A$1200,B1638,'тек.г_сбр+2'!$O$7:$O$1200,"1*"))/$W$4</f>
        <v>0</v>
      </c>
      <c r="N1669" s="140">
        <v>0</v>
      </c>
      <c r="O1669" s="140"/>
      <c r="P1669" s="140"/>
      <c r="Q1669" s="277">
        <f t="shared" si="1167"/>
        <v>0</v>
      </c>
      <c r="R1669" s="140">
        <f>(SUMIFS(пред_год!$AA$7:$AA$1200,пред_год!$AC$7:$AC$1200,E1625,пред_год!$A$7:$A$1200,B1638,пред_год!$O$7:$O$1200,"1*"))/$W$4</f>
        <v>0</v>
      </c>
      <c r="S1669" s="140">
        <f>(SUMIFS(пред_год!$W$7:$W$1200,пред_год!$AC$7:$AC$1200,E1625,пред_год!$A$7:$A$1200,B1638,пред_год!$O$7:$O$1200,"1*"))/$W$4</f>
        <v>0</v>
      </c>
      <c r="T1669" s="277">
        <f t="shared" si="1168"/>
        <v>0</v>
      </c>
      <c r="U1669" s="177"/>
      <c r="V1669" s="177"/>
    </row>
    <row r="1670" spans="5:22" s="93" customFormat="1" ht="15" customHeight="1" x14ac:dyDescent="0.25">
      <c r="E1670" s="121"/>
      <c r="F1670" s="225"/>
      <c r="G1670" s="200" t="s">
        <v>19</v>
      </c>
      <c r="H1670" s="143">
        <f>(SUMIFS('тек.г_сбр+2'!$X$7:$X$1200,'тек.г_сбр+2'!$AC$7:$AC$1200,E1625,'тек.г_сбр+2'!$A$7:$A$1200,B1638,'тек.г_сбр+2'!$O$7:$O$1200,"0*"))/$W$4</f>
        <v>0</v>
      </c>
      <c r="I1670" s="143">
        <f>(SUMIFS('тек.г_сбр+2'!$W$7:$W$1200,'тек.г_сбр+2'!$AC$7:$AC$1200,E1625,'тек.г_сбр+2'!$A$7:$A$1200,B1638,'тек.г_сбр+2'!$O$7:$O$1200,"0*"))/$W$4</f>
        <v>0</v>
      </c>
      <c r="J1670" s="312"/>
      <c r="K1670" s="312"/>
      <c r="L1670" s="312"/>
      <c r="M1670" s="143">
        <f>(SUMIFS('тек.г_сбр+2'!$AA$7:$AA$1200,'тек.г_сбр+2'!$AC$7:$AC$1200,E1625,'тек.г_сбр+2'!$A$7:$A$1200,B1638,'тек.г_сбр+2'!$O$7:$O$1200,"0*"))/$W$4</f>
        <v>0</v>
      </c>
      <c r="N1670" s="143">
        <v>0</v>
      </c>
      <c r="O1670" s="143"/>
      <c r="P1670" s="143"/>
      <c r="Q1670" s="279">
        <f t="shared" si="1167"/>
        <v>0</v>
      </c>
      <c r="R1670" s="143">
        <f>(SUMIFS(пред_год!$AA$7:$AA$1200,пред_год!$AC$7:$AC$1200,E1625,пред_год!$A$7:$A$1200,B1638,пред_год!$O$7:$O$1200,"0*"))/$W$4</f>
        <v>0</v>
      </c>
      <c r="S1670" s="143">
        <f>(SUMIFS(пред_год!$W$7:$W$1200,пред_год!$AC$7:$AC$1200,E1625,пред_год!$A$7:$A$1200,B1638,пред_год!$O$7:$O$1200,"0*"))/$W$4</f>
        <v>0</v>
      </c>
      <c r="T1670" s="279">
        <f t="shared" si="1168"/>
        <v>0</v>
      </c>
      <c r="U1670" s="179"/>
      <c r="V1670" s="179"/>
    </row>
    <row r="1671" spans="5:22" s="93" customFormat="1" ht="16.5" customHeight="1" x14ac:dyDescent="0.25">
      <c r="E1671" s="121"/>
      <c r="F1671" s="225"/>
      <c r="G1671" s="206" t="s">
        <v>21</v>
      </c>
      <c r="H1671" s="149">
        <f>(SUMIFS('тек.г_сбр+2'!$X$7:$X$1200,'тек.г_сбр+2'!$AC$7:$AC$1200,E1625,'тек.г_сбр+2'!$A$7:$A$1200,B1638,'тек.г_сбр+2'!$O$7:$O$1200,"2*"))/$W$4</f>
        <v>0</v>
      </c>
      <c r="I1671" s="166">
        <f>(SUMIFS('тек.г_сбр+2'!$W$7:$W$1200,'тек.г_сбр+2'!$AC$7:$AC$1200,E1625,'тек.г_сбр+2'!$A$7:$A$1200,B1638,'тек.г_сбр+2'!$O$7:$O$1200,"2*"))/$W$4</f>
        <v>0</v>
      </c>
      <c r="J1671" s="314"/>
      <c r="K1671" s="314"/>
      <c r="L1671" s="314"/>
      <c r="M1671" s="166">
        <f>(SUMIFS('тек.г_сбр+2'!$AA$7:$AA$1200,'тек.г_сбр+2'!$AC$7:$AC$1200,E1625,'тек.г_сбр+2'!$A$7:$A$1200,B1638,'тек.г_сбр+2'!$O$7:$O$1200,"2*"))/$W$4</f>
        <v>0</v>
      </c>
      <c r="N1671" s="166">
        <v>0</v>
      </c>
      <c r="O1671" s="166"/>
      <c r="P1671" s="166"/>
      <c r="Q1671" s="281">
        <f t="shared" si="1167"/>
        <v>0</v>
      </c>
      <c r="R1671" s="166">
        <f>(SUMIFS(пред_год!$AA$7:$AA$1200,пред_год!$AC$7:$AC$1200,E1625,пред_год!$A$7:$A$1200,B1638,пред_год!$O$7:$O$1200,"2*"))/$W$4</f>
        <v>0</v>
      </c>
      <c r="S1671" s="166">
        <f>(SUMIFS(пред_год!$W$7:$W$1200,пред_год!$AC$7:$AC$1200,E1625,пред_год!$A$7:$A$1200,B1638,пред_год!$O$7:$O$1200,"2*"))/$W$4</f>
        <v>0</v>
      </c>
      <c r="T1671" s="281">
        <f t="shared" si="1168"/>
        <v>0</v>
      </c>
      <c r="U1671" s="166"/>
      <c r="V1671" s="166"/>
    </row>
    <row r="1672" spans="5:22" s="93" customFormat="1" ht="30.75" customHeight="1" x14ac:dyDescent="0.25">
      <c r="E1672" s="121"/>
      <c r="F1672" s="225"/>
      <c r="G1672" s="213" t="s">
        <v>23</v>
      </c>
      <c r="H1672" s="155">
        <f>SUM(H1673:H1675)</f>
        <v>0</v>
      </c>
      <c r="I1672" s="237">
        <f>SUM(I1673:I1675)</f>
        <v>0</v>
      </c>
      <c r="J1672" s="238"/>
      <c r="K1672" s="238"/>
      <c r="L1672" s="238"/>
      <c r="M1672" s="237">
        <f>SUM(M1673:M1675)</f>
        <v>0</v>
      </c>
      <c r="N1672" s="237">
        <v>0</v>
      </c>
      <c r="O1672" s="237"/>
      <c r="P1672" s="237"/>
      <c r="Q1672" s="237">
        <f t="shared" si="1167"/>
        <v>0</v>
      </c>
      <c r="R1672" s="237">
        <f>SUM(R1673:R1675)</f>
        <v>0</v>
      </c>
      <c r="S1672" s="237">
        <f>SUM(S1673:S1675)</f>
        <v>0</v>
      </c>
      <c r="T1672" s="237">
        <f t="shared" si="1168"/>
        <v>0</v>
      </c>
      <c r="U1672" s="170"/>
      <c r="V1672" s="169"/>
    </row>
    <row r="1673" spans="5:22" s="93" customFormat="1" ht="15.75" customHeight="1" x14ac:dyDescent="0.25">
      <c r="E1673" s="121"/>
      <c r="F1673" s="225"/>
      <c r="G1673" s="196" t="s">
        <v>18</v>
      </c>
      <c r="H1673" s="197">
        <f>(SUMIFS('тек.г_сбр+2'!$X$7:$X$1200,'тек.г_сбр+2'!$AC$7:$AC$1200,E1625,'тек.г_сбр+2'!$S$7:$S$1200,"1*",'тек.г_сбр+2'!$A$7:$A$1200,B1638,'тек.г_сбр+2'!$O$7:$O$1200,"1*"))/$W$4</f>
        <v>0</v>
      </c>
      <c r="I1673" s="198">
        <f>(SUMIFS('тек.г_сбр+2'!$W$7:$W$1200,'тек.г_сбр+2'!$AC$7:$AC$1200,E1625,'тек.г_сбр+2'!$S$7:$S$1200,"1*",'тек.г_сбр+2'!$A$7:$A$1200,B1638,'тек.г_сбр+2'!$O$7:$O$1200,"1*"))/$W$4</f>
        <v>0</v>
      </c>
      <c r="J1673" s="199"/>
      <c r="K1673" s="199"/>
      <c r="L1673" s="199"/>
      <c r="M1673" s="198">
        <f>(SUMIFS('тек.г_сбр+2'!$AA$7:$AA$1200,'тек.г_сбр+2'!$AC$7:$AC$1200,E1625,'тек.г_сбр+2'!$S$7:$S$1200,"1*",'тек.г_сбр+2'!$A$7:$A$1200,B1638,'тек.г_сбр+2'!$O$7:$O$1200,"1*"))/$W$4</f>
        <v>0</v>
      </c>
      <c r="N1673" s="198">
        <v>0</v>
      </c>
      <c r="O1673" s="198"/>
      <c r="P1673" s="198"/>
      <c r="Q1673" s="199">
        <f t="shared" si="1167"/>
        <v>0</v>
      </c>
      <c r="R1673" s="198">
        <f>(SUMIFS(пред_год!$AA$7:$AA$1200,пред_год!$AC$7:$AC$1200,E1625,пред_год!$S$7:$S$1200,"1*",пред_год!$A$7:$A$1200,B1638,пред_год!$O$7:$O$1200,"1*"))/$W$4</f>
        <v>0</v>
      </c>
      <c r="S1673" s="198">
        <f>(SUMIFS(пред_год!$W$7:$W$1200,пред_год!$AC$7:$AC$1200,E1625,пред_год!$S$7:$S$1200,"1*",пред_год!$A$7:$A$1200,B1638,пред_год!$O$7:$O$1200,"1*"))/$W$4</f>
        <v>0</v>
      </c>
      <c r="T1673" s="198">
        <f t="shared" si="1168"/>
        <v>0</v>
      </c>
      <c r="U1673" s="219"/>
      <c r="V1673" s="220"/>
    </row>
    <row r="1674" spans="5:22" s="93" customFormat="1" ht="14.25" customHeight="1" x14ac:dyDescent="0.25">
      <c r="E1674" s="121"/>
      <c r="F1674" s="225"/>
      <c r="G1674" s="200" t="s">
        <v>19</v>
      </c>
      <c r="H1674" s="201">
        <f>(SUMIFS('тек.г_сбр+2'!$X$7:$X$1200,'тек.г_сбр+2'!$AC$7:$AC$1200,E1625,'тек.г_сбр+2'!$S$7:$S$1200,"1*",'тек.г_сбр+2'!$A$7:$A$1200,B1638,'тек.г_сбр+2'!$O$7:$O$1200,"0*"))/$W$4</f>
        <v>0</v>
      </c>
      <c r="I1674" s="202">
        <f>(SUMIFS('тек.г_сбр+2'!$W$7:$W$1200,'тек.г_сбр+2'!$AC$7:$AC$1200,E1625,'тек.г_сбр+2'!$S$7:$S$1200,"1*",'тек.г_сбр+2'!$A$7:$A$1200,B1638,'тек.г_сбр+2'!$O$7:$O$1200,"0*"))/$W$4</f>
        <v>0</v>
      </c>
      <c r="J1674" s="203"/>
      <c r="K1674" s="203"/>
      <c r="L1674" s="203"/>
      <c r="M1674" s="202">
        <f>(SUMIFS('тек.г_сбр+2'!$AA$7:$AA$1200,'тек.г_сбр+2'!$AC$7:$AC$1200,E1625,'тек.г_сбр+2'!$S$7:$S$1200,"1*",'тек.г_сбр+2'!$A$7:$A$1200,B1638,'тек.г_сбр+2'!$O$7:$O$1200,"0*"))/$W$4</f>
        <v>0</v>
      </c>
      <c r="N1674" s="202">
        <v>0</v>
      </c>
      <c r="O1674" s="202"/>
      <c r="P1674" s="202"/>
      <c r="Q1674" s="203">
        <f t="shared" si="1167"/>
        <v>0</v>
      </c>
      <c r="R1674" s="202">
        <f>(SUMIFS(пред_год!$AA$7:$AA$1200,пред_год!$AC$7:$AC$1200,E1625,пред_год!$S$7:$S$1200,"1*",пред_год!$A$7:$A$1200,B1638,пред_год!$O$7:$O$1200,"0*"))/$W$4</f>
        <v>0</v>
      </c>
      <c r="S1674" s="202">
        <f>(SUMIFS(пред_год!$W$7:$W$1200,пред_год!$AC$7:$AC$1200,E1625,пред_год!$S$7:$S$1200,"1*",пред_год!$A$7:$A$1200,B1638,пред_год!$O$7:$O$1200,"0*"))/$W$4</f>
        <v>0</v>
      </c>
      <c r="T1674" s="202">
        <f t="shared" si="1168"/>
        <v>0</v>
      </c>
      <c r="U1674" s="219"/>
      <c r="V1674" s="220"/>
    </row>
    <row r="1675" spans="5:22" s="93" customFormat="1" ht="16.5" customHeight="1" x14ac:dyDescent="0.25">
      <c r="E1675" s="121"/>
      <c r="F1675" s="225"/>
      <c r="G1675" s="206" t="s">
        <v>21</v>
      </c>
      <c r="H1675" s="149">
        <f>(SUMIFS('тек.г_сбр+2'!$X$7:$X$1200,'тек.г_сбр+2'!$AC$7:$AC$1200,E1625,'тек.г_сбр+2'!$S$7:$S$1200,"1*",'тек.г_сбр+2'!$A$7:$A$1200,B1638,'тек.г_сбр+2'!$O$7:$O$1200,"2*"))/$W$4</f>
        <v>0</v>
      </c>
      <c r="I1675" s="166">
        <f>(SUMIFS('тек.г_сбр+2'!$W$7:$W$1200,'тек.г_сбр+2'!$AC$7:$AC$1200,E1625,'тек.г_сбр+2'!$S$7:$S$1200,"1*",'тек.г_сбр+2'!$A$7:$A$1200,B1638,'тек.г_сбр+2'!$O$7:$O$1200,"2*"))/$W$4</f>
        <v>0</v>
      </c>
      <c r="J1675" s="314"/>
      <c r="K1675" s="314"/>
      <c r="L1675" s="314"/>
      <c r="M1675" s="166">
        <f>(SUMIFS('тек.г_сбр+2'!$AA$7:$AA$1200,'тек.г_сбр+2'!$AC$7:$AC$1200,E1625,'тек.г_сбр+2'!$S$7:$S$1200,"1*",'тек.г_сбр+2'!$A$7:$A$1200,B1638,'тек.г_сбр+2'!$O$7:$O$1200,"2*"))/$W$4</f>
        <v>0</v>
      </c>
      <c r="N1675" s="166">
        <v>0</v>
      </c>
      <c r="O1675" s="166"/>
      <c r="P1675" s="166"/>
      <c r="Q1675" s="281">
        <f t="shared" si="1167"/>
        <v>0</v>
      </c>
      <c r="R1675" s="166">
        <f>(SUMIFS(пред_год!$AA$7:$AA$1200,пред_год!$AC$7:$AC$1200,E1625,пред_год!$S$7:$S$1200,"1*",пред_год!$A$7:$A$1200,B1638,пред_год!$O$7:$O$1200,"2*"))/$W$4</f>
        <v>0</v>
      </c>
      <c r="S1675" s="166">
        <f>(SUMIFS(пред_год!$W$7:$W$1200,пред_год!$AC$7:$AC$1200,E1625,пред_год!$S$7:$S$1200,"1*",пред_год!$A$7:$A$1200,B1638,пред_год!$O$7:$O$1200,"2*"))/$W$4</f>
        <v>0</v>
      </c>
      <c r="T1675" s="166">
        <f t="shared" si="1168"/>
        <v>0</v>
      </c>
      <c r="U1675" s="166"/>
      <c r="V1675" s="166"/>
    </row>
    <row r="1676" spans="5:22" s="93" customFormat="1" ht="29.25" customHeight="1" x14ac:dyDescent="0.25">
      <c r="E1676" s="121"/>
      <c r="F1676" s="225"/>
      <c r="G1676" s="216" t="s">
        <v>24</v>
      </c>
      <c r="H1676" s="161">
        <f>H1668-H1672</f>
        <v>0</v>
      </c>
      <c r="I1676" s="161">
        <f>I1668-I1672</f>
        <v>0</v>
      </c>
      <c r="J1676" s="239"/>
      <c r="K1676" s="239"/>
      <c r="L1676" s="239"/>
      <c r="M1676" s="161">
        <f>M1668-M1672</f>
        <v>0</v>
      </c>
      <c r="N1676" s="161">
        <v>0</v>
      </c>
      <c r="O1676" s="161"/>
      <c r="P1676" s="161"/>
      <c r="Q1676" s="239">
        <f t="shared" si="1167"/>
        <v>0</v>
      </c>
      <c r="R1676" s="161">
        <f>R1668-R1672</f>
        <v>0</v>
      </c>
      <c r="S1676" s="161">
        <f>S1668-S1672</f>
        <v>0</v>
      </c>
      <c r="T1676" s="161">
        <f t="shared" si="1168"/>
        <v>0</v>
      </c>
      <c r="U1676" s="172"/>
      <c r="V1676" s="171"/>
    </row>
    <row r="1677" spans="5:22" s="93" customFormat="1" ht="17.25" customHeight="1" x14ac:dyDescent="0.25">
      <c r="E1677" s="121"/>
      <c r="F1677" s="225"/>
      <c r="G1677" s="196" t="s">
        <v>18</v>
      </c>
      <c r="H1677" s="197">
        <f t="shared" ref="H1677:I1677" si="1176">H1669-H1673</f>
        <v>0</v>
      </c>
      <c r="I1677" s="198">
        <f t="shared" si="1176"/>
        <v>0</v>
      </c>
      <c r="J1677" s="199"/>
      <c r="K1677" s="199"/>
      <c r="L1677" s="199"/>
      <c r="M1677" s="198">
        <f t="shared" ref="M1677:M1679" si="1177">M1669-M1673</f>
        <v>0</v>
      </c>
      <c r="N1677" s="198">
        <v>0</v>
      </c>
      <c r="O1677" s="198"/>
      <c r="P1677" s="198"/>
      <c r="Q1677" s="199">
        <f t="shared" si="1167"/>
        <v>0</v>
      </c>
      <c r="R1677" s="198">
        <f t="shared" ref="R1677:S1677" si="1178">R1669-R1673</f>
        <v>0</v>
      </c>
      <c r="S1677" s="198">
        <f t="shared" si="1178"/>
        <v>0</v>
      </c>
      <c r="T1677" s="199">
        <f t="shared" si="1168"/>
        <v>0</v>
      </c>
      <c r="U1677" s="219"/>
      <c r="V1677" s="220"/>
    </row>
    <row r="1678" spans="5:22" s="93" customFormat="1" ht="18" customHeight="1" x14ac:dyDescent="0.25">
      <c r="E1678" s="121"/>
      <c r="F1678" s="225"/>
      <c r="G1678" s="200" t="s">
        <v>19</v>
      </c>
      <c r="H1678" s="201">
        <f t="shared" ref="H1678:I1678" si="1179">H1670-H1674</f>
        <v>0</v>
      </c>
      <c r="I1678" s="202">
        <f t="shared" si="1179"/>
        <v>0</v>
      </c>
      <c r="J1678" s="203"/>
      <c r="K1678" s="203"/>
      <c r="L1678" s="203"/>
      <c r="M1678" s="202">
        <f t="shared" si="1177"/>
        <v>0</v>
      </c>
      <c r="N1678" s="202">
        <v>0</v>
      </c>
      <c r="O1678" s="202"/>
      <c r="P1678" s="202"/>
      <c r="Q1678" s="203">
        <f t="shared" si="1167"/>
        <v>0</v>
      </c>
      <c r="R1678" s="202">
        <f t="shared" ref="R1678:S1678" si="1180">R1670-R1674</f>
        <v>0</v>
      </c>
      <c r="S1678" s="202">
        <f t="shared" si="1180"/>
        <v>0</v>
      </c>
      <c r="T1678" s="203">
        <f t="shared" si="1168"/>
        <v>0</v>
      </c>
      <c r="U1678" s="219"/>
      <c r="V1678" s="220"/>
    </row>
    <row r="1679" spans="5:22" s="93" customFormat="1" ht="16.5" customHeight="1" x14ac:dyDescent="0.25">
      <c r="E1679" s="121"/>
      <c r="F1679" s="225"/>
      <c r="G1679" s="206" t="s">
        <v>21</v>
      </c>
      <c r="H1679" s="149">
        <f t="shared" ref="H1679:I1679" si="1181">H1671-H1675</f>
        <v>0</v>
      </c>
      <c r="I1679" s="166">
        <f t="shared" si="1181"/>
        <v>0</v>
      </c>
      <c r="J1679" s="314"/>
      <c r="K1679" s="314"/>
      <c r="L1679" s="314"/>
      <c r="M1679" s="166">
        <f t="shared" si="1177"/>
        <v>0</v>
      </c>
      <c r="N1679" s="166">
        <v>0</v>
      </c>
      <c r="O1679" s="166"/>
      <c r="P1679" s="166"/>
      <c r="Q1679" s="281">
        <f t="shared" si="1167"/>
        <v>0</v>
      </c>
      <c r="R1679" s="166">
        <f t="shared" ref="R1679:S1679" si="1182">R1671-R1675</f>
        <v>0</v>
      </c>
      <c r="S1679" s="166">
        <f t="shared" si="1182"/>
        <v>0</v>
      </c>
      <c r="T1679" s="281">
        <f t="shared" si="1168"/>
        <v>0</v>
      </c>
      <c r="U1679" s="166"/>
      <c r="V1679" s="166"/>
    </row>
    <row r="1680" spans="5:22" s="93" customFormat="1" ht="52.5" customHeight="1" x14ac:dyDescent="0.25">
      <c r="E1680" s="124">
        <v>4</v>
      </c>
      <c r="F1680" s="350" t="str">
        <f>CONCATENATE("ГРБС ",C1639)</f>
        <v xml:space="preserve">ГРБС  </v>
      </c>
      <c r="G1680" s="351"/>
      <c r="H1680" s="234">
        <f>SUM(H1681:H1683)</f>
        <v>0</v>
      </c>
      <c r="I1680" s="234">
        <f>SUM(I1681:I1683)</f>
        <v>0</v>
      </c>
      <c r="J1680" s="224"/>
      <c r="K1680" s="224"/>
      <c r="L1680" s="224"/>
      <c r="M1680" s="234">
        <f>SUM(M1681:M1683)</f>
        <v>0</v>
      </c>
      <c r="N1680" s="234">
        <v>0</v>
      </c>
      <c r="O1680" s="234"/>
      <c r="P1680" s="234"/>
      <c r="Q1680" s="235">
        <f t="shared" si="1167"/>
        <v>0</v>
      </c>
      <c r="R1680" s="234">
        <f>SUM(R1681:R1683)</f>
        <v>0</v>
      </c>
      <c r="S1680" s="234">
        <f>SUM(S1681:S1683)</f>
        <v>0</v>
      </c>
      <c r="T1680" s="234">
        <f t="shared" si="1168"/>
        <v>0</v>
      </c>
      <c r="U1680" s="236"/>
      <c r="V1680" s="236"/>
    </row>
    <row r="1681" spans="5:22" s="93" customFormat="1" ht="15" customHeight="1" x14ac:dyDescent="0.25">
      <c r="E1681" s="121"/>
      <c r="F1681" s="225"/>
      <c r="G1681" s="196" t="s">
        <v>18</v>
      </c>
      <c r="H1681" s="140">
        <f>(SUMIFS('тек.г_сбр+2'!$X$7:$X$1200,'тек.г_сбр+2'!$AC$7:$AC$1200,E1625,'тек.г_сбр+2'!$A$7:$A$1200,B1639,'тек.г_сбр+2'!$O$7:$O$1200,"1*"))/$W$4</f>
        <v>0</v>
      </c>
      <c r="I1681" s="140">
        <f>(SUMIFS('тек.г_сбр+2'!$W$7:$W$1200,'тек.г_сбр+2'!$AC$7:$AC$1200,E1625,'тек.г_сбр+2'!$A$7:$A$1200,B1639,'тек.г_сбр+2'!$O$7:$O$1200,"1*"))/$W$4</f>
        <v>0</v>
      </c>
      <c r="J1681" s="310"/>
      <c r="K1681" s="310"/>
      <c r="L1681" s="310"/>
      <c r="M1681" s="140">
        <f>(SUMIFS('тек.г_сбр+2'!$AA$7:$AA$1200,'тек.г_сбр+2'!$AC$7:$AC$1200,E1625,'тек.г_сбр+2'!$A$7:$A$1200,B1639,'тек.г_сбр+2'!$O$7:$O$1200,"1*"))/$W$4</f>
        <v>0</v>
      </c>
      <c r="N1681" s="140">
        <v>0</v>
      </c>
      <c r="O1681" s="140"/>
      <c r="P1681" s="140"/>
      <c r="Q1681" s="277">
        <f t="shared" si="1167"/>
        <v>0</v>
      </c>
      <c r="R1681" s="140">
        <f>(SUMIFS(пред_год!$AA$7:$AA$1200,пред_год!$AC$7:$AC$1200,E1625,пред_год!$A$7:$A$1200,B1639,пред_год!$O$7:$O$1200,"1*"))/$W$4</f>
        <v>0</v>
      </c>
      <c r="S1681" s="140">
        <f>(SUMIFS(пред_год!$W$7:$W$1200,пред_год!$AC$7:$AC$1200,E1625,пред_год!$A$7:$A$1200,B1639,пред_год!$O$7:$O$1200,"1*"))/$W$4</f>
        <v>0</v>
      </c>
      <c r="T1681" s="277">
        <f t="shared" si="1168"/>
        <v>0</v>
      </c>
      <c r="U1681" s="177"/>
      <c r="V1681" s="177"/>
    </row>
    <row r="1682" spans="5:22" s="93" customFormat="1" ht="15" customHeight="1" x14ac:dyDescent="0.25">
      <c r="E1682" s="121"/>
      <c r="F1682" s="225"/>
      <c r="G1682" s="200" t="s">
        <v>19</v>
      </c>
      <c r="H1682" s="143">
        <f>(SUMIFS('тек.г_сбр+2'!$X$7:$X$1200,'тек.г_сбр+2'!$AC$7:$AC$1200,E1625,'тек.г_сбр+2'!$A$7:$A$1200,B1639,'тек.г_сбр+2'!$O$7:$O$1200,"0*"))/$W$4</f>
        <v>0</v>
      </c>
      <c r="I1682" s="143">
        <f>(SUMIFS('тек.г_сбр+2'!$W$7:$W$1200,'тек.г_сбр+2'!$AC$7:$AC$1200,E1625,'тек.г_сбр+2'!$A$7:$A$1200,B1639,'тек.г_сбр+2'!$O$7:$O$1200,"0*"))/$W$4</f>
        <v>0</v>
      </c>
      <c r="J1682" s="312"/>
      <c r="K1682" s="312"/>
      <c r="L1682" s="312"/>
      <c r="M1682" s="143">
        <f>(SUMIFS('тек.г_сбр+2'!$AA$7:$AA$1200,'тек.г_сбр+2'!$AC$7:$AC$1200,E1625,'тек.г_сбр+2'!$A$7:$A$1200,B1639,'тек.г_сбр+2'!$O$7:$O$1200,"0*"))/$W$4</f>
        <v>0</v>
      </c>
      <c r="N1682" s="143">
        <v>0</v>
      </c>
      <c r="O1682" s="143"/>
      <c r="P1682" s="143"/>
      <c r="Q1682" s="279">
        <f t="shared" si="1167"/>
        <v>0</v>
      </c>
      <c r="R1682" s="143">
        <f>(SUMIFS(пред_год!$AA$7:$AA$1200,пред_год!$AC$7:$AC$1200,E1625,пред_год!$A$7:$A$1200,B1639,пред_год!$O$7:$O$1200,"0*"))/$W$4</f>
        <v>0</v>
      </c>
      <c r="S1682" s="143">
        <f>(SUMIFS(пред_год!$W$7:$W$1200,пред_год!$AC$7:$AC$1200,E1625,пред_год!$A$7:$A$1200,B1639,пред_год!$O$7:$O$1200,"0*"))/$W$4</f>
        <v>0</v>
      </c>
      <c r="T1682" s="279">
        <f t="shared" si="1168"/>
        <v>0</v>
      </c>
      <c r="U1682" s="179"/>
      <c r="V1682" s="179"/>
    </row>
    <row r="1683" spans="5:22" s="93" customFormat="1" ht="16.5" customHeight="1" x14ac:dyDescent="0.25">
      <c r="E1683" s="121"/>
      <c r="F1683" s="225"/>
      <c r="G1683" s="206" t="s">
        <v>21</v>
      </c>
      <c r="H1683" s="149">
        <f>(SUMIFS('тек.г_сбр+2'!$X$7:$X$1200,'тек.г_сбр+2'!$AC$7:$AC$1200,E1625,'тек.г_сбр+2'!$A$7:$A$1200,B1639,'тек.г_сбр+2'!$O$7:$O$1200,"2*"))/$W$4</f>
        <v>0</v>
      </c>
      <c r="I1683" s="166">
        <f>(SUMIFS('тек.г_сбр+2'!$W$7:$W$1200,'тек.г_сбр+2'!$AC$7:$AC$1200,E1625,'тек.г_сбр+2'!$A$7:$A$1200,B1639,'тек.г_сбр+2'!$O$7:$O$1200,"2*"))/$W$4</f>
        <v>0</v>
      </c>
      <c r="J1683" s="314"/>
      <c r="K1683" s="314"/>
      <c r="L1683" s="314"/>
      <c r="M1683" s="166">
        <f>(SUMIFS('тек.г_сбр+2'!$AA$7:$AA$1200,'тек.г_сбр+2'!$AC$7:$AC$1200,E1625,'тек.г_сбр+2'!$A$7:$A$1200,B1639,'тек.г_сбр+2'!$O$7:$O$1200,"2*"))/$W$4</f>
        <v>0</v>
      </c>
      <c r="N1683" s="166">
        <v>0</v>
      </c>
      <c r="O1683" s="166"/>
      <c r="P1683" s="166"/>
      <c r="Q1683" s="281">
        <f t="shared" si="1167"/>
        <v>0</v>
      </c>
      <c r="R1683" s="166">
        <f>(SUMIFS(пред_год!$AA$7:$AA$1200,пред_год!$AC$7:$AC$1200,E1625,пред_год!$A$7:$A$1200,B1639,пред_год!$O$7:$O$1200,"2*"))/$W$4</f>
        <v>0</v>
      </c>
      <c r="S1683" s="166">
        <f>(SUMIFS(пред_год!$W$7:$W$1200,пред_год!$AC$7:$AC$1200,E1625,пред_год!$A$7:$A$1200,B1639,пред_год!$O$7:$O$1200,"2*"))/$W$4</f>
        <v>0</v>
      </c>
      <c r="T1683" s="281">
        <f t="shared" si="1168"/>
        <v>0</v>
      </c>
      <c r="U1683" s="166"/>
      <c r="V1683" s="166"/>
    </row>
    <row r="1684" spans="5:22" s="93" customFormat="1" ht="30.75" customHeight="1" x14ac:dyDescent="0.25">
      <c r="E1684" s="121"/>
      <c r="F1684" s="225"/>
      <c r="G1684" s="213" t="s">
        <v>23</v>
      </c>
      <c r="H1684" s="155">
        <f>SUM(H1685:H1687)</f>
        <v>0</v>
      </c>
      <c r="I1684" s="237">
        <f>SUM(I1685:I1687)</f>
        <v>0</v>
      </c>
      <c r="J1684" s="238"/>
      <c r="K1684" s="238"/>
      <c r="L1684" s="238"/>
      <c r="M1684" s="237">
        <f>SUM(M1685:M1687)</f>
        <v>0</v>
      </c>
      <c r="N1684" s="237">
        <v>0</v>
      </c>
      <c r="O1684" s="237"/>
      <c r="P1684" s="237"/>
      <c r="Q1684" s="237">
        <f t="shared" si="1167"/>
        <v>0</v>
      </c>
      <c r="R1684" s="237">
        <f>SUM(R1685:R1687)</f>
        <v>0</v>
      </c>
      <c r="S1684" s="237">
        <f>SUM(S1685:S1687)</f>
        <v>0</v>
      </c>
      <c r="T1684" s="237">
        <f t="shared" si="1168"/>
        <v>0</v>
      </c>
      <c r="U1684" s="170"/>
      <c r="V1684" s="169"/>
    </row>
    <row r="1685" spans="5:22" s="93" customFormat="1" ht="15.75" customHeight="1" x14ac:dyDescent="0.25">
      <c r="E1685" s="121"/>
      <c r="F1685" s="225"/>
      <c r="G1685" s="196" t="s">
        <v>18</v>
      </c>
      <c r="H1685" s="197">
        <f>(SUMIFS('тек.г_сбр+2'!$X$7:$X$1200,'тек.г_сбр+2'!$AC$7:$AC$1200,E1625,'тек.г_сбр+2'!$S$7:$S$1200,"1*",'тек.г_сбр+2'!$A$7:$A$1200,B1639,'тек.г_сбр+2'!$O$7:$O$1200,"1*"))/$W$4</f>
        <v>0</v>
      </c>
      <c r="I1685" s="198">
        <f>(SUMIFS('тек.г_сбр+2'!$W$7:$W$1200,'тек.г_сбр+2'!$AC$7:$AC$1200,E1625,'тек.г_сбр+2'!$S$7:$S$1200,"1*",'тек.г_сбр+2'!$A$7:$A$1200,B1639,'тек.г_сбр+2'!$O$7:$O$1200,"1*"))/$W$4</f>
        <v>0</v>
      </c>
      <c r="J1685" s="199"/>
      <c r="K1685" s="199"/>
      <c r="L1685" s="199"/>
      <c r="M1685" s="198">
        <f>(SUMIFS('тек.г_сбр+2'!$AA$7:$AA$1200,'тек.г_сбр+2'!$AC$7:$AC$1200,E1625,'тек.г_сбр+2'!$S$7:$S$1200,"1*",'тек.г_сбр+2'!$A$7:$A$1200,B1639,'тек.г_сбр+2'!$O$7:$O$1200,"1*"))/$W$4</f>
        <v>0</v>
      </c>
      <c r="N1685" s="198">
        <v>0</v>
      </c>
      <c r="O1685" s="198"/>
      <c r="P1685" s="198"/>
      <c r="Q1685" s="199">
        <f t="shared" si="1167"/>
        <v>0</v>
      </c>
      <c r="R1685" s="198">
        <f>(SUMIFS(пред_год!$AA$7:$AA$1200,пред_год!$AC$7:$AC$1200,E1625,пред_год!$S$7:$S$1200,"1*",пред_год!$A$7:$A$1200,B1639,пред_год!$O$7:$O$1200,"1*"))/$W$4</f>
        <v>0</v>
      </c>
      <c r="S1685" s="198">
        <f>(SUMIFS(пред_год!$W$7:$W$1200,пред_год!$AC$7:$AC$1200,E1625,пред_год!$S$7:$S$1200,"1*",пред_год!$A$7:$A$1200,B1639,пред_год!$O$7:$O$1200,"1*"))/$W$4</f>
        <v>0</v>
      </c>
      <c r="T1685" s="198">
        <f t="shared" si="1168"/>
        <v>0</v>
      </c>
      <c r="U1685" s="219"/>
      <c r="V1685" s="220"/>
    </row>
    <row r="1686" spans="5:22" s="93" customFormat="1" ht="14.25" customHeight="1" x14ac:dyDescent="0.25">
      <c r="E1686" s="121"/>
      <c r="F1686" s="225"/>
      <c r="G1686" s="200" t="s">
        <v>19</v>
      </c>
      <c r="H1686" s="201">
        <f>(SUMIFS('тек.г_сбр+2'!$X$7:$X$1200,'тек.г_сбр+2'!$AC$7:$AC$1200,E1625,'тек.г_сбр+2'!$S$7:$S$1200,"1*",'тек.г_сбр+2'!$A$7:$A$1200,B1639,'тек.г_сбр+2'!$O$7:$O$1200,"0*"))/$W$4</f>
        <v>0</v>
      </c>
      <c r="I1686" s="202">
        <f>(SUMIFS('тек.г_сбр+2'!$W$7:$W$1200,'тек.г_сбр+2'!$AC$7:$AC$1200,E1625,'тек.г_сбр+2'!$S$7:$S$1200,"1*",'тек.г_сбр+2'!$A$7:$A$1200,B1639,'тек.г_сбр+2'!$O$7:$O$1200,"0*"))/$W$4</f>
        <v>0</v>
      </c>
      <c r="J1686" s="203"/>
      <c r="K1686" s="203"/>
      <c r="L1686" s="203"/>
      <c r="M1686" s="202">
        <f>(SUMIFS('тек.г_сбр+2'!$AA$7:$AA$1200,'тек.г_сбр+2'!$AC$7:$AC$1200,E1625,'тек.г_сбр+2'!$S$7:$S$1200,"1*",'тек.г_сбр+2'!$A$7:$A$1200,B1639,'тек.г_сбр+2'!$O$7:$O$1200,"0*"))/$W$4</f>
        <v>0</v>
      </c>
      <c r="N1686" s="202">
        <v>0</v>
      </c>
      <c r="O1686" s="202"/>
      <c r="P1686" s="202"/>
      <c r="Q1686" s="203">
        <f t="shared" si="1167"/>
        <v>0</v>
      </c>
      <c r="R1686" s="202">
        <f>(SUMIFS(пред_год!$AA$7:$AA$1200,пред_год!$AC$7:$AC$1200,E1625,пред_год!$S$7:$S$1200,"1*",пред_год!$A$7:$A$1200,B1639,пред_год!$O$7:$O$1200,"0*"))/$W$4</f>
        <v>0</v>
      </c>
      <c r="S1686" s="202">
        <f>(SUMIFS(пред_год!$W$7:$W$1200,пред_год!$AC$7:$AC$1200,E1625,пред_год!$S$7:$S$1200,"1*",пред_год!$A$7:$A$1200,B1639,пред_год!$O$7:$O$1200,"0*"))/$W$4</f>
        <v>0</v>
      </c>
      <c r="T1686" s="202">
        <f t="shared" si="1168"/>
        <v>0</v>
      </c>
      <c r="U1686" s="219"/>
      <c r="V1686" s="220"/>
    </row>
    <row r="1687" spans="5:22" s="93" customFormat="1" ht="16.5" customHeight="1" x14ac:dyDescent="0.25">
      <c r="E1687" s="121"/>
      <c r="F1687" s="225"/>
      <c r="G1687" s="206" t="s">
        <v>21</v>
      </c>
      <c r="H1687" s="149">
        <f>(SUMIFS('тек.г_сбр+2'!$X$7:$X$1200,'тек.г_сбр+2'!$AC$7:$AC$1200,E1625,'тек.г_сбр+2'!$S$7:$S$1200,"1*",'тек.г_сбр+2'!$A$7:$A$1200,B1639,'тек.г_сбр+2'!$O$7:$O$1200,"2*"))/$W$4</f>
        <v>0</v>
      </c>
      <c r="I1687" s="166">
        <f>(SUMIFS('тек.г_сбр+2'!$W$7:$W$1200,'тек.г_сбр+2'!$AC$7:$AC$1200,E1625,'тек.г_сбр+2'!$S$7:$S$1200,"1*",'тек.г_сбр+2'!$A$7:$A$1200,B1639,'тек.г_сбр+2'!$O$7:$O$1200,"2*"))/$W$4</f>
        <v>0</v>
      </c>
      <c r="J1687" s="314"/>
      <c r="K1687" s="314"/>
      <c r="L1687" s="314"/>
      <c r="M1687" s="166">
        <f>(SUMIFS('тек.г_сбр+2'!$AA$7:$AA$1200,'тек.г_сбр+2'!$AC$7:$AC$1200,E1625,'тек.г_сбр+2'!$S$7:$S$1200,"1*",'тек.г_сбр+2'!$A$7:$A$1200,B1639,'тек.г_сбр+2'!$O$7:$O$1200,"2*"))/$W$4</f>
        <v>0</v>
      </c>
      <c r="N1687" s="166">
        <v>0</v>
      </c>
      <c r="O1687" s="166"/>
      <c r="P1687" s="166"/>
      <c r="Q1687" s="281">
        <f t="shared" si="1167"/>
        <v>0</v>
      </c>
      <c r="R1687" s="166">
        <f>(SUMIFS(пред_год!$AA$7:$AA$1200,пред_год!$AC$7:$AC$1200,E1625,пред_год!$S$7:$S$1200,"1*",пред_год!$A$7:$A$1200,B1639,пред_год!$O$7:$O$1200,"2*"))/$W$4</f>
        <v>0</v>
      </c>
      <c r="S1687" s="166">
        <f>(SUMIFS(пред_год!$W$7:$W$1200,пред_год!$AC$7:$AC$1200,E1625,пред_год!$S$7:$S$1200,"1*",пред_год!$A$7:$A$1200,B1639,пред_год!$O$7:$O$1200,"2*"))/$W$4</f>
        <v>0</v>
      </c>
      <c r="T1687" s="166">
        <f t="shared" si="1168"/>
        <v>0</v>
      </c>
      <c r="U1687" s="166"/>
      <c r="V1687" s="166"/>
    </row>
    <row r="1688" spans="5:22" s="93" customFormat="1" ht="29.25" customHeight="1" x14ac:dyDescent="0.25">
      <c r="E1688" s="121"/>
      <c r="F1688" s="225"/>
      <c r="G1688" s="216" t="s">
        <v>24</v>
      </c>
      <c r="H1688" s="161">
        <f>H1680-H1684</f>
        <v>0</v>
      </c>
      <c r="I1688" s="161">
        <f>I1680-I1684</f>
        <v>0</v>
      </c>
      <c r="J1688" s="239"/>
      <c r="K1688" s="239"/>
      <c r="L1688" s="239"/>
      <c r="M1688" s="161">
        <f>M1680-M1684</f>
        <v>0</v>
      </c>
      <c r="N1688" s="161">
        <v>0</v>
      </c>
      <c r="O1688" s="161"/>
      <c r="P1688" s="161"/>
      <c r="Q1688" s="239">
        <f t="shared" si="1167"/>
        <v>0</v>
      </c>
      <c r="R1688" s="161">
        <f>R1680-R1684</f>
        <v>0</v>
      </c>
      <c r="S1688" s="161">
        <f>S1680-S1684</f>
        <v>0</v>
      </c>
      <c r="T1688" s="161">
        <f t="shared" si="1168"/>
        <v>0</v>
      </c>
      <c r="U1688" s="172"/>
      <c r="V1688" s="171"/>
    </row>
    <row r="1689" spans="5:22" s="93" customFormat="1" ht="17.25" customHeight="1" x14ac:dyDescent="0.25">
      <c r="E1689" s="121"/>
      <c r="F1689" s="225"/>
      <c r="G1689" s="196" t="s">
        <v>18</v>
      </c>
      <c r="H1689" s="197">
        <f t="shared" ref="H1689:I1689" si="1183">H1681-H1685</f>
        <v>0</v>
      </c>
      <c r="I1689" s="198">
        <f t="shared" si="1183"/>
        <v>0</v>
      </c>
      <c r="J1689" s="199"/>
      <c r="K1689" s="199"/>
      <c r="L1689" s="199"/>
      <c r="M1689" s="198">
        <f t="shared" ref="M1689:M1691" si="1184">M1681-M1685</f>
        <v>0</v>
      </c>
      <c r="N1689" s="198">
        <v>0</v>
      </c>
      <c r="O1689" s="198"/>
      <c r="P1689" s="198"/>
      <c r="Q1689" s="199">
        <f t="shared" si="1167"/>
        <v>0</v>
      </c>
      <c r="R1689" s="198">
        <f t="shared" ref="R1689:S1689" si="1185">R1681-R1685</f>
        <v>0</v>
      </c>
      <c r="S1689" s="198">
        <f t="shared" si="1185"/>
        <v>0</v>
      </c>
      <c r="T1689" s="199">
        <f t="shared" si="1168"/>
        <v>0</v>
      </c>
      <c r="U1689" s="219"/>
      <c r="V1689" s="220"/>
    </row>
    <row r="1690" spans="5:22" s="93" customFormat="1" ht="18" customHeight="1" x14ac:dyDescent="0.25">
      <c r="E1690" s="121"/>
      <c r="F1690" s="225"/>
      <c r="G1690" s="200" t="s">
        <v>19</v>
      </c>
      <c r="H1690" s="201">
        <f t="shared" ref="H1690:I1690" si="1186">H1682-H1686</f>
        <v>0</v>
      </c>
      <c r="I1690" s="202">
        <f t="shared" si="1186"/>
        <v>0</v>
      </c>
      <c r="J1690" s="203"/>
      <c r="K1690" s="203"/>
      <c r="L1690" s="203"/>
      <c r="M1690" s="202">
        <f t="shared" si="1184"/>
        <v>0</v>
      </c>
      <c r="N1690" s="202">
        <v>0</v>
      </c>
      <c r="O1690" s="202"/>
      <c r="P1690" s="202"/>
      <c r="Q1690" s="203">
        <f t="shared" si="1167"/>
        <v>0</v>
      </c>
      <c r="R1690" s="202">
        <f t="shared" ref="R1690:S1690" si="1187">R1682-R1686</f>
        <v>0</v>
      </c>
      <c r="S1690" s="202">
        <f t="shared" si="1187"/>
        <v>0</v>
      </c>
      <c r="T1690" s="203">
        <f t="shared" ref="T1690:T1691" si="1188">IF(S1690=0,0,R1690/S1690)*100</f>
        <v>0</v>
      </c>
      <c r="U1690" s="219"/>
      <c r="V1690" s="220"/>
    </row>
    <row r="1691" spans="5:22" s="93" customFormat="1" ht="16.5" customHeight="1" x14ac:dyDescent="0.25">
      <c r="E1691" s="121"/>
      <c r="F1691" s="225"/>
      <c r="G1691" s="206" t="s">
        <v>21</v>
      </c>
      <c r="H1691" s="149">
        <f t="shared" ref="H1691:I1691" si="1189">H1683-H1687</f>
        <v>0</v>
      </c>
      <c r="I1691" s="166">
        <f t="shared" si="1189"/>
        <v>0</v>
      </c>
      <c r="J1691" s="314"/>
      <c r="K1691" s="314"/>
      <c r="L1691" s="314"/>
      <c r="M1691" s="166">
        <f t="shared" si="1184"/>
        <v>0</v>
      </c>
      <c r="N1691" s="166">
        <v>0</v>
      </c>
      <c r="O1691" s="166"/>
      <c r="P1691" s="166"/>
      <c r="Q1691" s="281">
        <f t="shared" si="1167"/>
        <v>0</v>
      </c>
      <c r="R1691" s="166">
        <f t="shared" ref="R1691:S1691" si="1190">R1683-R1687</f>
        <v>0</v>
      </c>
      <c r="S1691" s="166">
        <f t="shared" si="1190"/>
        <v>0</v>
      </c>
      <c r="T1691" s="281">
        <f t="shared" si="1188"/>
        <v>0</v>
      </c>
      <c r="U1691" s="166"/>
      <c r="V1691" s="166"/>
    </row>
    <row r="1692" spans="5:22" s="93" customFormat="1" ht="18.75" customHeight="1" x14ac:dyDescent="0.25">
      <c r="E1692" s="121"/>
      <c r="F1692" s="412" t="s">
        <v>79</v>
      </c>
      <c r="G1692" s="413"/>
      <c r="H1692" s="413"/>
      <c r="I1692" s="413"/>
      <c r="J1692" s="413"/>
      <c r="K1692" s="413"/>
      <c r="L1692" s="413"/>
      <c r="M1692" s="413"/>
      <c r="N1692" s="413"/>
      <c r="O1692" s="413"/>
      <c r="P1692" s="413"/>
      <c r="Q1692" s="413"/>
      <c r="R1692" s="413"/>
      <c r="S1692" s="413"/>
      <c r="T1692" s="413"/>
      <c r="U1692" s="413"/>
      <c r="V1692" s="414"/>
    </row>
    <row r="1693" spans="5:22" s="93" customFormat="1" ht="48.75" customHeight="1" x14ac:dyDescent="0.25">
      <c r="E1693" s="121"/>
      <c r="F1693" s="415" t="s">
        <v>35</v>
      </c>
      <c r="G1693" s="416"/>
      <c r="H1693" s="190">
        <f>H1695</f>
        <v>1</v>
      </c>
      <c r="I1693" s="190">
        <f t="shared" ref="I1693:T1693" si="1191">I1695</f>
        <v>1</v>
      </c>
      <c r="J1693" s="190">
        <f t="shared" si="1191"/>
        <v>0.25</v>
      </c>
      <c r="K1693" s="190">
        <f t="shared" si="1191"/>
        <v>0.25</v>
      </c>
      <c r="L1693" s="190">
        <f t="shared" si="1191"/>
        <v>100</v>
      </c>
      <c r="M1693" s="190">
        <f t="shared" si="1191"/>
        <v>1</v>
      </c>
      <c r="N1693" s="190">
        <f>M1693/I1693*100</f>
        <v>100</v>
      </c>
      <c r="O1693" s="190">
        <v>0.5</v>
      </c>
      <c r="P1693" s="190">
        <v>0.5</v>
      </c>
      <c r="Q1693" s="190">
        <f t="shared" si="1191"/>
        <v>100</v>
      </c>
      <c r="R1693" s="190">
        <f t="shared" si="1191"/>
        <v>0.5</v>
      </c>
      <c r="S1693" s="190">
        <f t="shared" si="1191"/>
        <v>0.5</v>
      </c>
      <c r="T1693" s="190">
        <f t="shared" si="1191"/>
        <v>100</v>
      </c>
      <c r="U1693" s="191"/>
      <c r="V1693" s="192"/>
    </row>
    <row r="1694" spans="5:22" s="93" customFormat="1" ht="20.25" customHeight="1" x14ac:dyDescent="0.25">
      <c r="E1694" s="122" t="s">
        <v>177</v>
      </c>
      <c r="F1694" s="394" t="s">
        <v>80</v>
      </c>
      <c r="G1694" s="395"/>
      <c r="H1694" s="395"/>
      <c r="I1694" s="395"/>
      <c r="J1694" s="395"/>
      <c r="K1694" s="395"/>
      <c r="L1694" s="395"/>
      <c r="M1694" s="395"/>
      <c r="N1694" s="395"/>
      <c r="O1694" s="395"/>
      <c r="P1694" s="395"/>
      <c r="Q1694" s="395"/>
      <c r="R1694" s="395"/>
      <c r="S1694" s="395"/>
      <c r="T1694" s="395"/>
      <c r="U1694" s="395"/>
      <c r="V1694" s="396"/>
    </row>
    <row r="1695" spans="5:22" s="93" customFormat="1" ht="39.75" customHeight="1" x14ac:dyDescent="0.25">
      <c r="E1695" s="272"/>
      <c r="F1695" s="381" t="s">
        <v>37</v>
      </c>
      <c r="G1695" s="382"/>
      <c r="H1695" s="240">
        <f>SUM(H1696:H1700)</f>
        <v>1</v>
      </c>
      <c r="I1695" s="240">
        <f t="shared" ref="I1695" si="1192">SUM(I1696:I1700)</f>
        <v>1</v>
      </c>
      <c r="J1695" s="240">
        <v>0.25</v>
      </c>
      <c r="K1695" s="240">
        <v>0.25</v>
      </c>
      <c r="L1695" s="240">
        <f>K1695/J1695*100</f>
        <v>100</v>
      </c>
      <c r="M1695" s="240">
        <f>SUM(M1696:M1700)</f>
        <v>1</v>
      </c>
      <c r="N1695" s="240">
        <f t="shared" ref="N1695:N1723" si="1193">M1695/I1695*100</f>
        <v>100</v>
      </c>
      <c r="O1695" s="240">
        <v>0.5</v>
      </c>
      <c r="P1695" s="240">
        <v>0.5</v>
      </c>
      <c r="Q1695" s="241">
        <f t="shared" ref="Q1695:Q1724" si="1194">IF(P1695=0,0,O1695/P1695)*100</f>
        <v>100</v>
      </c>
      <c r="R1695" s="241">
        <f>SUM(R1696:R1700)</f>
        <v>0.5</v>
      </c>
      <c r="S1695" s="241">
        <f>SUM(S1696:S1700)</f>
        <v>0.5</v>
      </c>
      <c r="T1695" s="241">
        <f t="shared" ref="T1695:T1726" si="1195">IF(S1695=0,0,R1695/S1695)*100</f>
        <v>100</v>
      </c>
      <c r="U1695" s="366" t="s">
        <v>2110</v>
      </c>
      <c r="V1695" s="366" t="s">
        <v>2113</v>
      </c>
    </row>
    <row r="1696" spans="5:22" s="93" customFormat="1" ht="15" customHeight="1" x14ac:dyDescent="0.25">
      <c r="E1696" s="121"/>
      <c r="F1696" s="195"/>
      <c r="G1696" s="196" t="s">
        <v>18</v>
      </c>
      <c r="H1696" s="158">
        <f>(SUMIFS('тек.г_сбр+2'!$X$7:$X$1200,'тек.г_сбр+2'!$AC$7:$AC$1200,E1694,'тек.г_сбр+2'!$O$7:$O$1200,"1*"))/$W$4</f>
        <v>0.4</v>
      </c>
      <c r="I1696" s="242">
        <f>(SUMIFS('тек.г_сбр+2'!$W$7:$W$1200,'тек.г_сбр+2'!$AC$7:$AC$1200,E1694,'тек.г_сбр+2'!$O$7:$O$1200,"1*"))/$W$4</f>
        <v>0.4</v>
      </c>
      <c r="J1696" s="142"/>
      <c r="K1696" s="142"/>
      <c r="L1696" s="142"/>
      <c r="M1696" s="242">
        <f>(SUMIFS('тек.г_сбр+2'!$AA$7:$AA$1200,'тек.г_сбр+2'!$AC$7:$AC$1200,E1694,'тек.г_сбр+2'!$O$7:$O$1200,"1*"))/$W$4</f>
        <v>0.4</v>
      </c>
      <c r="N1696" s="242">
        <f t="shared" si="1193"/>
        <v>100</v>
      </c>
      <c r="O1696" s="242">
        <v>0.4</v>
      </c>
      <c r="P1696" s="242">
        <v>0.4</v>
      </c>
      <c r="Q1696" s="142">
        <f t="shared" si="1194"/>
        <v>100</v>
      </c>
      <c r="R1696" s="242">
        <f>(SUMIFS(пред_год!$AA$7:$AA$1200,пред_год!$AC$7:$AC$1200,E1694,пред_год!$O$7:$O$1200,"1*"))/$W$4</f>
        <v>0.4</v>
      </c>
      <c r="S1696" s="242">
        <f>(SUMIFS(пред_год!$W$7:$W$1200,пред_год!$AC$7:$AC$1200,E1694,пред_год!$O$7:$O$1200,"1*"))/$W$4</f>
        <v>0.4</v>
      </c>
      <c r="T1696" s="142">
        <f t="shared" si="1195"/>
        <v>100</v>
      </c>
      <c r="U1696" s="367"/>
      <c r="V1696" s="367"/>
    </row>
    <row r="1697" spans="1:23" s="93" customFormat="1" ht="15" customHeight="1" x14ac:dyDescent="0.25">
      <c r="B1697" s="113" t="s">
        <v>1827</v>
      </c>
      <c r="D1697" s="113" t="s">
        <v>1828</v>
      </c>
      <c r="E1697" s="121"/>
      <c r="F1697" s="195"/>
      <c r="G1697" s="200" t="s">
        <v>19</v>
      </c>
      <c r="H1697" s="159">
        <f>(SUMIFS('тек.г_сбр+2'!$X$7:$X$1200,'тек.г_сбр+2'!$AC$7:$AC$1200,E1694,'тек.г_сбр+2'!$O$7:$O$1200,"0*"))/$W$4</f>
        <v>0.6</v>
      </c>
      <c r="I1697" s="243">
        <f>(SUMIFS('тек.г_сбр+2'!$W$7:$W$1200,'тек.г_сбр+2'!$AC$7:$AC$1200,E1694,'тек.г_сбр+2'!$O$7:$O$1200,"0*"))/$W$4</f>
        <v>0.6</v>
      </c>
      <c r="J1697" s="145"/>
      <c r="K1697" s="145"/>
      <c r="L1697" s="145"/>
      <c r="M1697" s="243">
        <f>(SUMIFS('тек.г_сбр+2'!$AA$7:$AA$1200,'тек.г_сбр+2'!$AC$7:$AC$1200,E1694,'тек.г_сбр+2'!$O$7:$O$1200,"0*"))/$W$4</f>
        <v>0.6</v>
      </c>
      <c r="N1697" s="243">
        <f t="shared" si="1193"/>
        <v>100</v>
      </c>
      <c r="O1697" s="243">
        <v>0.1</v>
      </c>
      <c r="P1697" s="243">
        <v>0.1</v>
      </c>
      <c r="Q1697" s="145">
        <f t="shared" si="1194"/>
        <v>100</v>
      </c>
      <c r="R1697" s="243">
        <f>(SUMIFS(пред_год!$AA$7:$AA$1200,пред_год!$AC$7:$AC$1200,E1694,пред_год!$O$7:$O$1200,"0*"))/$W$4</f>
        <v>0.1</v>
      </c>
      <c r="S1697" s="243">
        <f>(SUMIFS(пред_год!$W$7:$W$1200,пред_год!$AC$7:$AC$1200,E1694,пред_год!$O$7:$O$1200,"0*"))/$W$4</f>
        <v>0.1</v>
      </c>
      <c r="T1697" s="145">
        <f t="shared" si="1195"/>
        <v>100</v>
      </c>
      <c r="U1697" s="367"/>
      <c r="V1697" s="367"/>
      <c r="W1697" s="113"/>
    </row>
    <row r="1698" spans="1:23" s="93" customFormat="1" ht="15" customHeight="1" x14ac:dyDescent="0.25">
      <c r="A1698" s="93">
        <v>1</v>
      </c>
      <c r="B1698" s="116"/>
      <c r="C1698" s="117"/>
      <c r="D1698" s="118"/>
      <c r="E1698" s="273"/>
      <c r="F1698" s="195"/>
      <c r="G1698" s="204" t="s">
        <v>20</v>
      </c>
      <c r="H1698" s="148">
        <v>0</v>
      </c>
      <c r="I1698" s="148">
        <v>0</v>
      </c>
      <c r="J1698" s="148"/>
      <c r="K1698" s="148"/>
      <c r="L1698" s="148"/>
      <c r="M1698" s="148">
        <v>0</v>
      </c>
      <c r="N1698" s="148">
        <v>0</v>
      </c>
      <c r="O1698" s="148">
        <v>0</v>
      </c>
      <c r="P1698" s="148">
        <v>0</v>
      </c>
      <c r="Q1698" s="148">
        <f t="shared" si="1194"/>
        <v>0</v>
      </c>
      <c r="R1698" s="148">
        <v>0</v>
      </c>
      <c r="S1698" s="148">
        <v>0</v>
      </c>
      <c r="T1698" s="148">
        <f t="shared" si="1195"/>
        <v>0</v>
      </c>
      <c r="U1698" s="367"/>
      <c r="V1698" s="367"/>
    </row>
    <row r="1699" spans="1:23" s="93" customFormat="1" ht="15.75" customHeight="1" x14ac:dyDescent="0.25">
      <c r="A1699" s="93">
        <v>2</v>
      </c>
      <c r="B1699" s="116"/>
      <c r="C1699" s="117"/>
      <c r="D1699" s="118"/>
      <c r="E1699" s="273"/>
      <c r="F1699" s="195"/>
      <c r="G1699" s="206" t="s">
        <v>21</v>
      </c>
      <c r="H1699" s="149">
        <f>(SUMIFS('тек.г_сбр+2'!$X$7:$X$1200,'тек.г_сбр+2'!$AC$7:$AC$1200,E1694,'тек.г_сбр+2'!$O$7:$O$1200,"2*"))/$W$4</f>
        <v>0</v>
      </c>
      <c r="I1699" s="244">
        <f>(SUMIFS('тек.г_сбр+2'!$W$7:$W$1200,'тек.г_сбр+2'!$AC$7:$AC$1200,E1694,'тек.г_сбр+2'!$O$7:$O$1200,"2*"))/$W$4</f>
        <v>0</v>
      </c>
      <c r="J1699" s="151"/>
      <c r="K1699" s="151"/>
      <c r="L1699" s="151"/>
      <c r="M1699" s="244">
        <f>(SUMIFS('тек.г_сбр+2'!$AA$7:$AA$1200,'тек.г_сбр+2'!$AC$7:$AC$1200,E1694,'тек.г_сбр+2'!$O$7:$O$1200,"2*"))/$W$4</f>
        <v>0</v>
      </c>
      <c r="N1699" s="244">
        <v>0</v>
      </c>
      <c r="O1699" s="244">
        <v>0</v>
      </c>
      <c r="P1699" s="244">
        <v>0</v>
      </c>
      <c r="Q1699" s="151">
        <f t="shared" si="1194"/>
        <v>0</v>
      </c>
      <c r="R1699" s="244">
        <f>(SUMIFS(пред_год!$AA$7:$AA$1200,пред_год!$AC$7:$AC$1200,E1694,пред_год!$O$7:$O$1200,"2*"))/$W$4</f>
        <v>0</v>
      </c>
      <c r="S1699" s="244">
        <f>(SUMIFS(пред_год!$W$7:$W$1200,пред_год!$AC$7:$AC$1200,E1694,пред_год!$O$7:$O$1200,"2*"))/$W$4</f>
        <v>0</v>
      </c>
      <c r="T1699" s="151">
        <f t="shared" si="1195"/>
        <v>0</v>
      </c>
      <c r="U1699" s="367"/>
      <c r="V1699" s="367"/>
    </row>
    <row r="1700" spans="1:23" s="93" customFormat="1" ht="15" customHeight="1" x14ac:dyDescent="0.25">
      <c r="A1700" s="93">
        <v>3</v>
      </c>
      <c r="B1700" s="116"/>
      <c r="C1700" s="117"/>
      <c r="D1700" s="118"/>
      <c r="E1700" s="273"/>
      <c r="F1700" s="195"/>
      <c r="G1700" s="210" t="s">
        <v>22</v>
      </c>
      <c r="H1700" s="319">
        <v>0</v>
      </c>
      <c r="I1700" s="154">
        <v>0</v>
      </c>
      <c r="J1700" s="154"/>
      <c r="K1700" s="154"/>
      <c r="L1700" s="154"/>
      <c r="M1700" s="154">
        <v>0</v>
      </c>
      <c r="N1700" s="154">
        <v>0</v>
      </c>
      <c r="O1700" s="154">
        <v>0</v>
      </c>
      <c r="P1700" s="154">
        <v>0</v>
      </c>
      <c r="Q1700" s="154">
        <f t="shared" si="1194"/>
        <v>0</v>
      </c>
      <c r="R1700" s="154">
        <v>0</v>
      </c>
      <c r="S1700" s="154">
        <v>0</v>
      </c>
      <c r="T1700" s="154">
        <f t="shared" si="1195"/>
        <v>0</v>
      </c>
      <c r="U1700" s="367"/>
      <c r="V1700" s="367"/>
    </row>
    <row r="1701" spans="1:23" s="93" customFormat="1" ht="52.5" customHeight="1" x14ac:dyDescent="0.25">
      <c r="A1701" s="93">
        <v>4</v>
      </c>
      <c r="B1701" s="116"/>
      <c r="C1701" s="117"/>
      <c r="D1701" s="118"/>
      <c r="E1701" s="273"/>
      <c r="F1701" s="195"/>
      <c r="G1701" s="213" t="s">
        <v>39</v>
      </c>
      <c r="H1701" s="155">
        <f>SUM(H1702:H1706)</f>
        <v>0</v>
      </c>
      <c r="I1701" s="155">
        <f>SUM(I1702:I1706)</f>
        <v>0</v>
      </c>
      <c r="J1701" s="155">
        <f t="shared" ref="J1701:L1701" si="1196">SUM(J1702:J1706)</f>
        <v>0</v>
      </c>
      <c r="K1701" s="155">
        <f t="shared" si="1196"/>
        <v>0</v>
      </c>
      <c r="L1701" s="155">
        <f t="shared" si="1196"/>
        <v>0</v>
      </c>
      <c r="M1701" s="155">
        <f>SUM(M1702:M1706)</f>
        <v>0</v>
      </c>
      <c r="N1701" s="155">
        <v>0</v>
      </c>
      <c r="O1701" s="155">
        <v>0</v>
      </c>
      <c r="P1701" s="155">
        <v>0</v>
      </c>
      <c r="Q1701" s="155">
        <f t="shared" si="1194"/>
        <v>0</v>
      </c>
      <c r="R1701" s="155">
        <f>SUM(R1702:R1706)</f>
        <v>0</v>
      </c>
      <c r="S1701" s="155">
        <f>SUM(S1702:S1706)</f>
        <v>0</v>
      </c>
      <c r="T1701" s="155">
        <f t="shared" si="1195"/>
        <v>0</v>
      </c>
      <c r="U1701" s="367"/>
      <c r="V1701" s="367"/>
    </row>
    <row r="1702" spans="1:23" s="93" customFormat="1" ht="16.5" customHeight="1" x14ac:dyDescent="0.25">
      <c r="E1702" s="121"/>
      <c r="F1702" s="195"/>
      <c r="G1702" s="196" t="s">
        <v>18</v>
      </c>
      <c r="H1702" s="158">
        <f>(SUMIFS('тек.г_сбр+2'!$X$7:$X$1200,'тек.г_сбр+2'!$AC$7:$AC$1200,E1694,'тек.г_сбр+2'!$S$7:$S$1200,"1*",'тек.г_сбр+2'!$O$7:$O$1200,"1*"))/$W$4</f>
        <v>0</v>
      </c>
      <c r="I1702" s="242">
        <f>(SUMIFS('тек.г_сбр+2'!$W$7:$W$1200,'тек.г_сбр+2'!$AC$7:$AC$1200,E1694,'тек.г_сбр+2'!$S$7:$S$1200,"1*",'тек.г_сбр+2'!$O$7:$O$1200,"1*"))/$W$4</f>
        <v>0</v>
      </c>
      <c r="J1702" s="142"/>
      <c r="K1702" s="142"/>
      <c r="L1702" s="142"/>
      <c r="M1702" s="242">
        <f>(SUMIFS('тек.г_сбр+2'!$AA$7:$AA$1200,'тек.г_сбр+2'!$AC$7:$AC$1200,E1694,'тек.г_сбр+2'!$S$7:$S$1200,"1*",'тек.г_сбр+2'!$O$7:$O$1200,"1*"))/$W$4</f>
        <v>0</v>
      </c>
      <c r="N1702" s="242">
        <v>0</v>
      </c>
      <c r="O1702" s="242">
        <v>0</v>
      </c>
      <c r="P1702" s="242">
        <v>0</v>
      </c>
      <c r="Q1702" s="142">
        <f t="shared" si="1194"/>
        <v>0</v>
      </c>
      <c r="R1702" s="242">
        <f>(SUMIFS(пред_год!$AA$7:$AA$1200,пред_год!$AC$7:$AC$1200,E1694,пред_год!$S$7:$S$1200,"1*",пред_год!$O$7:$O$1200,"1*"))/$W$4</f>
        <v>0</v>
      </c>
      <c r="S1702" s="242">
        <f>(SUMIFS(пред_год!$W$7:$W$1200,пред_год!$AC$7:$AC$1200,E1694,пред_год!$S$7:$S$1200,"1*",пред_год!$O$7:$O$1200,"1*"))/$W$4</f>
        <v>0</v>
      </c>
      <c r="T1702" s="142">
        <f t="shared" si="1195"/>
        <v>0</v>
      </c>
      <c r="U1702" s="367"/>
      <c r="V1702" s="367"/>
    </row>
    <row r="1703" spans="1:23" s="93" customFormat="1" ht="19.5" customHeight="1" x14ac:dyDescent="0.25">
      <c r="E1703" s="121"/>
      <c r="F1703" s="195"/>
      <c r="G1703" s="200" t="s">
        <v>19</v>
      </c>
      <c r="H1703" s="159">
        <f>(SUMIFS('тек.г_сбр+2'!$X$7:$X$1200,'тек.г_сбр+2'!$AC$7:$AC$1200,E1694,'тек.г_сбр+2'!$S$7:$S$1200,"1*",'тек.г_сбр+2'!$O$7:$O$1200,"0*"))/$W$4</f>
        <v>0</v>
      </c>
      <c r="I1703" s="243">
        <f>(SUMIFS('тек.г_сбр+2'!$W$7:$W$1200,'тек.г_сбр+2'!$AC$7:$AC$1200,E1694,'тек.г_сбр+2'!$S$7:$S$1200,"1*",'тек.г_сбр+2'!$O$7:$O$1200,"0*"))/$W$4</f>
        <v>0</v>
      </c>
      <c r="J1703" s="145"/>
      <c r="K1703" s="145"/>
      <c r="L1703" s="145"/>
      <c r="M1703" s="243">
        <f>(SUMIFS('тек.г_сбр+2'!$AA$7:$AA$1200,'тек.г_сбр+2'!$AC$7:$AC$1200,E1694,'тек.г_сбр+2'!$S$7:$S$1200,"1*",'тек.г_сбр+2'!$O$7:$O$1200,"0*"))/$W$4</f>
        <v>0</v>
      </c>
      <c r="N1703" s="243">
        <v>0</v>
      </c>
      <c r="O1703" s="243">
        <v>0</v>
      </c>
      <c r="P1703" s="243">
        <v>0</v>
      </c>
      <c r="Q1703" s="145">
        <f t="shared" si="1194"/>
        <v>0</v>
      </c>
      <c r="R1703" s="243">
        <f>(SUMIFS(пред_год!$AA$7:$AA$1200,пред_год!$AC$7:$AC$1200,E1694,пред_год!$S$7:$S$1200,"1*",пред_год!$O$7:$O$1200,"0*"))/$W$4</f>
        <v>0</v>
      </c>
      <c r="S1703" s="243">
        <f>(SUMIFS(пред_год!$W$7:$W$1200,пред_год!$AC$7:$AC$1200,E1694,пред_год!$S$7:$S$1200,"1*",пред_год!$O$7:$O$1200,"0*"))/$W$4</f>
        <v>0</v>
      </c>
      <c r="T1703" s="145">
        <f t="shared" si="1195"/>
        <v>0</v>
      </c>
      <c r="U1703" s="367"/>
      <c r="V1703" s="367"/>
    </row>
    <row r="1704" spans="1:23" s="93" customFormat="1" ht="19.5" customHeight="1" x14ac:dyDescent="0.25">
      <c r="B1704" s="93" t="s">
        <v>2068</v>
      </c>
      <c r="E1704" s="121"/>
      <c r="F1704" s="195"/>
      <c r="G1704" s="204" t="s">
        <v>20</v>
      </c>
      <c r="H1704" s="148">
        <v>0</v>
      </c>
      <c r="I1704" s="148">
        <v>0</v>
      </c>
      <c r="J1704" s="148"/>
      <c r="K1704" s="148"/>
      <c r="L1704" s="148"/>
      <c r="M1704" s="148">
        <v>0</v>
      </c>
      <c r="N1704" s="148">
        <v>0</v>
      </c>
      <c r="O1704" s="148">
        <v>0</v>
      </c>
      <c r="P1704" s="148">
        <v>0</v>
      </c>
      <c r="Q1704" s="148">
        <f t="shared" si="1194"/>
        <v>0</v>
      </c>
      <c r="R1704" s="148">
        <v>0</v>
      </c>
      <c r="S1704" s="148">
        <v>0</v>
      </c>
      <c r="T1704" s="148">
        <f t="shared" si="1195"/>
        <v>0</v>
      </c>
      <c r="U1704" s="367"/>
      <c r="V1704" s="367"/>
    </row>
    <row r="1705" spans="1:23" s="93" customFormat="1" ht="15.75" customHeight="1" x14ac:dyDescent="0.25">
      <c r="A1705" s="93">
        <v>1</v>
      </c>
      <c r="B1705" s="95" t="str">
        <f>Лист1!F10</f>
        <v>816</v>
      </c>
      <c r="C1705" s="95" t="str">
        <f>IF(B1705=""," ",VLOOKUP(B1705,'тек.г_сбр+2'!A:B,2,FALSE))</f>
        <v>Министерство культуры Камчатского края</v>
      </c>
      <c r="E1705" s="121"/>
      <c r="F1705" s="195"/>
      <c r="G1705" s="206" t="s">
        <v>21</v>
      </c>
      <c r="H1705" s="149">
        <f>(SUMIFS('тек.г_сбр+2'!$X$7:$X$1200,'тек.г_сбр+2'!$AC$7:$AC$1200,E1694,'тек.г_сбр+2'!$S$7:$S$1200,"1*",'тек.г_сбр+2'!$O$7:$O$1200,"2*"))/$W$4</f>
        <v>0</v>
      </c>
      <c r="I1705" s="244">
        <f>(SUMIFS('тек.г_сбр+2'!$W$7:$W$1200,'тек.г_сбр+2'!$AC$7:$AC$1200,E1694,'тек.г_сбр+2'!$S$7:$S$1200,"1*",'тек.г_сбр+2'!$O$7:$O$1200,"2*"))/$W$4</f>
        <v>0</v>
      </c>
      <c r="J1705" s="151"/>
      <c r="K1705" s="151"/>
      <c r="L1705" s="151"/>
      <c r="M1705" s="244">
        <f>(SUMIFS('тек.г_сбр+2'!$AA$7:$AA$1200,'тек.г_сбр+2'!$AC$7:$AC$1200,E1694,'тек.г_сбр+2'!$S$7:$S$1200,"1*",'тек.г_сбр+2'!$O$7:$O$1200,"2*"))/$W$4</f>
        <v>0</v>
      </c>
      <c r="N1705" s="244">
        <v>0</v>
      </c>
      <c r="O1705" s="244">
        <v>0</v>
      </c>
      <c r="P1705" s="244">
        <v>0</v>
      </c>
      <c r="Q1705" s="151">
        <f t="shared" si="1194"/>
        <v>0</v>
      </c>
      <c r="R1705" s="244">
        <f>(SUMIFS(пред_год!$AA$7:$AA$1200,пред_год!$AC$7:$AC$1200,E1694,пред_год!$S$7:$S$1200,"1*",пред_год!$O$7:$O$1200,"2*"))/$W$4</f>
        <v>0</v>
      </c>
      <c r="S1705" s="244">
        <f>(SUMIFS(пред_год!$W$7:$W$1200,пред_год!$AC$7:$AC$1200,E1694,пред_год!$S$7:$S$1200,"1*",пред_год!$O$7:$O$1200,"2*"))/$W$4</f>
        <v>0</v>
      </c>
      <c r="T1705" s="151">
        <f t="shared" si="1195"/>
        <v>0</v>
      </c>
      <c r="U1705" s="367"/>
      <c r="V1705" s="367"/>
    </row>
    <row r="1706" spans="1:23" s="93" customFormat="1" ht="15" customHeight="1" x14ac:dyDescent="0.25">
      <c r="A1706" s="93">
        <v>2</v>
      </c>
      <c r="B1706" s="95" t="str">
        <f>Лист1!F11</f>
        <v/>
      </c>
      <c r="C1706" s="95" t="str">
        <f>IF(B1706=""," ",VLOOKUP(B1706,'тек.г_сбр+2'!A:B,2,FALSE))</f>
        <v xml:space="preserve"> </v>
      </c>
      <c r="E1706" s="121"/>
      <c r="F1706" s="195"/>
      <c r="G1706" s="210" t="s">
        <v>22</v>
      </c>
      <c r="H1706" s="319">
        <v>0</v>
      </c>
      <c r="I1706" s="154">
        <v>0</v>
      </c>
      <c r="J1706" s="154"/>
      <c r="K1706" s="154"/>
      <c r="L1706" s="154"/>
      <c r="M1706" s="154">
        <v>0</v>
      </c>
      <c r="N1706" s="154">
        <v>0</v>
      </c>
      <c r="O1706" s="154">
        <v>0</v>
      </c>
      <c r="P1706" s="154">
        <v>0</v>
      </c>
      <c r="Q1706" s="154">
        <f t="shared" si="1194"/>
        <v>0</v>
      </c>
      <c r="R1706" s="154">
        <v>0</v>
      </c>
      <c r="S1706" s="154">
        <v>0</v>
      </c>
      <c r="T1706" s="154">
        <f t="shared" si="1195"/>
        <v>0</v>
      </c>
      <c r="U1706" s="367"/>
      <c r="V1706" s="367"/>
    </row>
    <row r="1707" spans="1:23" s="93" customFormat="1" ht="30.75" customHeight="1" x14ac:dyDescent="0.25">
      <c r="A1707" s="93">
        <v>3</v>
      </c>
      <c r="B1707" s="95" t="str">
        <f>Лист1!F12</f>
        <v/>
      </c>
      <c r="C1707" s="95" t="str">
        <f>IF(B1707=""," ",VLOOKUP(B1707,'тек.г_сбр+2'!A:B,2,FALSE))</f>
        <v xml:space="preserve"> </v>
      </c>
      <c r="E1707" s="121"/>
      <c r="F1707" s="195"/>
      <c r="G1707" s="216" t="s">
        <v>24</v>
      </c>
      <c r="H1707" s="161">
        <f>H1695-H1701</f>
        <v>1</v>
      </c>
      <c r="I1707" s="161">
        <f>I1695-I1701</f>
        <v>1</v>
      </c>
      <c r="J1707" s="161">
        <f t="shared" ref="J1707:L1707" si="1197">J1695-J1701</f>
        <v>0.25</v>
      </c>
      <c r="K1707" s="161">
        <f t="shared" si="1197"/>
        <v>0.25</v>
      </c>
      <c r="L1707" s="161">
        <f t="shared" si="1197"/>
        <v>100</v>
      </c>
      <c r="M1707" s="161">
        <f t="shared" ref="M1707:M1712" si="1198">M1695-M1701</f>
        <v>1</v>
      </c>
      <c r="N1707" s="161">
        <f t="shared" si="1193"/>
        <v>100</v>
      </c>
      <c r="O1707" s="161">
        <v>0.5</v>
      </c>
      <c r="P1707" s="161">
        <v>0.5</v>
      </c>
      <c r="Q1707" s="161">
        <f t="shared" si="1194"/>
        <v>100</v>
      </c>
      <c r="R1707" s="161">
        <f t="shared" ref="R1707:S1707" si="1199">R1695-R1701</f>
        <v>0.5</v>
      </c>
      <c r="S1707" s="161">
        <f t="shared" si="1199"/>
        <v>0.5</v>
      </c>
      <c r="T1707" s="161">
        <f t="shared" si="1195"/>
        <v>100</v>
      </c>
      <c r="U1707" s="368"/>
      <c r="V1707" s="368"/>
    </row>
    <row r="1708" spans="1:23" s="93" customFormat="1" ht="21" customHeight="1" x14ac:dyDescent="0.25">
      <c r="A1708" s="93">
        <v>4</v>
      </c>
      <c r="B1708" s="95" t="str">
        <f>Лист1!F13</f>
        <v/>
      </c>
      <c r="C1708" s="95" t="str">
        <f>IF(B1708=""," ",VLOOKUP(B1708,'тек.г_сбр+2'!A:B,2,FALSE))</f>
        <v xml:space="preserve"> </v>
      </c>
      <c r="E1708" s="121"/>
      <c r="F1708" s="195"/>
      <c r="G1708" s="196" t="s">
        <v>18</v>
      </c>
      <c r="H1708" s="158">
        <f>H1696-H1702</f>
        <v>0.4</v>
      </c>
      <c r="I1708" s="158">
        <f t="shared" ref="I1708:I1712" si="1200">I1696-I1702</f>
        <v>0.4</v>
      </c>
      <c r="J1708" s="311"/>
      <c r="K1708" s="311"/>
      <c r="L1708" s="311"/>
      <c r="M1708" s="158">
        <f t="shared" si="1198"/>
        <v>0.4</v>
      </c>
      <c r="N1708" s="158">
        <f t="shared" si="1193"/>
        <v>100</v>
      </c>
      <c r="O1708" s="158">
        <v>0.4</v>
      </c>
      <c r="P1708" s="158">
        <v>0.4</v>
      </c>
      <c r="Q1708" s="296">
        <f t="shared" si="1194"/>
        <v>100</v>
      </c>
      <c r="R1708" s="158">
        <f t="shared" ref="R1708:S1708" si="1201">R1696-R1702</f>
        <v>0.4</v>
      </c>
      <c r="S1708" s="158">
        <f t="shared" si="1201"/>
        <v>0.4</v>
      </c>
      <c r="T1708" s="278">
        <f t="shared" si="1195"/>
        <v>100</v>
      </c>
      <c r="U1708" s="219"/>
      <c r="V1708" s="220"/>
    </row>
    <row r="1709" spans="1:23" s="93" customFormat="1" ht="18" customHeight="1" x14ac:dyDescent="0.25">
      <c r="A1709" s="93">
        <v>5</v>
      </c>
      <c r="B1709" s="95" t="str">
        <f>Лист1!F14</f>
        <v/>
      </c>
      <c r="C1709" s="95" t="str">
        <f>IF(B1709=""," ",VLOOKUP(B1709,'тек.г_сбр+2'!A:B,2,FALSE))</f>
        <v xml:space="preserve"> </v>
      </c>
      <c r="E1709" s="121"/>
      <c r="F1709" s="195"/>
      <c r="G1709" s="200" t="s">
        <v>19</v>
      </c>
      <c r="H1709" s="159">
        <f t="shared" ref="H1709" si="1202">H1697-H1703</f>
        <v>0.6</v>
      </c>
      <c r="I1709" s="159">
        <f t="shared" si="1200"/>
        <v>0.6</v>
      </c>
      <c r="J1709" s="313"/>
      <c r="K1709" s="313"/>
      <c r="L1709" s="313"/>
      <c r="M1709" s="159">
        <f t="shared" si="1198"/>
        <v>0.6</v>
      </c>
      <c r="N1709" s="159">
        <f t="shared" si="1193"/>
        <v>100</v>
      </c>
      <c r="O1709" s="159">
        <v>0.1</v>
      </c>
      <c r="P1709" s="159">
        <v>0.1</v>
      </c>
      <c r="Q1709" s="298">
        <f t="shared" si="1194"/>
        <v>100</v>
      </c>
      <c r="R1709" s="159">
        <f>R1697-R1703</f>
        <v>0.1</v>
      </c>
      <c r="S1709" s="159">
        <f t="shared" ref="S1709" si="1203">S1697-S1703</f>
        <v>0.1</v>
      </c>
      <c r="T1709" s="280">
        <f t="shared" si="1195"/>
        <v>100</v>
      </c>
      <c r="U1709" s="219"/>
      <c r="V1709" s="220"/>
    </row>
    <row r="1710" spans="1:23" s="93" customFormat="1" ht="18.75" customHeight="1" x14ac:dyDescent="0.25">
      <c r="E1710" s="121"/>
      <c r="F1710" s="195"/>
      <c r="G1710" s="204" t="s">
        <v>20</v>
      </c>
      <c r="H1710" s="148">
        <f>H1698-H1704</f>
        <v>0</v>
      </c>
      <c r="I1710" s="148">
        <f t="shared" si="1200"/>
        <v>0</v>
      </c>
      <c r="J1710" s="148"/>
      <c r="K1710" s="148"/>
      <c r="L1710" s="148"/>
      <c r="M1710" s="148">
        <f t="shared" si="1198"/>
        <v>0</v>
      </c>
      <c r="N1710" s="148">
        <v>0</v>
      </c>
      <c r="O1710" s="148">
        <v>0</v>
      </c>
      <c r="P1710" s="148">
        <v>0</v>
      </c>
      <c r="Q1710" s="148">
        <f t="shared" si="1194"/>
        <v>0</v>
      </c>
      <c r="R1710" s="148">
        <f t="shared" ref="R1710:S1710" si="1204">R1698-R1704</f>
        <v>0</v>
      </c>
      <c r="S1710" s="148">
        <f t="shared" si="1204"/>
        <v>0</v>
      </c>
      <c r="T1710" s="148">
        <f t="shared" si="1195"/>
        <v>0</v>
      </c>
      <c r="U1710" s="219"/>
      <c r="V1710" s="220"/>
    </row>
    <row r="1711" spans="1:23" s="93" customFormat="1" ht="15.75" customHeight="1" x14ac:dyDescent="0.25">
      <c r="E1711" s="121"/>
      <c r="F1711" s="195"/>
      <c r="G1711" s="206" t="s">
        <v>21</v>
      </c>
      <c r="H1711" s="149">
        <f>H1699-H1705</f>
        <v>0</v>
      </c>
      <c r="I1711" s="149">
        <f t="shared" si="1200"/>
        <v>0</v>
      </c>
      <c r="J1711" s="315"/>
      <c r="K1711" s="315"/>
      <c r="L1711" s="315"/>
      <c r="M1711" s="149">
        <f t="shared" si="1198"/>
        <v>0</v>
      </c>
      <c r="N1711" s="149">
        <v>0</v>
      </c>
      <c r="O1711" s="149">
        <v>0</v>
      </c>
      <c r="P1711" s="149">
        <v>0</v>
      </c>
      <c r="Q1711" s="300">
        <f t="shared" si="1194"/>
        <v>0</v>
      </c>
      <c r="R1711" s="149">
        <f t="shared" ref="R1711:S1711" si="1205">R1699-R1705</f>
        <v>0</v>
      </c>
      <c r="S1711" s="149">
        <f t="shared" si="1205"/>
        <v>0</v>
      </c>
      <c r="T1711" s="282">
        <f t="shared" si="1195"/>
        <v>0</v>
      </c>
      <c r="U1711" s="219"/>
      <c r="V1711" s="220"/>
    </row>
    <row r="1712" spans="1:23" s="93" customFormat="1" ht="15" customHeight="1" x14ac:dyDescent="0.25">
      <c r="E1712" s="121"/>
      <c r="F1712" s="195"/>
      <c r="G1712" s="210" t="s">
        <v>22</v>
      </c>
      <c r="H1712" s="319">
        <f>H1700-H1706</f>
        <v>0</v>
      </c>
      <c r="I1712" s="319">
        <f t="shared" si="1200"/>
        <v>0</v>
      </c>
      <c r="J1712" s="319"/>
      <c r="K1712" s="319"/>
      <c r="L1712" s="319"/>
      <c r="M1712" s="319">
        <f t="shared" si="1198"/>
        <v>0</v>
      </c>
      <c r="N1712" s="319">
        <v>0</v>
      </c>
      <c r="O1712" s="319">
        <v>0</v>
      </c>
      <c r="P1712" s="301">
        <v>0</v>
      </c>
      <c r="Q1712" s="301">
        <f t="shared" si="1194"/>
        <v>0</v>
      </c>
      <c r="R1712" s="283">
        <f t="shared" ref="R1712:S1712" si="1206">R1700-R1706</f>
        <v>0</v>
      </c>
      <c r="S1712" s="283">
        <f t="shared" si="1206"/>
        <v>0</v>
      </c>
      <c r="T1712" s="283">
        <f t="shared" si="1195"/>
        <v>0</v>
      </c>
      <c r="U1712" s="219"/>
      <c r="V1712" s="220"/>
    </row>
    <row r="1713" spans="5:22" s="93" customFormat="1" ht="52.5" customHeight="1" x14ac:dyDescent="0.25">
      <c r="E1713" s="124">
        <v>1</v>
      </c>
      <c r="F1713" s="350" t="str">
        <f>CONCATENATE("ГРБС ",C1705)</f>
        <v>ГРБС Министерство культуры Камчатского края</v>
      </c>
      <c r="G1713" s="351"/>
      <c r="H1713" s="234">
        <f>SUM(H1714:H1716)</f>
        <v>1</v>
      </c>
      <c r="I1713" s="234">
        <f>SUM(I1714:I1716)</f>
        <v>1</v>
      </c>
      <c r="J1713" s="235">
        <f>J1707</f>
        <v>0.25</v>
      </c>
      <c r="K1713" s="235">
        <f t="shared" ref="K1713:L1713" si="1207">K1707</f>
        <v>0.25</v>
      </c>
      <c r="L1713" s="235">
        <f t="shared" si="1207"/>
        <v>100</v>
      </c>
      <c r="M1713" s="234">
        <f>SUM(M1714:M1716)</f>
        <v>1</v>
      </c>
      <c r="N1713" s="234">
        <f t="shared" si="1193"/>
        <v>100</v>
      </c>
      <c r="O1713" s="234">
        <v>0.5</v>
      </c>
      <c r="P1713" s="234">
        <v>0.5</v>
      </c>
      <c r="Q1713" s="234">
        <f t="shared" si="1194"/>
        <v>100</v>
      </c>
      <c r="R1713" s="234">
        <f>SUM(R1714:R1716)</f>
        <v>0.5</v>
      </c>
      <c r="S1713" s="234">
        <f>SUM(S1714:S1716)</f>
        <v>0.5</v>
      </c>
      <c r="T1713" s="234">
        <f t="shared" si="1195"/>
        <v>100</v>
      </c>
      <c r="U1713" s="186"/>
      <c r="V1713" s="186"/>
    </row>
    <row r="1714" spans="5:22" s="93" customFormat="1" ht="15" customHeight="1" x14ac:dyDescent="0.25">
      <c r="E1714" s="121"/>
      <c r="F1714" s="225"/>
      <c r="G1714" s="196" t="s">
        <v>18</v>
      </c>
      <c r="H1714" s="140">
        <f>(SUMIFS('тек.г_сбр+2'!$X$7:$X$1200,'тек.г_сбр+2'!$AC$7:$AC$1200,E1694,'тек.г_сбр+2'!$A$7:$A$1200,B1705,'тек.г_сбр+2'!$O$7:$O$1200,"1*"))/$W$4</f>
        <v>0.4</v>
      </c>
      <c r="I1714" s="140">
        <f>(SUMIFS('тек.г_сбр+2'!$W$7:$W$1200,'тек.г_сбр+2'!$AC$7:$AC$1200,E1694,'тек.г_сбр+2'!$A$7:$A$1200,B1705,'тек.г_сбр+2'!$O$7:$O$1200,"1*"))/$W$4</f>
        <v>0.4</v>
      </c>
      <c r="J1714" s="310"/>
      <c r="K1714" s="310"/>
      <c r="L1714" s="310"/>
      <c r="M1714" s="140">
        <f>(SUMIFS('тек.г_сбр+2'!$AA$7:$AA$1200,'тек.г_сбр+2'!$AC$7:$AC$1200,E1694,'тек.г_сбр+2'!$A$7:$A$1200,B1705,'тек.г_сбр+2'!$O$7:$O$1200,"1*"))/$W$4</f>
        <v>0.4</v>
      </c>
      <c r="N1714" s="140">
        <f t="shared" si="1193"/>
        <v>100</v>
      </c>
      <c r="O1714" s="140">
        <v>0.4</v>
      </c>
      <c r="P1714" s="140">
        <v>0.4</v>
      </c>
      <c r="Q1714" s="295">
        <f t="shared" si="1194"/>
        <v>100</v>
      </c>
      <c r="R1714" s="140">
        <f>(SUMIFS(пред_год!$AA$7:$AA$1200,пред_год!$AC$7:$AC$1200,E1694,пред_год!$A$7:$A$1200,B1705,пред_год!$O$7:$O$1200,"1*"))/$W$4</f>
        <v>0.4</v>
      </c>
      <c r="S1714" s="140">
        <f>(SUMIFS(пред_год!$W$7:$W$1200,пред_год!$AC$7:$AC$1200,E1694,пред_год!$A$7:$A$1200,B1705,пред_год!$O$7:$O$1200,"1*"))/$W$4</f>
        <v>0.4</v>
      </c>
      <c r="T1714" s="277">
        <f t="shared" si="1195"/>
        <v>100</v>
      </c>
      <c r="U1714" s="177"/>
      <c r="V1714" s="177"/>
    </row>
    <row r="1715" spans="5:22" s="93" customFormat="1" ht="15" customHeight="1" x14ac:dyDescent="0.25">
      <c r="E1715" s="121"/>
      <c r="F1715" s="225"/>
      <c r="G1715" s="200" t="s">
        <v>19</v>
      </c>
      <c r="H1715" s="143">
        <f>(SUMIFS('тек.г_сбр+2'!$X$7:$X$1200,'тек.г_сбр+2'!$AC$7:$AC$1200,E1694,'тек.г_сбр+2'!$A$7:$A$1200,B1705,'тек.г_сбр+2'!$O$7:$O$1200,"0*"))/$W$4</f>
        <v>0.6</v>
      </c>
      <c r="I1715" s="143">
        <f>(SUMIFS('тек.г_сбр+2'!$W$7:$W$1200,'тек.г_сбр+2'!$AC$7:$AC$1200,E1694,'тек.г_сбр+2'!$A$7:$A$1200,B1705,'тек.г_сбр+2'!$O$7:$O$1200,"0*"))/$W$4</f>
        <v>0.6</v>
      </c>
      <c r="J1715" s="312"/>
      <c r="K1715" s="312"/>
      <c r="L1715" s="312"/>
      <c r="M1715" s="143">
        <f>(SUMIFS('тек.г_сбр+2'!$AA$7:$AA$1200,'тек.г_сбр+2'!$AC$7:$AC$1200,E1694,'тек.г_сбр+2'!$A$7:$A$1200,B1705,'тек.г_сбр+2'!$O$7:$O$1200,"0*"))/$W$4</f>
        <v>0.6</v>
      </c>
      <c r="N1715" s="143">
        <f t="shared" si="1193"/>
        <v>100</v>
      </c>
      <c r="O1715" s="143">
        <v>0.1</v>
      </c>
      <c r="P1715" s="143">
        <v>0.1</v>
      </c>
      <c r="Q1715" s="297">
        <f t="shared" si="1194"/>
        <v>100</v>
      </c>
      <c r="R1715" s="143">
        <f>(SUMIFS(пред_год!$AA$7:$AA$1200,пред_год!$AC$7:$AC$1200,E1694,пред_год!$A$7:$A$1200,B1705,пред_год!$O$7:$O$1200,"0*"))/$W$4</f>
        <v>0.1</v>
      </c>
      <c r="S1715" s="143">
        <f>(SUMIFS(пред_год!$W$7:$W$1200,пред_год!$AC$7:$AC$1200,E1694,пред_год!$A$7:$A$1200,B1705,пред_год!$O$7:$O$1200,"0*"))/$W$4</f>
        <v>0.1</v>
      </c>
      <c r="T1715" s="279">
        <f t="shared" si="1195"/>
        <v>100</v>
      </c>
      <c r="U1715" s="179"/>
      <c r="V1715" s="179"/>
    </row>
    <row r="1716" spans="5:22" s="93" customFormat="1" ht="16.5" customHeight="1" x14ac:dyDescent="0.25">
      <c r="E1716" s="121"/>
      <c r="F1716" s="225"/>
      <c r="G1716" s="206" t="s">
        <v>21</v>
      </c>
      <c r="H1716" s="149">
        <f>ROUND((SUMIFS('тек.г_сбр+2'!$X$7:$X$1200,'тек.г_сбр+2'!$AC$7:$AC$1200,E1694,'тек.г_сбр+2'!$A$7:$A$1200,B1705,'тек.г_сбр+2'!$O$7:$O$1200,"2*"))/$W$4,2)</f>
        <v>0</v>
      </c>
      <c r="I1716" s="166">
        <f>(SUMIFS('тек.г_сбр+2'!$W$7:$W$1200,'тек.г_сбр+2'!$AC$7:$AC$1200,E1694,'тек.г_сбр+2'!$A$7:$A$1200,B1705,'тек.г_сбр+2'!$O$7:$O$1200,"2*"))/$W$4</f>
        <v>0</v>
      </c>
      <c r="J1716" s="314"/>
      <c r="K1716" s="314"/>
      <c r="L1716" s="314"/>
      <c r="M1716" s="166">
        <f>(SUMIFS('тек.г_сбр+2'!$AA$7:$AA$1200,'тек.г_сбр+2'!$AC$7:$AC$1200,E1694,'тек.г_сбр+2'!$A$7:$A$1200,B1705,'тек.г_сбр+2'!$O$7:$O$1200,"2*"))/$W$4</f>
        <v>0</v>
      </c>
      <c r="N1716" s="166">
        <v>0</v>
      </c>
      <c r="O1716" s="166">
        <v>0</v>
      </c>
      <c r="P1716" s="166">
        <v>0</v>
      </c>
      <c r="Q1716" s="299">
        <f t="shared" si="1194"/>
        <v>0</v>
      </c>
      <c r="R1716" s="166">
        <f>(SUMIFS(пред_год!$AA$7:$AA$1200,пред_год!$AC$7:$AC$1200,E1694,пред_год!$A$7:$A$1200,B1705,пред_год!$O$7:$O$1200,"2*"))/$W$4</f>
        <v>0</v>
      </c>
      <c r="S1716" s="166">
        <f>(SUMIFS(пред_год!$W$7:$W$1200,пред_год!$AC$7:$AC$1200,E1694,пред_год!$A$7:$A$1200,B1705,пред_год!$O$7:$O$1200,"2*"))/$W$4</f>
        <v>0</v>
      </c>
      <c r="T1716" s="281">
        <f t="shared" si="1195"/>
        <v>0</v>
      </c>
      <c r="U1716" s="166"/>
      <c r="V1716" s="166"/>
    </row>
    <row r="1717" spans="5:22" s="93" customFormat="1" ht="56.25" customHeight="1" x14ac:dyDescent="0.25">
      <c r="E1717" s="121"/>
      <c r="F1717" s="225"/>
      <c r="G1717" s="213" t="s">
        <v>23</v>
      </c>
      <c r="H1717" s="155">
        <f>SUM(H1718:H1720)</f>
        <v>0</v>
      </c>
      <c r="I1717" s="237">
        <f>SUM(I1718:I1720)</f>
        <v>0</v>
      </c>
      <c r="J1717" s="237">
        <f t="shared" ref="J1717:L1717" si="1208">SUM(J1718:J1720)</f>
        <v>0</v>
      </c>
      <c r="K1717" s="237">
        <f t="shared" si="1208"/>
        <v>0</v>
      </c>
      <c r="L1717" s="237">
        <f t="shared" si="1208"/>
        <v>0</v>
      </c>
      <c r="M1717" s="237">
        <f>SUM(M1718:M1720)</f>
        <v>0</v>
      </c>
      <c r="N1717" s="237">
        <v>0</v>
      </c>
      <c r="O1717" s="237">
        <v>0</v>
      </c>
      <c r="P1717" s="237">
        <v>0</v>
      </c>
      <c r="Q1717" s="237">
        <f t="shared" si="1194"/>
        <v>0</v>
      </c>
      <c r="R1717" s="237">
        <f>SUM(R1718:R1720)</f>
        <v>0</v>
      </c>
      <c r="S1717" s="237">
        <f>SUM(S1718:S1720)</f>
        <v>0</v>
      </c>
      <c r="T1717" s="237">
        <f t="shared" si="1195"/>
        <v>0</v>
      </c>
      <c r="U1717" s="170"/>
      <c r="V1717" s="169"/>
    </row>
    <row r="1718" spans="5:22" s="93" customFormat="1" ht="15.75" customHeight="1" x14ac:dyDescent="0.25">
      <c r="E1718" s="121"/>
      <c r="F1718" s="225"/>
      <c r="G1718" s="196" t="s">
        <v>18</v>
      </c>
      <c r="H1718" s="158">
        <f>(SUMIFS('тек.г_сбр+2'!$X$7:$X$1200,'тек.г_сбр+2'!$AC$7:$AC$1200,E1694,'тек.г_сбр+2'!$S$7:$S$1200,"1*",'тек.г_сбр+2'!$A$7:$A$1200,B1705,'тек.г_сбр+2'!$O$7:$O$1200,"1*"))/$W$4</f>
        <v>0</v>
      </c>
      <c r="I1718" s="242">
        <f>(SUMIFS('тек.г_сбр+2'!$W$7:$W$1200,'тек.г_сбр+2'!$AC$7:$AC$1200,E1694,'тек.г_сбр+2'!$S$7:$S$1200,"1*",'тек.г_сбр+2'!$A$7:$A$1200,B1705,'тек.г_сбр+2'!$O$7:$O$1200,"1*"))/$W$4</f>
        <v>0</v>
      </c>
      <c r="J1718" s="142"/>
      <c r="K1718" s="142"/>
      <c r="L1718" s="142"/>
      <c r="M1718" s="242">
        <f>(SUMIFS('тек.г_сбр+2'!$AA$7:$AA$1200,'тек.г_сбр+2'!$AC$7:$AC$1200,E1694,'тек.г_сбр+2'!$S$7:$S$1200,"1*",'тек.г_сбр+2'!$A$7:$A$1200,B1705,'тек.г_сбр+2'!$O$7:$O$1200,"1*"))/$W$4</f>
        <v>0</v>
      </c>
      <c r="N1718" s="242">
        <v>0</v>
      </c>
      <c r="O1718" s="242">
        <v>0</v>
      </c>
      <c r="P1718" s="242">
        <v>0</v>
      </c>
      <c r="Q1718" s="242">
        <f t="shared" si="1194"/>
        <v>0</v>
      </c>
      <c r="R1718" s="242">
        <f>(SUMIFS(пред_год!$AA$7:$AA$1200,пред_год!$AC$7:$AC$1200,E1694,пред_год!$S$7:$S$1200,"1*",пред_год!$A$7:$A$1200,B1705,пред_год!$O$7:$O$1200,"1*"))/$W$4</f>
        <v>0</v>
      </c>
      <c r="S1718" s="242">
        <f>(SUMIFS(пред_год!$W$7:$W$1200,пред_год!$AC$7:$AC$1200,E1694,пред_год!$S$7:$S$1200,"1*",пред_год!$A$7:$A$1200,B1705,пред_год!$O$7:$O$1200,"1*"))/$W$4</f>
        <v>0</v>
      </c>
      <c r="T1718" s="242">
        <f t="shared" si="1195"/>
        <v>0</v>
      </c>
      <c r="U1718" s="177"/>
      <c r="V1718" s="177"/>
    </row>
    <row r="1719" spans="5:22" s="93" customFormat="1" ht="14.25" customHeight="1" x14ac:dyDescent="0.25">
      <c r="E1719" s="121"/>
      <c r="F1719" s="225"/>
      <c r="G1719" s="200" t="s">
        <v>19</v>
      </c>
      <c r="H1719" s="159">
        <f>(SUMIFS('тек.г_сбр+2'!$X$7:$X$1200,'тек.г_сбр+2'!$AC$7:$AC$1200,E1694,'тек.г_сбр+2'!$S$7:$S$1200,"1*",'тек.г_сбр+2'!$A$7:$A$1200,B1705,'тек.г_сбр+2'!$O$7:$O$1200,"0*"))/$W$4</f>
        <v>0</v>
      </c>
      <c r="I1719" s="243">
        <f>(SUMIFS('тек.г_сбр+2'!$W$7:$W$1200,'тек.г_сбр+2'!$AC$7:$AC$1200,E1694,'тек.г_сбр+2'!$S$7:$S$1200,"1*",'тек.г_сбр+2'!$A$7:$A$1200,B1705,'тек.г_сбр+2'!$O$7:$O$1200,"0*"))/$W$4</f>
        <v>0</v>
      </c>
      <c r="J1719" s="145"/>
      <c r="K1719" s="145"/>
      <c r="L1719" s="145"/>
      <c r="M1719" s="243">
        <f>(SUMIFS('тек.г_сбр+2'!$AA$7:$AA$1200,'тек.г_сбр+2'!$AC$7:$AC$1200,E1694,'тек.г_сбр+2'!$S$7:$S$1200,"1*",'тек.г_сбр+2'!$A$7:$A$1200,B1705,'тек.г_сбр+2'!$O$7:$O$1200,"0*"))/$W$4</f>
        <v>0</v>
      </c>
      <c r="N1719" s="243">
        <v>0</v>
      </c>
      <c r="O1719" s="243">
        <v>0</v>
      </c>
      <c r="P1719" s="243">
        <v>0</v>
      </c>
      <c r="Q1719" s="243">
        <f t="shared" si="1194"/>
        <v>0</v>
      </c>
      <c r="R1719" s="243">
        <f>(SUMIFS(пред_год!$AA$7:$AA$1200,пред_год!$AC$7:$AC$1200,E1694,пред_год!$S$7:$S$1200,"1*",пред_год!$A$7:$A$1200,B1705,пред_год!$O$7:$O$1200,"0*"))/$W$4</f>
        <v>0</v>
      </c>
      <c r="S1719" s="243">
        <f>(SUMIFS(пред_год!$W$7:$W$1200,пред_год!$AC$7:$AC$1200,E1694,пред_год!$S$7:$S$1200,"1*",пред_год!$A$7:$A$1200,B1705,пред_год!$O$7:$O$1200,"0*"))/$W$4</f>
        <v>0</v>
      </c>
      <c r="T1719" s="243">
        <f t="shared" si="1195"/>
        <v>0</v>
      </c>
      <c r="U1719" s="179"/>
      <c r="V1719" s="179"/>
    </row>
    <row r="1720" spans="5:22" s="93" customFormat="1" ht="16.5" customHeight="1" x14ac:dyDescent="0.25">
      <c r="E1720" s="121"/>
      <c r="F1720" s="225"/>
      <c r="G1720" s="206" t="s">
        <v>21</v>
      </c>
      <c r="H1720" s="149">
        <f>(SUMIFS('тек.г_сбр+2'!$X$7:$X$1200,'тек.г_сбр+2'!$AC$7:$AC$1200,E1694,'тек.г_сбр+2'!$S$7:$S$1200,"1*",'тек.г_сбр+2'!$A$7:$A$1200,B1705,'тек.г_сбр+2'!$O$7:$O$1200,"2*"))/$W$4</f>
        <v>0</v>
      </c>
      <c r="I1720" s="166">
        <f>(SUMIFS('тек.г_сбр+2'!$W$7:$W$1200,'тек.г_сбр+2'!$AC$7:$AC$1200,E1694,'тек.г_сбр+2'!$S$7:$S$1200,"1*",'тек.г_сбр+2'!$A$7:$A$1200,B1705,'тек.г_сбр+2'!$O$7:$O$1200,"2*"))/$W$4</f>
        <v>0</v>
      </c>
      <c r="J1720" s="314"/>
      <c r="K1720" s="314"/>
      <c r="L1720" s="314"/>
      <c r="M1720" s="166">
        <f>(SUMIFS('тек.г_сбр+2'!$AA$7:$AA$1200,'тек.г_сбр+2'!$AC$7:$AC$1200,E1694,'тек.г_сбр+2'!$S$7:$S$1200,"1*",'тек.г_сбр+2'!$A$7:$A$1200,B1705,'тек.г_сбр+2'!$O$7:$O$1200,"2*"))/$W$4</f>
        <v>0</v>
      </c>
      <c r="N1720" s="166">
        <v>0</v>
      </c>
      <c r="O1720" s="166">
        <v>0</v>
      </c>
      <c r="P1720" s="166">
        <v>0</v>
      </c>
      <c r="Q1720" s="166">
        <f t="shared" si="1194"/>
        <v>0</v>
      </c>
      <c r="R1720" s="166">
        <f>(SUMIFS(пред_год!$AA$7:$AA$1200,пред_год!$AC$7:$AC$1200,E1694,пред_год!$S$7:$S$1200,"1*",пред_год!$A$7:$A$1200,B1705,пред_год!$O$7:$O$1200,"2*"))/$W$4</f>
        <v>0</v>
      </c>
      <c r="S1720" s="166">
        <f>(SUMIFS(пред_год!$W$7:$W$1200,пред_год!$AC$7:$AC$1200,E1694,пред_год!$S$7:$S$1200,"1*",пред_год!$A$7:$A$1200,B1705,пред_год!$O$7:$O$1200,"2*"))/$W$4</f>
        <v>0</v>
      </c>
      <c r="T1720" s="166">
        <f t="shared" si="1195"/>
        <v>0</v>
      </c>
      <c r="U1720" s="166"/>
      <c r="V1720" s="166"/>
    </row>
    <row r="1721" spans="5:22" s="93" customFormat="1" ht="29.25" customHeight="1" x14ac:dyDescent="0.25">
      <c r="E1721" s="121"/>
      <c r="F1721" s="225"/>
      <c r="G1721" s="216" t="s">
        <v>24</v>
      </c>
      <c r="H1721" s="161">
        <f>H1713-H1717</f>
        <v>1</v>
      </c>
      <c r="I1721" s="161">
        <f>I1713-I1717</f>
        <v>1</v>
      </c>
      <c r="J1721" s="161">
        <f t="shared" ref="J1721:L1721" si="1209">J1713-J1717</f>
        <v>0.25</v>
      </c>
      <c r="K1721" s="161">
        <f t="shared" si="1209"/>
        <v>0.25</v>
      </c>
      <c r="L1721" s="161">
        <f t="shared" si="1209"/>
        <v>100</v>
      </c>
      <c r="M1721" s="161">
        <f>M1713-M1717</f>
        <v>1</v>
      </c>
      <c r="N1721" s="161">
        <f t="shared" si="1193"/>
        <v>100</v>
      </c>
      <c r="O1721" s="161">
        <v>0.5</v>
      </c>
      <c r="P1721" s="161">
        <v>0.5</v>
      </c>
      <c r="Q1721" s="161">
        <f t="shared" si="1194"/>
        <v>100</v>
      </c>
      <c r="R1721" s="161">
        <f>R1713-R1717</f>
        <v>0.5</v>
      </c>
      <c r="S1721" s="161">
        <f>S1713-S1717</f>
        <v>0.5</v>
      </c>
      <c r="T1721" s="161">
        <f t="shared" si="1195"/>
        <v>100</v>
      </c>
      <c r="U1721" s="172"/>
      <c r="V1721" s="171"/>
    </row>
    <row r="1722" spans="5:22" s="93" customFormat="1" ht="17.25" customHeight="1" x14ac:dyDescent="0.25">
      <c r="E1722" s="121"/>
      <c r="F1722" s="225"/>
      <c r="G1722" s="196" t="s">
        <v>18</v>
      </c>
      <c r="H1722" s="158">
        <f t="shared" ref="H1722:I1722" si="1210">H1714-H1718</f>
        <v>0.4</v>
      </c>
      <c r="I1722" s="242">
        <f t="shared" si="1210"/>
        <v>0.4</v>
      </c>
      <c r="J1722" s="142"/>
      <c r="K1722" s="142"/>
      <c r="L1722" s="142"/>
      <c r="M1722" s="242">
        <f t="shared" ref="M1722:M1724" si="1211">M1714-M1718</f>
        <v>0.4</v>
      </c>
      <c r="N1722" s="242">
        <f t="shared" si="1193"/>
        <v>100</v>
      </c>
      <c r="O1722" s="242">
        <v>0.4</v>
      </c>
      <c r="P1722" s="242">
        <v>0.4</v>
      </c>
      <c r="Q1722" s="142">
        <f t="shared" si="1194"/>
        <v>100</v>
      </c>
      <c r="R1722" s="242">
        <f t="shared" ref="R1722:S1722" si="1212">R1714-R1718</f>
        <v>0.4</v>
      </c>
      <c r="S1722" s="242">
        <f t="shared" si="1212"/>
        <v>0.4</v>
      </c>
      <c r="T1722" s="142">
        <f t="shared" si="1195"/>
        <v>100</v>
      </c>
      <c r="U1722" s="177"/>
      <c r="V1722" s="177"/>
    </row>
    <row r="1723" spans="5:22" s="93" customFormat="1" ht="18" customHeight="1" x14ac:dyDescent="0.25">
      <c r="E1723" s="121"/>
      <c r="F1723" s="225"/>
      <c r="G1723" s="200" t="s">
        <v>19</v>
      </c>
      <c r="H1723" s="159">
        <f t="shared" ref="H1723:I1723" si="1213">H1715-H1719</f>
        <v>0.6</v>
      </c>
      <c r="I1723" s="243">
        <f t="shared" si="1213"/>
        <v>0.6</v>
      </c>
      <c r="J1723" s="145"/>
      <c r="K1723" s="145"/>
      <c r="L1723" s="145"/>
      <c r="M1723" s="243">
        <f t="shared" si="1211"/>
        <v>0.6</v>
      </c>
      <c r="N1723" s="243">
        <f t="shared" si="1193"/>
        <v>100</v>
      </c>
      <c r="O1723" s="243">
        <v>0.1</v>
      </c>
      <c r="P1723" s="243">
        <v>0.1</v>
      </c>
      <c r="Q1723" s="145">
        <f t="shared" si="1194"/>
        <v>100</v>
      </c>
      <c r="R1723" s="243">
        <f t="shared" ref="R1723:S1723" si="1214">R1715-R1719</f>
        <v>0.1</v>
      </c>
      <c r="S1723" s="243">
        <f t="shared" si="1214"/>
        <v>0.1</v>
      </c>
      <c r="T1723" s="145">
        <f t="shared" si="1195"/>
        <v>100</v>
      </c>
      <c r="U1723" s="179"/>
      <c r="V1723" s="179"/>
    </row>
    <row r="1724" spans="5:22" s="93" customFormat="1" ht="16.5" customHeight="1" x14ac:dyDescent="0.25">
      <c r="E1724" s="121"/>
      <c r="F1724" s="225"/>
      <c r="G1724" s="206" t="s">
        <v>21</v>
      </c>
      <c r="H1724" s="149">
        <f t="shared" ref="H1724:I1724" si="1215">H1716-H1720</f>
        <v>0</v>
      </c>
      <c r="I1724" s="166">
        <f t="shared" si="1215"/>
        <v>0</v>
      </c>
      <c r="J1724" s="314"/>
      <c r="K1724" s="314"/>
      <c r="L1724" s="314"/>
      <c r="M1724" s="166">
        <f t="shared" si="1211"/>
        <v>0</v>
      </c>
      <c r="N1724" s="166">
        <v>0</v>
      </c>
      <c r="O1724" s="166">
        <v>0</v>
      </c>
      <c r="P1724" s="166">
        <v>0</v>
      </c>
      <c r="Q1724" s="299">
        <f t="shared" si="1194"/>
        <v>0</v>
      </c>
      <c r="R1724" s="166">
        <f t="shared" ref="R1724:S1724" si="1216">R1716-R1720</f>
        <v>0</v>
      </c>
      <c r="S1724" s="166">
        <f t="shared" si="1216"/>
        <v>0</v>
      </c>
      <c r="T1724" s="281">
        <f t="shared" si="1195"/>
        <v>0</v>
      </c>
      <c r="U1724" s="166"/>
      <c r="V1724" s="166"/>
    </row>
    <row r="1725" spans="5:22" s="93" customFormat="1" ht="52.5" customHeight="1" x14ac:dyDescent="0.25">
      <c r="E1725" s="124">
        <v>2</v>
      </c>
      <c r="F1725" s="350" t="str">
        <f>CONCATENATE("ГРБС ",C1706)</f>
        <v xml:space="preserve">ГРБС  </v>
      </c>
      <c r="G1725" s="351"/>
      <c r="H1725" s="234">
        <f>SUM(H1726:H1728)</f>
        <v>0</v>
      </c>
      <c r="I1725" s="234">
        <f>SUM(I1726:I1728)</f>
        <v>0</v>
      </c>
      <c r="J1725" s="224"/>
      <c r="K1725" s="224"/>
      <c r="L1725" s="224"/>
      <c r="M1725" s="234">
        <f>SUM(M1726:M1728)</f>
        <v>0</v>
      </c>
      <c r="N1725" s="234">
        <v>0</v>
      </c>
      <c r="O1725" s="234"/>
      <c r="P1725" s="234"/>
      <c r="Q1725" s="235">
        <f t="shared" ref="Q1725:Q1760" si="1217">IF(I1725=0,0,M1725/I1725)*100</f>
        <v>0</v>
      </c>
      <c r="R1725" s="234">
        <f>SUM(R1726:R1728)</f>
        <v>0</v>
      </c>
      <c r="S1725" s="234">
        <f>SUM(S1726:S1728)</f>
        <v>0</v>
      </c>
      <c r="T1725" s="234">
        <f t="shared" si="1195"/>
        <v>0</v>
      </c>
      <c r="U1725" s="236"/>
      <c r="V1725" s="236"/>
    </row>
    <row r="1726" spans="5:22" s="93" customFormat="1" ht="15" customHeight="1" x14ac:dyDescent="0.25">
      <c r="E1726" s="121"/>
      <c r="F1726" s="225"/>
      <c r="G1726" s="196" t="s">
        <v>18</v>
      </c>
      <c r="H1726" s="140">
        <f>(SUMIFS('тек.г_сбр+2'!$X$7:$X$1200,'тек.г_сбр+2'!$AC$7:$AC$1200,E1694,'тек.г_сбр+2'!$A$7:$A$1200,B1706,'тек.г_сбр+2'!$O$7:$O$1200,"1*"))/$W$4</f>
        <v>0</v>
      </c>
      <c r="I1726" s="140">
        <f>(SUMIFS('тек.г_сбр+2'!$W$7:$W$1200,'тек.г_сбр+2'!$AC$7:$AC$1200,E1694,'тек.г_сбр+2'!$A$7:$A$1200,B1706,'тек.г_сбр+2'!$O$7:$O$1200,"1*"))/$W$4</f>
        <v>0</v>
      </c>
      <c r="J1726" s="310"/>
      <c r="K1726" s="310"/>
      <c r="L1726" s="310"/>
      <c r="M1726" s="140">
        <f>(SUMIFS('тек.г_сбр+2'!$AA$7:$AA$1200,'тек.г_сбр+2'!$AC$7:$AC$1200,E1694,'тек.г_сбр+2'!$A$7:$A$1200,B1706,'тек.г_сбр+2'!$O$7:$O$1200,"1*"))/$W$4</f>
        <v>0</v>
      </c>
      <c r="N1726" s="140">
        <v>0</v>
      </c>
      <c r="O1726" s="140"/>
      <c r="P1726" s="140"/>
      <c r="Q1726" s="277">
        <f t="shared" si="1217"/>
        <v>0</v>
      </c>
      <c r="R1726" s="140">
        <f>(SUMIFS(пред_год!$AA$7:$AA$1200,пред_год!$AC$7:$AC$1200,E1694,пред_год!$A$7:$A$1200,B1706,пред_год!$O$7:$O$1200,"1*"))/$W$4</f>
        <v>0</v>
      </c>
      <c r="S1726" s="140">
        <f>(SUMIFS(пред_год!$W$7:$W$1200,пред_год!$AC$7:$AC$1200,E1694,пред_год!$A$7:$A$1200,B1706,пред_год!$O$7:$O$1200,"1*"))/$W$4</f>
        <v>0</v>
      </c>
      <c r="T1726" s="277">
        <f t="shared" si="1195"/>
        <v>0</v>
      </c>
      <c r="U1726" s="177"/>
      <c r="V1726" s="177"/>
    </row>
    <row r="1727" spans="5:22" s="93" customFormat="1" ht="15" customHeight="1" x14ac:dyDescent="0.25">
      <c r="E1727" s="121"/>
      <c r="F1727" s="225"/>
      <c r="G1727" s="200" t="s">
        <v>19</v>
      </c>
      <c r="H1727" s="143">
        <f>(SUMIFS('тек.г_сбр+2'!$X$7:$X$1200,'тек.г_сбр+2'!$AC$7:$AC$1200,E1694,'тек.г_сбр+2'!$A$7:$A$1200,B1706,'тек.г_сбр+2'!$O$7:$O$1200,"0*"))/$W$4</f>
        <v>0</v>
      </c>
      <c r="I1727" s="143">
        <f>(SUMIFS('тек.г_сбр+2'!$W$7:$W$1200,'тек.г_сбр+2'!$AC$7:$AC$1200,E1694,'тек.г_сбр+2'!$A$7:$A$1200,B1706,'тек.г_сбр+2'!$O$7:$O$1200,"0*"))/$W$4</f>
        <v>0</v>
      </c>
      <c r="J1727" s="312"/>
      <c r="K1727" s="312"/>
      <c r="L1727" s="312"/>
      <c r="M1727" s="143">
        <f>(SUMIFS('тек.г_сбр+2'!$AA$7:$AA$1200,'тек.г_сбр+2'!$AC$7:$AC$1200,E1694,'тек.г_сбр+2'!$A$7:$A$1200,B1706,'тек.г_сбр+2'!$O$7:$O$1200,"0*"))/$W$4</f>
        <v>0</v>
      </c>
      <c r="N1727" s="143">
        <v>0</v>
      </c>
      <c r="O1727" s="143"/>
      <c r="P1727" s="143"/>
      <c r="Q1727" s="279">
        <f t="shared" si="1217"/>
        <v>0</v>
      </c>
      <c r="R1727" s="143">
        <f>(SUMIFS(пред_год!$AA$7:$AA$1200,пред_год!$AC$7:$AC$1200,E1694,пред_год!$A$7:$A$1200,B1706,пред_год!$O$7:$O$1200,"0*"))/$W$4</f>
        <v>0</v>
      </c>
      <c r="S1727" s="143">
        <f>(SUMIFS(пред_год!$W$7:$W$1200,пред_год!$AC$7:$AC$1200,E1694,пред_год!$A$7:$A$1200,B1706,пред_год!$O$7:$O$1200,"0*"))/$W$4</f>
        <v>0</v>
      </c>
      <c r="T1727" s="279">
        <f t="shared" ref="T1727:T1758" si="1218">IF(S1727=0,0,R1727/S1727)*100</f>
        <v>0</v>
      </c>
      <c r="U1727" s="179"/>
      <c r="V1727" s="179"/>
    </row>
    <row r="1728" spans="5:22" s="93" customFormat="1" ht="16.5" customHeight="1" x14ac:dyDescent="0.25">
      <c r="E1728" s="121"/>
      <c r="F1728" s="225"/>
      <c r="G1728" s="206" t="s">
        <v>21</v>
      </c>
      <c r="H1728" s="149">
        <f>(SUMIFS('тек.г_сбр+2'!$X$7:$X$1200,'тек.г_сбр+2'!$AC$7:$AC$1200,E1694,'тек.г_сбр+2'!$A$7:$A$1200,B1706,'тек.г_сбр+2'!$O$7:$O$1200,"2*"))/$W$4</f>
        <v>0</v>
      </c>
      <c r="I1728" s="166">
        <f>(SUMIFS('тек.г_сбр+2'!$W$7:$W$1200,'тек.г_сбр+2'!$AC$7:$AC$1200,E1694,'тек.г_сбр+2'!$A$7:$A$1200,B1706,'тек.г_сбр+2'!$O$7:$O$1200,"2*"))/$W$4</f>
        <v>0</v>
      </c>
      <c r="J1728" s="314"/>
      <c r="K1728" s="314"/>
      <c r="L1728" s="314"/>
      <c r="M1728" s="166">
        <f>(SUMIFS('тек.г_сбр+2'!$AA$7:$AA$1200,'тек.г_сбр+2'!$AC$7:$AC$1200,E1694,'тек.г_сбр+2'!$A$7:$A$1200,B1706,'тек.г_сбр+2'!$O$7:$O$1200,"2*"))/$W$4</f>
        <v>0</v>
      </c>
      <c r="N1728" s="166">
        <v>0</v>
      </c>
      <c r="O1728" s="166"/>
      <c r="P1728" s="166"/>
      <c r="Q1728" s="281">
        <f t="shared" si="1217"/>
        <v>0</v>
      </c>
      <c r="R1728" s="166">
        <f>(SUMIFS(пред_год!$AA$7:$AA$1200,пред_год!$AC$7:$AC$1200,E1694,пред_год!$A$7:$A$1200,B1706,пред_год!$O$7:$O$1200,"2*"))/$W$4</f>
        <v>0</v>
      </c>
      <c r="S1728" s="166">
        <f>(SUMIFS(пред_год!$W$7:$W$1200,пред_год!$AC$7:$AC$1200,E1694,пред_год!$A$7:$A$1200,B1706,пред_год!$O$7:$O$1200,"2*"))/$W$4</f>
        <v>0</v>
      </c>
      <c r="T1728" s="281">
        <f t="shared" si="1218"/>
        <v>0</v>
      </c>
      <c r="U1728" s="166"/>
      <c r="V1728" s="166"/>
    </row>
    <row r="1729" spans="5:22" s="93" customFormat="1" ht="30.75" customHeight="1" x14ac:dyDescent="0.25">
      <c r="E1729" s="121"/>
      <c r="F1729" s="225"/>
      <c r="G1729" s="213" t="s">
        <v>23</v>
      </c>
      <c r="H1729" s="155">
        <f>SUM(H1730:H1732)</f>
        <v>0</v>
      </c>
      <c r="I1729" s="237">
        <f>SUM(I1730:I1732)</f>
        <v>0</v>
      </c>
      <c r="J1729" s="238"/>
      <c r="K1729" s="238"/>
      <c r="L1729" s="238"/>
      <c r="M1729" s="237">
        <f>SUM(M1730:M1732)</f>
        <v>0</v>
      </c>
      <c r="N1729" s="237">
        <v>0</v>
      </c>
      <c r="O1729" s="237"/>
      <c r="P1729" s="237"/>
      <c r="Q1729" s="237">
        <f t="shared" si="1217"/>
        <v>0</v>
      </c>
      <c r="R1729" s="237">
        <f>SUM(R1730:R1732)</f>
        <v>0</v>
      </c>
      <c r="S1729" s="237">
        <f>SUM(S1730:S1732)</f>
        <v>0</v>
      </c>
      <c r="T1729" s="237">
        <f t="shared" si="1218"/>
        <v>0</v>
      </c>
      <c r="U1729" s="170"/>
      <c r="V1729" s="169"/>
    </row>
    <row r="1730" spans="5:22" s="93" customFormat="1" ht="15.75" customHeight="1" x14ac:dyDescent="0.25">
      <c r="E1730" s="121"/>
      <c r="F1730" s="225"/>
      <c r="G1730" s="196" t="s">
        <v>18</v>
      </c>
      <c r="H1730" s="197">
        <f>(SUMIFS('тек.г_сбр+2'!$X$7:$X$1200,'тек.г_сбр+2'!$AC$7:$AC$1200,E1694,'тек.г_сбр+2'!$S$7:$S$1200,"1*",'тек.г_сбр+2'!$A$7:$A$1200,B1706,'тек.г_сбр+2'!$O$7:$O$1200,"1*"))/$W$4</f>
        <v>0</v>
      </c>
      <c r="I1730" s="198">
        <f>(SUMIFS('тек.г_сбр+2'!$W$7:$W$1200,'тек.г_сбр+2'!$AC$7:$AC$1200,E1694,'тек.г_сбр+2'!$S$7:$S$1200,"1*",'тек.г_сбр+2'!$A$7:$A$1200,B1706,'тек.г_сбр+2'!$O$7:$O$1200,"1*"))/$W$4</f>
        <v>0</v>
      </c>
      <c r="J1730" s="199"/>
      <c r="K1730" s="199"/>
      <c r="L1730" s="199"/>
      <c r="M1730" s="198">
        <f>(SUMIFS('тек.г_сбр+2'!$AA$7:$AA$1200,'тек.г_сбр+2'!$AC$7:$AC$1200,E1694,'тек.г_сбр+2'!$S$7:$S$1200,"1*",'тек.г_сбр+2'!$A$7:$A$1200,B1706,'тек.г_сбр+2'!$O$7:$O$1200,"1*"))/$W$4</f>
        <v>0</v>
      </c>
      <c r="N1730" s="198">
        <v>0</v>
      </c>
      <c r="O1730" s="198"/>
      <c r="P1730" s="198"/>
      <c r="Q1730" s="199">
        <f t="shared" si="1217"/>
        <v>0</v>
      </c>
      <c r="R1730" s="198">
        <f>(SUMIFS(пред_год!$AA$7:$AA$1200,пред_год!$AC$7:$AC$1200,E1694,пред_год!$S$7:$S$1200,"1*",пред_год!$A$7:$A$1200,B1706,пред_год!$O$7:$O$1200,"1*"))/$W$4</f>
        <v>0</v>
      </c>
      <c r="S1730" s="198">
        <f>(SUMIFS(пред_год!$W$7:$W$1200,пред_год!$AC$7:$AC$1200,E1694,пред_год!$S$7:$S$1200,"1*",пред_год!$A$7:$A$1200,B1706,пред_год!$O$7:$O$1200,"1*"))/$W$4</f>
        <v>0</v>
      </c>
      <c r="T1730" s="198">
        <f t="shared" si="1218"/>
        <v>0</v>
      </c>
      <c r="U1730" s="219"/>
      <c r="V1730" s="220"/>
    </row>
    <row r="1731" spans="5:22" s="93" customFormat="1" ht="14.25" customHeight="1" x14ac:dyDescent="0.25">
      <c r="E1731" s="121"/>
      <c r="F1731" s="225"/>
      <c r="G1731" s="200" t="s">
        <v>19</v>
      </c>
      <c r="H1731" s="201">
        <f>(SUMIFS('тек.г_сбр+2'!$X$7:$X$1200,'тек.г_сбр+2'!$AC$7:$AC$1200,E1694,'тек.г_сбр+2'!$S$7:$S$1200,"1*",'тек.г_сбр+2'!$A$7:$A$1200,B1706,'тек.г_сбр+2'!$O$7:$O$1200,"0*"))/$W$4</f>
        <v>0</v>
      </c>
      <c r="I1731" s="202">
        <f>(SUMIFS('тек.г_сбр+2'!$W$7:$W$1200,'тек.г_сбр+2'!$AC$7:$AC$1200,E1694,'тек.г_сбр+2'!$S$7:$S$1200,"1*",'тек.г_сбр+2'!$A$7:$A$1200,B1706,'тек.г_сбр+2'!$O$7:$O$1200,"0*"))/$W$4</f>
        <v>0</v>
      </c>
      <c r="J1731" s="203"/>
      <c r="K1731" s="203"/>
      <c r="L1731" s="203"/>
      <c r="M1731" s="202">
        <f>(SUMIFS('тек.г_сбр+2'!$AA$7:$AA$1200,'тек.г_сбр+2'!$AC$7:$AC$1200,E1694,'тек.г_сбр+2'!$S$7:$S$1200,"1*",'тек.г_сбр+2'!$A$7:$A$1200,B1706,'тек.г_сбр+2'!$O$7:$O$1200,"0*"))/$W$4</f>
        <v>0</v>
      </c>
      <c r="N1731" s="202">
        <v>0</v>
      </c>
      <c r="O1731" s="202"/>
      <c r="P1731" s="202"/>
      <c r="Q1731" s="203">
        <f t="shared" si="1217"/>
        <v>0</v>
      </c>
      <c r="R1731" s="202">
        <f>(SUMIFS(пред_год!$AA$7:$AA$1200,пред_год!$AC$7:$AC$1200,E1694,пред_год!$S$7:$S$1200,"1*",пред_год!$A$7:$A$1200,B1706,пред_год!$O$7:$O$1200,"0*"))/$W$4</f>
        <v>0</v>
      </c>
      <c r="S1731" s="202">
        <f>(SUMIFS(пред_год!$W$7:$W$1200,пред_год!$AC$7:$AC$1200,E1694,пред_год!$S$7:$S$1200,"1*",пред_год!$A$7:$A$1200,B1706,пред_год!$O$7:$O$1200,"0*"))/$W$4</f>
        <v>0</v>
      </c>
      <c r="T1731" s="202">
        <f t="shared" si="1218"/>
        <v>0</v>
      </c>
      <c r="U1731" s="219"/>
      <c r="V1731" s="220"/>
    </row>
    <row r="1732" spans="5:22" s="93" customFormat="1" ht="16.5" customHeight="1" x14ac:dyDescent="0.25">
      <c r="E1732" s="121"/>
      <c r="F1732" s="225"/>
      <c r="G1732" s="206" t="s">
        <v>21</v>
      </c>
      <c r="H1732" s="149">
        <f>(SUMIFS('тек.г_сбр+2'!$X$7:$X$1200,'тек.г_сбр+2'!$AC$7:$AC$1200,E1694,'тек.г_сбр+2'!$S$7:$S$1200,"1*",'тек.г_сбр+2'!$A$7:$A$1200,B1706,'тек.г_сбр+2'!$O$7:$O$1200,"2*"))/$W$4</f>
        <v>0</v>
      </c>
      <c r="I1732" s="166">
        <f>(SUMIFS('тек.г_сбр+2'!$W$7:$W$1200,'тек.г_сбр+2'!$AC$7:$AC$1200,E1694,'тек.г_сбр+2'!$S$7:$S$1200,"1*",'тек.г_сбр+2'!$A$7:$A$1200,B1706,'тек.г_сбр+2'!$O$7:$O$1200,"2*"))/$W$4</f>
        <v>0</v>
      </c>
      <c r="J1732" s="314"/>
      <c r="K1732" s="314"/>
      <c r="L1732" s="314"/>
      <c r="M1732" s="166">
        <f>(SUMIFS('тек.г_сбр+2'!$AA$7:$AA$1200,'тек.г_сбр+2'!$AC$7:$AC$1200,E1694,'тек.г_сбр+2'!$S$7:$S$1200,"1*",'тек.г_сбр+2'!$A$7:$A$1200,B1706,'тек.г_сбр+2'!$O$7:$O$1200,"2*"))/$W$4</f>
        <v>0</v>
      </c>
      <c r="N1732" s="166">
        <v>0</v>
      </c>
      <c r="O1732" s="166"/>
      <c r="P1732" s="166"/>
      <c r="Q1732" s="281">
        <f t="shared" si="1217"/>
        <v>0</v>
      </c>
      <c r="R1732" s="166">
        <f>(SUMIFS(пред_год!$AA$7:$AA$1200,пред_год!$AC$7:$AC$1200,E1694,пред_год!$S$7:$S$1200,"1*",пред_год!$A$7:$A$1200,B1706,пред_год!$O$7:$O$1200,"2*"))/$W$4</f>
        <v>0</v>
      </c>
      <c r="S1732" s="166">
        <f>(SUMIFS(пред_год!$W$7:$W$1200,пред_год!$AC$7:$AC$1200,E1694,пред_год!$S$7:$S$1200,"1*",пред_год!$A$7:$A$1200,B1706,пред_год!$O$7:$O$1200,"2*"))/$W$4</f>
        <v>0</v>
      </c>
      <c r="T1732" s="166">
        <f t="shared" si="1218"/>
        <v>0</v>
      </c>
      <c r="U1732" s="166"/>
      <c r="V1732" s="166"/>
    </row>
    <row r="1733" spans="5:22" s="93" customFormat="1" ht="29.25" customHeight="1" x14ac:dyDescent="0.25">
      <c r="E1733" s="121"/>
      <c r="F1733" s="225"/>
      <c r="G1733" s="216" t="s">
        <v>24</v>
      </c>
      <c r="H1733" s="161">
        <f>H1725-H1729</f>
        <v>0</v>
      </c>
      <c r="I1733" s="161">
        <f>I1725-I1729</f>
        <v>0</v>
      </c>
      <c r="J1733" s="239"/>
      <c r="K1733" s="239"/>
      <c r="L1733" s="239"/>
      <c r="M1733" s="161">
        <f>M1725-M1729</f>
        <v>0</v>
      </c>
      <c r="N1733" s="161">
        <v>0</v>
      </c>
      <c r="O1733" s="161"/>
      <c r="P1733" s="161"/>
      <c r="Q1733" s="239">
        <f t="shared" si="1217"/>
        <v>0</v>
      </c>
      <c r="R1733" s="161">
        <f>R1725-R1729</f>
        <v>0</v>
      </c>
      <c r="S1733" s="161">
        <f>S1725-S1729</f>
        <v>0</v>
      </c>
      <c r="T1733" s="161">
        <f t="shared" si="1218"/>
        <v>0</v>
      </c>
      <c r="U1733" s="172"/>
      <c r="V1733" s="171"/>
    </row>
    <row r="1734" spans="5:22" s="93" customFormat="1" ht="17.25" customHeight="1" x14ac:dyDescent="0.25">
      <c r="E1734" s="121"/>
      <c r="F1734" s="225"/>
      <c r="G1734" s="196" t="s">
        <v>18</v>
      </c>
      <c r="H1734" s="197">
        <f t="shared" ref="H1734:I1734" si="1219">H1726-H1730</f>
        <v>0</v>
      </c>
      <c r="I1734" s="198">
        <f t="shared" si="1219"/>
        <v>0</v>
      </c>
      <c r="J1734" s="199"/>
      <c r="K1734" s="199"/>
      <c r="L1734" s="199"/>
      <c r="M1734" s="198">
        <f t="shared" ref="M1734:M1736" si="1220">M1726-M1730</f>
        <v>0</v>
      </c>
      <c r="N1734" s="198">
        <v>0</v>
      </c>
      <c r="O1734" s="198"/>
      <c r="P1734" s="198"/>
      <c r="Q1734" s="199">
        <f t="shared" si="1217"/>
        <v>0</v>
      </c>
      <c r="R1734" s="198">
        <f t="shared" ref="R1734:S1734" si="1221">R1726-R1730</f>
        <v>0</v>
      </c>
      <c r="S1734" s="198">
        <f t="shared" si="1221"/>
        <v>0</v>
      </c>
      <c r="T1734" s="199">
        <f t="shared" si="1218"/>
        <v>0</v>
      </c>
      <c r="U1734" s="219"/>
      <c r="V1734" s="220"/>
    </row>
    <row r="1735" spans="5:22" s="93" customFormat="1" ht="18" customHeight="1" x14ac:dyDescent="0.25">
      <c r="E1735" s="121"/>
      <c r="F1735" s="225"/>
      <c r="G1735" s="200" t="s">
        <v>19</v>
      </c>
      <c r="H1735" s="201">
        <f t="shared" ref="H1735:I1735" si="1222">H1727-H1731</f>
        <v>0</v>
      </c>
      <c r="I1735" s="202">
        <f t="shared" si="1222"/>
        <v>0</v>
      </c>
      <c r="J1735" s="203"/>
      <c r="K1735" s="203"/>
      <c r="L1735" s="203"/>
      <c r="M1735" s="202">
        <f t="shared" si="1220"/>
        <v>0</v>
      </c>
      <c r="N1735" s="202">
        <v>0</v>
      </c>
      <c r="O1735" s="202"/>
      <c r="P1735" s="202"/>
      <c r="Q1735" s="203">
        <f t="shared" si="1217"/>
        <v>0</v>
      </c>
      <c r="R1735" s="202">
        <f t="shared" ref="R1735:S1735" si="1223">R1727-R1731</f>
        <v>0</v>
      </c>
      <c r="S1735" s="202">
        <f t="shared" si="1223"/>
        <v>0</v>
      </c>
      <c r="T1735" s="203">
        <f t="shared" si="1218"/>
        <v>0</v>
      </c>
      <c r="U1735" s="219"/>
      <c r="V1735" s="220"/>
    </row>
    <row r="1736" spans="5:22" s="93" customFormat="1" ht="16.5" customHeight="1" x14ac:dyDescent="0.25">
      <c r="E1736" s="121"/>
      <c r="F1736" s="225"/>
      <c r="G1736" s="206" t="s">
        <v>21</v>
      </c>
      <c r="H1736" s="149">
        <f t="shared" ref="H1736:I1736" si="1224">H1728-H1732</f>
        <v>0</v>
      </c>
      <c r="I1736" s="166">
        <f t="shared" si="1224"/>
        <v>0</v>
      </c>
      <c r="J1736" s="314"/>
      <c r="K1736" s="314"/>
      <c r="L1736" s="314"/>
      <c r="M1736" s="166">
        <f t="shared" si="1220"/>
        <v>0</v>
      </c>
      <c r="N1736" s="166">
        <v>0</v>
      </c>
      <c r="O1736" s="166"/>
      <c r="P1736" s="166"/>
      <c r="Q1736" s="281">
        <f t="shared" si="1217"/>
        <v>0</v>
      </c>
      <c r="R1736" s="166">
        <f t="shared" ref="R1736:S1736" si="1225">R1728-R1732</f>
        <v>0</v>
      </c>
      <c r="S1736" s="166">
        <f t="shared" si="1225"/>
        <v>0</v>
      </c>
      <c r="T1736" s="281">
        <f t="shared" si="1218"/>
        <v>0</v>
      </c>
      <c r="U1736" s="166"/>
      <c r="V1736" s="166"/>
    </row>
    <row r="1737" spans="5:22" s="93" customFormat="1" ht="52.5" customHeight="1" x14ac:dyDescent="0.25">
      <c r="E1737" s="124">
        <v>3</v>
      </c>
      <c r="F1737" s="350" t="str">
        <f>CONCATENATE("ГРБС ",C1707)</f>
        <v xml:space="preserve">ГРБС  </v>
      </c>
      <c r="G1737" s="351"/>
      <c r="H1737" s="234">
        <f>SUM(H1738:H1740)</f>
        <v>0</v>
      </c>
      <c r="I1737" s="234">
        <f>SUM(I1738:I1740)</f>
        <v>0</v>
      </c>
      <c r="J1737" s="224"/>
      <c r="K1737" s="224"/>
      <c r="L1737" s="224"/>
      <c r="M1737" s="234">
        <f>SUM(M1738:M1740)</f>
        <v>0</v>
      </c>
      <c r="N1737" s="234">
        <v>0</v>
      </c>
      <c r="O1737" s="234"/>
      <c r="P1737" s="234"/>
      <c r="Q1737" s="235">
        <f t="shared" si="1217"/>
        <v>0</v>
      </c>
      <c r="R1737" s="234">
        <f>SUM(R1738:R1740)</f>
        <v>0</v>
      </c>
      <c r="S1737" s="234">
        <f>SUM(S1738:S1740)</f>
        <v>0</v>
      </c>
      <c r="T1737" s="234">
        <f t="shared" si="1218"/>
        <v>0</v>
      </c>
      <c r="U1737" s="236"/>
      <c r="V1737" s="236"/>
    </row>
    <row r="1738" spans="5:22" s="93" customFormat="1" ht="15" customHeight="1" x14ac:dyDescent="0.25">
      <c r="E1738" s="121"/>
      <c r="F1738" s="225"/>
      <c r="G1738" s="196" t="s">
        <v>18</v>
      </c>
      <c r="H1738" s="140">
        <f>(SUMIFS('тек.г_сбр+2'!$X$7:$X$1200,'тек.г_сбр+2'!$AC$7:$AC$1200,E1694,'тек.г_сбр+2'!$A$7:$A$1200,B1707,'тек.г_сбр+2'!$O$7:$O$1200,"1*"))/$W$4</f>
        <v>0</v>
      </c>
      <c r="I1738" s="140">
        <f>(SUMIFS('тек.г_сбр+2'!$W$7:$W$1200,'тек.г_сбр+2'!$AC$7:$AC$1200,E1694,'тек.г_сбр+2'!$A$7:$A$1200,B1707,'тек.г_сбр+2'!$O$7:$O$1200,"1*"))/$W$4</f>
        <v>0</v>
      </c>
      <c r="J1738" s="310"/>
      <c r="K1738" s="310"/>
      <c r="L1738" s="310"/>
      <c r="M1738" s="140">
        <f>(SUMIFS('тек.г_сбр+2'!$AA$7:$AA$1200,'тек.г_сбр+2'!$AC$7:$AC$1200,E1694,'тек.г_сбр+2'!$A$7:$A$1200,B1707,'тек.г_сбр+2'!$O$7:$O$1200,"1*"))/$W$4</f>
        <v>0</v>
      </c>
      <c r="N1738" s="140">
        <v>0</v>
      </c>
      <c r="O1738" s="140"/>
      <c r="P1738" s="140"/>
      <c r="Q1738" s="277">
        <f t="shared" si="1217"/>
        <v>0</v>
      </c>
      <c r="R1738" s="140">
        <f>(SUMIFS(пред_год!$AA$7:$AA$1200,пред_год!$AC$7:$AC$1200,E1694,пред_год!$A$7:$A$1200,B1707,пред_год!$O$7:$O$1200,"1*"))/$W$4</f>
        <v>0</v>
      </c>
      <c r="S1738" s="140">
        <f>(SUMIFS(пред_год!$W$7:$W$1200,пред_год!$AC$7:$AC$1200,E1694,пред_год!$A$7:$A$1200,B1707,пред_год!$O$7:$O$1200,"1*"))/$W$4</f>
        <v>0</v>
      </c>
      <c r="T1738" s="277">
        <f t="shared" si="1218"/>
        <v>0</v>
      </c>
      <c r="U1738" s="177"/>
      <c r="V1738" s="177"/>
    </row>
    <row r="1739" spans="5:22" s="93" customFormat="1" ht="15" customHeight="1" x14ac:dyDescent="0.25">
      <c r="E1739" s="121"/>
      <c r="F1739" s="225"/>
      <c r="G1739" s="200" t="s">
        <v>19</v>
      </c>
      <c r="H1739" s="143">
        <f>(SUMIFS('тек.г_сбр+2'!$X$7:$X$1200,'тек.г_сбр+2'!$AC$7:$AC$1200,E1694,'тек.г_сбр+2'!$A$7:$A$1200,B1707,'тек.г_сбр+2'!$O$7:$O$1200,"0*"))/$W$4</f>
        <v>0</v>
      </c>
      <c r="I1739" s="143">
        <f>(SUMIFS('тек.г_сбр+2'!$W$7:$W$1200,'тек.г_сбр+2'!$AC$7:$AC$1200,E1694,'тек.г_сбр+2'!$A$7:$A$1200,B1707,'тек.г_сбр+2'!$O$7:$O$1200,"0*"))/$W$4</f>
        <v>0</v>
      </c>
      <c r="J1739" s="312"/>
      <c r="K1739" s="312"/>
      <c r="L1739" s="312"/>
      <c r="M1739" s="143">
        <f>(SUMIFS('тек.г_сбр+2'!$AA$7:$AA$1200,'тек.г_сбр+2'!$AC$7:$AC$1200,E1694,'тек.г_сбр+2'!$A$7:$A$1200,B1707,'тек.г_сбр+2'!$O$7:$O$1200,"0*"))/$W$4</f>
        <v>0</v>
      </c>
      <c r="N1739" s="143">
        <v>0</v>
      </c>
      <c r="O1739" s="143"/>
      <c r="P1739" s="143"/>
      <c r="Q1739" s="279">
        <f t="shared" si="1217"/>
        <v>0</v>
      </c>
      <c r="R1739" s="143">
        <f>(SUMIFS(пред_год!$AA$7:$AA$1200,пред_год!$AC$7:$AC$1200,E1694,пред_год!$A$7:$A$1200,B1707,пред_год!$O$7:$O$1200,"0*"))/$W$4</f>
        <v>0</v>
      </c>
      <c r="S1739" s="143">
        <f>(SUMIFS(пред_год!$W$7:$W$1200,пред_год!$AC$7:$AC$1200,E1694,пред_год!$A$7:$A$1200,B1707,пред_год!$O$7:$O$1200,"0*"))/$W$4</f>
        <v>0</v>
      </c>
      <c r="T1739" s="279">
        <f t="shared" si="1218"/>
        <v>0</v>
      </c>
      <c r="U1739" s="179"/>
      <c r="V1739" s="179"/>
    </row>
    <row r="1740" spans="5:22" s="93" customFormat="1" ht="16.5" customHeight="1" x14ac:dyDescent="0.25">
      <c r="E1740" s="121"/>
      <c r="F1740" s="225"/>
      <c r="G1740" s="206" t="s">
        <v>21</v>
      </c>
      <c r="H1740" s="149">
        <f>(SUMIFS('тек.г_сбр+2'!$X$7:$X$1200,'тек.г_сбр+2'!$AC$7:$AC$1200,E1694,'тек.г_сбр+2'!$A$7:$A$1200,B1707,'тек.г_сбр+2'!$O$7:$O$1200,"2*"))/$W$4</f>
        <v>0</v>
      </c>
      <c r="I1740" s="166">
        <f>(SUMIFS('тек.г_сбр+2'!$W$7:$W$1200,'тек.г_сбр+2'!$AC$7:$AC$1200,E1694,'тек.г_сбр+2'!$A$7:$A$1200,B1707,'тек.г_сбр+2'!$O$7:$O$1200,"2*"))/$W$4</f>
        <v>0</v>
      </c>
      <c r="J1740" s="314"/>
      <c r="K1740" s="314"/>
      <c r="L1740" s="314"/>
      <c r="M1740" s="166">
        <f>(SUMIFS('тек.г_сбр+2'!$AA$7:$AA$1200,'тек.г_сбр+2'!$AC$7:$AC$1200,E1694,'тек.г_сбр+2'!$A$7:$A$1200,B1707,'тек.г_сбр+2'!$O$7:$O$1200,"2*"))/$W$4</f>
        <v>0</v>
      </c>
      <c r="N1740" s="166">
        <v>0</v>
      </c>
      <c r="O1740" s="166"/>
      <c r="P1740" s="166"/>
      <c r="Q1740" s="281">
        <f t="shared" si="1217"/>
        <v>0</v>
      </c>
      <c r="R1740" s="166">
        <f>(SUMIFS(пред_год!$AA$7:$AA$1200,пред_год!$AC$7:$AC$1200,E1694,пред_год!$A$7:$A$1200,B1707,пред_год!$O$7:$O$1200,"2*"))/$W$4</f>
        <v>0</v>
      </c>
      <c r="S1740" s="166">
        <f>(SUMIFS(пред_год!$W$7:$W$1200,пред_год!$AC$7:$AC$1200,E1694,пред_год!$A$7:$A$1200,B1707,пред_год!$O$7:$O$1200,"2*"))/$W$4</f>
        <v>0</v>
      </c>
      <c r="T1740" s="281">
        <f t="shared" si="1218"/>
        <v>0</v>
      </c>
      <c r="U1740" s="166"/>
      <c r="V1740" s="166"/>
    </row>
    <row r="1741" spans="5:22" s="93" customFormat="1" ht="30.75" customHeight="1" x14ac:dyDescent="0.25">
      <c r="E1741" s="121"/>
      <c r="F1741" s="225"/>
      <c r="G1741" s="213" t="s">
        <v>23</v>
      </c>
      <c r="H1741" s="155">
        <f>SUM(H1742:H1744)</f>
        <v>0</v>
      </c>
      <c r="I1741" s="237">
        <f>SUM(I1742:I1744)</f>
        <v>0</v>
      </c>
      <c r="J1741" s="238"/>
      <c r="K1741" s="238"/>
      <c r="L1741" s="238"/>
      <c r="M1741" s="237">
        <f>SUM(M1742:M1744)</f>
        <v>0</v>
      </c>
      <c r="N1741" s="237">
        <v>0</v>
      </c>
      <c r="O1741" s="237"/>
      <c r="P1741" s="237"/>
      <c r="Q1741" s="237">
        <f t="shared" si="1217"/>
        <v>0</v>
      </c>
      <c r="R1741" s="237">
        <f>SUM(R1742:R1744)</f>
        <v>0</v>
      </c>
      <c r="S1741" s="237">
        <f>SUM(S1742:S1744)</f>
        <v>0</v>
      </c>
      <c r="T1741" s="237">
        <f t="shared" si="1218"/>
        <v>0</v>
      </c>
      <c r="U1741" s="170"/>
      <c r="V1741" s="169"/>
    </row>
    <row r="1742" spans="5:22" s="93" customFormat="1" ht="15.75" customHeight="1" x14ac:dyDescent="0.25">
      <c r="E1742" s="121"/>
      <c r="F1742" s="225"/>
      <c r="G1742" s="196" t="s">
        <v>18</v>
      </c>
      <c r="H1742" s="197">
        <f>(SUMIFS('тек.г_сбр+2'!$X$7:$X$1200,'тек.г_сбр+2'!$AC$7:$AC$1200,E1694,'тек.г_сбр+2'!$S$7:$S$1200,"1*",'тек.г_сбр+2'!$A$7:$A$1200,B1707,'тек.г_сбр+2'!$O$7:$O$1200,"1*"))/$W$4</f>
        <v>0</v>
      </c>
      <c r="I1742" s="198">
        <f>(SUMIFS('тек.г_сбр+2'!$W$7:$W$1200,'тек.г_сбр+2'!$AC$7:$AC$1200,E1694,'тек.г_сбр+2'!$S$7:$S$1200,"1*",'тек.г_сбр+2'!$A$7:$A$1200,B1707,'тек.г_сбр+2'!$O$7:$O$1200,"1*"))/$W$4</f>
        <v>0</v>
      </c>
      <c r="J1742" s="199"/>
      <c r="K1742" s="199"/>
      <c r="L1742" s="199"/>
      <c r="M1742" s="198">
        <f>(SUMIFS('тек.г_сбр+2'!$AA$7:$AA$1200,'тек.г_сбр+2'!$AC$7:$AC$1200,E1694,'тек.г_сбр+2'!$S$7:$S$1200,"1*",'тек.г_сбр+2'!$A$7:$A$1200,B1707,'тек.г_сбр+2'!$O$7:$O$1200,"1*"))/$W$4</f>
        <v>0</v>
      </c>
      <c r="N1742" s="198">
        <v>0</v>
      </c>
      <c r="O1742" s="198"/>
      <c r="P1742" s="198"/>
      <c r="Q1742" s="199">
        <f t="shared" si="1217"/>
        <v>0</v>
      </c>
      <c r="R1742" s="198">
        <f>(SUMIFS(пред_год!$AA$7:$AA$1200,пред_год!$AC$7:$AC$1200,E1694,пред_год!$S$7:$S$1200,"1*",пред_год!$A$7:$A$1200,B1707,пред_год!$O$7:$O$1200,"1*"))/$W$4</f>
        <v>0</v>
      </c>
      <c r="S1742" s="198">
        <f>(SUMIFS(пред_год!$W$7:$W$1200,пред_год!$AC$7:$AC$1200,E1694,пред_год!$S$7:$S$1200,"1*",пред_год!$A$7:$A$1200,B1707,пред_год!$O$7:$O$1200,"1*"))/$W$4</f>
        <v>0</v>
      </c>
      <c r="T1742" s="198">
        <f t="shared" si="1218"/>
        <v>0</v>
      </c>
      <c r="U1742" s="219"/>
      <c r="V1742" s="220"/>
    </row>
    <row r="1743" spans="5:22" s="93" customFormat="1" ht="14.25" customHeight="1" x14ac:dyDescent="0.25">
      <c r="E1743" s="121"/>
      <c r="F1743" s="225"/>
      <c r="G1743" s="200" t="s">
        <v>19</v>
      </c>
      <c r="H1743" s="201">
        <f>(SUMIFS('тек.г_сбр+2'!$X$7:$X$1200,'тек.г_сбр+2'!$AC$7:$AC$1200,E1694,'тек.г_сбр+2'!$S$7:$S$1200,"1*",'тек.г_сбр+2'!$A$7:$A$1200,B1707,'тек.г_сбр+2'!$O$7:$O$1200,"0*"))/$W$4</f>
        <v>0</v>
      </c>
      <c r="I1743" s="202">
        <f>(SUMIFS('тек.г_сбр+2'!$W$7:$W$1200,'тек.г_сбр+2'!$AC$7:$AC$1200,E1694,'тек.г_сбр+2'!$S$7:$S$1200,"1*",'тек.г_сбр+2'!$A$7:$A$1200,B1707,'тек.г_сбр+2'!$O$7:$O$1200,"0*"))/$W$4</f>
        <v>0</v>
      </c>
      <c r="J1743" s="203"/>
      <c r="K1743" s="203"/>
      <c r="L1743" s="203"/>
      <c r="M1743" s="202">
        <f>(SUMIFS('тек.г_сбр+2'!$AA$7:$AA$1200,'тек.г_сбр+2'!$AC$7:$AC$1200,E1694,'тек.г_сбр+2'!$S$7:$S$1200,"1*",'тек.г_сбр+2'!$A$7:$A$1200,B1707,'тек.г_сбр+2'!$O$7:$O$1200,"0*"))/$W$4</f>
        <v>0</v>
      </c>
      <c r="N1743" s="202">
        <v>0</v>
      </c>
      <c r="O1743" s="202"/>
      <c r="P1743" s="202"/>
      <c r="Q1743" s="203">
        <f t="shared" si="1217"/>
        <v>0</v>
      </c>
      <c r="R1743" s="202">
        <f>(SUMIFS(пред_год!$AA$7:$AA$1200,пред_год!$AC$7:$AC$1200,E1694,пред_год!$S$7:$S$1200,"1*",пред_год!$A$7:$A$1200,B1707,пред_год!$O$7:$O$1200,"0*"))/$W$4</f>
        <v>0</v>
      </c>
      <c r="S1743" s="202">
        <f>(SUMIFS(пред_год!$W$7:$W$1200,пред_год!$AC$7:$AC$1200,E1694,пред_год!$S$7:$S$1200,"1*",пред_год!$A$7:$A$1200,B1707,пред_год!$O$7:$O$1200,"0*"))/$W$4</f>
        <v>0</v>
      </c>
      <c r="T1743" s="202">
        <f t="shared" si="1218"/>
        <v>0</v>
      </c>
      <c r="U1743" s="219"/>
      <c r="V1743" s="220"/>
    </row>
    <row r="1744" spans="5:22" s="93" customFormat="1" ht="16.5" customHeight="1" x14ac:dyDescent="0.25">
      <c r="E1744" s="121"/>
      <c r="F1744" s="225"/>
      <c r="G1744" s="206" t="s">
        <v>21</v>
      </c>
      <c r="H1744" s="149">
        <f>(SUMIFS('тек.г_сбр+2'!$X$7:$X$1200,'тек.г_сбр+2'!$AC$7:$AC$1200,E1694,'тек.г_сбр+2'!$S$7:$S$1200,"1*",'тек.г_сбр+2'!$A$7:$A$1200,B1707,'тек.г_сбр+2'!$O$7:$O$1200,"2*"))/$W$4</f>
        <v>0</v>
      </c>
      <c r="I1744" s="166">
        <f>(SUMIFS('тек.г_сбр+2'!$W$7:$W$1200,'тек.г_сбр+2'!$AC$7:$AC$1200,E1694,'тек.г_сбр+2'!$S$7:$S$1200,"1*",'тек.г_сбр+2'!$A$7:$A$1200,B1707,'тек.г_сбр+2'!$O$7:$O$1200,"2*"))/$W$4</f>
        <v>0</v>
      </c>
      <c r="J1744" s="314"/>
      <c r="K1744" s="314"/>
      <c r="L1744" s="314"/>
      <c r="M1744" s="166">
        <f>(SUMIFS('тек.г_сбр+2'!$AA$7:$AA$1200,'тек.г_сбр+2'!$AC$7:$AC$1200,E1694,'тек.г_сбр+2'!$S$7:$S$1200,"1*",'тек.г_сбр+2'!$A$7:$A$1200,B1707,'тек.г_сбр+2'!$O$7:$O$1200,"2*"))/$W$4</f>
        <v>0</v>
      </c>
      <c r="N1744" s="166">
        <v>0</v>
      </c>
      <c r="O1744" s="166"/>
      <c r="P1744" s="166"/>
      <c r="Q1744" s="281">
        <f t="shared" si="1217"/>
        <v>0</v>
      </c>
      <c r="R1744" s="166">
        <f>(SUMIFS(пред_год!$AA$7:$AA$1200,пред_год!$AC$7:$AC$1200,E1694,пред_год!$S$7:$S$1200,"1*",пред_год!$A$7:$A$1200,B1707,пред_год!$O$7:$O$1200,"2*"))/$W$4</f>
        <v>0</v>
      </c>
      <c r="S1744" s="166">
        <f>(SUMIFS(пред_год!$W$7:$W$1200,пред_год!$AC$7:$AC$1200,E1694,пред_год!$S$7:$S$1200,"1*",пред_год!$A$7:$A$1200,B1707,пред_год!$O$7:$O$1200,"2*"))/$W$4</f>
        <v>0</v>
      </c>
      <c r="T1744" s="166">
        <f t="shared" si="1218"/>
        <v>0</v>
      </c>
      <c r="U1744" s="166"/>
      <c r="V1744" s="166"/>
    </row>
    <row r="1745" spans="5:22" s="93" customFormat="1" ht="29.25" customHeight="1" x14ac:dyDescent="0.25">
      <c r="E1745" s="121"/>
      <c r="F1745" s="225"/>
      <c r="G1745" s="216" t="s">
        <v>24</v>
      </c>
      <c r="H1745" s="161">
        <f>H1737-H1741</f>
        <v>0</v>
      </c>
      <c r="I1745" s="161">
        <f>I1737-I1741</f>
        <v>0</v>
      </c>
      <c r="J1745" s="239"/>
      <c r="K1745" s="239"/>
      <c r="L1745" s="239"/>
      <c r="M1745" s="161">
        <f>M1737-M1741</f>
        <v>0</v>
      </c>
      <c r="N1745" s="161">
        <v>0</v>
      </c>
      <c r="O1745" s="161"/>
      <c r="P1745" s="161"/>
      <c r="Q1745" s="239">
        <f t="shared" si="1217"/>
        <v>0</v>
      </c>
      <c r="R1745" s="161">
        <f>R1737-R1741</f>
        <v>0</v>
      </c>
      <c r="S1745" s="161">
        <f>S1737-S1741</f>
        <v>0</v>
      </c>
      <c r="T1745" s="161">
        <f t="shared" si="1218"/>
        <v>0</v>
      </c>
      <c r="U1745" s="172"/>
      <c r="V1745" s="171"/>
    </row>
    <row r="1746" spans="5:22" s="93" customFormat="1" ht="17.25" customHeight="1" x14ac:dyDescent="0.25">
      <c r="E1746" s="121"/>
      <c r="F1746" s="225"/>
      <c r="G1746" s="196" t="s">
        <v>18</v>
      </c>
      <c r="H1746" s="197">
        <f t="shared" ref="H1746:I1746" si="1226">H1738-H1742</f>
        <v>0</v>
      </c>
      <c r="I1746" s="198">
        <f t="shared" si="1226"/>
        <v>0</v>
      </c>
      <c r="J1746" s="199"/>
      <c r="K1746" s="199"/>
      <c r="L1746" s="199"/>
      <c r="M1746" s="198">
        <f t="shared" ref="M1746:M1748" si="1227">M1738-M1742</f>
        <v>0</v>
      </c>
      <c r="N1746" s="198">
        <v>0</v>
      </c>
      <c r="O1746" s="198"/>
      <c r="P1746" s="198"/>
      <c r="Q1746" s="199">
        <f t="shared" si="1217"/>
        <v>0</v>
      </c>
      <c r="R1746" s="198">
        <f t="shared" ref="R1746:S1746" si="1228">R1738-R1742</f>
        <v>0</v>
      </c>
      <c r="S1746" s="198">
        <f t="shared" si="1228"/>
        <v>0</v>
      </c>
      <c r="T1746" s="199">
        <f t="shared" si="1218"/>
        <v>0</v>
      </c>
      <c r="U1746" s="219"/>
      <c r="V1746" s="220"/>
    </row>
    <row r="1747" spans="5:22" s="93" customFormat="1" ht="18" customHeight="1" x14ac:dyDescent="0.25">
      <c r="E1747" s="121"/>
      <c r="F1747" s="225"/>
      <c r="G1747" s="200" t="s">
        <v>19</v>
      </c>
      <c r="H1747" s="201">
        <f t="shared" ref="H1747:I1747" si="1229">H1739-H1743</f>
        <v>0</v>
      </c>
      <c r="I1747" s="202">
        <f t="shared" si="1229"/>
        <v>0</v>
      </c>
      <c r="J1747" s="203"/>
      <c r="K1747" s="203"/>
      <c r="L1747" s="203"/>
      <c r="M1747" s="202">
        <f t="shared" si="1227"/>
        <v>0</v>
      </c>
      <c r="N1747" s="202">
        <v>0</v>
      </c>
      <c r="O1747" s="202"/>
      <c r="P1747" s="202"/>
      <c r="Q1747" s="203">
        <f t="shared" si="1217"/>
        <v>0</v>
      </c>
      <c r="R1747" s="202">
        <f t="shared" ref="R1747:S1747" si="1230">R1739-R1743</f>
        <v>0</v>
      </c>
      <c r="S1747" s="202">
        <f t="shared" si="1230"/>
        <v>0</v>
      </c>
      <c r="T1747" s="203">
        <f t="shared" si="1218"/>
        <v>0</v>
      </c>
      <c r="U1747" s="219"/>
      <c r="V1747" s="220"/>
    </row>
    <row r="1748" spans="5:22" s="93" customFormat="1" ht="16.5" customHeight="1" x14ac:dyDescent="0.25">
      <c r="E1748" s="121"/>
      <c r="F1748" s="225"/>
      <c r="G1748" s="206" t="s">
        <v>21</v>
      </c>
      <c r="H1748" s="149">
        <f t="shared" ref="H1748:I1748" si="1231">H1740-H1744</f>
        <v>0</v>
      </c>
      <c r="I1748" s="166">
        <f t="shared" si="1231"/>
        <v>0</v>
      </c>
      <c r="J1748" s="314"/>
      <c r="K1748" s="314"/>
      <c r="L1748" s="314"/>
      <c r="M1748" s="166">
        <f t="shared" si="1227"/>
        <v>0</v>
      </c>
      <c r="N1748" s="166">
        <v>0</v>
      </c>
      <c r="O1748" s="166"/>
      <c r="P1748" s="166"/>
      <c r="Q1748" s="281">
        <f t="shared" si="1217"/>
        <v>0</v>
      </c>
      <c r="R1748" s="166">
        <f t="shared" ref="R1748:S1748" si="1232">R1740-R1744</f>
        <v>0</v>
      </c>
      <c r="S1748" s="166">
        <f t="shared" si="1232"/>
        <v>0</v>
      </c>
      <c r="T1748" s="281">
        <f t="shared" si="1218"/>
        <v>0</v>
      </c>
      <c r="U1748" s="166"/>
      <c r="V1748" s="166"/>
    </row>
    <row r="1749" spans="5:22" s="93" customFormat="1" ht="52.5" customHeight="1" x14ac:dyDescent="0.25">
      <c r="E1749" s="124">
        <v>4</v>
      </c>
      <c r="F1749" s="350" t="str">
        <f>CONCATENATE("ГРБС ",C1708)</f>
        <v xml:space="preserve">ГРБС  </v>
      </c>
      <c r="G1749" s="351"/>
      <c r="H1749" s="234">
        <f>SUM(H1750:H1752)</f>
        <v>0</v>
      </c>
      <c r="I1749" s="234">
        <f>SUM(I1750:I1752)</f>
        <v>0</v>
      </c>
      <c r="J1749" s="224"/>
      <c r="K1749" s="224"/>
      <c r="L1749" s="224"/>
      <c r="M1749" s="234">
        <f>SUM(M1750:M1752)</f>
        <v>0</v>
      </c>
      <c r="N1749" s="234">
        <v>0</v>
      </c>
      <c r="O1749" s="234"/>
      <c r="P1749" s="234"/>
      <c r="Q1749" s="235">
        <f t="shared" si="1217"/>
        <v>0</v>
      </c>
      <c r="R1749" s="234">
        <f>SUM(R1750:R1752)</f>
        <v>0</v>
      </c>
      <c r="S1749" s="234">
        <f>SUM(S1750:S1752)</f>
        <v>0</v>
      </c>
      <c r="T1749" s="234">
        <f t="shared" si="1218"/>
        <v>0</v>
      </c>
      <c r="U1749" s="236"/>
      <c r="V1749" s="236"/>
    </row>
    <row r="1750" spans="5:22" s="93" customFormat="1" ht="15" customHeight="1" x14ac:dyDescent="0.25">
      <c r="E1750" s="121"/>
      <c r="F1750" s="225"/>
      <c r="G1750" s="196" t="s">
        <v>18</v>
      </c>
      <c r="H1750" s="140">
        <f>(SUMIFS('тек.г_сбр+2'!$X$7:$X$1200,'тек.г_сбр+2'!$AC$7:$AC$1200,E1694,'тек.г_сбр+2'!$A$7:$A$1200,B1708,'тек.г_сбр+2'!$O$7:$O$1200,"1*"))/$W$4</f>
        <v>0</v>
      </c>
      <c r="I1750" s="140">
        <f>(SUMIFS('тек.г_сбр+2'!$W$7:$W$1200,'тек.г_сбр+2'!$AC$7:$AC$1200,E1694,'тек.г_сбр+2'!$A$7:$A$1200,B1708,'тек.г_сбр+2'!$O$7:$O$1200,"1*"))/$W$4</f>
        <v>0</v>
      </c>
      <c r="J1750" s="310"/>
      <c r="K1750" s="310"/>
      <c r="L1750" s="310"/>
      <c r="M1750" s="140">
        <f>(SUMIFS('тек.г_сбр+2'!$AA$7:$AA$1200,'тек.г_сбр+2'!$AC$7:$AC$1200,E1694,'тек.г_сбр+2'!$A$7:$A$1200,B1708,'тек.г_сбр+2'!$O$7:$O$1200,"1*"))/$W$4</f>
        <v>0</v>
      </c>
      <c r="N1750" s="140">
        <v>0</v>
      </c>
      <c r="O1750" s="140"/>
      <c r="P1750" s="140"/>
      <c r="Q1750" s="277">
        <f t="shared" si="1217"/>
        <v>0</v>
      </c>
      <c r="R1750" s="140">
        <f>(SUMIFS(пред_год!$AA$7:$AA$1200,пред_год!$AC$7:$AC$1200,E1694,пред_год!$A$7:$A$1200,B1708,пред_год!$O$7:$O$1200,"1*"))/$W$4</f>
        <v>0</v>
      </c>
      <c r="S1750" s="140">
        <f>(SUMIFS(пред_год!$W$7:$W$1200,пред_год!$AC$7:$AC$1200,E1694,пред_год!$A$7:$A$1200,B1708,пред_год!$O$7:$O$1200,"1*"))/$W$4</f>
        <v>0</v>
      </c>
      <c r="T1750" s="277">
        <f t="shared" si="1218"/>
        <v>0</v>
      </c>
      <c r="U1750" s="177"/>
      <c r="V1750" s="177"/>
    </row>
    <row r="1751" spans="5:22" s="93" customFormat="1" ht="15" customHeight="1" x14ac:dyDescent="0.25">
      <c r="E1751" s="121"/>
      <c r="F1751" s="225"/>
      <c r="G1751" s="200" t="s">
        <v>19</v>
      </c>
      <c r="H1751" s="143">
        <f>(SUMIFS('тек.г_сбр+2'!$X$7:$X$1200,'тек.г_сбр+2'!$AC$7:$AC$1200,E1694,'тек.г_сбр+2'!$A$7:$A$1200,B1708,'тек.г_сбр+2'!$O$7:$O$1200,"0*"))/$W$4</f>
        <v>0</v>
      </c>
      <c r="I1751" s="143">
        <f>(SUMIFS('тек.г_сбр+2'!$W$7:$W$1200,'тек.г_сбр+2'!$AC$7:$AC$1200,E1694,'тек.г_сбр+2'!$A$7:$A$1200,B1708,'тек.г_сбр+2'!$O$7:$O$1200,"0*"))/$W$4</f>
        <v>0</v>
      </c>
      <c r="J1751" s="312"/>
      <c r="K1751" s="312"/>
      <c r="L1751" s="312"/>
      <c r="M1751" s="143">
        <f>(SUMIFS('тек.г_сбр+2'!$AA$7:$AA$1200,'тек.г_сбр+2'!$AC$7:$AC$1200,E1694,'тек.г_сбр+2'!$A$7:$A$1200,B1708,'тек.г_сбр+2'!$O$7:$O$1200,"0*"))/$W$4</f>
        <v>0</v>
      </c>
      <c r="N1751" s="143">
        <v>0</v>
      </c>
      <c r="O1751" s="143"/>
      <c r="P1751" s="143"/>
      <c r="Q1751" s="279">
        <f t="shared" si="1217"/>
        <v>0</v>
      </c>
      <c r="R1751" s="143">
        <f>(SUMIFS(пред_год!$AA$7:$AA$1200,пред_год!$AC$7:$AC$1200,E1694,пред_год!$A$7:$A$1200,B1708,пред_год!$O$7:$O$1200,"0*"))/$W$4</f>
        <v>0</v>
      </c>
      <c r="S1751" s="143">
        <f>(SUMIFS(пред_год!$W$7:$W$1200,пред_год!$AC$7:$AC$1200,E1694,пред_год!$A$7:$A$1200,B1708,пред_год!$O$7:$O$1200,"0*"))/$W$4</f>
        <v>0</v>
      </c>
      <c r="T1751" s="279">
        <f t="shared" si="1218"/>
        <v>0</v>
      </c>
      <c r="U1751" s="179"/>
      <c r="V1751" s="179"/>
    </row>
    <row r="1752" spans="5:22" s="93" customFormat="1" ht="16.5" customHeight="1" x14ac:dyDescent="0.25">
      <c r="E1752" s="121"/>
      <c r="F1752" s="225"/>
      <c r="G1752" s="206" t="s">
        <v>21</v>
      </c>
      <c r="H1752" s="149">
        <f>(SUMIFS('тек.г_сбр+2'!$X$7:$X$1200,'тек.г_сбр+2'!$AC$7:$AC$1200,E1694,'тек.г_сбр+2'!$A$7:$A$1200,B1708,'тек.г_сбр+2'!$O$7:$O$1200,"2*"))/$W$4</f>
        <v>0</v>
      </c>
      <c r="I1752" s="166">
        <f>(SUMIFS('тек.г_сбр+2'!$W$7:$W$1200,'тек.г_сбр+2'!$AC$7:$AC$1200,E1694,'тек.г_сбр+2'!$A$7:$A$1200,B1708,'тек.г_сбр+2'!$O$7:$O$1200,"2*"))/$W$4</f>
        <v>0</v>
      </c>
      <c r="J1752" s="314"/>
      <c r="K1752" s="314"/>
      <c r="L1752" s="314"/>
      <c r="M1752" s="166">
        <f>(SUMIFS('тек.г_сбр+2'!$AA$7:$AA$1200,'тек.г_сбр+2'!$AC$7:$AC$1200,E1694,'тек.г_сбр+2'!$A$7:$A$1200,B1708,'тек.г_сбр+2'!$O$7:$O$1200,"2*"))/$W$4</f>
        <v>0</v>
      </c>
      <c r="N1752" s="166">
        <v>0</v>
      </c>
      <c r="O1752" s="166"/>
      <c r="P1752" s="166"/>
      <c r="Q1752" s="281">
        <f t="shared" si="1217"/>
        <v>0</v>
      </c>
      <c r="R1752" s="166">
        <f>(SUMIFS(пред_год!$AA$7:$AA$1200,пред_год!$AC$7:$AC$1200,E1694,пред_год!$A$7:$A$1200,B1708,пред_год!$O$7:$O$1200,"2*"))/$W$4</f>
        <v>0</v>
      </c>
      <c r="S1752" s="166">
        <f>(SUMIFS(пред_год!$W$7:$W$1200,пред_год!$AC$7:$AC$1200,E1694,пред_год!$A$7:$A$1200,B1708,пред_год!$O$7:$O$1200,"2*"))/$W$4</f>
        <v>0</v>
      </c>
      <c r="T1752" s="281">
        <f t="shared" si="1218"/>
        <v>0</v>
      </c>
      <c r="U1752" s="166"/>
      <c r="V1752" s="166"/>
    </row>
    <row r="1753" spans="5:22" s="93" customFormat="1" ht="30.75" customHeight="1" x14ac:dyDescent="0.25">
      <c r="E1753" s="121"/>
      <c r="F1753" s="225"/>
      <c r="G1753" s="213" t="s">
        <v>23</v>
      </c>
      <c r="H1753" s="155">
        <f>SUM(H1754:H1756)</f>
        <v>0</v>
      </c>
      <c r="I1753" s="237">
        <f>SUM(I1754:I1756)</f>
        <v>0</v>
      </c>
      <c r="J1753" s="238"/>
      <c r="K1753" s="238"/>
      <c r="L1753" s="238"/>
      <c r="M1753" s="237">
        <f>SUM(M1754:M1756)</f>
        <v>0</v>
      </c>
      <c r="N1753" s="237">
        <v>0</v>
      </c>
      <c r="O1753" s="237"/>
      <c r="P1753" s="237"/>
      <c r="Q1753" s="237">
        <f t="shared" si="1217"/>
        <v>0</v>
      </c>
      <c r="R1753" s="237">
        <f>SUM(R1754:R1756)</f>
        <v>0</v>
      </c>
      <c r="S1753" s="237">
        <f>SUM(S1754:S1756)</f>
        <v>0</v>
      </c>
      <c r="T1753" s="237">
        <f t="shared" si="1218"/>
        <v>0</v>
      </c>
      <c r="U1753" s="170"/>
      <c r="V1753" s="169"/>
    </row>
    <row r="1754" spans="5:22" s="93" customFormat="1" ht="15.75" customHeight="1" x14ac:dyDescent="0.25">
      <c r="E1754" s="121"/>
      <c r="F1754" s="225"/>
      <c r="G1754" s="196" t="s">
        <v>18</v>
      </c>
      <c r="H1754" s="197">
        <f>(SUMIFS('тек.г_сбр+2'!$X$7:$X$1200,'тек.г_сбр+2'!$AC$7:$AC$1200,E1694,'тек.г_сбр+2'!$S$7:$S$1200,"1*",'тек.г_сбр+2'!$A$7:$A$1200,B1708,'тек.г_сбр+2'!$O$7:$O$1200,"1*"))/$W$4</f>
        <v>0</v>
      </c>
      <c r="I1754" s="198">
        <f>(SUMIFS('тек.г_сбр+2'!$W$7:$W$1200,'тек.г_сбр+2'!$AC$7:$AC$1200,E1694,'тек.г_сбр+2'!$S$7:$S$1200,"1*",'тек.г_сбр+2'!$A$7:$A$1200,B1708,'тек.г_сбр+2'!$O$7:$O$1200,"1*"))/$W$4</f>
        <v>0</v>
      </c>
      <c r="J1754" s="199"/>
      <c r="K1754" s="199"/>
      <c r="L1754" s="199"/>
      <c r="M1754" s="198">
        <f>(SUMIFS('тек.г_сбр+2'!$AA$7:$AA$1200,'тек.г_сбр+2'!$AC$7:$AC$1200,E1694,'тек.г_сбр+2'!$S$7:$S$1200,"1*",'тек.г_сбр+2'!$A$7:$A$1200,B1708,'тек.г_сбр+2'!$O$7:$O$1200,"1*"))/$W$4</f>
        <v>0</v>
      </c>
      <c r="N1754" s="198">
        <v>0</v>
      </c>
      <c r="O1754" s="198"/>
      <c r="P1754" s="198"/>
      <c r="Q1754" s="199">
        <f t="shared" si="1217"/>
        <v>0</v>
      </c>
      <c r="R1754" s="198">
        <f>(SUMIFS(пред_год!$AA$7:$AA$1200,пред_год!$AC$7:$AC$1200,E1694,пред_год!$S$7:$S$1200,"1*",пред_год!$A$7:$A$1200,B1708,пред_год!$O$7:$O$1200,"1*"))/$W$4</f>
        <v>0</v>
      </c>
      <c r="S1754" s="198">
        <f>(SUMIFS(пред_год!$W$7:$W$1200,пред_год!$AC$7:$AC$1200,E1694,пред_год!$S$7:$S$1200,"1*",пред_год!$A$7:$A$1200,B1708,пред_год!$O$7:$O$1200,"1*"))/$W$4</f>
        <v>0</v>
      </c>
      <c r="T1754" s="198">
        <f t="shared" si="1218"/>
        <v>0</v>
      </c>
      <c r="U1754" s="219"/>
      <c r="V1754" s="220"/>
    </row>
    <row r="1755" spans="5:22" s="93" customFormat="1" ht="14.25" customHeight="1" x14ac:dyDescent="0.25">
      <c r="E1755" s="121"/>
      <c r="F1755" s="225"/>
      <c r="G1755" s="200" t="s">
        <v>19</v>
      </c>
      <c r="H1755" s="201">
        <f>(SUMIFS('тек.г_сбр+2'!$X$7:$X$1200,'тек.г_сбр+2'!$AC$7:$AC$1200,E1694,'тек.г_сбр+2'!$S$7:$S$1200,"1*",'тек.г_сбр+2'!$A$7:$A$1200,B1708,'тек.г_сбр+2'!$O$7:$O$1200,"0*"))/$W$4</f>
        <v>0</v>
      </c>
      <c r="I1755" s="202">
        <f>(SUMIFS('тек.г_сбр+2'!$W$7:$W$1200,'тек.г_сбр+2'!$AC$7:$AC$1200,E1694,'тек.г_сбр+2'!$S$7:$S$1200,"1*",'тек.г_сбр+2'!$A$7:$A$1200,B1708,'тек.г_сбр+2'!$O$7:$O$1200,"0*"))/$W$4</f>
        <v>0</v>
      </c>
      <c r="J1755" s="203"/>
      <c r="K1755" s="203"/>
      <c r="L1755" s="203"/>
      <c r="M1755" s="202">
        <f>(SUMIFS('тек.г_сбр+2'!$AA$7:$AA$1200,'тек.г_сбр+2'!$AC$7:$AC$1200,E1694,'тек.г_сбр+2'!$S$7:$S$1200,"1*",'тек.г_сбр+2'!$A$7:$A$1200,B1708,'тек.г_сбр+2'!$O$7:$O$1200,"0*"))/$W$4</f>
        <v>0</v>
      </c>
      <c r="N1755" s="202">
        <v>0</v>
      </c>
      <c r="O1755" s="202"/>
      <c r="P1755" s="202"/>
      <c r="Q1755" s="203">
        <f t="shared" si="1217"/>
        <v>0</v>
      </c>
      <c r="R1755" s="202">
        <f>(SUMIFS(пред_год!$AA$7:$AA$1200,пред_год!$AC$7:$AC$1200,E1694,пред_год!$S$7:$S$1200,"1*",пред_год!$A$7:$A$1200,B1708,пред_год!$O$7:$O$1200,"0*"))/$W$4</f>
        <v>0</v>
      </c>
      <c r="S1755" s="202">
        <f>(SUMIFS(пред_год!$W$7:$W$1200,пред_год!$AC$7:$AC$1200,E1694,пред_год!$S$7:$S$1200,"1*",пред_год!$A$7:$A$1200,B1708,пред_год!$O$7:$O$1200,"0*"))/$W$4</f>
        <v>0</v>
      </c>
      <c r="T1755" s="202">
        <f t="shared" si="1218"/>
        <v>0</v>
      </c>
      <c r="U1755" s="219"/>
      <c r="V1755" s="220"/>
    </row>
    <row r="1756" spans="5:22" s="93" customFormat="1" ht="16.5" customHeight="1" x14ac:dyDescent="0.25">
      <c r="E1756" s="121"/>
      <c r="F1756" s="225"/>
      <c r="G1756" s="206" t="s">
        <v>21</v>
      </c>
      <c r="H1756" s="149">
        <f>(SUMIFS('тек.г_сбр+2'!$X$7:$X$1200,'тек.г_сбр+2'!$AC$7:$AC$1200,E1694,'тек.г_сбр+2'!$S$7:$S$1200,"1*",'тек.г_сбр+2'!$A$7:$A$1200,B1708,'тек.г_сбр+2'!$O$7:$O$1200,"2*"))/$W$4</f>
        <v>0</v>
      </c>
      <c r="I1756" s="166">
        <f>(SUMIFS('тек.г_сбр+2'!$W$7:$W$1200,'тек.г_сбр+2'!$AC$7:$AC$1200,E1694,'тек.г_сбр+2'!$S$7:$S$1200,"1*",'тек.г_сбр+2'!$A$7:$A$1200,B1708,'тек.г_сбр+2'!$O$7:$O$1200,"2*"))/$W$4</f>
        <v>0</v>
      </c>
      <c r="J1756" s="314"/>
      <c r="K1756" s="314"/>
      <c r="L1756" s="314"/>
      <c r="M1756" s="166">
        <f>(SUMIFS('тек.г_сбр+2'!$AA$7:$AA$1200,'тек.г_сбр+2'!$AC$7:$AC$1200,E1694,'тек.г_сбр+2'!$S$7:$S$1200,"1*",'тек.г_сбр+2'!$A$7:$A$1200,B1708,'тек.г_сбр+2'!$O$7:$O$1200,"2*"))/$W$4</f>
        <v>0</v>
      </c>
      <c r="N1756" s="166">
        <v>0</v>
      </c>
      <c r="O1756" s="166"/>
      <c r="P1756" s="166"/>
      <c r="Q1756" s="281">
        <f t="shared" si="1217"/>
        <v>0</v>
      </c>
      <c r="R1756" s="166">
        <f>(SUMIFS(пред_год!$AA$7:$AA$1200,пред_год!$AC$7:$AC$1200,E1694,пред_год!$S$7:$S$1200,"1*",пред_год!$A$7:$A$1200,B1708,пред_год!$O$7:$O$1200,"2*"))/$W$4</f>
        <v>0</v>
      </c>
      <c r="S1756" s="166">
        <f>(SUMIFS(пред_год!$W$7:$W$1200,пред_год!$AC$7:$AC$1200,E1694,пред_год!$S$7:$S$1200,"1*",пред_год!$A$7:$A$1200,B1708,пред_год!$O$7:$O$1200,"2*"))/$W$4</f>
        <v>0</v>
      </c>
      <c r="T1756" s="166">
        <f t="shared" si="1218"/>
        <v>0</v>
      </c>
      <c r="U1756" s="166"/>
      <c r="V1756" s="166"/>
    </row>
    <row r="1757" spans="5:22" s="93" customFormat="1" ht="29.25" customHeight="1" x14ac:dyDescent="0.25">
      <c r="E1757" s="121"/>
      <c r="F1757" s="225"/>
      <c r="G1757" s="216" t="s">
        <v>24</v>
      </c>
      <c r="H1757" s="161">
        <f>H1749-H1753</f>
        <v>0</v>
      </c>
      <c r="I1757" s="161">
        <f>I1749-I1753</f>
        <v>0</v>
      </c>
      <c r="J1757" s="239"/>
      <c r="K1757" s="239"/>
      <c r="L1757" s="239"/>
      <c r="M1757" s="161">
        <f>M1749-M1753</f>
        <v>0</v>
      </c>
      <c r="N1757" s="161">
        <v>0</v>
      </c>
      <c r="O1757" s="161"/>
      <c r="P1757" s="161"/>
      <c r="Q1757" s="239">
        <f t="shared" si="1217"/>
        <v>0</v>
      </c>
      <c r="R1757" s="161">
        <f>R1749-R1753</f>
        <v>0</v>
      </c>
      <c r="S1757" s="161">
        <f>S1749-S1753</f>
        <v>0</v>
      </c>
      <c r="T1757" s="161">
        <f t="shared" si="1218"/>
        <v>0</v>
      </c>
      <c r="U1757" s="172"/>
      <c r="V1757" s="171"/>
    </row>
    <row r="1758" spans="5:22" s="93" customFormat="1" ht="17.25" customHeight="1" x14ac:dyDescent="0.25">
      <c r="E1758" s="121"/>
      <c r="F1758" s="225"/>
      <c r="G1758" s="196" t="s">
        <v>18</v>
      </c>
      <c r="H1758" s="197">
        <f t="shared" ref="H1758:I1758" si="1233">H1750-H1754</f>
        <v>0</v>
      </c>
      <c r="I1758" s="198">
        <f t="shared" si="1233"/>
        <v>0</v>
      </c>
      <c r="J1758" s="199"/>
      <c r="K1758" s="199"/>
      <c r="L1758" s="199"/>
      <c r="M1758" s="198">
        <f t="shared" ref="M1758:M1760" si="1234">M1750-M1754</f>
        <v>0</v>
      </c>
      <c r="N1758" s="198">
        <v>0</v>
      </c>
      <c r="O1758" s="198"/>
      <c r="P1758" s="198"/>
      <c r="Q1758" s="199">
        <f t="shared" si="1217"/>
        <v>0</v>
      </c>
      <c r="R1758" s="198">
        <f t="shared" ref="R1758:S1758" si="1235">R1750-R1754</f>
        <v>0</v>
      </c>
      <c r="S1758" s="198">
        <f t="shared" si="1235"/>
        <v>0</v>
      </c>
      <c r="T1758" s="199">
        <f t="shared" si="1218"/>
        <v>0</v>
      </c>
      <c r="U1758" s="219"/>
      <c r="V1758" s="220"/>
    </row>
    <row r="1759" spans="5:22" s="93" customFormat="1" ht="18" customHeight="1" x14ac:dyDescent="0.25">
      <c r="E1759" s="121"/>
      <c r="F1759" s="225"/>
      <c r="G1759" s="200" t="s">
        <v>19</v>
      </c>
      <c r="H1759" s="201">
        <f t="shared" ref="H1759:I1759" si="1236">H1751-H1755</f>
        <v>0</v>
      </c>
      <c r="I1759" s="202">
        <f t="shared" si="1236"/>
        <v>0</v>
      </c>
      <c r="J1759" s="203"/>
      <c r="K1759" s="203"/>
      <c r="L1759" s="203"/>
      <c r="M1759" s="202">
        <f t="shared" si="1234"/>
        <v>0</v>
      </c>
      <c r="N1759" s="202">
        <v>0</v>
      </c>
      <c r="O1759" s="202"/>
      <c r="P1759" s="202"/>
      <c r="Q1759" s="203">
        <f t="shared" si="1217"/>
        <v>0</v>
      </c>
      <c r="R1759" s="202">
        <f t="shared" ref="R1759:S1759" si="1237">R1751-R1755</f>
        <v>0</v>
      </c>
      <c r="S1759" s="202">
        <f t="shared" si="1237"/>
        <v>0</v>
      </c>
      <c r="T1759" s="203">
        <f t="shared" ref="T1759:T1760" si="1238">IF(S1759=0,0,R1759/S1759)*100</f>
        <v>0</v>
      </c>
      <c r="U1759" s="219"/>
      <c r="V1759" s="220"/>
    </row>
    <row r="1760" spans="5:22" s="93" customFormat="1" ht="16.5" customHeight="1" x14ac:dyDescent="0.25">
      <c r="E1760" s="121"/>
      <c r="F1760" s="225"/>
      <c r="G1760" s="206" t="s">
        <v>21</v>
      </c>
      <c r="H1760" s="149">
        <f t="shared" ref="H1760:I1760" si="1239">H1752-H1756</f>
        <v>0</v>
      </c>
      <c r="I1760" s="166">
        <f t="shared" si="1239"/>
        <v>0</v>
      </c>
      <c r="J1760" s="314"/>
      <c r="K1760" s="314"/>
      <c r="L1760" s="314"/>
      <c r="M1760" s="166">
        <f t="shared" si="1234"/>
        <v>0</v>
      </c>
      <c r="N1760" s="166">
        <v>0</v>
      </c>
      <c r="O1760" s="166"/>
      <c r="P1760" s="166"/>
      <c r="Q1760" s="281">
        <f t="shared" si="1217"/>
        <v>0</v>
      </c>
      <c r="R1760" s="166">
        <f t="shared" ref="R1760:S1760" si="1240">R1752-R1756</f>
        <v>0</v>
      </c>
      <c r="S1760" s="166">
        <f t="shared" si="1240"/>
        <v>0</v>
      </c>
      <c r="T1760" s="281">
        <f t="shared" si="1238"/>
        <v>0</v>
      </c>
      <c r="U1760" s="166"/>
      <c r="V1760" s="166"/>
    </row>
    <row r="1761" spans="1:23" s="93" customFormat="1" ht="18" customHeight="1" x14ac:dyDescent="0.25">
      <c r="E1761" s="121"/>
      <c r="F1761" s="412" t="s">
        <v>81</v>
      </c>
      <c r="G1761" s="413"/>
      <c r="H1761" s="413"/>
      <c r="I1761" s="413"/>
      <c r="J1761" s="413"/>
      <c r="K1761" s="413"/>
      <c r="L1761" s="413"/>
      <c r="M1761" s="413"/>
      <c r="N1761" s="413"/>
      <c r="O1761" s="413"/>
      <c r="P1761" s="413"/>
      <c r="Q1761" s="413"/>
      <c r="R1761" s="413"/>
      <c r="S1761" s="413"/>
      <c r="T1761" s="413"/>
      <c r="U1761" s="413"/>
      <c r="V1761" s="414"/>
    </row>
    <row r="1762" spans="1:23" s="93" customFormat="1" ht="50.25" customHeight="1" x14ac:dyDescent="0.25">
      <c r="E1762" s="121"/>
      <c r="F1762" s="415" t="s">
        <v>35</v>
      </c>
      <c r="G1762" s="416"/>
      <c r="H1762" s="190">
        <f>H1764</f>
        <v>0</v>
      </c>
      <c r="I1762" s="190">
        <f t="shared" ref="I1762:T1762" si="1241">I1764</f>
        <v>0</v>
      </c>
      <c r="J1762" s="190">
        <f t="shared" si="1241"/>
        <v>0</v>
      </c>
      <c r="K1762" s="190">
        <f t="shared" si="1241"/>
        <v>0</v>
      </c>
      <c r="L1762" s="190">
        <f t="shared" si="1241"/>
        <v>0</v>
      </c>
      <c r="M1762" s="190">
        <f t="shared" si="1241"/>
        <v>0</v>
      </c>
      <c r="N1762" s="190">
        <v>0</v>
      </c>
      <c r="O1762" s="190">
        <v>0</v>
      </c>
      <c r="P1762" s="190">
        <v>0</v>
      </c>
      <c r="Q1762" s="190">
        <f t="shared" si="1241"/>
        <v>0</v>
      </c>
      <c r="R1762" s="190">
        <f t="shared" si="1241"/>
        <v>5.7</v>
      </c>
      <c r="S1762" s="190">
        <f t="shared" si="1241"/>
        <v>5.7</v>
      </c>
      <c r="T1762" s="190">
        <f t="shared" si="1241"/>
        <v>100</v>
      </c>
      <c r="U1762" s="191"/>
      <c r="V1762" s="192"/>
    </row>
    <row r="1763" spans="1:23" s="93" customFormat="1" ht="49.5" customHeight="1" x14ac:dyDescent="0.25">
      <c r="E1763" s="122" t="s">
        <v>178</v>
      </c>
      <c r="F1763" s="394" t="s">
        <v>82</v>
      </c>
      <c r="G1763" s="395"/>
      <c r="H1763" s="395"/>
      <c r="I1763" s="395"/>
      <c r="J1763" s="395"/>
      <c r="K1763" s="395"/>
      <c r="L1763" s="395"/>
      <c r="M1763" s="395"/>
      <c r="N1763" s="395"/>
      <c r="O1763" s="395"/>
      <c r="P1763" s="395"/>
      <c r="Q1763" s="395"/>
      <c r="R1763" s="395"/>
      <c r="S1763" s="395"/>
      <c r="T1763" s="395"/>
      <c r="U1763" s="395"/>
      <c r="V1763" s="396"/>
    </row>
    <row r="1764" spans="1:23" s="93" customFormat="1" ht="39.75" customHeight="1" x14ac:dyDescent="0.25">
      <c r="E1764" s="272"/>
      <c r="F1764" s="381" t="s">
        <v>37</v>
      </c>
      <c r="G1764" s="382"/>
      <c r="H1764" s="240">
        <f>SUM(H1765:H1769)</f>
        <v>0</v>
      </c>
      <c r="I1764" s="240">
        <f t="shared" ref="I1764" si="1242">SUM(I1765:I1769)</f>
        <v>0</v>
      </c>
      <c r="J1764" s="240">
        <v>0</v>
      </c>
      <c r="K1764" s="240">
        <v>0</v>
      </c>
      <c r="L1764" s="240">
        <v>0</v>
      </c>
      <c r="M1764" s="240">
        <f>SUM(M1765:M1769)</f>
        <v>0</v>
      </c>
      <c r="N1764" s="240">
        <v>0</v>
      </c>
      <c r="O1764" s="240">
        <v>0</v>
      </c>
      <c r="P1764" s="240">
        <v>0</v>
      </c>
      <c r="Q1764" s="241">
        <f t="shared" ref="Q1764:Q1793" si="1243">IF(P1764=0,0,O1764/P1764)*100</f>
        <v>0</v>
      </c>
      <c r="R1764" s="241">
        <f>SUM(R1765:R1769)</f>
        <v>5.7</v>
      </c>
      <c r="S1764" s="241">
        <f>SUM(S1765:S1769)</f>
        <v>5.7</v>
      </c>
      <c r="T1764" s="241">
        <f t="shared" ref="T1764:T1795" si="1244">IF(S1764=0,0,R1764/S1764)*100</f>
        <v>100</v>
      </c>
      <c r="U1764" s="366" t="s">
        <v>2110</v>
      </c>
      <c r="V1764" s="366" t="s">
        <v>2113</v>
      </c>
    </row>
    <row r="1765" spans="1:23" s="93" customFormat="1" ht="15" customHeight="1" x14ac:dyDescent="0.25">
      <c r="E1765" s="121"/>
      <c r="F1765" s="195"/>
      <c r="G1765" s="196" t="s">
        <v>18</v>
      </c>
      <c r="H1765" s="158">
        <f>(SUMIFS('тек.г_сбр+2'!$X$7:$X$1200,'тек.г_сбр+2'!$AC$7:$AC$1200,E1763,'тек.г_сбр+2'!$O$7:$O$1200,"1*"))/$W$4</f>
        <v>0</v>
      </c>
      <c r="I1765" s="242">
        <f>(SUMIFS('тек.г_сбр+2'!$W$7:$W$1200,'тек.г_сбр+2'!$AC$7:$AC$1200,E1763,'тек.г_сбр+2'!$O$7:$O$1200,"1*"))/$W$4</f>
        <v>0</v>
      </c>
      <c r="J1765" s="142"/>
      <c r="K1765" s="142"/>
      <c r="L1765" s="142"/>
      <c r="M1765" s="242">
        <f>(SUMIFS('тек.г_сбр+2'!$AA$7:$AA$1200,'тек.г_сбр+2'!$AC$7:$AC$1200,E1763,'тек.г_сбр+2'!$O$7:$O$1200,"1*"))/$W$4</f>
        <v>0</v>
      </c>
      <c r="N1765" s="242">
        <v>0</v>
      </c>
      <c r="O1765" s="242">
        <v>0</v>
      </c>
      <c r="P1765" s="242">
        <v>0</v>
      </c>
      <c r="Q1765" s="142">
        <f t="shared" si="1243"/>
        <v>0</v>
      </c>
      <c r="R1765" s="242">
        <f>(SUMIFS(пред_год!$AA$7:$AA$1200,пред_год!$AC$7:$AC$1200,E1763,пред_год!$O$7:$O$1200,"1*"))/$W$4</f>
        <v>5.7</v>
      </c>
      <c r="S1765" s="242">
        <f>(SUMIFS(пред_год!$W$7:$W$1200,пред_год!$AC$7:$AC$1200,E1763,пред_год!$O$7:$O$1200,"1*"))/$W$4</f>
        <v>5.7</v>
      </c>
      <c r="T1765" s="142">
        <f t="shared" si="1244"/>
        <v>100</v>
      </c>
      <c r="U1765" s="367"/>
      <c r="V1765" s="367"/>
    </row>
    <row r="1766" spans="1:23" s="93" customFormat="1" ht="15" customHeight="1" x14ac:dyDescent="0.25">
      <c r="B1766" s="113" t="s">
        <v>1827</v>
      </c>
      <c r="D1766" s="113" t="s">
        <v>1828</v>
      </c>
      <c r="E1766" s="121"/>
      <c r="F1766" s="195"/>
      <c r="G1766" s="200" t="s">
        <v>19</v>
      </c>
      <c r="H1766" s="159">
        <f>(SUMIFS('тек.г_сбр+2'!$X$7:$X$1200,'тек.г_сбр+2'!$AC$7:$AC$1200,E1763,'тек.г_сбр+2'!$O$7:$O$1200,"0*"))/$W$4</f>
        <v>0</v>
      </c>
      <c r="I1766" s="243">
        <f>(SUMIFS('тек.г_сбр+2'!$W$7:$W$1200,'тек.г_сбр+2'!$AC$7:$AC$1200,E1763,'тек.г_сбр+2'!$O$7:$O$1200,"0*"))/$W$4</f>
        <v>0</v>
      </c>
      <c r="J1766" s="145"/>
      <c r="K1766" s="145"/>
      <c r="L1766" s="145"/>
      <c r="M1766" s="243">
        <f>(SUMIFS('тек.г_сбр+2'!$AA$7:$AA$1200,'тек.г_сбр+2'!$AC$7:$AC$1200,E1763,'тек.г_сбр+2'!$O$7:$O$1200,"0*"))/$W$4</f>
        <v>0</v>
      </c>
      <c r="N1766" s="243">
        <v>0</v>
      </c>
      <c r="O1766" s="243">
        <v>0</v>
      </c>
      <c r="P1766" s="243">
        <v>0</v>
      </c>
      <c r="Q1766" s="145">
        <f t="shared" si="1243"/>
        <v>0</v>
      </c>
      <c r="R1766" s="243">
        <f>(SUMIFS(пред_год!$AA$7:$AA$1200,пред_год!$AC$7:$AC$1200,E1763,пред_год!$O$7:$O$1200,"0*"))/$W$4</f>
        <v>0</v>
      </c>
      <c r="S1766" s="243">
        <f>(SUMIFS(пред_год!$W$7:$W$1200,пред_год!$AC$7:$AC$1200,E1763,пред_год!$O$7:$O$1200,"0*"))/$W$4</f>
        <v>0</v>
      </c>
      <c r="T1766" s="145">
        <f t="shared" si="1244"/>
        <v>0</v>
      </c>
      <c r="U1766" s="367"/>
      <c r="V1766" s="367"/>
      <c r="W1766" s="113"/>
    </row>
    <row r="1767" spans="1:23" s="93" customFormat="1" ht="15" customHeight="1" x14ac:dyDescent="0.25">
      <c r="A1767" s="93">
        <v>1</v>
      </c>
      <c r="B1767" s="116"/>
      <c r="C1767" s="117"/>
      <c r="D1767" s="118"/>
      <c r="E1767" s="273"/>
      <c r="F1767" s="195"/>
      <c r="G1767" s="204" t="s">
        <v>20</v>
      </c>
      <c r="H1767" s="148">
        <v>0</v>
      </c>
      <c r="I1767" s="148">
        <v>0</v>
      </c>
      <c r="J1767" s="148"/>
      <c r="K1767" s="148"/>
      <c r="L1767" s="148"/>
      <c r="M1767" s="148">
        <v>0</v>
      </c>
      <c r="N1767" s="148">
        <v>0</v>
      </c>
      <c r="O1767" s="148">
        <v>0</v>
      </c>
      <c r="P1767" s="148">
        <v>0</v>
      </c>
      <c r="Q1767" s="148">
        <f t="shared" si="1243"/>
        <v>0</v>
      </c>
      <c r="R1767" s="148">
        <v>0</v>
      </c>
      <c r="S1767" s="148">
        <v>0</v>
      </c>
      <c r="T1767" s="148">
        <f t="shared" si="1244"/>
        <v>0</v>
      </c>
      <c r="U1767" s="367"/>
      <c r="V1767" s="367"/>
    </row>
    <row r="1768" spans="1:23" s="93" customFormat="1" ht="15.75" customHeight="1" x14ac:dyDescent="0.25">
      <c r="A1768" s="93">
        <v>2</v>
      </c>
      <c r="B1768" s="116"/>
      <c r="C1768" s="117"/>
      <c r="D1768" s="118"/>
      <c r="E1768" s="273"/>
      <c r="F1768" s="195"/>
      <c r="G1768" s="206" t="s">
        <v>21</v>
      </c>
      <c r="H1768" s="149">
        <f>(SUMIFS('тек.г_сбр+2'!$X$7:$X$1200,'тек.г_сбр+2'!$AC$7:$AC$1200,E1763,'тек.г_сбр+2'!$O$7:$O$1200,"2*"))/$W$4</f>
        <v>0</v>
      </c>
      <c r="I1768" s="244">
        <f>(SUMIFS('тек.г_сбр+2'!$W$7:$W$1200,'тек.г_сбр+2'!$AC$7:$AC$1200,E1763,'тек.г_сбр+2'!$O$7:$O$1200,"2*"))/$W$4</f>
        <v>0</v>
      </c>
      <c r="J1768" s="151"/>
      <c r="K1768" s="151"/>
      <c r="L1768" s="151"/>
      <c r="M1768" s="244">
        <f>(SUMIFS('тек.г_сбр+2'!$AA$7:$AA$1200,'тек.г_сбр+2'!$AC$7:$AC$1200,E1763,'тек.г_сбр+2'!$O$7:$O$1200,"2*"))/$W$4</f>
        <v>0</v>
      </c>
      <c r="N1768" s="244">
        <v>0</v>
      </c>
      <c r="O1768" s="244">
        <v>0</v>
      </c>
      <c r="P1768" s="244">
        <v>0</v>
      </c>
      <c r="Q1768" s="151">
        <f t="shared" si="1243"/>
        <v>0</v>
      </c>
      <c r="R1768" s="244">
        <f>(SUMIFS(пред_год!$AA$7:$AA$1200,пред_год!$AC$7:$AC$1200,E1763,пред_год!$O$7:$O$1200,"2*"))/$W$4</f>
        <v>0</v>
      </c>
      <c r="S1768" s="244">
        <f>(SUMIFS(пред_год!$W$7:$W$1200,пред_год!$AC$7:$AC$1200,E1763,пред_год!$O$7:$O$1200,"2*"))/$W$4</f>
        <v>0</v>
      </c>
      <c r="T1768" s="151">
        <f t="shared" si="1244"/>
        <v>0</v>
      </c>
      <c r="U1768" s="367"/>
      <c r="V1768" s="367"/>
    </row>
    <row r="1769" spans="1:23" s="93" customFormat="1" ht="15" customHeight="1" x14ac:dyDescent="0.25">
      <c r="A1769" s="93">
        <v>3</v>
      </c>
      <c r="B1769" s="116"/>
      <c r="C1769" s="117"/>
      <c r="D1769" s="118"/>
      <c r="E1769" s="273"/>
      <c r="F1769" s="195"/>
      <c r="G1769" s="210" t="s">
        <v>22</v>
      </c>
      <c r="H1769" s="319">
        <v>0</v>
      </c>
      <c r="I1769" s="154">
        <v>0</v>
      </c>
      <c r="J1769" s="154"/>
      <c r="K1769" s="154"/>
      <c r="L1769" s="154"/>
      <c r="M1769" s="154">
        <v>0</v>
      </c>
      <c r="N1769" s="154">
        <v>0</v>
      </c>
      <c r="O1769" s="154">
        <v>0</v>
      </c>
      <c r="P1769" s="154">
        <v>0</v>
      </c>
      <c r="Q1769" s="154">
        <f t="shared" si="1243"/>
        <v>0</v>
      </c>
      <c r="R1769" s="154">
        <v>0</v>
      </c>
      <c r="S1769" s="154">
        <v>0</v>
      </c>
      <c r="T1769" s="154">
        <f t="shared" si="1244"/>
        <v>0</v>
      </c>
      <c r="U1769" s="367"/>
      <c r="V1769" s="367"/>
    </row>
    <row r="1770" spans="1:23" s="93" customFormat="1" ht="33" customHeight="1" x14ac:dyDescent="0.25">
      <c r="A1770" s="93">
        <v>4</v>
      </c>
      <c r="B1770" s="116"/>
      <c r="C1770" s="117"/>
      <c r="D1770" s="118"/>
      <c r="E1770" s="273"/>
      <c r="F1770" s="195"/>
      <c r="G1770" s="213" t="s">
        <v>39</v>
      </c>
      <c r="H1770" s="155">
        <f>SUM(H1771:H1775)</f>
        <v>0</v>
      </c>
      <c r="I1770" s="155">
        <f>SUM(I1771:I1775)</f>
        <v>0</v>
      </c>
      <c r="J1770" s="155">
        <f t="shared" ref="J1770:L1770" si="1245">SUM(J1771:J1775)</f>
        <v>0</v>
      </c>
      <c r="K1770" s="155">
        <f t="shared" si="1245"/>
        <v>0</v>
      </c>
      <c r="L1770" s="155">
        <f t="shared" si="1245"/>
        <v>0</v>
      </c>
      <c r="M1770" s="155">
        <f>SUM(M1771:M1775)</f>
        <v>0</v>
      </c>
      <c r="N1770" s="155">
        <v>0</v>
      </c>
      <c r="O1770" s="155">
        <v>0</v>
      </c>
      <c r="P1770" s="155">
        <v>0</v>
      </c>
      <c r="Q1770" s="155">
        <f t="shared" si="1243"/>
        <v>0</v>
      </c>
      <c r="R1770" s="155">
        <f>SUM(R1771:R1775)</f>
        <v>0</v>
      </c>
      <c r="S1770" s="155">
        <f>SUM(S1771:S1775)</f>
        <v>0</v>
      </c>
      <c r="T1770" s="155">
        <f t="shared" si="1244"/>
        <v>0</v>
      </c>
      <c r="U1770" s="367"/>
      <c r="V1770" s="367"/>
    </row>
    <row r="1771" spans="1:23" s="93" customFormat="1" ht="16.5" customHeight="1" x14ac:dyDescent="0.25">
      <c r="E1771" s="121"/>
      <c r="F1771" s="195"/>
      <c r="G1771" s="196" t="s">
        <v>18</v>
      </c>
      <c r="H1771" s="158">
        <f>(SUMIFS('тек.г_сбр+2'!$X$7:$X$1200,'тек.г_сбр+2'!$AC$7:$AC$1200,E1763,'тек.г_сбр+2'!$S$7:$S$1200,"1*",'тек.г_сбр+2'!$O$7:$O$1200,"1*"))/$W$4</f>
        <v>0</v>
      </c>
      <c r="I1771" s="242">
        <f>(SUMIFS('тек.г_сбр+2'!$W$7:$W$1200,'тек.г_сбр+2'!$AC$7:$AC$1200,E1763,'тек.г_сбр+2'!$S$7:$S$1200,"1*",'тек.г_сбр+2'!$O$7:$O$1200,"1*"))/$W$4</f>
        <v>0</v>
      </c>
      <c r="J1771" s="142"/>
      <c r="K1771" s="142"/>
      <c r="L1771" s="142"/>
      <c r="M1771" s="242">
        <f>(SUMIFS('тек.г_сбр+2'!$AA$7:$AA$1200,'тек.г_сбр+2'!$AC$7:$AC$1200,E1763,'тек.г_сбр+2'!$S$7:$S$1200,"1*",'тек.г_сбр+2'!$O$7:$O$1200,"1*"))/$W$4</f>
        <v>0</v>
      </c>
      <c r="N1771" s="242">
        <v>0</v>
      </c>
      <c r="O1771" s="242">
        <v>0</v>
      </c>
      <c r="P1771" s="242">
        <v>0</v>
      </c>
      <c r="Q1771" s="142">
        <f t="shared" si="1243"/>
        <v>0</v>
      </c>
      <c r="R1771" s="242">
        <f>(SUMIFS(пред_год!$AA$7:$AA$1200,пред_год!$AC$7:$AC$1200,E1763,пред_год!$S$7:$S$1200,"1*",пред_год!$O$7:$O$1200,"1*"))/$W$4</f>
        <v>0</v>
      </c>
      <c r="S1771" s="242">
        <f>(SUMIFS(пред_год!$W$7:$W$1200,пред_год!$AC$7:$AC$1200,E1763,пред_год!$S$7:$S$1200,"1*",пред_год!$O$7:$O$1200,"1*"))/$W$4</f>
        <v>0</v>
      </c>
      <c r="T1771" s="142">
        <f t="shared" si="1244"/>
        <v>0</v>
      </c>
      <c r="U1771" s="367"/>
      <c r="V1771" s="367"/>
    </row>
    <row r="1772" spans="1:23" s="93" customFormat="1" ht="19.5" customHeight="1" x14ac:dyDescent="0.25">
      <c r="E1772" s="121"/>
      <c r="F1772" s="195"/>
      <c r="G1772" s="200" t="s">
        <v>19</v>
      </c>
      <c r="H1772" s="159">
        <f>(SUMIFS('тек.г_сбр+2'!$X$7:$X$1200,'тек.г_сбр+2'!$AC$7:$AC$1200,E1763,'тек.г_сбр+2'!$S$7:$S$1200,"1*",'тек.г_сбр+2'!$O$7:$O$1200,"0*"))/$W$4</f>
        <v>0</v>
      </c>
      <c r="I1772" s="243">
        <f>(SUMIFS('тек.г_сбр+2'!$W$7:$W$1200,'тек.г_сбр+2'!$AC$7:$AC$1200,E1763,'тек.г_сбр+2'!$S$7:$S$1200,"1*",'тек.г_сбр+2'!$O$7:$O$1200,"0*"))/$W$4</f>
        <v>0</v>
      </c>
      <c r="J1772" s="145"/>
      <c r="K1772" s="145"/>
      <c r="L1772" s="145"/>
      <c r="M1772" s="243">
        <f>(SUMIFS('тек.г_сбр+2'!$AA$7:$AA$1200,'тек.г_сбр+2'!$AC$7:$AC$1200,E1763,'тек.г_сбр+2'!$S$7:$S$1200,"1*",'тек.г_сбр+2'!$O$7:$O$1200,"0*"))/$W$4</f>
        <v>0</v>
      </c>
      <c r="N1772" s="243">
        <v>0</v>
      </c>
      <c r="O1772" s="243">
        <v>0</v>
      </c>
      <c r="P1772" s="243">
        <v>0</v>
      </c>
      <c r="Q1772" s="145">
        <f t="shared" si="1243"/>
        <v>0</v>
      </c>
      <c r="R1772" s="243">
        <f>(SUMIFS(пред_год!$AA$7:$AA$1200,пред_год!$AC$7:$AC$1200,E1763,пред_год!$S$7:$S$1200,"1*",пред_год!$O$7:$O$1200,"0*"))/$W$4</f>
        <v>0</v>
      </c>
      <c r="S1772" s="243">
        <f>(SUMIFS(пред_год!$W$7:$W$1200,пред_год!$AC$7:$AC$1200,E1763,пред_год!$S$7:$S$1200,"1*",пред_год!$O$7:$O$1200,"0*"))/$W$4</f>
        <v>0</v>
      </c>
      <c r="T1772" s="145">
        <f t="shared" si="1244"/>
        <v>0</v>
      </c>
      <c r="U1772" s="367"/>
      <c r="V1772" s="367"/>
    </row>
    <row r="1773" spans="1:23" s="93" customFormat="1" ht="19.5" customHeight="1" x14ac:dyDescent="0.25">
      <c r="B1773" s="93" t="s">
        <v>2068</v>
      </c>
      <c r="E1773" s="121"/>
      <c r="F1773" s="195"/>
      <c r="G1773" s="204" t="s">
        <v>20</v>
      </c>
      <c r="H1773" s="148">
        <v>0</v>
      </c>
      <c r="I1773" s="148">
        <v>0</v>
      </c>
      <c r="J1773" s="148"/>
      <c r="K1773" s="148"/>
      <c r="L1773" s="148"/>
      <c r="M1773" s="148">
        <v>0</v>
      </c>
      <c r="N1773" s="148">
        <v>0</v>
      </c>
      <c r="O1773" s="148">
        <v>0</v>
      </c>
      <c r="P1773" s="148">
        <v>0</v>
      </c>
      <c r="Q1773" s="148">
        <f t="shared" si="1243"/>
        <v>0</v>
      </c>
      <c r="R1773" s="148">
        <v>0</v>
      </c>
      <c r="S1773" s="148">
        <v>0</v>
      </c>
      <c r="T1773" s="148">
        <f t="shared" si="1244"/>
        <v>0</v>
      </c>
      <c r="U1773" s="367"/>
      <c r="V1773" s="367"/>
    </row>
    <row r="1774" spans="1:23" s="93" customFormat="1" ht="15.75" customHeight="1" x14ac:dyDescent="0.25">
      <c r="A1774" s="93">
        <v>1</v>
      </c>
      <c r="B1774" s="95" t="str">
        <f>Лист1!F16</f>
        <v>816</v>
      </c>
      <c r="C1774" s="95" t="str">
        <f>IF(B1774=""," ",VLOOKUP(B1774,'тек.г_сбр+2'!A:B,2,FALSE))</f>
        <v>Министерство культуры Камчатского края</v>
      </c>
      <c r="E1774" s="121"/>
      <c r="F1774" s="195"/>
      <c r="G1774" s="206" t="s">
        <v>21</v>
      </c>
      <c r="H1774" s="149">
        <f>(SUMIFS('тек.г_сбр+2'!$X$7:$X$1200,'тек.г_сбр+2'!$AC$7:$AC$1200,E1763,'тек.г_сбр+2'!$S$7:$S$1200,"1*",'тек.г_сбр+2'!$O$7:$O$1200,"2*"))/$W$4</f>
        <v>0</v>
      </c>
      <c r="I1774" s="244">
        <f>(SUMIFS('тек.г_сбр+2'!$W$7:$W$1200,'тек.г_сбр+2'!$AC$7:$AC$1200,E1763,'тек.г_сбр+2'!$S$7:$S$1200,"1*",'тек.г_сбр+2'!$O$7:$O$1200,"2*"))/$W$4</f>
        <v>0</v>
      </c>
      <c r="J1774" s="151"/>
      <c r="K1774" s="151"/>
      <c r="L1774" s="151"/>
      <c r="M1774" s="244">
        <f>(SUMIFS('тек.г_сбр+2'!$AA$7:$AA$1200,'тек.г_сбр+2'!$AC$7:$AC$1200,E1763,'тек.г_сбр+2'!$S$7:$S$1200,"1*",'тек.г_сбр+2'!$O$7:$O$1200,"2*"))/$W$4</f>
        <v>0</v>
      </c>
      <c r="N1774" s="244">
        <v>0</v>
      </c>
      <c r="O1774" s="244">
        <v>0</v>
      </c>
      <c r="P1774" s="244">
        <v>0</v>
      </c>
      <c r="Q1774" s="151">
        <f t="shared" si="1243"/>
        <v>0</v>
      </c>
      <c r="R1774" s="244">
        <f>(SUMIFS(пред_год!$AA$7:$AA$1200,пред_год!$AC$7:$AC$1200,E1763,пред_год!$S$7:$S$1200,"1*",пред_год!$O$7:$O$1200,"2*"))/$W$4</f>
        <v>0</v>
      </c>
      <c r="S1774" s="244">
        <f>(SUMIFS(пред_год!$W$7:$W$1200,пред_год!$AC$7:$AC$1200,E1763,пред_год!$S$7:$S$1200,"1*",пред_год!$O$7:$O$1200,"2*"))/$W$4</f>
        <v>0</v>
      </c>
      <c r="T1774" s="151">
        <f t="shared" si="1244"/>
        <v>0</v>
      </c>
      <c r="U1774" s="367"/>
      <c r="V1774" s="367"/>
    </row>
    <row r="1775" spans="1:23" s="93" customFormat="1" ht="15" customHeight="1" x14ac:dyDescent="0.25">
      <c r="A1775" s="93">
        <v>2</v>
      </c>
      <c r="B1775" s="95" t="str">
        <f>Лист1!F17</f>
        <v/>
      </c>
      <c r="C1775" s="95" t="str">
        <f>IF(B1775=""," ",VLOOKUP(B1775,'тек.г_сбр+2'!A:B,2,FALSE))</f>
        <v xml:space="preserve"> </v>
      </c>
      <c r="E1775" s="121"/>
      <c r="F1775" s="195"/>
      <c r="G1775" s="210" t="s">
        <v>22</v>
      </c>
      <c r="H1775" s="319">
        <v>0</v>
      </c>
      <c r="I1775" s="154">
        <v>0</v>
      </c>
      <c r="J1775" s="154"/>
      <c r="K1775" s="154"/>
      <c r="L1775" s="154"/>
      <c r="M1775" s="154">
        <v>0</v>
      </c>
      <c r="N1775" s="154">
        <v>0</v>
      </c>
      <c r="O1775" s="154">
        <v>0</v>
      </c>
      <c r="P1775" s="154">
        <v>0</v>
      </c>
      <c r="Q1775" s="154">
        <f t="shared" si="1243"/>
        <v>0</v>
      </c>
      <c r="R1775" s="154">
        <v>0</v>
      </c>
      <c r="S1775" s="154">
        <v>0</v>
      </c>
      <c r="T1775" s="154">
        <f t="shared" si="1244"/>
        <v>0</v>
      </c>
      <c r="U1775" s="367"/>
      <c r="V1775" s="367"/>
    </row>
    <row r="1776" spans="1:23" s="93" customFormat="1" ht="30.75" customHeight="1" x14ac:dyDescent="0.25">
      <c r="A1776" s="93">
        <v>3</v>
      </c>
      <c r="B1776" s="95" t="str">
        <f>Лист1!F18</f>
        <v/>
      </c>
      <c r="C1776" s="95" t="str">
        <f>IF(B1776=""," ",VLOOKUP(B1776,'тек.г_сбр+2'!A:B,2,FALSE))</f>
        <v xml:space="preserve"> </v>
      </c>
      <c r="E1776" s="121"/>
      <c r="F1776" s="195"/>
      <c r="G1776" s="216" t="s">
        <v>24</v>
      </c>
      <c r="H1776" s="161">
        <f>H1764-H1770</f>
        <v>0</v>
      </c>
      <c r="I1776" s="161">
        <f>I1764-I1770</f>
        <v>0</v>
      </c>
      <c r="J1776" s="161">
        <f t="shared" ref="J1776:L1776" si="1246">J1764-J1770</f>
        <v>0</v>
      </c>
      <c r="K1776" s="161">
        <f t="shared" si="1246"/>
        <v>0</v>
      </c>
      <c r="L1776" s="161">
        <f t="shared" si="1246"/>
        <v>0</v>
      </c>
      <c r="M1776" s="161">
        <f t="shared" ref="M1776:M1781" si="1247">M1764-M1770</f>
        <v>0</v>
      </c>
      <c r="N1776" s="161">
        <v>0</v>
      </c>
      <c r="O1776" s="161">
        <v>0</v>
      </c>
      <c r="P1776" s="161">
        <v>0</v>
      </c>
      <c r="Q1776" s="161">
        <f t="shared" si="1243"/>
        <v>0</v>
      </c>
      <c r="R1776" s="161">
        <f t="shared" ref="R1776:S1776" si="1248">R1764-R1770</f>
        <v>5.7</v>
      </c>
      <c r="S1776" s="161">
        <f t="shared" si="1248"/>
        <v>5.7</v>
      </c>
      <c r="T1776" s="161">
        <f t="shared" si="1244"/>
        <v>100</v>
      </c>
      <c r="U1776" s="368"/>
      <c r="V1776" s="368"/>
    </row>
    <row r="1777" spans="1:22" s="93" customFormat="1" ht="21" customHeight="1" x14ac:dyDescent="0.25">
      <c r="A1777" s="93">
        <v>4</v>
      </c>
      <c r="B1777" s="95" t="str">
        <f>Лист1!F19</f>
        <v/>
      </c>
      <c r="C1777" s="95" t="str">
        <f>IF(B1777=""," ",VLOOKUP(B1777,'тек.г_сбр+2'!A:B,2,FALSE))</f>
        <v xml:space="preserve"> </v>
      </c>
      <c r="E1777" s="121"/>
      <c r="F1777" s="195"/>
      <c r="G1777" s="196" t="s">
        <v>18</v>
      </c>
      <c r="H1777" s="158">
        <f>H1765-H1771</f>
        <v>0</v>
      </c>
      <c r="I1777" s="158">
        <f t="shared" ref="I1777:I1781" si="1249">I1765-I1771</f>
        <v>0</v>
      </c>
      <c r="J1777" s="311"/>
      <c r="K1777" s="311"/>
      <c r="L1777" s="311"/>
      <c r="M1777" s="158">
        <f t="shared" si="1247"/>
        <v>0</v>
      </c>
      <c r="N1777" s="158">
        <v>0</v>
      </c>
      <c r="O1777" s="158">
        <v>0</v>
      </c>
      <c r="P1777" s="158">
        <v>0</v>
      </c>
      <c r="Q1777" s="296">
        <f t="shared" si="1243"/>
        <v>0</v>
      </c>
      <c r="R1777" s="158">
        <f t="shared" ref="R1777:S1777" si="1250">R1765-R1771</f>
        <v>5.7</v>
      </c>
      <c r="S1777" s="158">
        <f t="shared" si="1250"/>
        <v>5.7</v>
      </c>
      <c r="T1777" s="278">
        <f t="shared" si="1244"/>
        <v>100</v>
      </c>
      <c r="U1777" s="219"/>
      <c r="V1777" s="220"/>
    </row>
    <row r="1778" spans="1:22" s="93" customFormat="1" ht="18" customHeight="1" x14ac:dyDescent="0.25">
      <c r="A1778" s="93">
        <v>5</v>
      </c>
      <c r="B1778" s="95" t="str">
        <f>Лист1!F20</f>
        <v/>
      </c>
      <c r="C1778" s="95" t="str">
        <f>IF(B1778=""," ",VLOOKUP(B1778,'тек.г_сбр+2'!A:B,2,FALSE))</f>
        <v xml:space="preserve"> </v>
      </c>
      <c r="E1778" s="121"/>
      <c r="F1778" s="195"/>
      <c r="G1778" s="200" t="s">
        <v>19</v>
      </c>
      <c r="H1778" s="159">
        <f t="shared" ref="H1778" si="1251">H1766-H1772</f>
        <v>0</v>
      </c>
      <c r="I1778" s="159">
        <f t="shared" si="1249"/>
        <v>0</v>
      </c>
      <c r="J1778" s="313"/>
      <c r="K1778" s="313"/>
      <c r="L1778" s="313"/>
      <c r="M1778" s="159">
        <f t="shared" si="1247"/>
        <v>0</v>
      </c>
      <c r="N1778" s="159">
        <v>0</v>
      </c>
      <c r="O1778" s="159">
        <v>0</v>
      </c>
      <c r="P1778" s="159">
        <v>0</v>
      </c>
      <c r="Q1778" s="298">
        <f t="shared" si="1243"/>
        <v>0</v>
      </c>
      <c r="R1778" s="159">
        <f>R1766-R1772</f>
        <v>0</v>
      </c>
      <c r="S1778" s="159">
        <f t="shared" ref="S1778" si="1252">S1766-S1772</f>
        <v>0</v>
      </c>
      <c r="T1778" s="280">
        <f t="shared" si="1244"/>
        <v>0</v>
      </c>
      <c r="U1778" s="219"/>
      <c r="V1778" s="220"/>
    </row>
    <row r="1779" spans="1:22" s="93" customFormat="1" ht="18.75" customHeight="1" x14ac:dyDescent="0.25">
      <c r="E1779" s="121"/>
      <c r="F1779" s="195"/>
      <c r="G1779" s="204" t="s">
        <v>20</v>
      </c>
      <c r="H1779" s="148">
        <f>H1767-H1773</f>
        <v>0</v>
      </c>
      <c r="I1779" s="148">
        <f t="shared" si="1249"/>
        <v>0</v>
      </c>
      <c r="J1779" s="148"/>
      <c r="K1779" s="148"/>
      <c r="L1779" s="148"/>
      <c r="M1779" s="148">
        <f t="shared" si="1247"/>
        <v>0</v>
      </c>
      <c r="N1779" s="148">
        <v>0</v>
      </c>
      <c r="O1779" s="148">
        <v>0</v>
      </c>
      <c r="P1779" s="148">
        <v>0</v>
      </c>
      <c r="Q1779" s="148">
        <f t="shared" si="1243"/>
        <v>0</v>
      </c>
      <c r="R1779" s="148">
        <f t="shared" ref="R1779:S1779" si="1253">R1767-R1773</f>
        <v>0</v>
      </c>
      <c r="S1779" s="148">
        <f t="shared" si="1253"/>
        <v>0</v>
      </c>
      <c r="T1779" s="148">
        <f t="shared" si="1244"/>
        <v>0</v>
      </c>
      <c r="U1779" s="219"/>
      <c r="V1779" s="220"/>
    </row>
    <row r="1780" spans="1:22" s="93" customFormat="1" ht="15.75" customHeight="1" x14ac:dyDescent="0.25">
      <c r="E1780" s="121"/>
      <c r="F1780" s="195"/>
      <c r="G1780" s="206" t="s">
        <v>21</v>
      </c>
      <c r="H1780" s="149">
        <f>H1768-H1774</f>
        <v>0</v>
      </c>
      <c r="I1780" s="149">
        <f t="shared" si="1249"/>
        <v>0</v>
      </c>
      <c r="J1780" s="315"/>
      <c r="K1780" s="315"/>
      <c r="L1780" s="315"/>
      <c r="M1780" s="149">
        <f t="shared" si="1247"/>
        <v>0</v>
      </c>
      <c r="N1780" s="149">
        <v>0</v>
      </c>
      <c r="O1780" s="149">
        <v>0</v>
      </c>
      <c r="P1780" s="149">
        <v>0</v>
      </c>
      <c r="Q1780" s="300">
        <f t="shared" si="1243"/>
        <v>0</v>
      </c>
      <c r="R1780" s="149">
        <f t="shared" ref="R1780:S1780" si="1254">R1768-R1774</f>
        <v>0</v>
      </c>
      <c r="S1780" s="149">
        <f t="shared" si="1254"/>
        <v>0</v>
      </c>
      <c r="T1780" s="282">
        <f t="shared" si="1244"/>
        <v>0</v>
      </c>
      <c r="U1780" s="219"/>
      <c r="V1780" s="220"/>
    </row>
    <row r="1781" spans="1:22" s="93" customFormat="1" ht="15" customHeight="1" x14ac:dyDescent="0.25">
      <c r="E1781" s="121"/>
      <c r="F1781" s="195"/>
      <c r="G1781" s="210" t="s">
        <v>22</v>
      </c>
      <c r="H1781" s="319">
        <f>H1769-H1775</f>
        <v>0</v>
      </c>
      <c r="I1781" s="319">
        <f t="shared" si="1249"/>
        <v>0</v>
      </c>
      <c r="J1781" s="319"/>
      <c r="K1781" s="319"/>
      <c r="L1781" s="319"/>
      <c r="M1781" s="319">
        <f t="shared" si="1247"/>
        <v>0</v>
      </c>
      <c r="N1781" s="319">
        <v>0</v>
      </c>
      <c r="O1781" s="319">
        <v>0</v>
      </c>
      <c r="P1781" s="301">
        <v>0</v>
      </c>
      <c r="Q1781" s="301">
        <f t="shared" si="1243"/>
        <v>0</v>
      </c>
      <c r="R1781" s="283">
        <f t="shared" ref="R1781:S1781" si="1255">R1769-R1775</f>
        <v>0</v>
      </c>
      <c r="S1781" s="283">
        <f t="shared" si="1255"/>
        <v>0</v>
      </c>
      <c r="T1781" s="283">
        <f t="shared" si="1244"/>
        <v>0</v>
      </c>
      <c r="U1781" s="219"/>
      <c r="V1781" s="220"/>
    </row>
    <row r="1782" spans="1:22" s="93" customFormat="1" ht="52.5" customHeight="1" x14ac:dyDescent="0.25">
      <c r="E1782" s="124">
        <v>1</v>
      </c>
      <c r="F1782" s="350" t="str">
        <f>CONCATENATE("ГРБС ",C1774)</f>
        <v>ГРБС Министерство культуры Камчатского края</v>
      </c>
      <c r="G1782" s="351"/>
      <c r="H1782" s="234">
        <f>SUM(H1783:H1785)</f>
        <v>0</v>
      </c>
      <c r="I1782" s="234">
        <f>SUM(I1783:I1785)</f>
        <v>0</v>
      </c>
      <c r="J1782" s="235">
        <v>0</v>
      </c>
      <c r="K1782" s="235">
        <v>0</v>
      </c>
      <c r="L1782" s="235">
        <v>0</v>
      </c>
      <c r="M1782" s="234">
        <f>SUM(M1783:M1785)</f>
        <v>0</v>
      </c>
      <c r="N1782" s="234">
        <v>0</v>
      </c>
      <c r="O1782" s="234">
        <v>0</v>
      </c>
      <c r="P1782" s="234">
        <v>0</v>
      </c>
      <c r="Q1782" s="234">
        <f t="shared" si="1243"/>
        <v>0</v>
      </c>
      <c r="R1782" s="234">
        <f>SUM(R1783:R1785)</f>
        <v>5.7</v>
      </c>
      <c r="S1782" s="234">
        <f>SUM(S1783:S1785)</f>
        <v>5.7</v>
      </c>
      <c r="T1782" s="234">
        <f t="shared" si="1244"/>
        <v>100</v>
      </c>
      <c r="U1782" s="186"/>
      <c r="V1782" s="186"/>
    </row>
    <row r="1783" spans="1:22" s="93" customFormat="1" ht="15" customHeight="1" x14ac:dyDescent="0.25">
      <c r="E1783" s="121"/>
      <c r="F1783" s="225"/>
      <c r="G1783" s="196" t="s">
        <v>18</v>
      </c>
      <c r="H1783" s="140">
        <f>(SUMIFS('тек.г_сбр+2'!$X$7:$X$1200,'тек.г_сбр+2'!$AC$7:$AC$1200,E1763,'тек.г_сбр+2'!$A$7:$A$1200,B1774,'тек.г_сбр+2'!$O$7:$O$1200,"1*"))/$W$4</f>
        <v>0</v>
      </c>
      <c r="I1783" s="140">
        <f>(SUMIFS('тек.г_сбр+2'!$W$7:$W$1200,'тек.г_сбр+2'!$AC$7:$AC$1200,E1763,'тек.г_сбр+2'!$A$7:$A$1200,B1774,'тек.г_сбр+2'!$O$7:$O$1200,"1*"))/$W$4</f>
        <v>0</v>
      </c>
      <c r="J1783" s="310"/>
      <c r="K1783" s="310"/>
      <c r="L1783" s="310"/>
      <c r="M1783" s="140">
        <f>(SUMIFS('тек.г_сбр+2'!$AA$7:$AA$1200,'тек.г_сбр+2'!$AC$7:$AC$1200,E1763,'тек.г_сбр+2'!$A$7:$A$1200,B1774,'тек.г_сбр+2'!$O$7:$O$1200,"1*"))/$W$4</f>
        <v>0</v>
      </c>
      <c r="N1783" s="140">
        <v>0</v>
      </c>
      <c r="O1783" s="140">
        <v>0</v>
      </c>
      <c r="P1783" s="140">
        <v>0</v>
      </c>
      <c r="Q1783" s="295">
        <f t="shared" si="1243"/>
        <v>0</v>
      </c>
      <c r="R1783" s="140">
        <f>(SUMIFS(пред_год!$AA$7:$AA$1200,пред_год!$AC$7:$AC$1200,E1763,пред_год!$A$7:$A$1200,B1774,пред_год!$O$7:$O$1200,"1*"))/$W$4</f>
        <v>5.7</v>
      </c>
      <c r="S1783" s="140">
        <f>(SUMIFS(пред_год!$W$7:$W$1200,пред_год!$AC$7:$AC$1200,E1763,пред_год!$A$7:$A$1200,B1774,пред_год!$O$7:$O$1200,"1*"))/$W$4</f>
        <v>5.7</v>
      </c>
      <c r="T1783" s="277">
        <f t="shared" si="1244"/>
        <v>100</v>
      </c>
      <c r="U1783" s="177"/>
      <c r="V1783" s="177"/>
    </row>
    <row r="1784" spans="1:22" s="93" customFormat="1" ht="15" customHeight="1" x14ac:dyDescent="0.25">
      <c r="E1784" s="121"/>
      <c r="F1784" s="225"/>
      <c r="G1784" s="200" t="s">
        <v>19</v>
      </c>
      <c r="H1784" s="143">
        <f>(SUMIFS('тек.г_сбр+2'!$X$7:$X$1200,'тек.г_сбр+2'!$AC$7:$AC$1200,E1763,'тек.г_сбр+2'!$A$7:$A$1200,B1774,'тек.г_сбр+2'!$O$7:$O$1200,"0*"))/$W$4</f>
        <v>0</v>
      </c>
      <c r="I1784" s="143">
        <f>(SUMIFS('тек.г_сбр+2'!$W$7:$W$1200,'тек.г_сбр+2'!$AC$7:$AC$1200,E1763,'тек.г_сбр+2'!$A$7:$A$1200,B1774,'тек.г_сбр+2'!$O$7:$O$1200,"0*"))/$W$4</f>
        <v>0</v>
      </c>
      <c r="J1784" s="312"/>
      <c r="K1784" s="312"/>
      <c r="L1784" s="312"/>
      <c r="M1784" s="143">
        <f>(SUMIFS('тек.г_сбр+2'!$AA$7:$AA$1200,'тек.г_сбр+2'!$AC$7:$AC$1200,E1763,'тек.г_сбр+2'!$A$7:$A$1200,B1774,'тек.г_сбр+2'!$O$7:$O$1200,"0*"))/$W$4</f>
        <v>0</v>
      </c>
      <c r="N1784" s="143">
        <v>0</v>
      </c>
      <c r="O1784" s="143">
        <v>0</v>
      </c>
      <c r="P1784" s="143">
        <v>0</v>
      </c>
      <c r="Q1784" s="297">
        <f t="shared" si="1243"/>
        <v>0</v>
      </c>
      <c r="R1784" s="143">
        <f>(SUMIFS(пред_год!$AA$7:$AA$1200,пред_год!$AC$7:$AC$1200,E1763,пред_год!$A$7:$A$1200,B1774,пред_год!$O$7:$O$1200,"0*"))/$W$4</f>
        <v>0</v>
      </c>
      <c r="S1784" s="143">
        <f>(SUMIFS(пред_год!$W$7:$W$1200,пред_год!$AC$7:$AC$1200,E1763,пред_год!$A$7:$A$1200,B1774,пред_год!$O$7:$O$1200,"0*"))/$W$4</f>
        <v>0</v>
      </c>
      <c r="T1784" s="279">
        <f t="shared" si="1244"/>
        <v>0</v>
      </c>
      <c r="U1784" s="179"/>
      <c r="V1784" s="179"/>
    </row>
    <row r="1785" spans="1:22" s="93" customFormat="1" ht="16.5" customHeight="1" x14ac:dyDescent="0.25">
      <c r="E1785" s="121"/>
      <c r="F1785" s="225"/>
      <c r="G1785" s="206" t="s">
        <v>21</v>
      </c>
      <c r="H1785" s="149">
        <f>ROUND((SUMIFS('тек.г_сбр+2'!$X$7:$X$1200,'тек.г_сбр+2'!$AC$7:$AC$1200,E1763,'тек.г_сбр+2'!$A$7:$A$1200,B1774,'тек.г_сбр+2'!$O$7:$O$1200,"2*"))/$W$4,2)</f>
        <v>0</v>
      </c>
      <c r="I1785" s="166">
        <f>(SUMIFS('тек.г_сбр+2'!$W$7:$W$1200,'тек.г_сбр+2'!$AC$7:$AC$1200,E1763,'тек.г_сбр+2'!$A$7:$A$1200,B1774,'тек.г_сбр+2'!$O$7:$O$1200,"2*"))/$W$4</f>
        <v>0</v>
      </c>
      <c r="J1785" s="314"/>
      <c r="K1785" s="314"/>
      <c r="L1785" s="314"/>
      <c r="M1785" s="166">
        <f>(SUMIFS('тек.г_сбр+2'!$AA$7:$AA$1200,'тек.г_сбр+2'!$AC$7:$AC$1200,E1763,'тек.г_сбр+2'!$A$7:$A$1200,B1774,'тек.г_сбр+2'!$O$7:$O$1200,"2*"))/$W$4</f>
        <v>0</v>
      </c>
      <c r="N1785" s="166">
        <v>0</v>
      </c>
      <c r="O1785" s="166">
        <v>0</v>
      </c>
      <c r="P1785" s="166">
        <v>0</v>
      </c>
      <c r="Q1785" s="299">
        <f t="shared" si="1243"/>
        <v>0</v>
      </c>
      <c r="R1785" s="166">
        <f>(SUMIFS(пред_год!$AA$7:$AA$1200,пред_год!$AC$7:$AC$1200,E1763,пред_год!$A$7:$A$1200,B1774,пред_год!$O$7:$O$1200,"2*"))/$W$4</f>
        <v>0</v>
      </c>
      <c r="S1785" s="166">
        <f>(SUMIFS(пред_год!$W$7:$W$1200,пред_год!$AC$7:$AC$1200,E1763,пред_год!$A$7:$A$1200,B1774,пред_год!$O$7:$O$1200,"2*"))/$W$4</f>
        <v>0</v>
      </c>
      <c r="T1785" s="281">
        <f t="shared" si="1244"/>
        <v>0</v>
      </c>
      <c r="U1785" s="166"/>
      <c r="V1785" s="166"/>
    </row>
    <row r="1786" spans="1:22" s="93" customFormat="1" ht="30.75" customHeight="1" x14ac:dyDescent="0.25">
      <c r="E1786" s="121"/>
      <c r="F1786" s="225"/>
      <c r="G1786" s="213" t="s">
        <v>23</v>
      </c>
      <c r="H1786" s="155">
        <f>SUM(H1787:H1789)</f>
        <v>0</v>
      </c>
      <c r="I1786" s="237">
        <f>SUM(I1787:I1789)</f>
        <v>0</v>
      </c>
      <c r="J1786" s="237">
        <f t="shared" ref="J1786:L1786" si="1256">SUM(J1787:J1789)</f>
        <v>0</v>
      </c>
      <c r="K1786" s="237">
        <f t="shared" si="1256"/>
        <v>0</v>
      </c>
      <c r="L1786" s="237">
        <f t="shared" si="1256"/>
        <v>0</v>
      </c>
      <c r="M1786" s="237">
        <f>SUM(M1787:M1789)</f>
        <v>0</v>
      </c>
      <c r="N1786" s="237">
        <v>0</v>
      </c>
      <c r="O1786" s="237">
        <v>0</v>
      </c>
      <c r="P1786" s="237">
        <v>0</v>
      </c>
      <c r="Q1786" s="237">
        <f t="shared" si="1243"/>
        <v>0</v>
      </c>
      <c r="R1786" s="237">
        <f>SUM(R1787:R1789)</f>
        <v>0</v>
      </c>
      <c r="S1786" s="237">
        <f>SUM(S1787:S1789)</f>
        <v>0</v>
      </c>
      <c r="T1786" s="237">
        <f t="shared" si="1244"/>
        <v>0</v>
      </c>
      <c r="U1786" s="170"/>
      <c r="V1786" s="169"/>
    </row>
    <row r="1787" spans="1:22" s="93" customFormat="1" ht="15.75" customHeight="1" x14ac:dyDescent="0.25">
      <c r="E1787" s="121"/>
      <c r="F1787" s="225"/>
      <c r="G1787" s="196" t="s">
        <v>18</v>
      </c>
      <c r="H1787" s="158">
        <f>(SUMIFS('тек.г_сбр+2'!$X$7:$X$1200,'тек.г_сбр+2'!$AC$7:$AC$1200,E1763,'тек.г_сбр+2'!$S$7:$S$1200,"1*",'тек.г_сбр+2'!$A$7:$A$1200,B1774,'тек.г_сбр+2'!$O$7:$O$1200,"1*"))/$W$4</f>
        <v>0</v>
      </c>
      <c r="I1787" s="242">
        <f>(SUMIFS('тек.г_сбр+2'!$W$7:$W$1200,'тек.г_сбр+2'!$AC$7:$AC$1200,E1763,'тек.г_сбр+2'!$S$7:$S$1200,"1*",'тек.г_сбр+2'!$A$7:$A$1200,B1774,'тек.г_сбр+2'!$O$7:$O$1200,"1*"))/$W$4</f>
        <v>0</v>
      </c>
      <c r="J1787" s="142"/>
      <c r="K1787" s="142"/>
      <c r="L1787" s="142"/>
      <c r="M1787" s="242">
        <f>(SUMIFS('тек.г_сбр+2'!$AA$7:$AA$1200,'тек.г_сбр+2'!$AC$7:$AC$1200,E1763,'тек.г_сбр+2'!$S$7:$S$1200,"1*",'тек.г_сбр+2'!$A$7:$A$1200,B1774,'тек.г_сбр+2'!$O$7:$O$1200,"1*"))/$W$4</f>
        <v>0</v>
      </c>
      <c r="N1787" s="242">
        <v>0</v>
      </c>
      <c r="O1787" s="242">
        <v>0</v>
      </c>
      <c r="P1787" s="242">
        <v>0</v>
      </c>
      <c r="Q1787" s="242">
        <f t="shared" si="1243"/>
        <v>0</v>
      </c>
      <c r="R1787" s="242">
        <f>(SUMIFS(пред_год!$AA$7:$AA$1200,пред_год!$AC$7:$AC$1200,E1763,пред_год!$S$7:$S$1200,"1*",пред_год!$A$7:$A$1200,B1774,пред_год!$O$7:$O$1200,"1*"))/$W$4</f>
        <v>0</v>
      </c>
      <c r="S1787" s="242">
        <f>(SUMIFS(пред_год!$W$7:$W$1200,пред_год!$AC$7:$AC$1200,E1763,пред_год!$S$7:$S$1200,"1*",пред_год!$A$7:$A$1200,B1774,пред_год!$O$7:$O$1200,"1*"))/$W$4</f>
        <v>0</v>
      </c>
      <c r="T1787" s="242">
        <f t="shared" si="1244"/>
        <v>0</v>
      </c>
      <c r="U1787" s="177"/>
      <c r="V1787" s="177"/>
    </row>
    <row r="1788" spans="1:22" s="93" customFormat="1" ht="14.25" customHeight="1" x14ac:dyDescent="0.25">
      <c r="E1788" s="121"/>
      <c r="F1788" s="225"/>
      <c r="G1788" s="200" t="s">
        <v>19</v>
      </c>
      <c r="H1788" s="159">
        <f>(SUMIFS('тек.г_сбр+2'!$X$7:$X$1200,'тек.г_сбр+2'!$AC$7:$AC$1200,E1763,'тек.г_сбр+2'!$S$7:$S$1200,"1*",'тек.г_сбр+2'!$A$7:$A$1200,B1774,'тек.г_сбр+2'!$O$7:$O$1200,"0*"))/$W$4</f>
        <v>0</v>
      </c>
      <c r="I1788" s="243">
        <f>(SUMIFS('тек.г_сбр+2'!$W$7:$W$1200,'тек.г_сбр+2'!$AC$7:$AC$1200,E1763,'тек.г_сбр+2'!$S$7:$S$1200,"1*",'тек.г_сбр+2'!$A$7:$A$1200,B1774,'тек.г_сбр+2'!$O$7:$O$1200,"0*"))/$W$4</f>
        <v>0</v>
      </c>
      <c r="J1788" s="145"/>
      <c r="K1788" s="145"/>
      <c r="L1788" s="145"/>
      <c r="M1788" s="243">
        <f>(SUMIFS('тек.г_сбр+2'!$AA$7:$AA$1200,'тек.г_сбр+2'!$AC$7:$AC$1200,E1763,'тек.г_сбр+2'!$S$7:$S$1200,"1*",'тек.г_сбр+2'!$A$7:$A$1200,B1774,'тек.г_сбр+2'!$O$7:$O$1200,"0*"))/$W$4</f>
        <v>0</v>
      </c>
      <c r="N1788" s="243">
        <v>0</v>
      </c>
      <c r="O1788" s="243">
        <v>0</v>
      </c>
      <c r="P1788" s="243">
        <v>0</v>
      </c>
      <c r="Q1788" s="243">
        <f t="shared" si="1243"/>
        <v>0</v>
      </c>
      <c r="R1788" s="243">
        <f>(SUMIFS(пред_год!$AA$7:$AA$1200,пред_год!$AC$7:$AC$1200,E1763,пред_год!$S$7:$S$1200,"1*",пред_год!$A$7:$A$1200,B1774,пред_год!$O$7:$O$1200,"0*"))/$W$4</f>
        <v>0</v>
      </c>
      <c r="S1788" s="243">
        <f>(SUMIFS(пред_год!$W$7:$W$1200,пред_год!$AC$7:$AC$1200,E1763,пред_год!$S$7:$S$1200,"1*",пред_год!$A$7:$A$1200,B1774,пред_год!$O$7:$O$1200,"0*"))/$W$4</f>
        <v>0</v>
      </c>
      <c r="T1788" s="243">
        <f t="shared" si="1244"/>
        <v>0</v>
      </c>
      <c r="U1788" s="179"/>
      <c r="V1788" s="179"/>
    </row>
    <row r="1789" spans="1:22" s="93" customFormat="1" ht="16.5" customHeight="1" x14ac:dyDescent="0.25">
      <c r="E1789" s="121"/>
      <c r="F1789" s="225"/>
      <c r="G1789" s="206" t="s">
        <v>21</v>
      </c>
      <c r="H1789" s="149">
        <f>(SUMIFS('тек.г_сбр+2'!$X$7:$X$1200,'тек.г_сбр+2'!$AC$7:$AC$1200,E1763,'тек.г_сбр+2'!$S$7:$S$1200,"1*",'тек.г_сбр+2'!$A$7:$A$1200,B1774,'тек.г_сбр+2'!$O$7:$O$1200,"2*"))/$W$4</f>
        <v>0</v>
      </c>
      <c r="I1789" s="166">
        <f>(SUMIFS('тек.г_сбр+2'!$W$7:$W$1200,'тек.г_сбр+2'!$AC$7:$AC$1200,E1763,'тек.г_сбр+2'!$S$7:$S$1200,"1*",'тек.г_сбр+2'!$A$7:$A$1200,B1774,'тек.г_сбр+2'!$O$7:$O$1200,"2*"))/$W$4</f>
        <v>0</v>
      </c>
      <c r="J1789" s="314"/>
      <c r="K1789" s="314"/>
      <c r="L1789" s="314"/>
      <c r="M1789" s="166">
        <f>(SUMIFS('тек.г_сбр+2'!$AA$7:$AA$1200,'тек.г_сбр+2'!$AC$7:$AC$1200,E1763,'тек.г_сбр+2'!$S$7:$S$1200,"1*",'тек.г_сбр+2'!$A$7:$A$1200,B1774,'тек.г_сбр+2'!$O$7:$O$1200,"2*"))/$W$4</f>
        <v>0</v>
      </c>
      <c r="N1789" s="166">
        <v>0</v>
      </c>
      <c r="O1789" s="166">
        <v>0</v>
      </c>
      <c r="P1789" s="166">
        <v>0</v>
      </c>
      <c r="Q1789" s="166">
        <f t="shared" si="1243"/>
        <v>0</v>
      </c>
      <c r="R1789" s="166">
        <f>(SUMIFS(пред_год!$AA$7:$AA$1200,пред_год!$AC$7:$AC$1200,E1763,пред_год!$S$7:$S$1200,"1*",пред_год!$A$7:$A$1200,B1774,пред_год!$O$7:$O$1200,"2*"))/$W$4</f>
        <v>0</v>
      </c>
      <c r="S1789" s="166">
        <f>(SUMIFS(пред_год!$W$7:$W$1200,пред_год!$AC$7:$AC$1200,E1763,пред_год!$S$7:$S$1200,"1*",пред_год!$A$7:$A$1200,B1774,пред_год!$O$7:$O$1200,"2*"))/$W$4</f>
        <v>0</v>
      </c>
      <c r="T1789" s="166">
        <f t="shared" si="1244"/>
        <v>0</v>
      </c>
      <c r="U1789" s="166"/>
      <c r="V1789" s="166"/>
    </row>
    <row r="1790" spans="1:22" s="93" customFormat="1" ht="29.25" customHeight="1" x14ac:dyDescent="0.25">
      <c r="E1790" s="121"/>
      <c r="F1790" s="225"/>
      <c r="G1790" s="216" t="s">
        <v>24</v>
      </c>
      <c r="H1790" s="161">
        <f>H1782-H1786</f>
        <v>0</v>
      </c>
      <c r="I1790" s="161">
        <f>I1782-I1786</f>
        <v>0</v>
      </c>
      <c r="J1790" s="161">
        <f t="shared" ref="J1790:L1790" si="1257">J1782-J1786</f>
        <v>0</v>
      </c>
      <c r="K1790" s="161">
        <f t="shared" si="1257"/>
        <v>0</v>
      </c>
      <c r="L1790" s="161">
        <f t="shared" si="1257"/>
        <v>0</v>
      </c>
      <c r="M1790" s="161">
        <f>M1782-M1786</f>
        <v>0</v>
      </c>
      <c r="N1790" s="161">
        <v>0</v>
      </c>
      <c r="O1790" s="161">
        <v>0</v>
      </c>
      <c r="P1790" s="161">
        <v>0</v>
      </c>
      <c r="Q1790" s="161">
        <f t="shared" si="1243"/>
        <v>0</v>
      </c>
      <c r="R1790" s="161">
        <f>R1782-R1786</f>
        <v>5.7</v>
      </c>
      <c r="S1790" s="161">
        <f>S1782-S1786</f>
        <v>5.7</v>
      </c>
      <c r="T1790" s="161">
        <f t="shared" si="1244"/>
        <v>100</v>
      </c>
      <c r="U1790" s="172"/>
      <c r="V1790" s="171"/>
    </row>
    <row r="1791" spans="1:22" s="93" customFormat="1" ht="17.25" customHeight="1" x14ac:dyDescent="0.25">
      <c r="E1791" s="121"/>
      <c r="F1791" s="225"/>
      <c r="G1791" s="196" t="s">
        <v>18</v>
      </c>
      <c r="H1791" s="158">
        <f t="shared" ref="H1791:I1791" si="1258">H1783-H1787</f>
        <v>0</v>
      </c>
      <c r="I1791" s="242">
        <f t="shared" si="1258"/>
        <v>0</v>
      </c>
      <c r="J1791" s="142"/>
      <c r="K1791" s="142"/>
      <c r="L1791" s="142"/>
      <c r="M1791" s="242">
        <f t="shared" ref="M1791:M1793" si="1259">M1783-M1787</f>
        <v>0</v>
      </c>
      <c r="N1791" s="242">
        <v>0</v>
      </c>
      <c r="O1791" s="242">
        <v>0</v>
      </c>
      <c r="P1791" s="242">
        <v>0</v>
      </c>
      <c r="Q1791" s="142">
        <f t="shared" si="1243"/>
        <v>0</v>
      </c>
      <c r="R1791" s="242">
        <f t="shared" ref="R1791:S1791" si="1260">R1783-R1787</f>
        <v>5.7</v>
      </c>
      <c r="S1791" s="242">
        <f t="shared" si="1260"/>
        <v>5.7</v>
      </c>
      <c r="T1791" s="142">
        <f t="shared" si="1244"/>
        <v>100</v>
      </c>
      <c r="U1791" s="177"/>
      <c r="V1791" s="177"/>
    </row>
    <row r="1792" spans="1:22" s="93" customFormat="1" ht="18" customHeight="1" x14ac:dyDescent="0.25">
      <c r="E1792" s="121"/>
      <c r="F1792" s="225"/>
      <c r="G1792" s="200" t="s">
        <v>19</v>
      </c>
      <c r="H1792" s="159">
        <f t="shared" ref="H1792:I1792" si="1261">H1784-H1788</f>
        <v>0</v>
      </c>
      <c r="I1792" s="243">
        <f t="shared" si="1261"/>
        <v>0</v>
      </c>
      <c r="J1792" s="145"/>
      <c r="K1792" s="145"/>
      <c r="L1792" s="145"/>
      <c r="M1792" s="243">
        <f t="shared" si="1259"/>
        <v>0</v>
      </c>
      <c r="N1792" s="243">
        <v>0</v>
      </c>
      <c r="O1792" s="243">
        <v>0</v>
      </c>
      <c r="P1792" s="243">
        <v>0</v>
      </c>
      <c r="Q1792" s="145">
        <f t="shared" si="1243"/>
        <v>0</v>
      </c>
      <c r="R1792" s="243">
        <f t="shared" ref="R1792:S1792" si="1262">R1784-R1788</f>
        <v>0</v>
      </c>
      <c r="S1792" s="243">
        <f t="shared" si="1262"/>
        <v>0</v>
      </c>
      <c r="T1792" s="145">
        <f t="shared" si="1244"/>
        <v>0</v>
      </c>
      <c r="U1792" s="179"/>
      <c r="V1792" s="179"/>
    </row>
    <row r="1793" spans="5:22" s="93" customFormat="1" ht="16.5" customHeight="1" x14ac:dyDescent="0.25">
      <c r="E1793" s="121"/>
      <c r="F1793" s="225"/>
      <c r="G1793" s="206" t="s">
        <v>21</v>
      </c>
      <c r="H1793" s="149">
        <f t="shared" ref="H1793:I1793" si="1263">H1785-H1789</f>
        <v>0</v>
      </c>
      <c r="I1793" s="166">
        <f t="shared" si="1263"/>
        <v>0</v>
      </c>
      <c r="J1793" s="314"/>
      <c r="K1793" s="314"/>
      <c r="L1793" s="314"/>
      <c r="M1793" s="166">
        <f t="shared" si="1259"/>
        <v>0</v>
      </c>
      <c r="N1793" s="166">
        <v>0</v>
      </c>
      <c r="O1793" s="166">
        <v>0</v>
      </c>
      <c r="P1793" s="166">
        <v>0</v>
      </c>
      <c r="Q1793" s="299">
        <f t="shared" si="1243"/>
        <v>0</v>
      </c>
      <c r="R1793" s="166">
        <f t="shared" ref="R1793:S1793" si="1264">R1785-R1789</f>
        <v>0</v>
      </c>
      <c r="S1793" s="166">
        <f t="shared" si="1264"/>
        <v>0</v>
      </c>
      <c r="T1793" s="281">
        <f t="shared" si="1244"/>
        <v>0</v>
      </c>
      <c r="U1793" s="166"/>
      <c r="V1793" s="166"/>
    </row>
    <row r="1794" spans="5:22" s="93" customFormat="1" ht="52.5" customHeight="1" x14ac:dyDescent="0.25">
      <c r="E1794" s="124">
        <v>2</v>
      </c>
      <c r="F1794" s="350" t="str">
        <f>CONCATENATE("ГРБС ",C1775)</f>
        <v xml:space="preserve">ГРБС  </v>
      </c>
      <c r="G1794" s="351"/>
      <c r="H1794" s="234">
        <f>SUM(H1795:H1797)</f>
        <v>0</v>
      </c>
      <c r="I1794" s="234">
        <f>SUM(I1795:I1797)</f>
        <v>0</v>
      </c>
      <c r="J1794" s="224"/>
      <c r="K1794" s="224"/>
      <c r="L1794" s="224"/>
      <c r="M1794" s="234">
        <f>SUM(M1795:M1797)</f>
        <v>0</v>
      </c>
      <c r="N1794" s="234">
        <v>0</v>
      </c>
      <c r="O1794" s="234"/>
      <c r="P1794" s="234"/>
      <c r="Q1794" s="235">
        <f t="shared" ref="Q1794:Q1829" si="1265">IF(I1794=0,0,M1794/I1794)*100</f>
        <v>0</v>
      </c>
      <c r="R1794" s="234">
        <f>SUM(R1795:R1797)</f>
        <v>0</v>
      </c>
      <c r="S1794" s="234">
        <f>SUM(S1795:S1797)</f>
        <v>0</v>
      </c>
      <c r="T1794" s="234">
        <f t="shared" si="1244"/>
        <v>0</v>
      </c>
      <c r="U1794" s="236"/>
      <c r="V1794" s="236"/>
    </row>
    <row r="1795" spans="5:22" s="93" customFormat="1" ht="15" customHeight="1" x14ac:dyDescent="0.25">
      <c r="E1795" s="121"/>
      <c r="F1795" s="225"/>
      <c r="G1795" s="196" t="s">
        <v>18</v>
      </c>
      <c r="H1795" s="140">
        <f>(SUMIFS('тек.г_сбр+2'!$X$7:$X$1200,'тек.г_сбр+2'!$AC$7:$AC$1200,E1763,'тек.г_сбр+2'!$A$7:$A$1200,B1775,'тек.г_сбр+2'!$O$7:$O$1200,"1*"))/$W$4</f>
        <v>0</v>
      </c>
      <c r="I1795" s="140">
        <f>(SUMIFS('тек.г_сбр+2'!$W$7:$W$1200,'тек.г_сбр+2'!$AC$7:$AC$1200,E1763,'тек.г_сбр+2'!$A$7:$A$1200,B1775,'тек.г_сбр+2'!$O$7:$O$1200,"1*"))/$W$4</f>
        <v>0</v>
      </c>
      <c r="J1795" s="310"/>
      <c r="K1795" s="310"/>
      <c r="L1795" s="310"/>
      <c r="M1795" s="140">
        <f>(SUMIFS('тек.г_сбр+2'!$AA$7:$AA$1200,'тек.г_сбр+2'!$AC$7:$AC$1200,E1763,'тек.г_сбр+2'!$A$7:$A$1200,B1775,'тек.г_сбр+2'!$O$7:$O$1200,"1*"))/$W$4</f>
        <v>0</v>
      </c>
      <c r="N1795" s="140">
        <v>0</v>
      </c>
      <c r="O1795" s="140"/>
      <c r="P1795" s="140"/>
      <c r="Q1795" s="277">
        <f t="shared" si="1265"/>
        <v>0</v>
      </c>
      <c r="R1795" s="140">
        <f>(SUMIFS(пред_год!$AA$7:$AA$1200,пред_год!$AC$7:$AC$1200,E1763,пред_год!$A$7:$A$1200,B1775,пред_год!$O$7:$O$1200,"1*"))/$W$4</f>
        <v>0</v>
      </c>
      <c r="S1795" s="140">
        <f>(SUMIFS(пред_год!$W$7:$W$1200,пред_год!$AC$7:$AC$1200,E1763,пред_год!$A$7:$A$1200,B1775,пред_год!$O$7:$O$1200,"1*"))/$W$4</f>
        <v>0</v>
      </c>
      <c r="T1795" s="277">
        <f t="shared" si="1244"/>
        <v>0</v>
      </c>
      <c r="U1795" s="177"/>
      <c r="V1795" s="177"/>
    </row>
    <row r="1796" spans="5:22" s="93" customFormat="1" ht="15" customHeight="1" x14ac:dyDescent="0.25">
      <c r="E1796" s="121"/>
      <c r="F1796" s="225"/>
      <c r="G1796" s="200" t="s">
        <v>19</v>
      </c>
      <c r="H1796" s="143">
        <f>(SUMIFS('тек.г_сбр+2'!$X$7:$X$1200,'тек.г_сбр+2'!$AC$7:$AC$1200,E1763,'тек.г_сбр+2'!$A$7:$A$1200,B1775,'тек.г_сбр+2'!$O$7:$O$1200,"0*"))/$W$4</f>
        <v>0</v>
      </c>
      <c r="I1796" s="143">
        <f>(SUMIFS('тек.г_сбр+2'!$W$7:$W$1200,'тек.г_сбр+2'!$AC$7:$AC$1200,E1763,'тек.г_сбр+2'!$A$7:$A$1200,B1775,'тек.г_сбр+2'!$O$7:$O$1200,"0*"))/$W$4</f>
        <v>0</v>
      </c>
      <c r="J1796" s="312"/>
      <c r="K1796" s="312"/>
      <c r="L1796" s="312"/>
      <c r="M1796" s="143">
        <f>(SUMIFS('тек.г_сбр+2'!$AA$7:$AA$1200,'тек.г_сбр+2'!$AC$7:$AC$1200,E1763,'тек.г_сбр+2'!$A$7:$A$1200,B1775,'тек.г_сбр+2'!$O$7:$O$1200,"0*"))/$W$4</f>
        <v>0</v>
      </c>
      <c r="N1796" s="143">
        <v>0</v>
      </c>
      <c r="O1796" s="143"/>
      <c r="P1796" s="143"/>
      <c r="Q1796" s="279">
        <f t="shared" si="1265"/>
        <v>0</v>
      </c>
      <c r="R1796" s="143">
        <f>(SUMIFS(пред_год!$AA$7:$AA$1200,пред_год!$AC$7:$AC$1200,E1763,пред_год!$A$7:$A$1200,B1775,пред_год!$O$7:$O$1200,"0*"))/$W$4</f>
        <v>0</v>
      </c>
      <c r="S1796" s="143">
        <f>(SUMIFS(пред_год!$W$7:$W$1200,пред_год!$AC$7:$AC$1200,E1763,пред_год!$A$7:$A$1200,B1775,пред_год!$O$7:$O$1200,"0*"))/$W$4</f>
        <v>0</v>
      </c>
      <c r="T1796" s="279">
        <f t="shared" ref="T1796:T1827" si="1266">IF(S1796=0,0,R1796/S1796)*100</f>
        <v>0</v>
      </c>
      <c r="U1796" s="179"/>
      <c r="V1796" s="179"/>
    </row>
    <row r="1797" spans="5:22" s="93" customFormat="1" ht="16.5" customHeight="1" x14ac:dyDescent="0.25">
      <c r="E1797" s="121"/>
      <c r="F1797" s="225"/>
      <c r="G1797" s="206" t="s">
        <v>21</v>
      </c>
      <c r="H1797" s="149">
        <f>(SUMIFS('тек.г_сбр+2'!$X$7:$X$1200,'тек.г_сбр+2'!$AC$7:$AC$1200,E1763,'тек.г_сбр+2'!$A$7:$A$1200,B1775,'тек.г_сбр+2'!$O$7:$O$1200,"2*"))/$W$4</f>
        <v>0</v>
      </c>
      <c r="I1797" s="166">
        <f>(SUMIFS('тек.г_сбр+2'!$W$7:$W$1200,'тек.г_сбр+2'!$AC$7:$AC$1200,E1763,'тек.г_сбр+2'!$A$7:$A$1200,B1775,'тек.г_сбр+2'!$O$7:$O$1200,"2*"))/$W$4</f>
        <v>0</v>
      </c>
      <c r="J1797" s="314"/>
      <c r="K1797" s="314"/>
      <c r="L1797" s="314"/>
      <c r="M1797" s="166">
        <f>(SUMIFS('тек.г_сбр+2'!$AA$7:$AA$1200,'тек.г_сбр+2'!$AC$7:$AC$1200,E1763,'тек.г_сбр+2'!$A$7:$A$1200,B1775,'тек.г_сбр+2'!$O$7:$O$1200,"2*"))/$W$4</f>
        <v>0</v>
      </c>
      <c r="N1797" s="166">
        <v>0</v>
      </c>
      <c r="O1797" s="166"/>
      <c r="P1797" s="166"/>
      <c r="Q1797" s="281">
        <f t="shared" si="1265"/>
        <v>0</v>
      </c>
      <c r="R1797" s="166">
        <f>(SUMIFS(пред_год!$AA$7:$AA$1200,пред_год!$AC$7:$AC$1200,E1763,пред_год!$A$7:$A$1200,B1775,пред_год!$O$7:$O$1200,"2*"))/$W$4</f>
        <v>0</v>
      </c>
      <c r="S1797" s="166">
        <f>(SUMIFS(пред_год!$W$7:$W$1200,пред_год!$AC$7:$AC$1200,E1763,пред_год!$A$7:$A$1200,B1775,пред_год!$O$7:$O$1200,"2*"))/$W$4</f>
        <v>0</v>
      </c>
      <c r="T1797" s="281">
        <f t="shared" si="1266"/>
        <v>0</v>
      </c>
      <c r="U1797" s="166"/>
      <c r="V1797" s="166"/>
    </row>
    <row r="1798" spans="5:22" s="93" customFormat="1" ht="30.75" customHeight="1" x14ac:dyDescent="0.25">
      <c r="E1798" s="121"/>
      <c r="F1798" s="225"/>
      <c r="G1798" s="213" t="s">
        <v>23</v>
      </c>
      <c r="H1798" s="155">
        <f>SUM(H1799:H1801)</f>
        <v>0</v>
      </c>
      <c r="I1798" s="237">
        <f>SUM(I1799:I1801)</f>
        <v>0</v>
      </c>
      <c r="J1798" s="238"/>
      <c r="K1798" s="238"/>
      <c r="L1798" s="238"/>
      <c r="M1798" s="237">
        <f>SUM(M1799:M1801)</f>
        <v>0</v>
      </c>
      <c r="N1798" s="237">
        <v>0</v>
      </c>
      <c r="O1798" s="237"/>
      <c r="P1798" s="237"/>
      <c r="Q1798" s="237">
        <f t="shared" si="1265"/>
        <v>0</v>
      </c>
      <c r="R1798" s="237">
        <f>SUM(R1799:R1801)</f>
        <v>0</v>
      </c>
      <c r="S1798" s="237">
        <f>SUM(S1799:S1801)</f>
        <v>0</v>
      </c>
      <c r="T1798" s="237">
        <f t="shared" si="1266"/>
        <v>0</v>
      </c>
      <c r="U1798" s="170"/>
      <c r="V1798" s="169"/>
    </row>
    <row r="1799" spans="5:22" s="93" customFormat="1" ht="15.75" customHeight="1" x14ac:dyDescent="0.25">
      <c r="E1799" s="121"/>
      <c r="F1799" s="225"/>
      <c r="G1799" s="196" t="s">
        <v>18</v>
      </c>
      <c r="H1799" s="197">
        <f>(SUMIFS('тек.г_сбр+2'!$X$7:$X$1200,'тек.г_сбр+2'!$AC$7:$AC$1200,E1763,'тек.г_сбр+2'!$S$7:$S$1200,"1*",'тек.г_сбр+2'!$A$7:$A$1200,B1775,'тек.г_сбр+2'!$O$7:$O$1200,"1*"))/$W$4</f>
        <v>0</v>
      </c>
      <c r="I1799" s="198">
        <f>(SUMIFS('тек.г_сбр+2'!$W$7:$W$1200,'тек.г_сбр+2'!$AC$7:$AC$1200,E1763,'тек.г_сбр+2'!$S$7:$S$1200,"1*",'тек.г_сбр+2'!$A$7:$A$1200,B1775,'тек.г_сбр+2'!$O$7:$O$1200,"1*"))/$W$4</f>
        <v>0</v>
      </c>
      <c r="J1799" s="199"/>
      <c r="K1799" s="199"/>
      <c r="L1799" s="199"/>
      <c r="M1799" s="198">
        <f>(SUMIFS('тек.г_сбр+2'!$AA$7:$AA$1200,'тек.г_сбр+2'!$AC$7:$AC$1200,E1763,'тек.г_сбр+2'!$S$7:$S$1200,"1*",'тек.г_сбр+2'!$A$7:$A$1200,B1775,'тек.г_сбр+2'!$O$7:$O$1200,"1*"))/$W$4</f>
        <v>0</v>
      </c>
      <c r="N1799" s="198">
        <v>0</v>
      </c>
      <c r="O1799" s="198"/>
      <c r="P1799" s="198"/>
      <c r="Q1799" s="199">
        <f t="shared" si="1265"/>
        <v>0</v>
      </c>
      <c r="R1799" s="198">
        <f>(SUMIFS(пред_год!$AA$7:$AA$1200,пред_год!$AC$7:$AC$1200,E1763,пред_год!$S$7:$S$1200,"1*",пред_год!$A$7:$A$1200,B1775,пред_год!$O$7:$O$1200,"1*"))/$W$4</f>
        <v>0</v>
      </c>
      <c r="S1799" s="198">
        <f>(SUMIFS(пред_год!$W$7:$W$1200,пред_год!$AC$7:$AC$1200,E1763,пред_год!$S$7:$S$1200,"1*",пред_год!$A$7:$A$1200,B1775,пред_год!$O$7:$O$1200,"1*"))/$W$4</f>
        <v>0</v>
      </c>
      <c r="T1799" s="198">
        <f t="shared" si="1266"/>
        <v>0</v>
      </c>
      <c r="U1799" s="219"/>
      <c r="V1799" s="220"/>
    </row>
    <row r="1800" spans="5:22" s="93" customFormat="1" ht="14.25" customHeight="1" x14ac:dyDescent="0.25">
      <c r="E1800" s="121"/>
      <c r="F1800" s="225"/>
      <c r="G1800" s="200" t="s">
        <v>19</v>
      </c>
      <c r="H1800" s="201">
        <f>(SUMIFS('тек.г_сбр+2'!$X$7:$X$1200,'тек.г_сбр+2'!$AC$7:$AC$1200,E1763,'тек.г_сбр+2'!$S$7:$S$1200,"1*",'тек.г_сбр+2'!$A$7:$A$1200,B1775,'тек.г_сбр+2'!$O$7:$O$1200,"0*"))/$W$4</f>
        <v>0</v>
      </c>
      <c r="I1800" s="202">
        <f>(SUMIFS('тек.г_сбр+2'!$W$7:$W$1200,'тек.г_сбр+2'!$AC$7:$AC$1200,E1763,'тек.г_сбр+2'!$S$7:$S$1200,"1*",'тек.г_сбр+2'!$A$7:$A$1200,B1775,'тек.г_сбр+2'!$O$7:$O$1200,"0*"))/$W$4</f>
        <v>0</v>
      </c>
      <c r="J1800" s="203"/>
      <c r="K1800" s="203"/>
      <c r="L1800" s="203"/>
      <c r="M1800" s="202">
        <f>(SUMIFS('тек.г_сбр+2'!$AA$7:$AA$1200,'тек.г_сбр+2'!$AC$7:$AC$1200,E1763,'тек.г_сбр+2'!$S$7:$S$1200,"1*",'тек.г_сбр+2'!$A$7:$A$1200,B1775,'тек.г_сбр+2'!$O$7:$O$1200,"0*"))/$W$4</f>
        <v>0</v>
      </c>
      <c r="N1800" s="202">
        <v>0</v>
      </c>
      <c r="O1800" s="202"/>
      <c r="P1800" s="202"/>
      <c r="Q1800" s="203">
        <f t="shared" si="1265"/>
        <v>0</v>
      </c>
      <c r="R1800" s="202">
        <f>(SUMIFS(пред_год!$AA$7:$AA$1200,пред_год!$AC$7:$AC$1200,E1763,пред_год!$S$7:$S$1200,"1*",пред_год!$A$7:$A$1200,B1775,пред_год!$O$7:$O$1200,"0*"))/$W$4</f>
        <v>0</v>
      </c>
      <c r="S1800" s="202">
        <f>(SUMIFS(пред_год!$W$7:$W$1200,пред_год!$AC$7:$AC$1200,E1763,пред_год!$S$7:$S$1200,"1*",пред_год!$A$7:$A$1200,B1775,пред_год!$O$7:$O$1200,"0*"))/$W$4</f>
        <v>0</v>
      </c>
      <c r="T1800" s="202">
        <f t="shared" si="1266"/>
        <v>0</v>
      </c>
      <c r="U1800" s="219"/>
      <c r="V1800" s="220"/>
    </row>
    <row r="1801" spans="5:22" s="93" customFormat="1" ht="16.5" customHeight="1" x14ac:dyDescent="0.25">
      <c r="E1801" s="121"/>
      <c r="F1801" s="225"/>
      <c r="G1801" s="206" t="s">
        <v>21</v>
      </c>
      <c r="H1801" s="149">
        <f>(SUMIFS('тек.г_сбр+2'!$X$7:$X$1200,'тек.г_сбр+2'!$AC$7:$AC$1200,E1763,'тек.г_сбр+2'!$S$7:$S$1200,"1*",'тек.г_сбр+2'!$A$7:$A$1200,B1775,'тек.г_сбр+2'!$O$7:$O$1200,"2*"))/$W$4</f>
        <v>0</v>
      </c>
      <c r="I1801" s="166">
        <f>(SUMIFS('тек.г_сбр+2'!$W$7:$W$1200,'тек.г_сбр+2'!$AC$7:$AC$1200,E1763,'тек.г_сбр+2'!$S$7:$S$1200,"1*",'тек.г_сбр+2'!$A$7:$A$1200,B1775,'тек.г_сбр+2'!$O$7:$O$1200,"2*"))/$W$4</f>
        <v>0</v>
      </c>
      <c r="J1801" s="314"/>
      <c r="K1801" s="314"/>
      <c r="L1801" s="314"/>
      <c r="M1801" s="166">
        <f>(SUMIFS('тек.г_сбр+2'!$AA$7:$AA$1200,'тек.г_сбр+2'!$AC$7:$AC$1200,E1763,'тек.г_сбр+2'!$S$7:$S$1200,"1*",'тек.г_сбр+2'!$A$7:$A$1200,B1775,'тек.г_сбр+2'!$O$7:$O$1200,"2*"))/$W$4</f>
        <v>0</v>
      </c>
      <c r="N1801" s="166">
        <v>0</v>
      </c>
      <c r="O1801" s="166"/>
      <c r="P1801" s="166"/>
      <c r="Q1801" s="281">
        <f t="shared" si="1265"/>
        <v>0</v>
      </c>
      <c r="R1801" s="166">
        <f>(SUMIFS(пред_год!$AA$7:$AA$1200,пред_год!$AC$7:$AC$1200,E1763,пред_год!$S$7:$S$1200,"1*",пред_год!$A$7:$A$1200,B1775,пред_год!$O$7:$O$1200,"2*"))/$W$4</f>
        <v>0</v>
      </c>
      <c r="S1801" s="166">
        <f>(SUMIFS(пред_год!$W$7:$W$1200,пред_год!$AC$7:$AC$1200,E1763,пред_год!$S$7:$S$1200,"1*",пред_год!$A$7:$A$1200,B1775,пред_год!$O$7:$O$1200,"2*"))/$W$4</f>
        <v>0</v>
      </c>
      <c r="T1801" s="166">
        <f t="shared" si="1266"/>
        <v>0</v>
      </c>
      <c r="U1801" s="166"/>
      <c r="V1801" s="166"/>
    </row>
    <row r="1802" spans="5:22" s="93" customFormat="1" ht="29.25" customHeight="1" x14ac:dyDescent="0.25">
      <c r="E1802" s="121"/>
      <c r="F1802" s="225"/>
      <c r="G1802" s="216" t="s">
        <v>24</v>
      </c>
      <c r="H1802" s="161">
        <f>H1794-H1798</f>
        <v>0</v>
      </c>
      <c r="I1802" s="161">
        <f>I1794-I1798</f>
        <v>0</v>
      </c>
      <c r="J1802" s="239"/>
      <c r="K1802" s="239"/>
      <c r="L1802" s="239"/>
      <c r="M1802" s="161">
        <f>M1794-M1798</f>
        <v>0</v>
      </c>
      <c r="N1802" s="161">
        <v>0</v>
      </c>
      <c r="O1802" s="161"/>
      <c r="P1802" s="161"/>
      <c r="Q1802" s="239">
        <f t="shared" si="1265"/>
        <v>0</v>
      </c>
      <c r="R1802" s="161">
        <f>R1794-R1798</f>
        <v>0</v>
      </c>
      <c r="S1802" s="161">
        <f>S1794-S1798</f>
        <v>0</v>
      </c>
      <c r="T1802" s="161">
        <f t="shared" si="1266"/>
        <v>0</v>
      </c>
      <c r="U1802" s="172"/>
      <c r="V1802" s="171"/>
    </row>
    <row r="1803" spans="5:22" s="93" customFormat="1" ht="17.25" customHeight="1" x14ac:dyDescent="0.25">
      <c r="E1803" s="121"/>
      <c r="F1803" s="225"/>
      <c r="G1803" s="196" t="s">
        <v>18</v>
      </c>
      <c r="H1803" s="197">
        <f t="shared" ref="H1803:I1803" si="1267">H1795-H1799</f>
        <v>0</v>
      </c>
      <c r="I1803" s="198">
        <f t="shared" si="1267"/>
        <v>0</v>
      </c>
      <c r="J1803" s="199"/>
      <c r="K1803" s="199"/>
      <c r="L1803" s="199"/>
      <c r="M1803" s="198">
        <f t="shared" ref="M1803:M1805" si="1268">M1795-M1799</f>
        <v>0</v>
      </c>
      <c r="N1803" s="198">
        <v>0</v>
      </c>
      <c r="O1803" s="198"/>
      <c r="P1803" s="198"/>
      <c r="Q1803" s="199">
        <f t="shared" si="1265"/>
        <v>0</v>
      </c>
      <c r="R1803" s="198">
        <f t="shared" ref="R1803:S1803" si="1269">R1795-R1799</f>
        <v>0</v>
      </c>
      <c r="S1803" s="198">
        <f t="shared" si="1269"/>
        <v>0</v>
      </c>
      <c r="T1803" s="199">
        <f t="shared" si="1266"/>
        <v>0</v>
      </c>
      <c r="U1803" s="219"/>
      <c r="V1803" s="220"/>
    </row>
    <row r="1804" spans="5:22" s="93" customFormat="1" ht="18" customHeight="1" x14ac:dyDescent="0.25">
      <c r="E1804" s="121"/>
      <c r="F1804" s="225"/>
      <c r="G1804" s="200" t="s">
        <v>19</v>
      </c>
      <c r="H1804" s="201">
        <f t="shared" ref="H1804:I1804" si="1270">H1796-H1800</f>
        <v>0</v>
      </c>
      <c r="I1804" s="202">
        <f t="shared" si="1270"/>
        <v>0</v>
      </c>
      <c r="J1804" s="203"/>
      <c r="K1804" s="203"/>
      <c r="L1804" s="203"/>
      <c r="M1804" s="202">
        <f t="shared" si="1268"/>
        <v>0</v>
      </c>
      <c r="N1804" s="202">
        <v>0</v>
      </c>
      <c r="O1804" s="202"/>
      <c r="P1804" s="202"/>
      <c r="Q1804" s="203">
        <f t="shared" si="1265"/>
        <v>0</v>
      </c>
      <c r="R1804" s="202">
        <f t="shared" ref="R1804:S1804" si="1271">R1796-R1800</f>
        <v>0</v>
      </c>
      <c r="S1804" s="202">
        <f t="shared" si="1271"/>
        <v>0</v>
      </c>
      <c r="T1804" s="203">
        <f t="shared" si="1266"/>
        <v>0</v>
      </c>
      <c r="U1804" s="219"/>
      <c r="V1804" s="220"/>
    </row>
    <row r="1805" spans="5:22" s="93" customFormat="1" ht="16.5" customHeight="1" x14ac:dyDescent="0.25">
      <c r="E1805" s="121"/>
      <c r="F1805" s="225"/>
      <c r="G1805" s="206" t="s">
        <v>21</v>
      </c>
      <c r="H1805" s="149">
        <f t="shared" ref="H1805:I1805" si="1272">H1797-H1801</f>
        <v>0</v>
      </c>
      <c r="I1805" s="166">
        <f t="shared" si="1272"/>
        <v>0</v>
      </c>
      <c r="J1805" s="314"/>
      <c r="K1805" s="314"/>
      <c r="L1805" s="314"/>
      <c r="M1805" s="166">
        <f t="shared" si="1268"/>
        <v>0</v>
      </c>
      <c r="N1805" s="166">
        <v>0</v>
      </c>
      <c r="O1805" s="166"/>
      <c r="P1805" s="166"/>
      <c r="Q1805" s="281">
        <f t="shared" si="1265"/>
        <v>0</v>
      </c>
      <c r="R1805" s="166">
        <f t="shared" ref="R1805:S1805" si="1273">R1797-R1801</f>
        <v>0</v>
      </c>
      <c r="S1805" s="166">
        <f t="shared" si="1273"/>
        <v>0</v>
      </c>
      <c r="T1805" s="281">
        <f t="shared" si="1266"/>
        <v>0</v>
      </c>
      <c r="U1805" s="166"/>
      <c r="V1805" s="166"/>
    </row>
    <row r="1806" spans="5:22" s="93" customFormat="1" ht="52.5" customHeight="1" x14ac:dyDescent="0.25">
      <c r="E1806" s="124">
        <v>3</v>
      </c>
      <c r="F1806" s="350" t="str">
        <f>CONCATENATE("ГРБС ",C1776)</f>
        <v xml:space="preserve">ГРБС  </v>
      </c>
      <c r="G1806" s="351"/>
      <c r="H1806" s="234">
        <f>SUM(H1807:H1809)</f>
        <v>0</v>
      </c>
      <c r="I1806" s="234">
        <f>SUM(I1807:I1809)</f>
        <v>0</v>
      </c>
      <c r="J1806" s="224"/>
      <c r="K1806" s="224"/>
      <c r="L1806" s="224"/>
      <c r="M1806" s="234">
        <f>SUM(M1807:M1809)</f>
        <v>0</v>
      </c>
      <c r="N1806" s="234">
        <v>0</v>
      </c>
      <c r="O1806" s="234"/>
      <c r="P1806" s="234"/>
      <c r="Q1806" s="235">
        <f t="shared" si="1265"/>
        <v>0</v>
      </c>
      <c r="R1806" s="234">
        <f>SUM(R1807:R1809)</f>
        <v>0</v>
      </c>
      <c r="S1806" s="234">
        <f>SUM(S1807:S1809)</f>
        <v>0</v>
      </c>
      <c r="T1806" s="234">
        <f t="shared" si="1266"/>
        <v>0</v>
      </c>
      <c r="U1806" s="236"/>
      <c r="V1806" s="236"/>
    </row>
    <row r="1807" spans="5:22" s="93" customFormat="1" ht="15" customHeight="1" x14ac:dyDescent="0.25">
      <c r="E1807" s="121"/>
      <c r="F1807" s="225"/>
      <c r="G1807" s="196" t="s">
        <v>18</v>
      </c>
      <c r="H1807" s="140">
        <f>(SUMIFS('тек.г_сбр+2'!$X$7:$X$1200,'тек.г_сбр+2'!$AC$7:$AC$1200,E1763,'тек.г_сбр+2'!$A$7:$A$1200,B1776,'тек.г_сбр+2'!$O$7:$O$1200,"1*"))/$W$4</f>
        <v>0</v>
      </c>
      <c r="I1807" s="140">
        <f>(SUMIFS('тек.г_сбр+2'!$W$7:$W$1200,'тек.г_сбр+2'!$AC$7:$AC$1200,E1763,'тек.г_сбр+2'!$A$7:$A$1200,B1776,'тек.г_сбр+2'!$O$7:$O$1200,"1*"))/$W$4</f>
        <v>0</v>
      </c>
      <c r="J1807" s="310"/>
      <c r="K1807" s="310"/>
      <c r="L1807" s="310"/>
      <c r="M1807" s="140">
        <f>(SUMIFS('тек.г_сбр+2'!$AA$7:$AA$1200,'тек.г_сбр+2'!$AC$7:$AC$1200,E1763,'тек.г_сбр+2'!$A$7:$A$1200,B1776,'тек.г_сбр+2'!$O$7:$O$1200,"1*"))/$W$4</f>
        <v>0</v>
      </c>
      <c r="N1807" s="140">
        <v>0</v>
      </c>
      <c r="O1807" s="140"/>
      <c r="P1807" s="140"/>
      <c r="Q1807" s="277">
        <f t="shared" si="1265"/>
        <v>0</v>
      </c>
      <c r="R1807" s="140">
        <f>(SUMIFS(пред_год!$AA$7:$AA$1200,пред_год!$AC$7:$AC$1200,E1763,пред_год!$A$7:$A$1200,B1776,пред_год!$O$7:$O$1200,"1*"))/$W$4</f>
        <v>0</v>
      </c>
      <c r="S1807" s="140">
        <f>(SUMIFS(пред_год!$W$7:$W$1200,пред_год!$AC$7:$AC$1200,E1763,пред_год!$A$7:$A$1200,B1776,пред_год!$O$7:$O$1200,"1*"))/$W$4</f>
        <v>0</v>
      </c>
      <c r="T1807" s="277">
        <f t="shared" si="1266"/>
        <v>0</v>
      </c>
      <c r="U1807" s="177"/>
      <c r="V1807" s="177"/>
    </row>
    <row r="1808" spans="5:22" s="93" customFormat="1" ht="15" customHeight="1" x14ac:dyDescent="0.25">
      <c r="E1808" s="121"/>
      <c r="F1808" s="225"/>
      <c r="G1808" s="200" t="s">
        <v>19</v>
      </c>
      <c r="H1808" s="143">
        <f>(SUMIFS('тек.г_сбр+2'!$X$7:$X$1200,'тек.г_сбр+2'!$AC$7:$AC$1200,E1763,'тек.г_сбр+2'!$A$7:$A$1200,B1776,'тек.г_сбр+2'!$O$7:$O$1200,"0*"))/$W$4</f>
        <v>0</v>
      </c>
      <c r="I1808" s="143">
        <f>(SUMIFS('тек.г_сбр+2'!$W$7:$W$1200,'тек.г_сбр+2'!$AC$7:$AC$1200,E1763,'тек.г_сбр+2'!$A$7:$A$1200,B1776,'тек.г_сбр+2'!$O$7:$O$1200,"0*"))/$W$4</f>
        <v>0</v>
      </c>
      <c r="J1808" s="312"/>
      <c r="K1808" s="312"/>
      <c r="L1808" s="312"/>
      <c r="M1808" s="143">
        <f>(SUMIFS('тек.г_сбр+2'!$AA$7:$AA$1200,'тек.г_сбр+2'!$AC$7:$AC$1200,E1763,'тек.г_сбр+2'!$A$7:$A$1200,B1776,'тек.г_сбр+2'!$O$7:$O$1200,"0*"))/$W$4</f>
        <v>0</v>
      </c>
      <c r="N1808" s="143">
        <v>0</v>
      </c>
      <c r="O1808" s="143"/>
      <c r="P1808" s="143"/>
      <c r="Q1808" s="279">
        <f t="shared" si="1265"/>
        <v>0</v>
      </c>
      <c r="R1808" s="143">
        <f>(SUMIFS(пред_год!$AA$7:$AA$1200,пред_год!$AC$7:$AC$1200,E1763,пред_год!$A$7:$A$1200,B1776,пред_год!$O$7:$O$1200,"0*"))/$W$4</f>
        <v>0</v>
      </c>
      <c r="S1808" s="143">
        <f>(SUMIFS(пред_год!$W$7:$W$1200,пред_год!$AC$7:$AC$1200,E1763,пред_год!$A$7:$A$1200,B1776,пред_год!$O$7:$O$1200,"0*"))/$W$4</f>
        <v>0</v>
      </c>
      <c r="T1808" s="279">
        <f t="shared" si="1266"/>
        <v>0</v>
      </c>
      <c r="U1808" s="179"/>
      <c r="V1808" s="179"/>
    </row>
    <row r="1809" spans="5:22" s="93" customFormat="1" ht="16.5" customHeight="1" x14ac:dyDescent="0.25">
      <c r="E1809" s="121"/>
      <c r="F1809" s="225"/>
      <c r="G1809" s="206" t="s">
        <v>21</v>
      </c>
      <c r="H1809" s="149">
        <f>(SUMIFS('тек.г_сбр+2'!$X$7:$X$1200,'тек.г_сбр+2'!$AC$7:$AC$1200,E1763,'тек.г_сбр+2'!$A$7:$A$1200,B1776,'тек.г_сбр+2'!$O$7:$O$1200,"2*"))/$W$4</f>
        <v>0</v>
      </c>
      <c r="I1809" s="166">
        <f>(SUMIFS('тек.г_сбр+2'!$W$7:$W$1200,'тек.г_сбр+2'!$AC$7:$AC$1200,E1763,'тек.г_сбр+2'!$A$7:$A$1200,B1776,'тек.г_сбр+2'!$O$7:$O$1200,"2*"))/$W$4</f>
        <v>0</v>
      </c>
      <c r="J1809" s="314"/>
      <c r="K1809" s="314"/>
      <c r="L1809" s="314"/>
      <c r="M1809" s="166">
        <f>(SUMIFS('тек.г_сбр+2'!$AA$7:$AA$1200,'тек.г_сбр+2'!$AC$7:$AC$1200,E1763,'тек.г_сбр+2'!$A$7:$A$1200,B1776,'тек.г_сбр+2'!$O$7:$O$1200,"2*"))/$W$4</f>
        <v>0</v>
      </c>
      <c r="N1809" s="166">
        <v>0</v>
      </c>
      <c r="O1809" s="166"/>
      <c r="P1809" s="166"/>
      <c r="Q1809" s="281">
        <f t="shared" si="1265"/>
        <v>0</v>
      </c>
      <c r="R1809" s="166">
        <f>(SUMIFS(пред_год!$AA$7:$AA$1200,пред_год!$AC$7:$AC$1200,E1763,пред_год!$A$7:$A$1200,B1776,пред_год!$O$7:$O$1200,"2*"))/$W$4</f>
        <v>0</v>
      </c>
      <c r="S1809" s="166">
        <f>(SUMIFS(пред_год!$W$7:$W$1200,пред_год!$AC$7:$AC$1200,E1763,пред_год!$A$7:$A$1200,B1776,пред_год!$O$7:$O$1200,"2*"))/$W$4</f>
        <v>0</v>
      </c>
      <c r="T1809" s="281">
        <f t="shared" si="1266"/>
        <v>0</v>
      </c>
      <c r="U1809" s="166"/>
      <c r="V1809" s="166"/>
    </row>
    <row r="1810" spans="5:22" s="93" customFormat="1" ht="30.75" customHeight="1" x14ac:dyDescent="0.25">
      <c r="E1810" s="121"/>
      <c r="F1810" s="225"/>
      <c r="G1810" s="213" t="s">
        <v>23</v>
      </c>
      <c r="H1810" s="155">
        <f>SUM(H1811:H1813)</f>
        <v>0</v>
      </c>
      <c r="I1810" s="237">
        <f>SUM(I1811:I1813)</f>
        <v>0</v>
      </c>
      <c r="J1810" s="238"/>
      <c r="K1810" s="238"/>
      <c r="L1810" s="238"/>
      <c r="M1810" s="237">
        <f>SUM(M1811:M1813)</f>
        <v>0</v>
      </c>
      <c r="N1810" s="237">
        <v>0</v>
      </c>
      <c r="O1810" s="237"/>
      <c r="P1810" s="237"/>
      <c r="Q1810" s="237">
        <f t="shared" si="1265"/>
        <v>0</v>
      </c>
      <c r="R1810" s="237">
        <f>SUM(R1811:R1813)</f>
        <v>0</v>
      </c>
      <c r="S1810" s="237">
        <f>SUM(S1811:S1813)</f>
        <v>0</v>
      </c>
      <c r="T1810" s="237">
        <f t="shared" si="1266"/>
        <v>0</v>
      </c>
      <c r="U1810" s="170"/>
      <c r="V1810" s="169"/>
    </row>
    <row r="1811" spans="5:22" s="93" customFormat="1" ht="15.75" customHeight="1" x14ac:dyDescent="0.25">
      <c r="E1811" s="121"/>
      <c r="F1811" s="225"/>
      <c r="G1811" s="196" t="s">
        <v>18</v>
      </c>
      <c r="H1811" s="197">
        <f>(SUMIFS('тек.г_сбр+2'!$X$7:$X$1200,'тек.г_сбр+2'!$AC$7:$AC$1200,E1763,'тек.г_сбр+2'!$S$7:$S$1200,"1*",'тек.г_сбр+2'!$A$7:$A$1200,B1776,'тек.г_сбр+2'!$O$7:$O$1200,"1*"))/$W$4</f>
        <v>0</v>
      </c>
      <c r="I1811" s="198">
        <f>(SUMIFS('тек.г_сбр+2'!$W$7:$W$1200,'тек.г_сбр+2'!$AC$7:$AC$1200,E1763,'тек.г_сбр+2'!$S$7:$S$1200,"1*",'тек.г_сбр+2'!$A$7:$A$1200,B1776,'тек.г_сбр+2'!$O$7:$O$1200,"1*"))/$W$4</f>
        <v>0</v>
      </c>
      <c r="J1811" s="199"/>
      <c r="K1811" s="199"/>
      <c r="L1811" s="199"/>
      <c r="M1811" s="198">
        <f>(SUMIFS('тек.г_сбр+2'!$AA$7:$AA$1200,'тек.г_сбр+2'!$AC$7:$AC$1200,E1763,'тек.г_сбр+2'!$S$7:$S$1200,"1*",'тек.г_сбр+2'!$A$7:$A$1200,B1776,'тек.г_сбр+2'!$O$7:$O$1200,"1*"))/$W$4</f>
        <v>0</v>
      </c>
      <c r="N1811" s="198">
        <v>0</v>
      </c>
      <c r="O1811" s="198"/>
      <c r="P1811" s="198"/>
      <c r="Q1811" s="199">
        <f t="shared" si="1265"/>
        <v>0</v>
      </c>
      <c r="R1811" s="198">
        <f>(SUMIFS(пред_год!$AA$7:$AA$1200,пред_год!$AC$7:$AC$1200,E1763,пред_год!$S$7:$S$1200,"1*",пред_год!$A$7:$A$1200,B1776,пред_год!$O$7:$O$1200,"1*"))/$W$4</f>
        <v>0</v>
      </c>
      <c r="S1811" s="198">
        <f>(SUMIFS(пред_год!$W$7:$W$1200,пред_год!$AC$7:$AC$1200,E1763,пред_год!$S$7:$S$1200,"1*",пред_год!$A$7:$A$1200,B1776,пред_год!$O$7:$O$1200,"1*"))/$W$4</f>
        <v>0</v>
      </c>
      <c r="T1811" s="198">
        <f t="shared" si="1266"/>
        <v>0</v>
      </c>
      <c r="U1811" s="219"/>
      <c r="V1811" s="220"/>
    </row>
    <row r="1812" spans="5:22" s="93" customFormat="1" ht="14.25" customHeight="1" x14ac:dyDescent="0.25">
      <c r="E1812" s="121"/>
      <c r="F1812" s="225"/>
      <c r="G1812" s="200" t="s">
        <v>19</v>
      </c>
      <c r="H1812" s="201">
        <f>(SUMIFS('тек.г_сбр+2'!$X$7:$X$1200,'тек.г_сбр+2'!$AC$7:$AC$1200,E1763,'тек.г_сбр+2'!$S$7:$S$1200,"1*",'тек.г_сбр+2'!$A$7:$A$1200,B1776,'тек.г_сбр+2'!$O$7:$O$1200,"0*"))/$W$4</f>
        <v>0</v>
      </c>
      <c r="I1812" s="202">
        <f>(SUMIFS('тек.г_сбр+2'!$W$7:$W$1200,'тек.г_сбр+2'!$AC$7:$AC$1200,E1763,'тек.г_сбр+2'!$S$7:$S$1200,"1*",'тек.г_сбр+2'!$A$7:$A$1200,B1776,'тек.г_сбр+2'!$O$7:$O$1200,"0*"))/$W$4</f>
        <v>0</v>
      </c>
      <c r="J1812" s="203"/>
      <c r="K1812" s="203"/>
      <c r="L1812" s="203"/>
      <c r="M1812" s="202">
        <f>(SUMIFS('тек.г_сбр+2'!$AA$7:$AA$1200,'тек.г_сбр+2'!$AC$7:$AC$1200,E1763,'тек.г_сбр+2'!$S$7:$S$1200,"1*",'тек.г_сбр+2'!$A$7:$A$1200,B1776,'тек.г_сбр+2'!$O$7:$O$1200,"0*"))/$W$4</f>
        <v>0</v>
      </c>
      <c r="N1812" s="202">
        <v>0</v>
      </c>
      <c r="O1812" s="202"/>
      <c r="P1812" s="202"/>
      <c r="Q1812" s="203">
        <f t="shared" si="1265"/>
        <v>0</v>
      </c>
      <c r="R1812" s="202">
        <f>(SUMIFS(пред_год!$AA$7:$AA$1200,пред_год!$AC$7:$AC$1200,E1763,пред_год!$S$7:$S$1200,"1*",пред_год!$A$7:$A$1200,B1776,пред_год!$O$7:$O$1200,"0*"))/$W$4</f>
        <v>0</v>
      </c>
      <c r="S1812" s="202">
        <f>(SUMIFS(пред_год!$W$7:$W$1200,пред_год!$AC$7:$AC$1200,E1763,пред_год!$S$7:$S$1200,"1*",пред_год!$A$7:$A$1200,B1776,пред_год!$O$7:$O$1200,"0*"))/$W$4</f>
        <v>0</v>
      </c>
      <c r="T1812" s="202">
        <f t="shared" si="1266"/>
        <v>0</v>
      </c>
      <c r="U1812" s="219"/>
      <c r="V1812" s="220"/>
    </row>
    <row r="1813" spans="5:22" s="93" customFormat="1" ht="16.5" customHeight="1" x14ac:dyDescent="0.25">
      <c r="E1813" s="121"/>
      <c r="F1813" s="225"/>
      <c r="G1813" s="206" t="s">
        <v>21</v>
      </c>
      <c r="H1813" s="149">
        <f>(SUMIFS('тек.г_сбр+2'!$X$7:$X$1200,'тек.г_сбр+2'!$AC$7:$AC$1200,E1763,'тек.г_сбр+2'!$S$7:$S$1200,"1*",'тек.г_сбр+2'!$A$7:$A$1200,B1776,'тек.г_сбр+2'!$O$7:$O$1200,"2*"))/$W$4</f>
        <v>0</v>
      </c>
      <c r="I1813" s="166">
        <f>(SUMIFS('тек.г_сбр+2'!$W$7:$W$1200,'тек.г_сбр+2'!$AC$7:$AC$1200,E1763,'тек.г_сбр+2'!$S$7:$S$1200,"1*",'тек.г_сбр+2'!$A$7:$A$1200,B1776,'тек.г_сбр+2'!$O$7:$O$1200,"2*"))/$W$4</f>
        <v>0</v>
      </c>
      <c r="J1813" s="314"/>
      <c r="K1813" s="314"/>
      <c r="L1813" s="314"/>
      <c r="M1813" s="166">
        <f>(SUMIFS('тек.г_сбр+2'!$AA$7:$AA$1200,'тек.г_сбр+2'!$AC$7:$AC$1200,E1763,'тек.г_сбр+2'!$S$7:$S$1200,"1*",'тек.г_сбр+2'!$A$7:$A$1200,B1776,'тек.г_сбр+2'!$O$7:$O$1200,"2*"))/$W$4</f>
        <v>0</v>
      </c>
      <c r="N1813" s="166">
        <v>0</v>
      </c>
      <c r="O1813" s="166"/>
      <c r="P1813" s="166"/>
      <c r="Q1813" s="281">
        <f t="shared" si="1265"/>
        <v>0</v>
      </c>
      <c r="R1813" s="166">
        <f>(SUMIFS(пред_год!$AA$7:$AA$1200,пред_год!$AC$7:$AC$1200,E1763,пред_год!$S$7:$S$1200,"1*",пред_год!$A$7:$A$1200,B1776,пред_год!$O$7:$O$1200,"2*"))/$W$4</f>
        <v>0</v>
      </c>
      <c r="S1813" s="166">
        <f>(SUMIFS(пред_год!$W$7:$W$1200,пред_год!$AC$7:$AC$1200,E1763,пред_год!$S$7:$S$1200,"1*",пред_год!$A$7:$A$1200,B1776,пред_год!$O$7:$O$1200,"2*"))/$W$4</f>
        <v>0</v>
      </c>
      <c r="T1813" s="166">
        <f t="shared" si="1266"/>
        <v>0</v>
      </c>
      <c r="U1813" s="166"/>
      <c r="V1813" s="166"/>
    </row>
    <row r="1814" spans="5:22" s="93" customFormat="1" ht="29.25" customHeight="1" x14ac:dyDescent="0.25">
      <c r="E1814" s="121"/>
      <c r="F1814" s="225"/>
      <c r="G1814" s="216" t="s">
        <v>24</v>
      </c>
      <c r="H1814" s="161">
        <f>H1806-H1810</f>
        <v>0</v>
      </c>
      <c r="I1814" s="161">
        <f>I1806-I1810</f>
        <v>0</v>
      </c>
      <c r="J1814" s="239"/>
      <c r="K1814" s="239"/>
      <c r="L1814" s="239"/>
      <c r="M1814" s="161">
        <f>M1806-M1810</f>
        <v>0</v>
      </c>
      <c r="N1814" s="161">
        <v>0</v>
      </c>
      <c r="O1814" s="161"/>
      <c r="P1814" s="161"/>
      <c r="Q1814" s="239">
        <f t="shared" si="1265"/>
        <v>0</v>
      </c>
      <c r="R1814" s="161">
        <f>R1806-R1810</f>
        <v>0</v>
      </c>
      <c r="S1814" s="161">
        <f>S1806-S1810</f>
        <v>0</v>
      </c>
      <c r="T1814" s="161">
        <f t="shared" si="1266"/>
        <v>0</v>
      </c>
      <c r="U1814" s="172"/>
      <c r="V1814" s="171"/>
    </row>
    <row r="1815" spans="5:22" s="93" customFormat="1" ht="17.25" customHeight="1" x14ac:dyDescent="0.25">
      <c r="E1815" s="121"/>
      <c r="F1815" s="225"/>
      <c r="G1815" s="196" t="s">
        <v>18</v>
      </c>
      <c r="H1815" s="197">
        <f t="shared" ref="H1815:I1815" si="1274">H1807-H1811</f>
        <v>0</v>
      </c>
      <c r="I1815" s="198">
        <f t="shared" si="1274"/>
        <v>0</v>
      </c>
      <c r="J1815" s="199"/>
      <c r="K1815" s="199"/>
      <c r="L1815" s="199"/>
      <c r="M1815" s="198">
        <f t="shared" ref="M1815:M1817" si="1275">M1807-M1811</f>
        <v>0</v>
      </c>
      <c r="N1815" s="198">
        <v>0</v>
      </c>
      <c r="O1815" s="198"/>
      <c r="P1815" s="198"/>
      <c r="Q1815" s="199">
        <f t="shared" si="1265"/>
        <v>0</v>
      </c>
      <c r="R1815" s="198">
        <f t="shared" ref="R1815:S1815" si="1276">R1807-R1811</f>
        <v>0</v>
      </c>
      <c r="S1815" s="198">
        <f t="shared" si="1276"/>
        <v>0</v>
      </c>
      <c r="T1815" s="199">
        <f t="shared" si="1266"/>
        <v>0</v>
      </c>
      <c r="U1815" s="219"/>
      <c r="V1815" s="220"/>
    </row>
    <row r="1816" spans="5:22" s="93" customFormat="1" ht="18" customHeight="1" x14ac:dyDescent="0.25">
      <c r="E1816" s="121"/>
      <c r="F1816" s="225"/>
      <c r="G1816" s="200" t="s">
        <v>19</v>
      </c>
      <c r="H1816" s="201">
        <f t="shared" ref="H1816:I1816" si="1277">H1808-H1812</f>
        <v>0</v>
      </c>
      <c r="I1816" s="202">
        <f t="shared" si="1277"/>
        <v>0</v>
      </c>
      <c r="J1816" s="203"/>
      <c r="K1816" s="203"/>
      <c r="L1816" s="203"/>
      <c r="M1816" s="202">
        <f t="shared" si="1275"/>
        <v>0</v>
      </c>
      <c r="N1816" s="202">
        <v>0</v>
      </c>
      <c r="O1816" s="202"/>
      <c r="P1816" s="202"/>
      <c r="Q1816" s="203">
        <f t="shared" si="1265"/>
        <v>0</v>
      </c>
      <c r="R1816" s="202">
        <f t="shared" ref="R1816:S1816" si="1278">R1808-R1812</f>
        <v>0</v>
      </c>
      <c r="S1816" s="202">
        <f t="shared" si="1278"/>
        <v>0</v>
      </c>
      <c r="T1816" s="203">
        <f t="shared" si="1266"/>
        <v>0</v>
      </c>
      <c r="U1816" s="219"/>
      <c r="V1816" s="220"/>
    </row>
    <row r="1817" spans="5:22" s="93" customFormat="1" ht="16.5" customHeight="1" x14ac:dyDescent="0.25">
      <c r="E1817" s="121"/>
      <c r="F1817" s="225"/>
      <c r="G1817" s="206" t="s">
        <v>21</v>
      </c>
      <c r="H1817" s="149">
        <f t="shared" ref="H1817:I1817" si="1279">H1809-H1813</f>
        <v>0</v>
      </c>
      <c r="I1817" s="166">
        <f t="shared" si="1279"/>
        <v>0</v>
      </c>
      <c r="J1817" s="314"/>
      <c r="K1817" s="314"/>
      <c r="L1817" s="314"/>
      <c r="M1817" s="166">
        <f t="shared" si="1275"/>
        <v>0</v>
      </c>
      <c r="N1817" s="166">
        <v>0</v>
      </c>
      <c r="O1817" s="166"/>
      <c r="P1817" s="166"/>
      <c r="Q1817" s="281">
        <f t="shared" si="1265"/>
        <v>0</v>
      </c>
      <c r="R1817" s="166">
        <f t="shared" ref="R1817:S1817" si="1280">R1809-R1813</f>
        <v>0</v>
      </c>
      <c r="S1817" s="166">
        <f t="shared" si="1280"/>
        <v>0</v>
      </c>
      <c r="T1817" s="281">
        <f t="shared" si="1266"/>
        <v>0</v>
      </c>
      <c r="U1817" s="166"/>
      <c r="V1817" s="166"/>
    </row>
    <row r="1818" spans="5:22" s="93" customFormat="1" ht="52.5" customHeight="1" x14ac:dyDescent="0.25">
      <c r="E1818" s="124">
        <v>4</v>
      </c>
      <c r="F1818" s="350" t="str">
        <f>CONCATENATE("ГРБС ",C1777)</f>
        <v xml:space="preserve">ГРБС  </v>
      </c>
      <c r="G1818" s="351"/>
      <c r="H1818" s="234">
        <f>SUM(H1819:H1821)</f>
        <v>0</v>
      </c>
      <c r="I1818" s="234">
        <f>SUM(I1819:I1821)</f>
        <v>0</v>
      </c>
      <c r="J1818" s="224"/>
      <c r="K1818" s="224"/>
      <c r="L1818" s="224"/>
      <c r="M1818" s="234">
        <f>SUM(M1819:M1821)</f>
        <v>0</v>
      </c>
      <c r="N1818" s="234">
        <v>0</v>
      </c>
      <c r="O1818" s="234"/>
      <c r="P1818" s="234"/>
      <c r="Q1818" s="235">
        <f t="shared" si="1265"/>
        <v>0</v>
      </c>
      <c r="R1818" s="234">
        <f>SUM(R1819:R1821)</f>
        <v>0</v>
      </c>
      <c r="S1818" s="234">
        <f>SUM(S1819:S1821)</f>
        <v>0</v>
      </c>
      <c r="T1818" s="234">
        <f t="shared" si="1266"/>
        <v>0</v>
      </c>
      <c r="U1818" s="236"/>
      <c r="V1818" s="236"/>
    </row>
    <row r="1819" spans="5:22" s="93" customFormat="1" ht="15" customHeight="1" x14ac:dyDescent="0.25">
      <c r="E1819" s="121"/>
      <c r="F1819" s="225"/>
      <c r="G1819" s="196" t="s">
        <v>18</v>
      </c>
      <c r="H1819" s="140">
        <f>(SUMIFS('тек.г_сбр+2'!$X$7:$X$1200,'тек.г_сбр+2'!$AC$7:$AC$1200,E1763,'тек.г_сбр+2'!$A$7:$A$1200,B1777,'тек.г_сбр+2'!$O$7:$O$1200,"1*"))/$W$4</f>
        <v>0</v>
      </c>
      <c r="I1819" s="140">
        <f>(SUMIFS('тек.г_сбр+2'!$W$7:$W$1200,'тек.г_сбр+2'!$AC$7:$AC$1200,E1763,'тек.г_сбр+2'!$A$7:$A$1200,B1777,'тек.г_сбр+2'!$O$7:$O$1200,"1*"))/$W$4</f>
        <v>0</v>
      </c>
      <c r="J1819" s="310"/>
      <c r="K1819" s="310"/>
      <c r="L1819" s="310"/>
      <c r="M1819" s="140">
        <f>(SUMIFS('тек.г_сбр+2'!$AA$7:$AA$1200,'тек.г_сбр+2'!$AC$7:$AC$1200,E1763,'тек.г_сбр+2'!$A$7:$A$1200,B1777,'тек.г_сбр+2'!$O$7:$O$1200,"1*"))/$W$4</f>
        <v>0</v>
      </c>
      <c r="N1819" s="140">
        <v>0</v>
      </c>
      <c r="O1819" s="140"/>
      <c r="P1819" s="140"/>
      <c r="Q1819" s="277">
        <f t="shared" si="1265"/>
        <v>0</v>
      </c>
      <c r="R1819" s="140">
        <f>(SUMIFS(пред_год!$AA$7:$AA$1200,пред_год!$AC$7:$AC$1200,E1763,пред_год!$A$7:$A$1200,B1777,пред_год!$O$7:$O$1200,"1*"))/$W$4</f>
        <v>0</v>
      </c>
      <c r="S1819" s="140">
        <f>(SUMIFS(пред_год!$W$7:$W$1200,пред_год!$AC$7:$AC$1200,E1763,пред_год!$A$7:$A$1200,B1777,пред_год!$O$7:$O$1200,"1*"))/$W$4</f>
        <v>0</v>
      </c>
      <c r="T1819" s="277">
        <f t="shared" si="1266"/>
        <v>0</v>
      </c>
      <c r="U1819" s="177"/>
      <c r="V1819" s="177"/>
    </row>
    <row r="1820" spans="5:22" s="93" customFormat="1" ht="15" customHeight="1" x14ac:dyDescent="0.25">
      <c r="E1820" s="121"/>
      <c r="F1820" s="225"/>
      <c r="G1820" s="200" t="s">
        <v>19</v>
      </c>
      <c r="H1820" s="143">
        <f>(SUMIFS('тек.г_сбр+2'!$X$7:$X$1200,'тек.г_сбр+2'!$AC$7:$AC$1200,E1763,'тек.г_сбр+2'!$A$7:$A$1200,B1777,'тек.г_сбр+2'!$O$7:$O$1200,"0*"))/$W$4</f>
        <v>0</v>
      </c>
      <c r="I1820" s="143">
        <f>(SUMIFS('тек.г_сбр+2'!$W$7:$W$1200,'тек.г_сбр+2'!$AC$7:$AC$1200,E1763,'тек.г_сбр+2'!$A$7:$A$1200,B1777,'тек.г_сбр+2'!$O$7:$O$1200,"0*"))/$W$4</f>
        <v>0</v>
      </c>
      <c r="J1820" s="312"/>
      <c r="K1820" s="312"/>
      <c r="L1820" s="312"/>
      <c r="M1820" s="143">
        <f>(SUMIFS('тек.г_сбр+2'!$AA$7:$AA$1200,'тек.г_сбр+2'!$AC$7:$AC$1200,E1763,'тек.г_сбр+2'!$A$7:$A$1200,B1777,'тек.г_сбр+2'!$O$7:$O$1200,"0*"))/$W$4</f>
        <v>0</v>
      </c>
      <c r="N1820" s="143">
        <v>0</v>
      </c>
      <c r="O1820" s="143"/>
      <c r="P1820" s="143"/>
      <c r="Q1820" s="279">
        <f t="shared" si="1265"/>
        <v>0</v>
      </c>
      <c r="R1820" s="143">
        <f>(SUMIFS(пред_год!$AA$7:$AA$1200,пред_год!$AC$7:$AC$1200,E1763,пред_год!$A$7:$A$1200,B1777,пред_год!$O$7:$O$1200,"0*"))/$W$4</f>
        <v>0</v>
      </c>
      <c r="S1820" s="143">
        <f>(SUMIFS(пред_год!$W$7:$W$1200,пред_год!$AC$7:$AC$1200,E1763,пред_год!$A$7:$A$1200,B1777,пред_год!$O$7:$O$1200,"0*"))/$W$4</f>
        <v>0</v>
      </c>
      <c r="T1820" s="279">
        <f t="shared" si="1266"/>
        <v>0</v>
      </c>
      <c r="U1820" s="179"/>
      <c r="V1820" s="179"/>
    </row>
    <row r="1821" spans="5:22" s="93" customFormat="1" ht="16.5" customHeight="1" x14ac:dyDescent="0.25">
      <c r="E1821" s="121"/>
      <c r="F1821" s="225"/>
      <c r="G1821" s="206" t="s">
        <v>21</v>
      </c>
      <c r="H1821" s="149">
        <f>(SUMIFS('тек.г_сбр+2'!$X$7:$X$1200,'тек.г_сбр+2'!$AC$7:$AC$1200,E1763,'тек.г_сбр+2'!$A$7:$A$1200,B1777,'тек.г_сбр+2'!$O$7:$O$1200,"2*"))/$W$4</f>
        <v>0</v>
      </c>
      <c r="I1821" s="166">
        <f>(SUMIFS('тек.г_сбр+2'!$W$7:$W$1200,'тек.г_сбр+2'!$AC$7:$AC$1200,E1763,'тек.г_сбр+2'!$A$7:$A$1200,B1777,'тек.г_сбр+2'!$O$7:$O$1200,"2*"))/$W$4</f>
        <v>0</v>
      </c>
      <c r="J1821" s="314"/>
      <c r="K1821" s="314"/>
      <c r="L1821" s="314"/>
      <c r="M1821" s="166">
        <f>(SUMIFS('тек.г_сбр+2'!$AA$7:$AA$1200,'тек.г_сбр+2'!$AC$7:$AC$1200,E1763,'тек.г_сбр+2'!$A$7:$A$1200,B1777,'тек.г_сбр+2'!$O$7:$O$1200,"2*"))/$W$4</f>
        <v>0</v>
      </c>
      <c r="N1821" s="166">
        <v>0</v>
      </c>
      <c r="O1821" s="166"/>
      <c r="P1821" s="166"/>
      <c r="Q1821" s="281">
        <f t="shared" si="1265"/>
        <v>0</v>
      </c>
      <c r="R1821" s="166">
        <f>(SUMIFS(пред_год!$AA$7:$AA$1200,пред_год!$AC$7:$AC$1200,E1763,пред_год!$A$7:$A$1200,B1777,пред_год!$O$7:$O$1200,"2*"))/$W$4</f>
        <v>0</v>
      </c>
      <c r="S1821" s="166">
        <f>(SUMIFS(пред_год!$W$7:$W$1200,пред_год!$AC$7:$AC$1200,E1763,пред_год!$A$7:$A$1200,B1777,пред_год!$O$7:$O$1200,"2*"))/$W$4</f>
        <v>0</v>
      </c>
      <c r="T1821" s="281">
        <f t="shared" si="1266"/>
        <v>0</v>
      </c>
      <c r="U1821" s="166"/>
      <c r="V1821" s="166"/>
    </row>
    <row r="1822" spans="5:22" s="93" customFormat="1" ht="30.75" customHeight="1" x14ac:dyDescent="0.25">
      <c r="E1822" s="121"/>
      <c r="F1822" s="225"/>
      <c r="G1822" s="213" t="s">
        <v>23</v>
      </c>
      <c r="H1822" s="155">
        <f>SUM(H1823:H1825)</f>
        <v>0</v>
      </c>
      <c r="I1822" s="237">
        <f>SUM(I1823:I1825)</f>
        <v>0</v>
      </c>
      <c r="J1822" s="238"/>
      <c r="K1822" s="238"/>
      <c r="L1822" s="238"/>
      <c r="M1822" s="237">
        <f>SUM(M1823:M1825)</f>
        <v>0</v>
      </c>
      <c r="N1822" s="237">
        <v>0</v>
      </c>
      <c r="O1822" s="237"/>
      <c r="P1822" s="237"/>
      <c r="Q1822" s="237">
        <f t="shared" si="1265"/>
        <v>0</v>
      </c>
      <c r="R1822" s="237">
        <f>SUM(R1823:R1825)</f>
        <v>0</v>
      </c>
      <c r="S1822" s="237">
        <f>SUM(S1823:S1825)</f>
        <v>0</v>
      </c>
      <c r="T1822" s="237">
        <f t="shared" si="1266"/>
        <v>0</v>
      </c>
      <c r="U1822" s="170"/>
      <c r="V1822" s="169"/>
    </row>
    <row r="1823" spans="5:22" s="93" customFormat="1" ht="15.75" customHeight="1" x14ac:dyDescent="0.25">
      <c r="E1823" s="121"/>
      <c r="F1823" s="225"/>
      <c r="G1823" s="196" t="s">
        <v>18</v>
      </c>
      <c r="H1823" s="197">
        <f>(SUMIFS('тек.г_сбр+2'!$X$7:$X$1200,'тек.г_сбр+2'!$AC$7:$AC$1200,E1763,'тек.г_сбр+2'!$S$7:$S$1200,"1*",'тек.г_сбр+2'!$A$7:$A$1200,B1777,'тек.г_сбр+2'!$O$7:$O$1200,"1*"))/$W$4</f>
        <v>0</v>
      </c>
      <c r="I1823" s="198">
        <f>(SUMIFS('тек.г_сбр+2'!$W$7:$W$1200,'тек.г_сбр+2'!$AC$7:$AC$1200,E1763,'тек.г_сбр+2'!$S$7:$S$1200,"1*",'тек.г_сбр+2'!$A$7:$A$1200,B1777,'тек.г_сбр+2'!$O$7:$O$1200,"1*"))/$W$4</f>
        <v>0</v>
      </c>
      <c r="J1823" s="199"/>
      <c r="K1823" s="199"/>
      <c r="L1823" s="199"/>
      <c r="M1823" s="198">
        <f>(SUMIFS('тек.г_сбр+2'!$AA$7:$AA$1200,'тек.г_сбр+2'!$AC$7:$AC$1200,E1763,'тек.г_сбр+2'!$S$7:$S$1200,"1*",'тек.г_сбр+2'!$A$7:$A$1200,B1777,'тек.г_сбр+2'!$O$7:$O$1200,"1*"))/$W$4</f>
        <v>0</v>
      </c>
      <c r="N1823" s="198">
        <v>0</v>
      </c>
      <c r="O1823" s="198"/>
      <c r="P1823" s="198"/>
      <c r="Q1823" s="199">
        <f t="shared" si="1265"/>
        <v>0</v>
      </c>
      <c r="R1823" s="198">
        <f>(SUMIFS(пред_год!$AA$7:$AA$1200,пред_год!$AC$7:$AC$1200,E1763,пред_год!$S$7:$S$1200,"1*",пред_год!$A$7:$A$1200,B1777,пред_год!$O$7:$O$1200,"1*"))/$W$4</f>
        <v>0</v>
      </c>
      <c r="S1823" s="198">
        <f>(SUMIFS(пред_год!$W$7:$W$1200,пред_год!$AC$7:$AC$1200,E1763,пред_год!$S$7:$S$1200,"1*",пред_год!$A$7:$A$1200,B1777,пред_год!$O$7:$O$1200,"1*"))/$W$4</f>
        <v>0</v>
      </c>
      <c r="T1823" s="198">
        <f t="shared" si="1266"/>
        <v>0</v>
      </c>
      <c r="U1823" s="219"/>
      <c r="V1823" s="220"/>
    </row>
    <row r="1824" spans="5:22" s="93" customFormat="1" ht="14.25" customHeight="1" x14ac:dyDescent="0.25">
      <c r="E1824" s="121"/>
      <c r="F1824" s="225"/>
      <c r="G1824" s="200" t="s">
        <v>19</v>
      </c>
      <c r="H1824" s="201">
        <f>(SUMIFS('тек.г_сбр+2'!$X$7:$X$1200,'тек.г_сбр+2'!$AC$7:$AC$1200,E1763,'тек.г_сбр+2'!$S$7:$S$1200,"1*",'тек.г_сбр+2'!$A$7:$A$1200,B1777,'тек.г_сбр+2'!$O$7:$O$1200,"0*"))/$W$4</f>
        <v>0</v>
      </c>
      <c r="I1824" s="202">
        <f>(SUMIFS('тек.г_сбр+2'!$W$7:$W$1200,'тек.г_сбр+2'!$AC$7:$AC$1200,E1763,'тек.г_сбр+2'!$S$7:$S$1200,"1*",'тек.г_сбр+2'!$A$7:$A$1200,B1777,'тек.г_сбр+2'!$O$7:$O$1200,"0*"))/$W$4</f>
        <v>0</v>
      </c>
      <c r="J1824" s="203"/>
      <c r="K1824" s="203"/>
      <c r="L1824" s="203"/>
      <c r="M1824" s="202">
        <f>(SUMIFS('тек.г_сбр+2'!$AA$7:$AA$1200,'тек.г_сбр+2'!$AC$7:$AC$1200,E1763,'тек.г_сбр+2'!$S$7:$S$1200,"1*",'тек.г_сбр+2'!$A$7:$A$1200,B1777,'тек.г_сбр+2'!$O$7:$O$1200,"0*"))/$W$4</f>
        <v>0</v>
      </c>
      <c r="N1824" s="202">
        <v>0</v>
      </c>
      <c r="O1824" s="202"/>
      <c r="P1824" s="202"/>
      <c r="Q1824" s="203">
        <f t="shared" si="1265"/>
        <v>0</v>
      </c>
      <c r="R1824" s="202">
        <f>(SUMIFS(пред_год!$AA$7:$AA$1200,пред_год!$AC$7:$AC$1200,E1763,пред_год!$S$7:$S$1200,"1*",пред_год!$A$7:$A$1200,B1777,пред_год!$O$7:$O$1200,"0*"))/$W$4</f>
        <v>0</v>
      </c>
      <c r="S1824" s="202">
        <f>(SUMIFS(пред_год!$W$7:$W$1200,пред_год!$AC$7:$AC$1200,E1763,пред_год!$S$7:$S$1200,"1*",пред_год!$A$7:$A$1200,B1777,пред_год!$O$7:$O$1200,"0*"))/$W$4</f>
        <v>0</v>
      </c>
      <c r="T1824" s="202">
        <f t="shared" si="1266"/>
        <v>0</v>
      </c>
      <c r="U1824" s="219"/>
      <c r="V1824" s="220"/>
    </row>
    <row r="1825" spans="5:23" s="93" customFormat="1" ht="16.5" customHeight="1" x14ac:dyDescent="0.25">
      <c r="E1825" s="121"/>
      <c r="F1825" s="225"/>
      <c r="G1825" s="206" t="s">
        <v>21</v>
      </c>
      <c r="H1825" s="149">
        <f>(SUMIFS('тек.г_сбр+2'!$X$7:$X$1200,'тек.г_сбр+2'!$AC$7:$AC$1200,E1763,'тек.г_сбр+2'!$S$7:$S$1200,"1*",'тек.г_сбр+2'!$A$7:$A$1200,B1777,'тек.г_сбр+2'!$O$7:$O$1200,"2*"))/$W$4</f>
        <v>0</v>
      </c>
      <c r="I1825" s="166">
        <f>(SUMIFS('тек.г_сбр+2'!$W$7:$W$1200,'тек.г_сбр+2'!$AC$7:$AC$1200,E1763,'тек.г_сбр+2'!$S$7:$S$1200,"1*",'тек.г_сбр+2'!$A$7:$A$1200,B1777,'тек.г_сбр+2'!$O$7:$O$1200,"2*"))/$W$4</f>
        <v>0</v>
      </c>
      <c r="J1825" s="314"/>
      <c r="K1825" s="314"/>
      <c r="L1825" s="314"/>
      <c r="M1825" s="166">
        <f>(SUMIFS('тек.г_сбр+2'!$AA$7:$AA$1200,'тек.г_сбр+2'!$AC$7:$AC$1200,E1763,'тек.г_сбр+2'!$S$7:$S$1200,"1*",'тек.г_сбр+2'!$A$7:$A$1200,B1777,'тек.г_сбр+2'!$O$7:$O$1200,"2*"))/$W$4</f>
        <v>0</v>
      </c>
      <c r="N1825" s="166">
        <v>0</v>
      </c>
      <c r="O1825" s="166"/>
      <c r="P1825" s="166"/>
      <c r="Q1825" s="281">
        <f t="shared" si="1265"/>
        <v>0</v>
      </c>
      <c r="R1825" s="166">
        <f>(SUMIFS(пред_год!$AA$7:$AA$1200,пред_год!$AC$7:$AC$1200,E1763,пред_год!$S$7:$S$1200,"1*",пред_год!$A$7:$A$1200,B1777,пред_год!$O$7:$O$1200,"2*"))/$W$4</f>
        <v>0</v>
      </c>
      <c r="S1825" s="166">
        <f>(SUMIFS(пред_год!$W$7:$W$1200,пред_год!$AC$7:$AC$1200,E1763,пред_год!$S$7:$S$1200,"1*",пред_год!$A$7:$A$1200,B1777,пред_год!$O$7:$O$1200,"2*"))/$W$4</f>
        <v>0</v>
      </c>
      <c r="T1825" s="166">
        <f t="shared" si="1266"/>
        <v>0</v>
      </c>
      <c r="U1825" s="166"/>
      <c r="V1825" s="166"/>
    </row>
    <row r="1826" spans="5:23" s="93" customFormat="1" ht="29.25" customHeight="1" x14ac:dyDescent="0.25">
      <c r="E1826" s="121"/>
      <c r="F1826" s="225"/>
      <c r="G1826" s="216" t="s">
        <v>24</v>
      </c>
      <c r="H1826" s="161">
        <f>H1818-H1822</f>
        <v>0</v>
      </c>
      <c r="I1826" s="161">
        <f>I1818-I1822</f>
        <v>0</v>
      </c>
      <c r="J1826" s="239"/>
      <c r="K1826" s="239"/>
      <c r="L1826" s="239"/>
      <c r="M1826" s="161">
        <f>M1818-M1822</f>
        <v>0</v>
      </c>
      <c r="N1826" s="161">
        <v>0</v>
      </c>
      <c r="O1826" s="161"/>
      <c r="P1826" s="161"/>
      <c r="Q1826" s="239">
        <f t="shared" si="1265"/>
        <v>0</v>
      </c>
      <c r="R1826" s="161">
        <f>R1818-R1822</f>
        <v>0</v>
      </c>
      <c r="S1826" s="161">
        <f>S1818-S1822</f>
        <v>0</v>
      </c>
      <c r="T1826" s="161">
        <f t="shared" si="1266"/>
        <v>0</v>
      </c>
      <c r="U1826" s="172"/>
      <c r="V1826" s="171"/>
    </row>
    <row r="1827" spans="5:23" s="93" customFormat="1" ht="17.25" customHeight="1" x14ac:dyDescent="0.25">
      <c r="E1827" s="121"/>
      <c r="F1827" s="225"/>
      <c r="G1827" s="196" t="s">
        <v>18</v>
      </c>
      <c r="H1827" s="197">
        <f t="shared" ref="H1827:I1827" si="1281">H1819-H1823</f>
        <v>0</v>
      </c>
      <c r="I1827" s="198">
        <f t="shared" si="1281"/>
        <v>0</v>
      </c>
      <c r="J1827" s="199"/>
      <c r="K1827" s="199"/>
      <c r="L1827" s="199"/>
      <c r="M1827" s="198">
        <f t="shared" ref="M1827:M1829" si="1282">M1819-M1823</f>
        <v>0</v>
      </c>
      <c r="N1827" s="198">
        <v>0</v>
      </c>
      <c r="O1827" s="198"/>
      <c r="P1827" s="198"/>
      <c r="Q1827" s="199">
        <f t="shared" si="1265"/>
        <v>0</v>
      </c>
      <c r="R1827" s="198">
        <f t="shared" ref="R1827:S1827" si="1283">R1819-R1823</f>
        <v>0</v>
      </c>
      <c r="S1827" s="198">
        <f t="shared" si="1283"/>
        <v>0</v>
      </c>
      <c r="T1827" s="199">
        <f t="shared" si="1266"/>
        <v>0</v>
      </c>
      <c r="U1827" s="219"/>
      <c r="V1827" s="220"/>
    </row>
    <row r="1828" spans="5:23" s="93" customFormat="1" ht="18" customHeight="1" x14ac:dyDescent="0.25">
      <c r="E1828" s="121"/>
      <c r="F1828" s="225"/>
      <c r="G1828" s="200" t="s">
        <v>19</v>
      </c>
      <c r="H1828" s="201">
        <f t="shared" ref="H1828:I1828" si="1284">H1820-H1824</f>
        <v>0</v>
      </c>
      <c r="I1828" s="202">
        <f t="shared" si="1284"/>
        <v>0</v>
      </c>
      <c r="J1828" s="203"/>
      <c r="K1828" s="203"/>
      <c r="L1828" s="203"/>
      <c r="M1828" s="202">
        <f t="shared" si="1282"/>
        <v>0</v>
      </c>
      <c r="N1828" s="202">
        <v>0</v>
      </c>
      <c r="O1828" s="202"/>
      <c r="P1828" s="202"/>
      <c r="Q1828" s="203">
        <f t="shared" si="1265"/>
        <v>0</v>
      </c>
      <c r="R1828" s="202">
        <f t="shared" ref="R1828:S1828" si="1285">R1820-R1824</f>
        <v>0</v>
      </c>
      <c r="S1828" s="202">
        <f t="shared" si="1285"/>
        <v>0</v>
      </c>
      <c r="T1828" s="203">
        <f t="shared" ref="T1828:T1829" si="1286">IF(S1828=0,0,R1828/S1828)*100</f>
        <v>0</v>
      </c>
      <c r="U1828" s="219"/>
      <c r="V1828" s="220"/>
    </row>
    <row r="1829" spans="5:23" s="93" customFormat="1" ht="16.5" customHeight="1" x14ac:dyDescent="0.25">
      <c r="E1829" s="121"/>
      <c r="F1829" s="225"/>
      <c r="G1829" s="206" t="s">
        <v>21</v>
      </c>
      <c r="H1829" s="149">
        <f t="shared" ref="H1829:I1829" si="1287">H1821-H1825</f>
        <v>0</v>
      </c>
      <c r="I1829" s="166">
        <f t="shared" si="1287"/>
        <v>0</v>
      </c>
      <c r="J1829" s="314"/>
      <c r="K1829" s="314"/>
      <c r="L1829" s="314"/>
      <c r="M1829" s="166">
        <f t="shared" si="1282"/>
        <v>0</v>
      </c>
      <c r="N1829" s="166">
        <v>0</v>
      </c>
      <c r="O1829" s="166"/>
      <c r="P1829" s="166"/>
      <c r="Q1829" s="281">
        <f t="shared" si="1265"/>
        <v>0</v>
      </c>
      <c r="R1829" s="166">
        <f t="shared" ref="R1829:S1829" si="1288">R1821-R1825</f>
        <v>0</v>
      </c>
      <c r="S1829" s="166">
        <f t="shared" si="1288"/>
        <v>0</v>
      </c>
      <c r="T1829" s="281">
        <f t="shared" si="1286"/>
        <v>0</v>
      </c>
      <c r="U1829" s="166"/>
      <c r="V1829" s="166"/>
    </row>
    <row r="1830" spans="5:23" s="93" customFormat="1" ht="40.5" customHeight="1" x14ac:dyDescent="0.25">
      <c r="E1830" s="121"/>
      <c r="F1830" s="388" t="s">
        <v>2071</v>
      </c>
      <c r="G1830" s="389"/>
      <c r="H1830" s="389"/>
      <c r="I1830" s="389"/>
      <c r="J1830" s="389"/>
      <c r="K1830" s="389"/>
      <c r="L1830" s="389"/>
      <c r="M1830" s="389"/>
      <c r="N1830" s="389"/>
      <c r="O1830" s="389"/>
      <c r="P1830" s="389"/>
      <c r="Q1830" s="389"/>
      <c r="R1830" s="389"/>
      <c r="S1830" s="389"/>
      <c r="T1830" s="389"/>
      <c r="U1830" s="389"/>
      <c r="V1830" s="390"/>
    </row>
    <row r="1831" spans="5:23" s="93" customFormat="1" ht="33" customHeight="1" x14ac:dyDescent="0.25">
      <c r="E1831" s="121"/>
      <c r="F1831" s="401" t="s">
        <v>31</v>
      </c>
      <c r="G1831" s="402"/>
      <c r="H1831" s="255">
        <f>H1862+H2169+H2407</f>
        <v>5201.0011329600002</v>
      </c>
      <c r="I1831" s="255">
        <f t="shared" ref="I1831:S1846" si="1289">I1862+I2169+I2407</f>
        <v>6798.222011410001</v>
      </c>
      <c r="J1831" s="255">
        <f t="shared" si="1289"/>
        <v>6428.8454164099994</v>
      </c>
      <c r="K1831" s="255">
        <f t="shared" si="1289"/>
        <v>6177.5564706139994</v>
      </c>
      <c r="L1831" s="255">
        <f>K1831/J1831*100</f>
        <v>96.091227436351616</v>
      </c>
      <c r="M1831" s="255">
        <f t="shared" si="1289"/>
        <v>6447.9942508599997</v>
      </c>
      <c r="N1831" s="255">
        <f t="shared" ref="N1831:N1859" si="1290">M1831/I1831*100</f>
        <v>94.848244732781808</v>
      </c>
      <c r="O1831" s="255">
        <v>3220.6863765899993</v>
      </c>
      <c r="P1831" s="255">
        <v>3661.9024796800004</v>
      </c>
      <c r="Q1831" s="255">
        <f t="shared" ref="Q1831:Q1860" si="1291">IF(P1831=0,0,O1831/P1831)*100</f>
        <v>87.951178232126011</v>
      </c>
      <c r="R1831" s="255">
        <f t="shared" si="1289"/>
        <v>2744.1680345831105</v>
      </c>
      <c r="S1831" s="255">
        <f t="shared" si="1289"/>
        <v>2920.0820111791109</v>
      </c>
      <c r="T1831" s="255">
        <f t="shared" ref="T1831:T1860" si="1292">IF(S1831=0,0,R1831/S1831)*100</f>
        <v>93.975717944820076</v>
      </c>
      <c r="U1831" s="255"/>
      <c r="V1831" s="255"/>
    </row>
    <row r="1832" spans="5:23" s="93" customFormat="1" ht="15" customHeight="1" x14ac:dyDescent="0.25">
      <c r="E1832" s="121"/>
      <c r="F1832" s="354" t="s">
        <v>18</v>
      </c>
      <c r="G1832" s="355"/>
      <c r="H1832" s="158">
        <f t="shared" ref="H1832:S1860" si="1293">H1863+H2170+H2408</f>
        <v>2041.3733000000002</v>
      </c>
      <c r="I1832" s="158">
        <f t="shared" ref="I1832" si="1294">I1863+I2170+I2408</f>
        <v>2501.9320000000002</v>
      </c>
      <c r="J1832" s="158"/>
      <c r="K1832" s="158"/>
      <c r="L1832" s="158"/>
      <c r="M1832" s="158">
        <f t="shared" si="1293"/>
        <v>2501.9319984100002</v>
      </c>
      <c r="N1832" s="158">
        <f t="shared" si="1290"/>
        <v>99.999999936449115</v>
      </c>
      <c r="O1832" s="158">
        <v>956.46160758999997</v>
      </c>
      <c r="P1832" s="158">
        <v>956.46160759999998</v>
      </c>
      <c r="Q1832" s="158">
        <f t="shared" si="1291"/>
        <v>99.999999998954479</v>
      </c>
      <c r="R1832" s="158">
        <f t="shared" si="1293"/>
        <v>568.34634311999991</v>
      </c>
      <c r="S1832" s="158">
        <f t="shared" si="1293"/>
        <v>568.70806778999997</v>
      </c>
      <c r="T1832" s="158">
        <f t="shared" si="1292"/>
        <v>99.936395368645691</v>
      </c>
      <c r="U1832" s="197"/>
      <c r="V1832" s="197"/>
    </row>
    <row r="1833" spans="5:23" s="93" customFormat="1" ht="15" customHeight="1" x14ac:dyDescent="0.25">
      <c r="E1833" s="121"/>
      <c r="F1833" s="356" t="s">
        <v>19</v>
      </c>
      <c r="G1833" s="357"/>
      <c r="H1833" s="159">
        <f t="shared" si="1293"/>
        <v>2088.1695787100002</v>
      </c>
      <c r="I1833" s="159">
        <f t="shared" ref="I1833" si="1295">I1864+I2171+I2409</f>
        <v>2085.67091467</v>
      </c>
      <c r="J1833" s="159"/>
      <c r="K1833" s="159"/>
      <c r="L1833" s="159"/>
      <c r="M1833" s="159">
        <f t="shared" si="1289"/>
        <v>1969.7350169700001</v>
      </c>
      <c r="N1833" s="159">
        <f t="shared" si="1290"/>
        <v>94.441313973142144</v>
      </c>
      <c r="O1833" s="159">
        <v>1410.02309373</v>
      </c>
      <c r="P1833" s="159">
        <v>1417.67548751</v>
      </c>
      <c r="Q1833" s="159">
        <f t="shared" si="1291"/>
        <v>99.460215412665377</v>
      </c>
      <c r="R1833" s="159">
        <f t="shared" si="1289"/>
        <v>1463.20649916</v>
      </c>
      <c r="S1833" s="159">
        <f t="shared" si="1289"/>
        <v>1494.31415509</v>
      </c>
      <c r="T1833" s="159">
        <f t="shared" si="1292"/>
        <v>97.91826532432691</v>
      </c>
      <c r="U1833" s="201"/>
      <c r="V1833" s="201"/>
      <c r="W1833" s="113"/>
    </row>
    <row r="1834" spans="5:23" s="93" customFormat="1" ht="15" customHeight="1" x14ac:dyDescent="0.25">
      <c r="E1834" s="121"/>
      <c r="F1834" s="352" t="s">
        <v>20</v>
      </c>
      <c r="G1834" s="353"/>
      <c r="H1834" s="146">
        <f t="shared" si="1293"/>
        <v>0</v>
      </c>
      <c r="I1834" s="146">
        <f>I1865+I2172+I2410</f>
        <v>436.60645715999993</v>
      </c>
      <c r="J1834" s="146"/>
      <c r="K1834" s="146"/>
      <c r="L1834" s="146"/>
      <c r="M1834" s="146">
        <f t="shared" si="1289"/>
        <v>390.73149344999996</v>
      </c>
      <c r="N1834" s="146">
        <f t="shared" si="1290"/>
        <v>89.492834345968348</v>
      </c>
      <c r="O1834" s="146">
        <v>287.75341493999997</v>
      </c>
      <c r="P1834" s="146">
        <v>290.21714393000002</v>
      </c>
      <c r="Q1834" s="146">
        <f t="shared" si="1291"/>
        <v>99.151073931526838</v>
      </c>
      <c r="R1834" s="146">
        <f t="shared" si="1289"/>
        <v>56.684511583110698</v>
      </c>
      <c r="S1834" s="146">
        <f t="shared" si="1289"/>
        <v>58.668247309110697</v>
      </c>
      <c r="T1834" s="146">
        <f t="shared" si="1292"/>
        <v>96.618723386181784</v>
      </c>
      <c r="U1834" s="146"/>
      <c r="V1834" s="146"/>
    </row>
    <row r="1835" spans="5:23" s="93" customFormat="1" ht="15.75" customHeight="1" x14ac:dyDescent="0.25">
      <c r="E1835" s="121"/>
      <c r="F1835" s="358" t="s">
        <v>21</v>
      </c>
      <c r="G1835" s="359"/>
      <c r="H1835" s="149">
        <f t="shared" si="1293"/>
        <v>1071.45825425</v>
      </c>
      <c r="I1835" s="149">
        <f t="shared" si="1289"/>
        <v>1774.0126395800003</v>
      </c>
      <c r="J1835" s="149"/>
      <c r="K1835" s="149"/>
      <c r="L1835" s="149"/>
      <c r="M1835" s="149">
        <f t="shared" si="1289"/>
        <v>1585.5957420299999</v>
      </c>
      <c r="N1835" s="149">
        <f t="shared" si="1290"/>
        <v>89.379055518194718</v>
      </c>
      <c r="O1835" s="149">
        <v>566.44826032999993</v>
      </c>
      <c r="P1835" s="149">
        <v>997.54824064000013</v>
      </c>
      <c r="Q1835" s="149">
        <f t="shared" si="1291"/>
        <v>56.784046851366497</v>
      </c>
      <c r="R1835" s="149">
        <f t="shared" si="1289"/>
        <v>655.93068072000005</v>
      </c>
      <c r="S1835" s="149">
        <f t="shared" si="1289"/>
        <v>798.39154099000018</v>
      </c>
      <c r="T1835" s="149">
        <f t="shared" si="1292"/>
        <v>82.156516827151052</v>
      </c>
      <c r="U1835" s="149"/>
      <c r="V1835" s="149"/>
    </row>
    <row r="1836" spans="5:23" s="93" customFormat="1" ht="15" customHeight="1" x14ac:dyDescent="0.25">
      <c r="E1836" s="121"/>
      <c r="F1836" s="360" t="s">
        <v>22</v>
      </c>
      <c r="G1836" s="361"/>
      <c r="H1836" s="152">
        <f t="shared" si="1293"/>
        <v>0</v>
      </c>
      <c r="I1836" s="152">
        <f t="shared" si="1289"/>
        <v>0</v>
      </c>
      <c r="J1836" s="152"/>
      <c r="K1836" s="152"/>
      <c r="L1836" s="152"/>
      <c r="M1836" s="152">
        <f t="shared" si="1289"/>
        <v>0</v>
      </c>
      <c r="N1836" s="152">
        <v>0</v>
      </c>
      <c r="O1836" s="152">
        <v>0</v>
      </c>
      <c r="P1836" s="152">
        <v>0</v>
      </c>
      <c r="Q1836" s="152">
        <f t="shared" si="1291"/>
        <v>0</v>
      </c>
      <c r="R1836" s="152">
        <f t="shared" si="1289"/>
        <v>0</v>
      </c>
      <c r="S1836" s="152">
        <f t="shared" si="1289"/>
        <v>0</v>
      </c>
      <c r="T1836" s="152">
        <f t="shared" si="1292"/>
        <v>0</v>
      </c>
      <c r="U1836" s="152"/>
      <c r="V1836" s="152"/>
    </row>
    <row r="1837" spans="5:23" s="93" customFormat="1" ht="33" customHeight="1" x14ac:dyDescent="0.25">
      <c r="E1837" s="121"/>
      <c r="F1837" s="362" t="s">
        <v>39</v>
      </c>
      <c r="G1837" s="363"/>
      <c r="H1837" s="155">
        <f t="shared" si="1293"/>
        <v>3724.2376173500002</v>
      </c>
      <c r="I1837" s="155">
        <f t="shared" si="1289"/>
        <v>3270.8718359</v>
      </c>
      <c r="J1837" s="155">
        <f t="shared" si="1289"/>
        <v>3270.8717192300001</v>
      </c>
      <c r="K1837" s="155">
        <f t="shared" si="1289"/>
        <v>3046.60196791</v>
      </c>
      <c r="L1837" s="155">
        <f t="shared" si="1289"/>
        <v>289.53917658929572</v>
      </c>
      <c r="M1837" s="155">
        <f t="shared" si="1289"/>
        <v>2979.8664814599997</v>
      </c>
      <c r="N1837" s="155">
        <f t="shared" si="1290"/>
        <v>91.103125740176594</v>
      </c>
      <c r="O1837" s="155">
        <v>1180.83026726</v>
      </c>
      <c r="P1837" s="155">
        <v>1610.8238866500001</v>
      </c>
      <c r="Q1837" s="155">
        <f t="shared" si="1291"/>
        <v>73.305981929269151</v>
      </c>
      <c r="R1837" s="155">
        <f t="shared" si="1289"/>
        <v>873.98607799000013</v>
      </c>
      <c r="S1837" s="155">
        <f t="shared" si="1289"/>
        <v>1044.2473057100001</v>
      </c>
      <c r="T1837" s="155">
        <f t="shared" si="1292"/>
        <v>83.695315583865764</v>
      </c>
      <c r="U1837" s="155"/>
      <c r="V1837" s="155"/>
    </row>
    <row r="1838" spans="5:23" s="93" customFormat="1" ht="16.5" customHeight="1" x14ac:dyDescent="0.25">
      <c r="E1838" s="121"/>
      <c r="F1838" s="354" t="s">
        <v>18</v>
      </c>
      <c r="G1838" s="355"/>
      <c r="H1838" s="158">
        <f t="shared" si="1293"/>
        <v>1929.2690000000002</v>
      </c>
      <c r="I1838" s="158">
        <f t="shared" si="1289"/>
        <v>992.25599999999997</v>
      </c>
      <c r="J1838" s="158"/>
      <c r="K1838" s="158"/>
      <c r="L1838" s="158"/>
      <c r="M1838" s="158">
        <f t="shared" si="1289"/>
        <v>992.25599841999997</v>
      </c>
      <c r="N1838" s="158">
        <f t="shared" si="1290"/>
        <v>99.99999984076689</v>
      </c>
      <c r="O1838" s="158">
        <v>497.40970759999999</v>
      </c>
      <c r="P1838" s="158">
        <v>497.40970759999999</v>
      </c>
      <c r="Q1838" s="158">
        <f t="shared" si="1291"/>
        <v>100</v>
      </c>
      <c r="R1838" s="158">
        <f t="shared" si="1289"/>
        <v>32.062167620000004</v>
      </c>
      <c r="S1838" s="158">
        <f t="shared" si="1289"/>
        <v>32.062167789999997</v>
      </c>
      <c r="T1838" s="158">
        <f t="shared" si="1292"/>
        <v>99.999999469780093</v>
      </c>
      <c r="U1838" s="197"/>
      <c r="V1838" s="197"/>
    </row>
    <row r="1839" spans="5:23" s="93" customFormat="1" ht="19.5" customHeight="1" x14ac:dyDescent="0.25">
      <c r="E1839" s="121"/>
      <c r="F1839" s="356" t="s">
        <v>19</v>
      </c>
      <c r="G1839" s="357"/>
      <c r="H1839" s="159">
        <f t="shared" si="1293"/>
        <v>723.51036309999995</v>
      </c>
      <c r="I1839" s="159">
        <f t="shared" si="1289"/>
        <v>500.96808873999998</v>
      </c>
      <c r="J1839" s="159"/>
      <c r="K1839" s="159"/>
      <c r="L1839" s="159"/>
      <c r="M1839" s="159">
        <f t="shared" si="1289"/>
        <v>400.12828323999997</v>
      </c>
      <c r="N1839" s="159">
        <f t="shared" si="1290"/>
        <v>79.871012192887321</v>
      </c>
      <c r="O1839" s="159">
        <v>99.163349509999989</v>
      </c>
      <c r="P1839" s="159">
        <v>101.16077988999999</v>
      </c>
      <c r="Q1839" s="159">
        <f t="shared" si="1291"/>
        <v>98.02548934263659</v>
      </c>
      <c r="R1839" s="159">
        <f t="shared" si="1289"/>
        <v>178.73208964999998</v>
      </c>
      <c r="S1839" s="159">
        <f t="shared" si="1289"/>
        <v>204.61595317000004</v>
      </c>
      <c r="T1839" s="159">
        <f t="shared" si="1292"/>
        <v>87.350026662635088</v>
      </c>
      <c r="U1839" s="201"/>
      <c r="V1839" s="201"/>
    </row>
    <row r="1840" spans="5:23" s="93" customFormat="1" ht="19.5" customHeight="1" x14ac:dyDescent="0.25">
      <c r="E1840" s="121"/>
      <c r="F1840" s="352" t="s">
        <v>20</v>
      </c>
      <c r="G1840" s="353"/>
      <c r="H1840" s="160">
        <f t="shared" si="1293"/>
        <v>0</v>
      </c>
      <c r="I1840" s="160">
        <f t="shared" si="1289"/>
        <v>3.6351075800000001</v>
      </c>
      <c r="J1840" s="160"/>
      <c r="K1840" s="160"/>
      <c r="L1840" s="160"/>
      <c r="M1840" s="160">
        <f t="shared" si="1289"/>
        <v>1.88645777</v>
      </c>
      <c r="N1840" s="160">
        <f t="shared" si="1290"/>
        <v>51.895514189981682</v>
      </c>
      <c r="O1840" s="160">
        <v>17.808949820000002</v>
      </c>
      <c r="P1840" s="160">
        <v>19.584965120000003</v>
      </c>
      <c r="Q1840" s="160">
        <f t="shared" si="1291"/>
        <v>90.931741317290644</v>
      </c>
      <c r="R1840" s="160">
        <f t="shared" si="1289"/>
        <v>7.2611400000000001</v>
      </c>
      <c r="S1840" s="160">
        <f t="shared" si="1289"/>
        <v>9.1776437600000005</v>
      </c>
      <c r="T1840" s="160">
        <f t="shared" si="1292"/>
        <v>79.11769284015007</v>
      </c>
      <c r="U1840" s="160"/>
      <c r="V1840" s="160"/>
    </row>
    <row r="1841" spans="2:22" s="93" customFormat="1" ht="15.75" customHeight="1" x14ac:dyDescent="0.25">
      <c r="B1841" s="115"/>
      <c r="C1841" s="114"/>
      <c r="D1841" s="115"/>
      <c r="E1841" s="121"/>
      <c r="F1841" s="358" t="s">
        <v>21</v>
      </c>
      <c r="G1841" s="359"/>
      <c r="H1841" s="149">
        <f t="shared" si="1293"/>
        <v>1071.45825425</v>
      </c>
      <c r="I1841" s="149">
        <f t="shared" si="1289"/>
        <v>1774.0126395800003</v>
      </c>
      <c r="J1841" s="149"/>
      <c r="K1841" s="149"/>
      <c r="L1841" s="149"/>
      <c r="M1841" s="149">
        <f t="shared" si="1289"/>
        <v>1585.5957420299999</v>
      </c>
      <c r="N1841" s="149">
        <f t="shared" si="1290"/>
        <v>89.379055518194718</v>
      </c>
      <c r="O1841" s="149">
        <v>566.44826032999993</v>
      </c>
      <c r="P1841" s="149">
        <v>992.66843404000008</v>
      </c>
      <c r="Q1841" s="149">
        <f t="shared" si="1291"/>
        <v>57.063188563843724</v>
      </c>
      <c r="R1841" s="149">
        <f t="shared" si="1289"/>
        <v>655.93068072000005</v>
      </c>
      <c r="S1841" s="149">
        <f t="shared" si="1289"/>
        <v>798.39154099000018</v>
      </c>
      <c r="T1841" s="149">
        <f t="shared" si="1292"/>
        <v>82.156516827151052</v>
      </c>
      <c r="U1841" s="149"/>
      <c r="V1841" s="149"/>
    </row>
    <row r="1842" spans="2:22" s="93" customFormat="1" ht="15" customHeight="1" x14ac:dyDescent="0.25">
      <c r="B1842" s="115"/>
      <c r="C1842" s="114"/>
      <c r="D1842" s="115"/>
      <c r="E1842" s="121"/>
      <c r="F1842" s="360" t="s">
        <v>22</v>
      </c>
      <c r="G1842" s="361"/>
      <c r="H1842" s="152">
        <f t="shared" si="1293"/>
        <v>0</v>
      </c>
      <c r="I1842" s="152">
        <f t="shared" si="1289"/>
        <v>0</v>
      </c>
      <c r="J1842" s="152"/>
      <c r="K1842" s="152"/>
      <c r="L1842" s="152"/>
      <c r="M1842" s="152">
        <f t="shared" si="1289"/>
        <v>0</v>
      </c>
      <c r="N1842" s="152">
        <v>0</v>
      </c>
      <c r="O1842" s="152">
        <v>0</v>
      </c>
      <c r="P1842" s="152">
        <v>0</v>
      </c>
      <c r="Q1842" s="152">
        <f t="shared" si="1291"/>
        <v>0</v>
      </c>
      <c r="R1842" s="152">
        <f t="shared" si="1289"/>
        <v>0</v>
      </c>
      <c r="S1842" s="152">
        <f t="shared" si="1289"/>
        <v>0</v>
      </c>
      <c r="T1842" s="152">
        <f t="shared" si="1292"/>
        <v>0</v>
      </c>
      <c r="U1842" s="152"/>
      <c r="V1842" s="152"/>
    </row>
    <row r="1843" spans="2:22" s="93" customFormat="1" ht="36" customHeight="1" x14ac:dyDescent="0.25">
      <c r="E1843" s="121"/>
      <c r="F1843" s="364" t="s">
        <v>24</v>
      </c>
      <c r="G1843" s="365"/>
      <c r="H1843" s="161">
        <f t="shared" si="1293"/>
        <v>1476.76351561</v>
      </c>
      <c r="I1843" s="161">
        <f t="shared" si="1289"/>
        <v>3527.3501755100001</v>
      </c>
      <c r="J1843" s="161">
        <f t="shared" si="1289"/>
        <v>3157.9728284399998</v>
      </c>
      <c r="K1843" s="161">
        <f t="shared" si="1289"/>
        <v>3130.9545027039999</v>
      </c>
      <c r="L1843" s="161">
        <f>K1843/J1843*100</f>
        <v>99.144440842154211</v>
      </c>
      <c r="M1843" s="161">
        <f t="shared" si="1289"/>
        <v>3468.1277693999996</v>
      </c>
      <c r="N1843" s="161">
        <f t="shared" si="1290"/>
        <v>98.321051124405642</v>
      </c>
      <c r="O1843" s="161">
        <v>2039.8561093299995</v>
      </c>
      <c r="P1843" s="161">
        <v>2051.0785930299999</v>
      </c>
      <c r="Q1843" s="161">
        <f t="shared" si="1291"/>
        <v>99.452849650026252</v>
      </c>
      <c r="R1843" s="161">
        <f t="shared" si="1289"/>
        <v>1870.181956593111</v>
      </c>
      <c r="S1843" s="161">
        <f t="shared" si="1289"/>
        <v>1875.8347054691108</v>
      </c>
      <c r="T1843" s="161">
        <f t="shared" si="1292"/>
        <v>99.698654211934624</v>
      </c>
      <c r="U1843" s="161"/>
      <c r="V1843" s="161"/>
    </row>
    <row r="1844" spans="2:22" s="93" customFormat="1" ht="16.5" customHeight="1" x14ac:dyDescent="0.25">
      <c r="E1844" s="121"/>
      <c r="F1844" s="354" t="s">
        <v>18</v>
      </c>
      <c r="G1844" s="355"/>
      <c r="H1844" s="158">
        <f t="shared" si="1293"/>
        <v>112.10430000000001</v>
      </c>
      <c r="I1844" s="158">
        <f t="shared" si="1289"/>
        <v>1509.6759999999999</v>
      </c>
      <c r="J1844" s="158"/>
      <c r="K1844" s="158"/>
      <c r="L1844" s="158"/>
      <c r="M1844" s="158">
        <f t="shared" si="1289"/>
        <v>1509.67599999</v>
      </c>
      <c r="N1844" s="158">
        <f t="shared" si="1290"/>
        <v>99.999999999337618</v>
      </c>
      <c r="O1844" s="158">
        <v>459.05189998999998</v>
      </c>
      <c r="P1844" s="158">
        <v>459.05189999999993</v>
      </c>
      <c r="Q1844" s="158">
        <f t="shared" si="1291"/>
        <v>99.999999997821604</v>
      </c>
      <c r="R1844" s="158">
        <f t="shared" si="1289"/>
        <v>536.28417549999995</v>
      </c>
      <c r="S1844" s="158">
        <f t="shared" si="1289"/>
        <v>536.64589999999998</v>
      </c>
      <c r="T1844" s="158">
        <f t="shared" si="1292"/>
        <v>99.932595310986244</v>
      </c>
      <c r="U1844" s="197"/>
      <c r="V1844" s="197"/>
    </row>
    <row r="1845" spans="2:22" s="93" customFormat="1" ht="19.5" customHeight="1" x14ac:dyDescent="0.25">
      <c r="E1845" s="121"/>
      <c r="F1845" s="356" t="s">
        <v>19</v>
      </c>
      <c r="G1845" s="357"/>
      <c r="H1845" s="159">
        <f t="shared" si="1293"/>
        <v>1364.65921561</v>
      </c>
      <c r="I1845" s="159">
        <f t="shared" si="1289"/>
        <v>1584.70282593</v>
      </c>
      <c r="J1845" s="159"/>
      <c r="K1845" s="159"/>
      <c r="L1845" s="159"/>
      <c r="M1845" s="159">
        <f t="shared" si="1289"/>
        <v>1569.6067337299999</v>
      </c>
      <c r="N1845" s="159">
        <f t="shared" si="1290"/>
        <v>99.047386553933805</v>
      </c>
      <c r="O1845" s="159">
        <v>1310.8597442199998</v>
      </c>
      <c r="P1845" s="159">
        <v>1316.5147076200001</v>
      </c>
      <c r="Q1845" s="159">
        <f t="shared" si="1291"/>
        <v>99.570459534764836</v>
      </c>
      <c r="R1845" s="159">
        <f t="shared" si="1289"/>
        <v>1284.47440951</v>
      </c>
      <c r="S1845" s="159">
        <f t="shared" si="1289"/>
        <v>1289.69820192</v>
      </c>
      <c r="T1845" s="159">
        <f t="shared" si="1292"/>
        <v>99.594960092041447</v>
      </c>
      <c r="U1845" s="201"/>
      <c r="V1845" s="201"/>
    </row>
    <row r="1846" spans="2:22" s="93" customFormat="1" ht="19.5" customHeight="1" x14ac:dyDescent="0.25">
      <c r="E1846" s="121"/>
      <c r="F1846" s="352" t="s">
        <v>20</v>
      </c>
      <c r="G1846" s="353"/>
      <c r="H1846" s="160">
        <f t="shared" si="1293"/>
        <v>0</v>
      </c>
      <c r="I1846" s="160">
        <f t="shared" si="1289"/>
        <v>432.97134957999998</v>
      </c>
      <c r="J1846" s="160"/>
      <c r="K1846" s="160"/>
      <c r="L1846" s="160"/>
      <c r="M1846" s="160">
        <f t="shared" si="1289"/>
        <v>388.84503568000002</v>
      </c>
      <c r="N1846" s="160">
        <f t="shared" si="1290"/>
        <v>89.808491036923272</v>
      </c>
      <c r="O1846" s="160">
        <v>269.94446512000002</v>
      </c>
      <c r="P1846" s="160">
        <v>270.63217880999997</v>
      </c>
      <c r="Q1846" s="160">
        <f t="shared" si="1291"/>
        <v>99.745886208719199</v>
      </c>
      <c r="R1846" s="160">
        <f t="shared" si="1289"/>
        <v>49.423371583110701</v>
      </c>
      <c r="S1846" s="160">
        <f t="shared" si="1289"/>
        <v>49.490603549110695</v>
      </c>
      <c r="T1846" s="160">
        <f t="shared" si="1292"/>
        <v>99.864152058818036</v>
      </c>
      <c r="U1846" s="160"/>
      <c r="V1846" s="160"/>
    </row>
    <row r="1847" spans="2:22" s="93" customFormat="1" ht="15.75" customHeight="1" x14ac:dyDescent="0.25">
      <c r="B1847" s="115"/>
      <c r="C1847" s="114"/>
      <c r="D1847" s="115"/>
      <c r="E1847" s="121"/>
      <c r="F1847" s="358" t="s">
        <v>21</v>
      </c>
      <c r="G1847" s="359"/>
      <c r="H1847" s="149">
        <f t="shared" si="1293"/>
        <v>0</v>
      </c>
      <c r="I1847" s="149">
        <f t="shared" ref="I1847:S1860" si="1296">I1878+I2185+I2423</f>
        <v>0</v>
      </c>
      <c r="J1847" s="149"/>
      <c r="K1847" s="149"/>
      <c r="L1847" s="149"/>
      <c r="M1847" s="149">
        <f t="shared" si="1296"/>
        <v>0</v>
      </c>
      <c r="N1847" s="149">
        <v>0</v>
      </c>
      <c r="O1847" s="149">
        <v>0</v>
      </c>
      <c r="P1847" s="149">
        <v>4.8798066000000517</v>
      </c>
      <c r="Q1847" s="149">
        <f t="shared" si="1291"/>
        <v>0</v>
      </c>
      <c r="R1847" s="149">
        <f t="shared" si="1296"/>
        <v>0</v>
      </c>
      <c r="S1847" s="149">
        <f t="shared" si="1296"/>
        <v>0</v>
      </c>
      <c r="T1847" s="149">
        <f t="shared" si="1292"/>
        <v>0</v>
      </c>
      <c r="U1847" s="149"/>
      <c r="V1847" s="149"/>
    </row>
    <row r="1848" spans="2:22" s="93" customFormat="1" ht="15" customHeight="1" x14ac:dyDescent="0.25">
      <c r="B1848" s="115"/>
      <c r="C1848" s="114"/>
      <c r="D1848" s="115"/>
      <c r="E1848" s="121"/>
      <c r="F1848" s="360" t="s">
        <v>22</v>
      </c>
      <c r="G1848" s="361"/>
      <c r="H1848" s="152">
        <f t="shared" si="1293"/>
        <v>0</v>
      </c>
      <c r="I1848" s="152">
        <f t="shared" si="1296"/>
        <v>0</v>
      </c>
      <c r="J1848" s="152"/>
      <c r="K1848" s="152"/>
      <c r="L1848" s="152"/>
      <c r="M1848" s="152">
        <f t="shared" si="1296"/>
        <v>0</v>
      </c>
      <c r="N1848" s="152">
        <v>0</v>
      </c>
      <c r="O1848" s="152">
        <v>0</v>
      </c>
      <c r="P1848" s="152">
        <v>0</v>
      </c>
      <c r="Q1848" s="152">
        <f t="shared" si="1291"/>
        <v>0</v>
      </c>
      <c r="R1848" s="152">
        <f t="shared" si="1296"/>
        <v>0</v>
      </c>
      <c r="S1848" s="152">
        <f t="shared" si="1296"/>
        <v>0</v>
      </c>
      <c r="T1848" s="152">
        <f t="shared" si="1292"/>
        <v>0</v>
      </c>
      <c r="U1848" s="152"/>
      <c r="V1848" s="152"/>
    </row>
    <row r="1849" spans="2:22" s="93" customFormat="1" ht="30.75" customHeight="1" x14ac:dyDescent="0.25">
      <c r="E1849" s="121"/>
      <c r="F1849" s="385" t="s">
        <v>1635</v>
      </c>
      <c r="G1849" s="386"/>
      <c r="H1849" s="164">
        <f t="shared" si="1293"/>
        <v>3523.4409077099999</v>
      </c>
      <c r="I1849" s="164">
        <f t="shared" si="1296"/>
        <v>6361.615554250001</v>
      </c>
      <c r="J1849" s="164">
        <f t="shared" si="1296"/>
        <v>5992.6694456000005</v>
      </c>
      <c r="K1849" s="164">
        <f t="shared" si="1296"/>
        <v>5631.2233287399995</v>
      </c>
      <c r="L1849" s="164">
        <f>K1849/J1849*100</f>
        <v>93.9685290480124</v>
      </c>
      <c r="M1849" s="164">
        <f t="shared" si="1296"/>
        <v>6057.2627574099997</v>
      </c>
      <c r="N1849" s="164">
        <f t="shared" si="1290"/>
        <v>95.215793940319571</v>
      </c>
      <c r="O1849" s="164">
        <v>2932.9329616499995</v>
      </c>
      <c r="P1849" s="164">
        <v>3371.6853357499999</v>
      </c>
      <c r="Q1849" s="164">
        <f t="shared" si="1291"/>
        <v>86.987149439839285</v>
      </c>
      <c r="R1849" s="164">
        <f t="shared" si="1296"/>
        <v>2687.4835230000003</v>
      </c>
      <c r="S1849" s="164">
        <f t="shared" si="1296"/>
        <v>2861.4137638699999</v>
      </c>
      <c r="T1849" s="164">
        <f t="shared" si="1292"/>
        <v>93.921527775320314</v>
      </c>
      <c r="U1849" s="164"/>
      <c r="V1849" s="164"/>
    </row>
    <row r="1850" spans="2:22" s="93" customFormat="1" x14ac:dyDescent="0.25">
      <c r="E1850" s="121"/>
      <c r="F1850" s="354" t="s">
        <v>18</v>
      </c>
      <c r="G1850" s="355"/>
      <c r="H1850" s="140">
        <f t="shared" si="1293"/>
        <v>573.7595</v>
      </c>
      <c r="I1850" s="140">
        <f t="shared" si="1296"/>
        <v>2501.9319999999998</v>
      </c>
      <c r="J1850" s="140"/>
      <c r="K1850" s="140"/>
      <c r="L1850" s="140"/>
      <c r="M1850" s="140">
        <f t="shared" si="1296"/>
        <v>2501.9319984099998</v>
      </c>
      <c r="N1850" s="140">
        <f t="shared" si="1290"/>
        <v>99.999999936449115</v>
      </c>
      <c r="O1850" s="140">
        <v>956.46160758999997</v>
      </c>
      <c r="P1850" s="140">
        <v>956.46160759999998</v>
      </c>
      <c r="Q1850" s="140">
        <f t="shared" si="1291"/>
        <v>99.999999998954479</v>
      </c>
      <c r="R1850" s="140">
        <f t="shared" si="1296"/>
        <v>568.34634311999991</v>
      </c>
      <c r="S1850" s="140">
        <f t="shared" si="1296"/>
        <v>568.70806778999997</v>
      </c>
      <c r="T1850" s="140">
        <f t="shared" si="1292"/>
        <v>99.936395368645691</v>
      </c>
      <c r="U1850" s="140"/>
      <c r="V1850" s="140"/>
    </row>
    <row r="1851" spans="2:22" s="93" customFormat="1" x14ac:dyDescent="0.25">
      <c r="E1851" s="121"/>
      <c r="F1851" s="356" t="s">
        <v>19</v>
      </c>
      <c r="G1851" s="357"/>
      <c r="H1851" s="143">
        <f t="shared" si="1293"/>
        <v>1878.2214077100002</v>
      </c>
      <c r="I1851" s="143">
        <f t="shared" si="1296"/>
        <v>2085.67091467</v>
      </c>
      <c r="J1851" s="143"/>
      <c r="K1851" s="143"/>
      <c r="L1851" s="143"/>
      <c r="M1851" s="143">
        <f t="shared" si="1296"/>
        <v>1969.7350169700001</v>
      </c>
      <c r="N1851" s="143">
        <f t="shared" si="1290"/>
        <v>94.441313973142144</v>
      </c>
      <c r="O1851" s="143">
        <v>1410.02309373</v>
      </c>
      <c r="P1851" s="143">
        <v>1417.67548751</v>
      </c>
      <c r="Q1851" s="143">
        <f t="shared" si="1291"/>
        <v>99.460215412665377</v>
      </c>
      <c r="R1851" s="143">
        <f t="shared" si="1296"/>
        <v>1463.20649916</v>
      </c>
      <c r="S1851" s="143">
        <f t="shared" si="1296"/>
        <v>1494.31415509</v>
      </c>
      <c r="T1851" s="143">
        <f t="shared" si="1292"/>
        <v>97.91826532432691</v>
      </c>
      <c r="U1851" s="143"/>
      <c r="V1851" s="143"/>
    </row>
    <row r="1852" spans="2:22" s="93" customFormat="1" ht="16.5" customHeight="1" x14ac:dyDescent="0.25">
      <c r="E1852" s="121"/>
      <c r="F1852" s="358" t="s">
        <v>21</v>
      </c>
      <c r="G1852" s="359"/>
      <c r="H1852" s="149">
        <f t="shared" si="1293"/>
        <v>1071.46</v>
      </c>
      <c r="I1852" s="149">
        <f t="shared" si="1296"/>
        <v>1774.0126395800003</v>
      </c>
      <c r="J1852" s="149"/>
      <c r="K1852" s="149"/>
      <c r="L1852" s="149"/>
      <c r="M1852" s="149">
        <f t="shared" si="1296"/>
        <v>1585.5957420299999</v>
      </c>
      <c r="N1852" s="149">
        <f t="shared" si="1290"/>
        <v>89.379055518194718</v>
      </c>
      <c r="O1852" s="149">
        <v>566.44826032999993</v>
      </c>
      <c r="P1852" s="149">
        <v>997.54824064000013</v>
      </c>
      <c r="Q1852" s="149">
        <f t="shared" si="1291"/>
        <v>56.784046851366497</v>
      </c>
      <c r="R1852" s="149">
        <f t="shared" si="1296"/>
        <v>655.93068072000005</v>
      </c>
      <c r="S1852" s="149">
        <f t="shared" si="1296"/>
        <v>798.39154099000018</v>
      </c>
      <c r="T1852" s="149">
        <f t="shared" si="1292"/>
        <v>82.156516827151052</v>
      </c>
      <c r="U1852" s="149"/>
      <c r="V1852" s="149"/>
    </row>
    <row r="1853" spans="2:22" s="93" customFormat="1" ht="33" customHeight="1" x14ac:dyDescent="0.25">
      <c r="E1853" s="121"/>
      <c r="F1853" s="362" t="s">
        <v>23</v>
      </c>
      <c r="G1853" s="363"/>
      <c r="H1853" s="155">
        <f t="shared" si="1293"/>
        <v>2046.6756463500001</v>
      </c>
      <c r="I1853" s="155">
        <f t="shared" si="1296"/>
        <v>3267.2367283200006</v>
      </c>
      <c r="J1853" s="155">
        <f t="shared" si="1296"/>
        <v>3267.2396116500004</v>
      </c>
      <c r="K1853" s="155">
        <f t="shared" si="1296"/>
        <v>2905.7672251099998</v>
      </c>
      <c r="L1853" s="155">
        <f t="shared" si="1296"/>
        <v>276.61449113170113</v>
      </c>
      <c r="M1853" s="155">
        <f t="shared" si="1296"/>
        <v>2977.9800236900001</v>
      </c>
      <c r="N1853" s="155">
        <f t="shared" si="1290"/>
        <v>91.146747888735462</v>
      </c>
      <c r="O1853" s="155">
        <v>1163.0213174399998</v>
      </c>
      <c r="P1853" s="155">
        <v>1591.2389215300002</v>
      </c>
      <c r="Q1853" s="155">
        <f t="shared" si="1291"/>
        <v>73.089044121780105</v>
      </c>
      <c r="R1853" s="155">
        <f t="shared" si="1296"/>
        <v>866.72493799000006</v>
      </c>
      <c r="S1853" s="155">
        <f t="shared" si="1296"/>
        <v>1035.0696619500002</v>
      </c>
      <c r="T1853" s="155">
        <f t="shared" si="1292"/>
        <v>83.735903954246879</v>
      </c>
      <c r="U1853" s="155"/>
      <c r="V1853" s="155"/>
    </row>
    <row r="1854" spans="2:22" s="93" customFormat="1" x14ac:dyDescent="0.25">
      <c r="E1854" s="121"/>
      <c r="F1854" s="354" t="s">
        <v>18</v>
      </c>
      <c r="G1854" s="355"/>
      <c r="H1854" s="140">
        <f t="shared" si="1293"/>
        <v>461.65520000000004</v>
      </c>
      <c r="I1854" s="140">
        <f t="shared" si="1296"/>
        <v>992.25599999999997</v>
      </c>
      <c r="J1854" s="140"/>
      <c r="K1854" s="140"/>
      <c r="L1854" s="140"/>
      <c r="M1854" s="140">
        <f t="shared" si="1296"/>
        <v>992.25599841999997</v>
      </c>
      <c r="N1854" s="140">
        <f t="shared" si="1290"/>
        <v>99.99999984076689</v>
      </c>
      <c r="O1854" s="140">
        <v>497.40970759999999</v>
      </c>
      <c r="P1854" s="140">
        <v>497.40970759999999</v>
      </c>
      <c r="Q1854" s="140">
        <f t="shared" si="1291"/>
        <v>100</v>
      </c>
      <c r="R1854" s="140">
        <f t="shared" si="1296"/>
        <v>32.062167620000004</v>
      </c>
      <c r="S1854" s="140">
        <f t="shared" si="1296"/>
        <v>32.062167789999997</v>
      </c>
      <c r="T1854" s="140">
        <f t="shared" si="1292"/>
        <v>99.999999469780093</v>
      </c>
      <c r="U1854" s="140"/>
      <c r="V1854" s="140"/>
    </row>
    <row r="1855" spans="2:22" s="93" customFormat="1" x14ac:dyDescent="0.25">
      <c r="E1855" s="121"/>
      <c r="F1855" s="356" t="s">
        <v>19</v>
      </c>
      <c r="G1855" s="357"/>
      <c r="H1855" s="143">
        <f t="shared" si="1293"/>
        <v>513.56219209999995</v>
      </c>
      <c r="I1855" s="143">
        <f t="shared" si="1296"/>
        <v>500.96808873999998</v>
      </c>
      <c r="J1855" s="143"/>
      <c r="K1855" s="143"/>
      <c r="L1855" s="143"/>
      <c r="M1855" s="143">
        <f t="shared" si="1296"/>
        <v>400.12828324000003</v>
      </c>
      <c r="N1855" s="143">
        <f t="shared" si="1290"/>
        <v>79.871012192887335</v>
      </c>
      <c r="O1855" s="143">
        <v>99.163349509999989</v>
      </c>
      <c r="P1855" s="143">
        <v>101.16077988999999</v>
      </c>
      <c r="Q1855" s="143">
        <f t="shared" si="1291"/>
        <v>98.02548934263659</v>
      </c>
      <c r="R1855" s="143">
        <f t="shared" si="1296"/>
        <v>178.73208964999998</v>
      </c>
      <c r="S1855" s="143">
        <f t="shared" si="1296"/>
        <v>204.61595317000004</v>
      </c>
      <c r="T1855" s="143">
        <f t="shared" si="1292"/>
        <v>87.350026662635088</v>
      </c>
      <c r="U1855" s="143"/>
      <c r="V1855" s="143"/>
    </row>
    <row r="1856" spans="2:22" s="93" customFormat="1" ht="16.5" customHeight="1" x14ac:dyDescent="0.25">
      <c r="E1856" s="121"/>
      <c r="F1856" s="358" t="s">
        <v>21</v>
      </c>
      <c r="G1856" s="359"/>
      <c r="H1856" s="149">
        <f t="shared" si="1293"/>
        <v>1071.45825425</v>
      </c>
      <c r="I1856" s="149">
        <f t="shared" si="1296"/>
        <v>1774.0126395800003</v>
      </c>
      <c r="J1856" s="149"/>
      <c r="K1856" s="149"/>
      <c r="L1856" s="149"/>
      <c r="M1856" s="149">
        <f t="shared" si="1296"/>
        <v>1585.5957420299999</v>
      </c>
      <c r="N1856" s="149">
        <f t="shared" si="1290"/>
        <v>89.379055518194718</v>
      </c>
      <c r="O1856" s="149">
        <v>566.44826032999993</v>
      </c>
      <c r="P1856" s="149">
        <v>992.66843404000008</v>
      </c>
      <c r="Q1856" s="149">
        <f t="shared" si="1291"/>
        <v>57.063188563843724</v>
      </c>
      <c r="R1856" s="149">
        <f t="shared" si="1296"/>
        <v>655.93068072000005</v>
      </c>
      <c r="S1856" s="149">
        <f t="shared" si="1296"/>
        <v>798.39154099000018</v>
      </c>
      <c r="T1856" s="149">
        <f t="shared" si="1292"/>
        <v>82.156516827151052</v>
      </c>
      <c r="U1856" s="149"/>
      <c r="V1856" s="149"/>
    </row>
    <row r="1857" spans="2:27" s="93" customFormat="1" ht="29.25" customHeight="1" x14ac:dyDescent="0.25">
      <c r="E1857" s="121"/>
      <c r="F1857" s="364" t="s">
        <v>24</v>
      </c>
      <c r="G1857" s="365"/>
      <c r="H1857" s="161">
        <f t="shared" si="1293"/>
        <v>1476.7652613600001</v>
      </c>
      <c r="I1857" s="161">
        <f t="shared" si="1296"/>
        <v>3094.3788259299999</v>
      </c>
      <c r="J1857" s="161">
        <f t="shared" si="1296"/>
        <v>2725.4298339500001</v>
      </c>
      <c r="K1857" s="161">
        <f t="shared" si="1296"/>
        <v>2725.4561036299997</v>
      </c>
      <c r="L1857" s="161">
        <f>K1857/J1857*100</f>
        <v>100.00096387291546</v>
      </c>
      <c r="M1857" s="161">
        <f t="shared" si="1296"/>
        <v>3079.2827337200001</v>
      </c>
      <c r="N1857" s="161">
        <f t="shared" si="1290"/>
        <v>99.512144664269968</v>
      </c>
      <c r="O1857" s="161">
        <v>1769.9116442099994</v>
      </c>
      <c r="P1857" s="161">
        <v>1780.44641422</v>
      </c>
      <c r="Q1857" s="161">
        <f t="shared" si="1291"/>
        <v>99.408307381459963</v>
      </c>
      <c r="R1857" s="161">
        <f t="shared" si="1296"/>
        <v>1820.7585850100002</v>
      </c>
      <c r="S1857" s="161">
        <f t="shared" si="1296"/>
        <v>1826.34410192</v>
      </c>
      <c r="T1857" s="161">
        <f t="shared" si="1292"/>
        <v>99.694169521278724</v>
      </c>
      <c r="U1857" s="161"/>
      <c r="V1857" s="161"/>
    </row>
    <row r="1858" spans="2:27" s="93" customFormat="1" x14ac:dyDescent="0.25">
      <c r="E1858" s="121"/>
      <c r="F1858" s="354" t="s">
        <v>18</v>
      </c>
      <c r="G1858" s="355"/>
      <c r="H1858" s="140">
        <f t="shared" si="1293"/>
        <v>112.10430000000001</v>
      </c>
      <c r="I1858" s="140">
        <f t="shared" si="1296"/>
        <v>1509.6759999999999</v>
      </c>
      <c r="J1858" s="140"/>
      <c r="K1858" s="140"/>
      <c r="L1858" s="140"/>
      <c r="M1858" s="140">
        <f t="shared" si="1296"/>
        <v>1509.67599999</v>
      </c>
      <c r="N1858" s="140">
        <f t="shared" si="1290"/>
        <v>99.999999999337618</v>
      </c>
      <c r="O1858" s="140">
        <v>459.05189998999998</v>
      </c>
      <c r="P1858" s="140">
        <v>459.05189999999993</v>
      </c>
      <c r="Q1858" s="140">
        <f t="shared" si="1291"/>
        <v>99.999999997821604</v>
      </c>
      <c r="R1858" s="140">
        <f t="shared" si="1296"/>
        <v>536.28417549999995</v>
      </c>
      <c r="S1858" s="140">
        <f t="shared" si="1296"/>
        <v>536.64589999999998</v>
      </c>
      <c r="T1858" s="140">
        <f t="shared" si="1292"/>
        <v>99.932595310986244</v>
      </c>
      <c r="U1858" s="140"/>
      <c r="V1858" s="140"/>
    </row>
    <row r="1859" spans="2:27" s="93" customFormat="1" x14ac:dyDescent="0.25">
      <c r="E1859" s="121"/>
      <c r="F1859" s="356" t="s">
        <v>19</v>
      </c>
      <c r="G1859" s="357"/>
      <c r="H1859" s="143">
        <f t="shared" si="1293"/>
        <v>1364.65921561</v>
      </c>
      <c r="I1859" s="143">
        <f t="shared" si="1296"/>
        <v>1584.7028259299998</v>
      </c>
      <c r="J1859" s="143"/>
      <c r="K1859" s="143"/>
      <c r="L1859" s="143"/>
      <c r="M1859" s="143">
        <f t="shared" si="1296"/>
        <v>1569.6067337299999</v>
      </c>
      <c r="N1859" s="143">
        <f t="shared" si="1290"/>
        <v>99.047386553933819</v>
      </c>
      <c r="O1859" s="143">
        <v>1310.8597442199998</v>
      </c>
      <c r="P1859" s="143">
        <v>1316.5147076200001</v>
      </c>
      <c r="Q1859" s="143">
        <f t="shared" si="1291"/>
        <v>99.570459534764836</v>
      </c>
      <c r="R1859" s="143">
        <f t="shared" si="1296"/>
        <v>1284.47440951</v>
      </c>
      <c r="S1859" s="143">
        <f t="shared" si="1296"/>
        <v>1289.69820192</v>
      </c>
      <c r="T1859" s="143">
        <f t="shared" si="1292"/>
        <v>99.594960092041447</v>
      </c>
      <c r="U1859" s="143"/>
      <c r="V1859" s="143"/>
    </row>
    <row r="1860" spans="2:27" s="93" customFormat="1" ht="16.5" customHeight="1" x14ac:dyDescent="0.25">
      <c r="E1860" s="121"/>
      <c r="F1860" s="358" t="s">
        <v>21</v>
      </c>
      <c r="G1860" s="359"/>
      <c r="H1860" s="149">
        <f t="shared" si="1293"/>
        <v>1.7457500000546133E-3</v>
      </c>
      <c r="I1860" s="149">
        <f t="shared" si="1296"/>
        <v>0</v>
      </c>
      <c r="J1860" s="149"/>
      <c r="K1860" s="149"/>
      <c r="L1860" s="149"/>
      <c r="M1860" s="149">
        <f t="shared" si="1296"/>
        <v>0</v>
      </c>
      <c r="N1860" s="149">
        <v>0</v>
      </c>
      <c r="O1860" s="149">
        <v>0</v>
      </c>
      <c r="P1860" s="149">
        <v>4.8798066000000517</v>
      </c>
      <c r="Q1860" s="149">
        <f t="shared" si="1291"/>
        <v>0</v>
      </c>
      <c r="R1860" s="149">
        <f t="shared" si="1296"/>
        <v>0</v>
      </c>
      <c r="S1860" s="149">
        <f t="shared" si="1296"/>
        <v>0</v>
      </c>
      <c r="T1860" s="149">
        <f t="shared" si="1292"/>
        <v>0</v>
      </c>
      <c r="U1860" s="149"/>
      <c r="V1860" s="149"/>
    </row>
    <row r="1861" spans="2:27" s="93" customFormat="1" ht="18.75" customHeight="1" x14ac:dyDescent="0.25">
      <c r="E1861" s="121"/>
      <c r="F1861" s="371" t="s">
        <v>84</v>
      </c>
      <c r="G1861" s="372"/>
      <c r="H1861" s="372"/>
      <c r="I1861" s="372"/>
      <c r="J1861" s="372"/>
      <c r="K1861" s="372"/>
      <c r="L1861" s="372"/>
      <c r="M1861" s="372"/>
      <c r="N1861" s="372"/>
      <c r="O1861" s="372"/>
      <c r="P1861" s="372"/>
      <c r="Q1861" s="372"/>
      <c r="R1861" s="372"/>
      <c r="S1861" s="372"/>
      <c r="T1861" s="372"/>
      <c r="U1861" s="372"/>
      <c r="V1861" s="373"/>
    </row>
    <row r="1862" spans="2:27" s="93" customFormat="1" ht="52.5" customHeight="1" x14ac:dyDescent="0.25">
      <c r="E1862" s="121"/>
      <c r="F1862" s="369" t="s">
        <v>33</v>
      </c>
      <c r="G1862" s="370"/>
      <c r="H1862" s="249">
        <f>H1895+H1964+H2033+H2102</f>
        <v>3030.1142722499999</v>
      </c>
      <c r="I1862" s="249">
        <f>I1895+I1964+I2033+I2102</f>
        <v>3210.3684106800001</v>
      </c>
      <c r="J1862" s="249">
        <f t="shared" ref="J1862:M1862" si="1297">J1895+J1964+J2033+J2102</f>
        <v>3141.7881104799999</v>
      </c>
      <c r="K1862" s="249">
        <f t="shared" si="1297"/>
        <v>2920.5299096039998</v>
      </c>
      <c r="L1862" s="249">
        <f>K1862/J1862*100</f>
        <v>92.957570876980739</v>
      </c>
      <c r="M1862" s="249">
        <f t="shared" si="1297"/>
        <v>2958.7871704999998</v>
      </c>
      <c r="N1862" s="249">
        <f t="shared" ref="N1862:N1890" si="1298">M1862/I1862*100</f>
        <v>92.163477582726642</v>
      </c>
      <c r="O1862" s="249">
        <v>1098.3195091699999</v>
      </c>
      <c r="P1862" s="249">
        <v>1537.1366112900002</v>
      </c>
      <c r="Q1862" s="249">
        <f t="shared" ref="Q1862:Q1891" si="1299">IF(P1862=0,0,O1862/P1862)*100</f>
        <v>71.452303009572134</v>
      </c>
      <c r="R1862" s="249">
        <f t="shared" ref="R1862:S1862" si="1300">R1895+R1964+R2033+R2102</f>
        <v>1087.1473022031107</v>
      </c>
      <c r="S1862" s="249">
        <f t="shared" si="1300"/>
        <v>1256.0972257191108</v>
      </c>
      <c r="T1862" s="249">
        <f t="shared" ref="T1862:T1891" si="1301">IF(S1862=0,0,R1862/S1862)*100</f>
        <v>86.549614149551445</v>
      </c>
      <c r="U1862" s="188"/>
      <c r="V1862" s="189"/>
    </row>
    <row r="1863" spans="2:27" s="93" customFormat="1" ht="15" customHeight="1" x14ac:dyDescent="0.25">
      <c r="E1863" s="121"/>
      <c r="F1863" s="354" t="s">
        <v>18</v>
      </c>
      <c r="G1863" s="355"/>
      <c r="H1863" s="158">
        <f t="shared" ref="H1863:S1879" si="1302">H1896+H1965+H2034+H2103</f>
        <v>1623.4833000000001</v>
      </c>
      <c r="I1863" s="158">
        <f t="shared" si="1302"/>
        <v>871.99610000000007</v>
      </c>
      <c r="J1863" s="158"/>
      <c r="K1863" s="158"/>
      <c r="L1863" s="158"/>
      <c r="M1863" s="158">
        <f t="shared" ref="M1863" si="1303">M1896+M1965+M2034+M2103</f>
        <v>871.99609999000006</v>
      </c>
      <c r="N1863" s="158">
        <f t="shared" si="1298"/>
        <v>99.999999998853212</v>
      </c>
      <c r="O1863" s="158">
        <v>251.87230759000002</v>
      </c>
      <c r="P1863" s="158">
        <v>251.8723076</v>
      </c>
      <c r="Q1863" s="158">
        <f t="shared" si="1299"/>
        <v>99.999999996029743</v>
      </c>
      <c r="R1863" s="158">
        <f t="shared" si="1302"/>
        <v>183.43184312</v>
      </c>
      <c r="S1863" s="158">
        <f t="shared" si="1302"/>
        <v>183.79356779</v>
      </c>
      <c r="T1863" s="158">
        <f t="shared" si="1301"/>
        <v>99.803189701168819</v>
      </c>
      <c r="U1863" s="177"/>
      <c r="V1863" s="177"/>
    </row>
    <row r="1864" spans="2:27" s="93" customFormat="1" ht="15" customHeight="1" x14ac:dyDescent="0.25">
      <c r="E1864" s="121"/>
      <c r="F1864" s="356" t="s">
        <v>19</v>
      </c>
      <c r="G1864" s="357"/>
      <c r="H1864" s="159">
        <f t="shared" si="1302"/>
        <v>335.17271800000003</v>
      </c>
      <c r="I1864" s="159">
        <f t="shared" si="1302"/>
        <v>521.95579107000003</v>
      </c>
      <c r="J1864" s="159"/>
      <c r="K1864" s="159"/>
      <c r="L1864" s="159"/>
      <c r="M1864" s="159">
        <f t="shared" ref="M1864" si="1304">M1897+M1966+M2035+M2104</f>
        <v>471.14807136999997</v>
      </c>
      <c r="N1864" s="159">
        <f t="shared" si="1298"/>
        <v>90.265895968728472</v>
      </c>
      <c r="O1864" s="159">
        <v>111.21383774</v>
      </c>
      <c r="P1864" s="159">
        <v>117.08969489</v>
      </c>
      <c r="Q1864" s="159">
        <f t="shared" si="1299"/>
        <v>94.981746979936972</v>
      </c>
      <c r="R1864" s="159">
        <f t="shared" si="1302"/>
        <v>239.07717053999997</v>
      </c>
      <c r="S1864" s="159">
        <f t="shared" si="1302"/>
        <v>263.22077338999998</v>
      </c>
      <c r="T1864" s="159">
        <f t="shared" si="1301"/>
        <v>90.827622554612077</v>
      </c>
      <c r="U1864" s="179"/>
      <c r="V1864" s="179"/>
      <c r="W1864" s="113"/>
    </row>
    <row r="1865" spans="2:27" s="93" customFormat="1" ht="15" customHeight="1" x14ac:dyDescent="0.25">
      <c r="E1865" s="121"/>
      <c r="F1865" s="352" t="s">
        <v>20</v>
      </c>
      <c r="G1865" s="353"/>
      <c r="H1865" s="146">
        <f t="shared" si="1302"/>
        <v>0</v>
      </c>
      <c r="I1865" s="146">
        <f t="shared" si="1302"/>
        <v>42.403880030000003</v>
      </c>
      <c r="J1865" s="146"/>
      <c r="K1865" s="146"/>
      <c r="L1865" s="146"/>
      <c r="M1865" s="146">
        <f t="shared" ref="M1865" si="1305">M1898+M1967+M2036+M2105</f>
        <v>30.047257110000004</v>
      </c>
      <c r="N1865" s="146">
        <f t="shared" si="1298"/>
        <v>70.859688049164589</v>
      </c>
      <c r="O1865" s="146">
        <v>168.78510351</v>
      </c>
      <c r="P1865" s="146">
        <v>170.62636816</v>
      </c>
      <c r="Q1865" s="146">
        <f t="shared" si="1299"/>
        <v>98.920879187750515</v>
      </c>
      <c r="R1865" s="146">
        <f t="shared" si="1302"/>
        <v>8.7076078231107008</v>
      </c>
      <c r="S1865" s="146">
        <f t="shared" si="1302"/>
        <v>10.6913435491107</v>
      </c>
      <c r="T1865" s="146">
        <f t="shared" si="1301"/>
        <v>81.445402844949228</v>
      </c>
      <c r="U1865" s="180"/>
      <c r="V1865" s="181"/>
    </row>
    <row r="1866" spans="2:27" s="93" customFormat="1" ht="15.75" customHeight="1" x14ac:dyDescent="0.25">
      <c r="E1866" s="121"/>
      <c r="F1866" s="358" t="s">
        <v>21</v>
      </c>
      <c r="G1866" s="359"/>
      <c r="H1866" s="149">
        <f t="shared" si="1302"/>
        <v>1071.45825425</v>
      </c>
      <c r="I1866" s="149">
        <f t="shared" si="1302"/>
        <v>1774.0126395800003</v>
      </c>
      <c r="J1866" s="149"/>
      <c r="K1866" s="149"/>
      <c r="L1866" s="149"/>
      <c r="M1866" s="149">
        <f t="shared" ref="M1866" si="1306">M1899+M1968+M2037+M2106</f>
        <v>1585.5957420299999</v>
      </c>
      <c r="N1866" s="149">
        <f t="shared" si="1298"/>
        <v>89.379055518194718</v>
      </c>
      <c r="O1866" s="149">
        <v>566.44826032999993</v>
      </c>
      <c r="P1866" s="149">
        <v>997.54824064000013</v>
      </c>
      <c r="Q1866" s="149">
        <f t="shared" si="1299"/>
        <v>56.784046851366497</v>
      </c>
      <c r="R1866" s="149">
        <f t="shared" si="1302"/>
        <v>655.93068072000005</v>
      </c>
      <c r="S1866" s="149">
        <f t="shared" si="1302"/>
        <v>798.39154099000018</v>
      </c>
      <c r="T1866" s="149">
        <f t="shared" si="1301"/>
        <v>82.156516827151052</v>
      </c>
      <c r="U1866" s="182"/>
      <c r="V1866" s="183"/>
    </row>
    <row r="1867" spans="2:27" s="93" customFormat="1" ht="15" customHeight="1" x14ac:dyDescent="0.25">
      <c r="E1867" s="121"/>
      <c r="F1867" s="360" t="s">
        <v>22</v>
      </c>
      <c r="G1867" s="361"/>
      <c r="H1867" s="152">
        <f t="shared" si="1302"/>
        <v>0</v>
      </c>
      <c r="I1867" s="152">
        <f t="shared" si="1302"/>
        <v>0</v>
      </c>
      <c r="J1867" s="152"/>
      <c r="K1867" s="152"/>
      <c r="L1867" s="152"/>
      <c r="M1867" s="152">
        <f t="shared" ref="M1867" si="1307">M1900+M1969+M2038+M2107</f>
        <v>0</v>
      </c>
      <c r="N1867" s="152">
        <v>0</v>
      </c>
      <c r="O1867" s="152">
        <v>0</v>
      </c>
      <c r="P1867" s="152">
        <v>0</v>
      </c>
      <c r="Q1867" s="152">
        <f t="shared" si="1299"/>
        <v>0</v>
      </c>
      <c r="R1867" s="152">
        <f t="shared" si="1302"/>
        <v>0</v>
      </c>
      <c r="S1867" s="152">
        <f t="shared" si="1302"/>
        <v>0</v>
      </c>
      <c r="T1867" s="152">
        <f t="shared" si="1301"/>
        <v>0</v>
      </c>
      <c r="U1867" s="184"/>
      <c r="V1867" s="185"/>
    </row>
    <row r="1868" spans="2:27" s="93" customFormat="1" ht="33" customHeight="1" x14ac:dyDescent="0.25">
      <c r="E1868" s="121"/>
      <c r="F1868" s="362" t="s">
        <v>39</v>
      </c>
      <c r="G1868" s="363"/>
      <c r="H1868" s="155">
        <f t="shared" si="1302"/>
        <v>2863.0947752500001</v>
      </c>
      <c r="I1868" s="155">
        <f t="shared" si="1302"/>
        <v>2190.1063753200001</v>
      </c>
      <c r="J1868" s="155">
        <f t="shared" ref="J1868:M1868" si="1308">J1901+J1970+J2039+J2108</f>
        <v>2190.1063753200001</v>
      </c>
      <c r="K1868" s="155">
        <f t="shared" si="1308"/>
        <v>1970.4090349099999</v>
      </c>
      <c r="L1868" s="155">
        <f t="shared" ref="L1868:L1888" si="1309">K1868/J1868*100</f>
        <v>89.968645227202728</v>
      </c>
      <c r="M1868" s="155">
        <f t="shared" si="1308"/>
        <v>1964.2292004599999</v>
      </c>
      <c r="N1868" s="155">
        <f t="shared" si="1298"/>
        <v>89.686474711667969</v>
      </c>
      <c r="O1868" s="155">
        <v>698.19480389</v>
      </c>
      <c r="P1868" s="155">
        <v>1126.41126665</v>
      </c>
      <c r="Q1868" s="155">
        <f t="shared" si="1299"/>
        <v>61.984003939028788</v>
      </c>
      <c r="R1868" s="155">
        <f t="shared" si="1302"/>
        <v>873.98607799000013</v>
      </c>
      <c r="S1868" s="155">
        <f t="shared" si="1302"/>
        <v>1037.3366462400002</v>
      </c>
      <c r="T1868" s="155">
        <f t="shared" si="1301"/>
        <v>84.252887542140598</v>
      </c>
      <c r="U1868" s="170"/>
      <c r="V1868" s="169"/>
    </row>
    <row r="1869" spans="2:27" s="93" customFormat="1" ht="16.5" customHeight="1" x14ac:dyDescent="0.25">
      <c r="E1869" s="121"/>
      <c r="F1869" s="354" t="s">
        <v>18</v>
      </c>
      <c r="G1869" s="355"/>
      <c r="H1869" s="158">
        <f t="shared" si="1302"/>
        <v>1523.4833000000001</v>
      </c>
      <c r="I1869" s="158">
        <f t="shared" si="1302"/>
        <v>84.249899999999997</v>
      </c>
      <c r="J1869" s="158"/>
      <c r="K1869" s="158"/>
      <c r="L1869" s="158"/>
      <c r="M1869" s="158">
        <f t="shared" ref="M1869" si="1310">M1902+M1971+M2040+M2109</f>
        <v>84.249899999999997</v>
      </c>
      <c r="N1869" s="158">
        <f t="shared" si="1298"/>
        <v>100</v>
      </c>
      <c r="O1869" s="158">
        <v>69.327707599999997</v>
      </c>
      <c r="P1869" s="158">
        <v>69.327707599999997</v>
      </c>
      <c r="Q1869" s="158">
        <f t="shared" si="1299"/>
        <v>100</v>
      </c>
      <c r="R1869" s="158">
        <f t="shared" si="1302"/>
        <v>32.062167620000004</v>
      </c>
      <c r="S1869" s="158">
        <f t="shared" si="1302"/>
        <v>32.062167789999997</v>
      </c>
      <c r="T1869" s="158">
        <f t="shared" si="1301"/>
        <v>99.999999469780093</v>
      </c>
      <c r="U1869" s="177"/>
      <c r="V1869" s="177"/>
      <c r="AA1869" s="110"/>
    </row>
    <row r="1870" spans="2:27" s="93" customFormat="1" ht="19.5" customHeight="1" x14ac:dyDescent="0.25">
      <c r="E1870" s="121"/>
      <c r="F1870" s="356" t="s">
        <v>19</v>
      </c>
      <c r="G1870" s="357"/>
      <c r="H1870" s="159">
        <f t="shared" si="1302"/>
        <v>268.15322100000003</v>
      </c>
      <c r="I1870" s="159">
        <f t="shared" si="1302"/>
        <v>328.21172816000001</v>
      </c>
      <c r="J1870" s="159"/>
      <c r="K1870" s="159"/>
      <c r="L1870" s="159"/>
      <c r="M1870" s="159">
        <f t="shared" ref="M1870" si="1311">M1903+M1972+M2041+M2110</f>
        <v>292.50010065999999</v>
      </c>
      <c r="N1870" s="159">
        <f t="shared" si="1298"/>
        <v>89.119332298024716</v>
      </c>
      <c r="O1870" s="159">
        <v>44.60988614</v>
      </c>
      <c r="P1870" s="159">
        <v>44.830779889999995</v>
      </c>
      <c r="Q1870" s="159">
        <f t="shared" si="1299"/>
        <v>99.507272122987828</v>
      </c>
      <c r="R1870" s="159">
        <f t="shared" si="1302"/>
        <v>178.73208964999998</v>
      </c>
      <c r="S1870" s="159">
        <f t="shared" si="1302"/>
        <v>197.71219746000003</v>
      </c>
      <c r="T1870" s="159">
        <f t="shared" si="1301"/>
        <v>90.400133095561799</v>
      </c>
      <c r="U1870" s="179"/>
      <c r="V1870" s="179"/>
    </row>
    <row r="1871" spans="2:27" s="93" customFormat="1" ht="19.5" customHeight="1" x14ac:dyDescent="0.25">
      <c r="E1871" s="121"/>
      <c r="F1871" s="352" t="s">
        <v>20</v>
      </c>
      <c r="G1871" s="353"/>
      <c r="H1871" s="160">
        <f t="shared" si="1302"/>
        <v>0</v>
      </c>
      <c r="I1871" s="160">
        <f t="shared" si="1302"/>
        <v>3.63210758</v>
      </c>
      <c r="J1871" s="160"/>
      <c r="K1871" s="160"/>
      <c r="L1871" s="160"/>
      <c r="M1871" s="160">
        <f t="shared" ref="M1871" si="1312">M1904+M1973+M2042+M2111</f>
        <v>1.8834577700000001</v>
      </c>
      <c r="N1871" s="160">
        <f t="shared" si="1298"/>
        <v>51.855781485415143</v>
      </c>
      <c r="O1871" s="160">
        <v>17.808949820000002</v>
      </c>
      <c r="P1871" s="160">
        <v>19.584345120000002</v>
      </c>
      <c r="Q1871" s="160">
        <f t="shared" si="1299"/>
        <v>90.934620028795749</v>
      </c>
      <c r="R1871" s="160">
        <f t="shared" si="1302"/>
        <v>7.2611400000000001</v>
      </c>
      <c r="S1871" s="160">
        <f t="shared" si="1302"/>
        <v>9.1707400000000003</v>
      </c>
      <c r="T1871" s="160">
        <f t="shared" si="1301"/>
        <v>79.177252871633044</v>
      </c>
      <c r="U1871" s="180"/>
      <c r="V1871" s="181"/>
    </row>
    <row r="1872" spans="2:27" s="93" customFormat="1" ht="15.75" customHeight="1" x14ac:dyDescent="0.25">
      <c r="B1872" s="115"/>
      <c r="C1872" s="114"/>
      <c r="D1872" s="115"/>
      <c r="E1872" s="121"/>
      <c r="F1872" s="358" t="s">
        <v>21</v>
      </c>
      <c r="G1872" s="359"/>
      <c r="H1872" s="149">
        <f t="shared" si="1302"/>
        <v>1071.45825425</v>
      </c>
      <c r="I1872" s="149">
        <f t="shared" si="1302"/>
        <v>1774.0126395800003</v>
      </c>
      <c r="J1872" s="149"/>
      <c r="K1872" s="149"/>
      <c r="L1872" s="149"/>
      <c r="M1872" s="149">
        <f t="shared" ref="M1872" si="1313">M1905+M1974+M2043+M2112</f>
        <v>1585.5957420299999</v>
      </c>
      <c r="N1872" s="149">
        <f t="shared" si="1298"/>
        <v>89.379055518194718</v>
      </c>
      <c r="O1872" s="149">
        <v>566.44826032999993</v>
      </c>
      <c r="P1872" s="149">
        <v>992.66843404000008</v>
      </c>
      <c r="Q1872" s="149">
        <f t="shared" si="1299"/>
        <v>57.063188563843724</v>
      </c>
      <c r="R1872" s="149">
        <f t="shared" si="1302"/>
        <v>655.93068072000005</v>
      </c>
      <c r="S1872" s="149">
        <f t="shared" si="1302"/>
        <v>798.39154099000018</v>
      </c>
      <c r="T1872" s="149">
        <f t="shared" si="1301"/>
        <v>82.156516827151052</v>
      </c>
      <c r="U1872" s="182"/>
      <c r="V1872" s="183"/>
    </row>
    <row r="1873" spans="2:22" s="93" customFormat="1" ht="15" customHeight="1" x14ac:dyDescent="0.25">
      <c r="B1873" s="115"/>
      <c r="C1873" s="114"/>
      <c r="D1873" s="115"/>
      <c r="E1873" s="121"/>
      <c r="F1873" s="360" t="s">
        <v>22</v>
      </c>
      <c r="G1873" s="361"/>
      <c r="H1873" s="152">
        <f t="shared" si="1302"/>
        <v>0</v>
      </c>
      <c r="I1873" s="152">
        <f t="shared" si="1302"/>
        <v>0</v>
      </c>
      <c r="J1873" s="152"/>
      <c r="K1873" s="152"/>
      <c r="L1873" s="152"/>
      <c r="M1873" s="152">
        <f t="shared" ref="M1873" si="1314">M1906+M1975+M2044+M2113</f>
        <v>0</v>
      </c>
      <c r="N1873" s="152">
        <v>0</v>
      </c>
      <c r="O1873" s="152">
        <v>0</v>
      </c>
      <c r="P1873" s="152">
        <v>0</v>
      </c>
      <c r="Q1873" s="152">
        <f t="shared" si="1299"/>
        <v>0</v>
      </c>
      <c r="R1873" s="152">
        <f t="shared" si="1302"/>
        <v>0</v>
      </c>
      <c r="S1873" s="152">
        <f t="shared" si="1302"/>
        <v>0</v>
      </c>
      <c r="T1873" s="152">
        <f t="shared" si="1301"/>
        <v>0</v>
      </c>
      <c r="U1873" s="184"/>
      <c r="V1873" s="185"/>
    </row>
    <row r="1874" spans="2:22" s="93" customFormat="1" ht="30.75" customHeight="1" x14ac:dyDescent="0.25">
      <c r="E1874" s="121"/>
      <c r="F1874" s="364" t="s">
        <v>24</v>
      </c>
      <c r="G1874" s="365"/>
      <c r="H1874" s="161">
        <f t="shared" si="1302"/>
        <v>167.019497</v>
      </c>
      <c r="I1874" s="161">
        <f t="shared" si="1302"/>
        <v>1020.26203536</v>
      </c>
      <c r="J1874" s="161">
        <f t="shared" ref="J1874:M1874" si="1315">J1907+J1976+J2045+J2114</f>
        <v>951.68086642000003</v>
      </c>
      <c r="K1874" s="161">
        <f t="shared" si="1315"/>
        <v>950.12087469400001</v>
      </c>
      <c r="L1874" s="161">
        <f t="shared" si="1309"/>
        <v>99.836080373048958</v>
      </c>
      <c r="M1874" s="161">
        <f t="shared" si="1315"/>
        <v>994.55797003999999</v>
      </c>
      <c r="N1874" s="161">
        <f t="shared" si="1298"/>
        <v>97.48064081293289</v>
      </c>
      <c r="O1874" s="161">
        <v>400.12470528</v>
      </c>
      <c r="P1874" s="161">
        <v>410.72534464000006</v>
      </c>
      <c r="Q1874" s="161">
        <f t="shared" si="1299"/>
        <v>97.41904425954246</v>
      </c>
      <c r="R1874" s="161">
        <f t="shared" si="1302"/>
        <v>213.1612242131107</v>
      </c>
      <c r="S1874" s="161">
        <f t="shared" si="1302"/>
        <v>218.76057947911067</v>
      </c>
      <c r="T1874" s="161">
        <f t="shared" si="1301"/>
        <v>97.440418525434254</v>
      </c>
      <c r="U1874" s="172"/>
      <c r="V1874" s="171"/>
    </row>
    <row r="1875" spans="2:22" s="93" customFormat="1" ht="16.5" customHeight="1" x14ac:dyDescent="0.25">
      <c r="E1875" s="121"/>
      <c r="F1875" s="354" t="s">
        <v>18</v>
      </c>
      <c r="G1875" s="355"/>
      <c r="H1875" s="158">
        <f t="shared" si="1302"/>
        <v>100.00000000000001</v>
      </c>
      <c r="I1875" s="158">
        <f t="shared" si="1302"/>
        <v>787.74620000000004</v>
      </c>
      <c r="J1875" s="158"/>
      <c r="K1875" s="158"/>
      <c r="L1875" s="158"/>
      <c r="M1875" s="158">
        <f t="shared" ref="M1875" si="1316">M1908+M1977+M2046+M2115</f>
        <v>787.74619999000004</v>
      </c>
      <c r="N1875" s="158">
        <f t="shared" si="1298"/>
        <v>99.999999998730559</v>
      </c>
      <c r="O1875" s="158">
        <v>182.54459999000002</v>
      </c>
      <c r="P1875" s="158">
        <v>182.5446</v>
      </c>
      <c r="Q1875" s="158">
        <f t="shared" si="1299"/>
        <v>99.999999994521886</v>
      </c>
      <c r="R1875" s="158">
        <f t="shared" si="1302"/>
        <v>151.3696755</v>
      </c>
      <c r="S1875" s="158">
        <f t="shared" si="1302"/>
        <v>151.73140000000001</v>
      </c>
      <c r="T1875" s="158">
        <f t="shared" si="1301"/>
        <v>99.761602081045837</v>
      </c>
      <c r="U1875" s="177"/>
      <c r="V1875" s="177"/>
    </row>
    <row r="1876" spans="2:22" s="93" customFormat="1" ht="19.5" customHeight="1" x14ac:dyDescent="0.25">
      <c r="E1876" s="121"/>
      <c r="F1876" s="356" t="s">
        <v>19</v>
      </c>
      <c r="G1876" s="357"/>
      <c r="H1876" s="159">
        <f t="shared" si="1302"/>
        <v>67.019497000000001</v>
      </c>
      <c r="I1876" s="159">
        <f t="shared" si="1302"/>
        <v>193.74406291</v>
      </c>
      <c r="J1876" s="159"/>
      <c r="K1876" s="159"/>
      <c r="L1876" s="159"/>
      <c r="M1876" s="159">
        <f t="shared" ref="M1876" si="1317">M1909+M1978+M2047+M2116</f>
        <v>178.64797070999998</v>
      </c>
      <c r="N1876" s="159">
        <f t="shared" si="1298"/>
        <v>92.20822977836869</v>
      </c>
      <c r="O1876" s="159">
        <v>66.603951600000002</v>
      </c>
      <c r="P1876" s="159">
        <v>72.258915000000002</v>
      </c>
      <c r="Q1876" s="159">
        <f t="shared" si="1299"/>
        <v>92.174026692761714</v>
      </c>
      <c r="R1876" s="159">
        <f t="shared" si="1302"/>
        <v>60.345080890000006</v>
      </c>
      <c r="S1876" s="159">
        <f t="shared" si="1302"/>
        <v>65.508575929999992</v>
      </c>
      <c r="T1876" s="159">
        <f t="shared" si="1301"/>
        <v>92.117833479516477</v>
      </c>
      <c r="U1876" s="179"/>
      <c r="V1876" s="179"/>
    </row>
    <row r="1877" spans="2:22" s="93" customFormat="1" ht="19.5" customHeight="1" x14ac:dyDescent="0.25">
      <c r="E1877" s="121"/>
      <c r="F1877" s="352" t="s">
        <v>20</v>
      </c>
      <c r="G1877" s="353"/>
      <c r="H1877" s="160">
        <f t="shared" si="1302"/>
        <v>0</v>
      </c>
      <c r="I1877" s="160">
        <f t="shared" si="1302"/>
        <v>38.77177245</v>
      </c>
      <c r="J1877" s="160"/>
      <c r="K1877" s="160"/>
      <c r="L1877" s="160"/>
      <c r="M1877" s="160">
        <f t="shared" ref="M1877" si="1318">M1910+M1979+M2048+M2117</f>
        <v>28.163799340000001</v>
      </c>
      <c r="N1877" s="160">
        <f t="shared" si="1298"/>
        <v>72.639958300384592</v>
      </c>
      <c r="O1877" s="160">
        <v>150.97615368999999</v>
      </c>
      <c r="P1877" s="160">
        <v>151.04202303999998</v>
      </c>
      <c r="Q1877" s="160">
        <f t="shared" si="1299"/>
        <v>99.956390050481161</v>
      </c>
      <c r="R1877" s="160">
        <f t="shared" si="1302"/>
        <v>1.4464678231106991</v>
      </c>
      <c r="S1877" s="160">
        <f t="shared" si="1302"/>
        <v>1.5206035491106988</v>
      </c>
      <c r="T1877" s="160">
        <f t="shared" si="1301"/>
        <v>95.12458549479534</v>
      </c>
      <c r="U1877" s="180"/>
      <c r="V1877" s="181"/>
    </row>
    <row r="1878" spans="2:22" s="93" customFormat="1" ht="15.75" customHeight="1" x14ac:dyDescent="0.25">
      <c r="B1878" s="115"/>
      <c r="C1878" s="114"/>
      <c r="D1878" s="115"/>
      <c r="E1878" s="121"/>
      <c r="F1878" s="358" t="s">
        <v>21</v>
      </c>
      <c r="G1878" s="359"/>
      <c r="H1878" s="149">
        <f t="shared" si="1302"/>
        <v>0</v>
      </c>
      <c r="I1878" s="149">
        <f t="shared" si="1302"/>
        <v>0</v>
      </c>
      <c r="J1878" s="149"/>
      <c r="K1878" s="149"/>
      <c r="L1878" s="149"/>
      <c r="M1878" s="149">
        <f t="shared" ref="M1878" si="1319">M1911+M1980+M2049+M2118</f>
        <v>0</v>
      </c>
      <c r="N1878" s="149">
        <v>0</v>
      </c>
      <c r="O1878" s="149">
        <v>0</v>
      </c>
      <c r="P1878" s="149">
        <v>4.8798066000000517</v>
      </c>
      <c r="Q1878" s="149">
        <f t="shared" si="1299"/>
        <v>0</v>
      </c>
      <c r="R1878" s="149">
        <f t="shared" si="1302"/>
        <v>0</v>
      </c>
      <c r="S1878" s="149">
        <f t="shared" si="1302"/>
        <v>0</v>
      </c>
      <c r="T1878" s="149">
        <f t="shared" si="1301"/>
        <v>0</v>
      </c>
      <c r="U1878" s="182"/>
      <c r="V1878" s="183"/>
    </row>
    <row r="1879" spans="2:22" s="93" customFormat="1" ht="15" customHeight="1" x14ac:dyDescent="0.25">
      <c r="B1879" s="115"/>
      <c r="C1879" s="114"/>
      <c r="D1879" s="115"/>
      <c r="E1879" s="121"/>
      <c r="F1879" s="360" t="s">
        <v>22</v>
      </c>
      <c r="G1879" s="361"/>
      <c r="H1879" s="152">
        <f t="shared" si="1302"/>
        <v>0</v>
      </c>
      <c r="I1879" s="152">
        <f t="shared" si="1302"/>
        <v>0</v>
      </c>
      <c r="J1879" s="152"/>
      <c r="K1879" s="152"/>
      <c r="L1879" s="152"/>
      <c r="M1879" s="152">
        <f t="shared" ref="M1879" si="1320">M1912+M1981+M2050+M2119</f>
        <v>0</v>
      </c>
      <c r="N1879" s="152">
        <v>0</v>
      </c>
      <c r="O1879" s="152">
        <v>0</v>
      </c>
      <c r="P1879" s="152">
        <v>0</v>
      </c>
      <c r="Q1879" s="152">
        <f t="shared" si="1299"/>
        <v>0</v>
      </c>
      <c r="R1879" s="152">
        <f t="shared" ref="R1879:S1879" si="1321">R1912+R1981+R2050+R2119</f>
        <v>0</v>
      </c>
      <c r="S1879" s="152">
        <f t="shared" si="1321"/>
        <v>0</v>
      </c>
      <c r="T1879" s="152">
        <f t="shared" si="1301"/>
        <v>0</v>
      </c>
      <c r="U1879" s="184"/>
      <c r="V1879" s="185"/>
    </row>
    <row r="1880" spans="2:22" s="93" customFormat="1" ht="30.75" customHeight="1" x14ac:dyDescent="0.25">
      <c r="E1880" s="121"/>
      <c r="F1880" s="383" t="s">
        <v>1636</v>
      </c>
      <c r="G1880" s="384"/>
      <c r="H1880" s="164">
        <f>H1913+H1982+H1994+H2051+H2120+H2132</f>
        <v>1352.5540470000001</v>
      </c>
      <c r="I1880" s="164">
        <f t="shared" ref="I1880:M1880" si="1322">I1913+I1982+I1994+I2051+I2120+I2132</f>
        <v>3167.9645306500001</v>
      </c>
      <c r="J1880" s="164">
        <f t="shared" si="1322"/>
        <v>3099.8118334700002</v>
      </c>
      <c r="K1880" s="164">
        <f t="shared" si="1322"/>
        <v>2880.4834780399997</v>
      </c>
      <c r="L1880" s="164">
        <f t="shared" si="1309"/>
        <v>92.924462283103182</v>
      </c>
      <c r="M1880" s="164">
        <f t="shared" si="1322"/>
        <v>2928.7399133899999</v>
      </c>
      <c r="N1880" s="164">
        <f t="shared" si="1298"/>
        <v>92.448633343413206</v>
      </c>
      <c r="O1880" s="164">
        <v>929.53440565999995</v>
      </c>
      <c r="P1880" s="164">
        <v>1366.5102431300002</v>
      </c>
      <c r="Q1880" s="164">
        <f t="shared" si="1299"/>
        <v>68.022498209080055</v>
      </c>
      <c r="R1880" s="164">
        <f t="shared" ref="R1880:S1880" si="1323">R1913+R1982+R1994+R2051+R2120</f>
        <v>1078.43969438</v>
      </c>
      <c r="S1880" s="164">
        <f t="shared" si="1323"/>
        <v>1245.40588217</v>
      </c>
      <c r="T1880" s="164">
        <f t="shared" si="1301"/>
        <v>86.593431893939865</v>
      </c>
      <c r="U1880" s="186"/>
      <c r="V1880" s="186"/>
    </row>
    <row r="1881" spans="2:22" s="93" customFormat="1" x14ac:dyDescent="0.25">
      <c r="E1881" s="121"/>
      <c r="F1881" s="354" t="s">
        <v>18</v>
      </c>
      <c r="G1881" s="355"/>
      <c r="H1881" s="140">
        <f t="shared" ref="H1881:H1891" si="1324">H1914+H1983+H1995+H2052+H2121+H2133</f>
        <v>155.86950000000002</v>
      </c>
      <c r="I1881" s="140">
        <f t="shared" ref="I1881:M1881" si="1325">I1914+I1983+I1995+I2052+I2121+I2133</f>
        <v>871.99609999999996</v>
      </c>
      <c r="J1881" s="140"/>
      <c r="K1881" s="140"/>
      <c r="L1881" s="140"/>
      <c r="M1881" s="140">
        <f t="shared" si="1325"/>
        <v>871.99609998999995</v>
      </c>
      <c r="N1881" s="140">
        <f t="shared" si="1298"/>
        <v>99.999999998853212</v>
      </c>
      <c r="O1881" s="140">
        <v>251.87230759000002</v>
      </c>
      <c r="P1881" s="140">
        <v>251.8723076</v>
      </c>
      <c r="Q1881" s="140">
        <f t="shared" si="1299"/>
        <v>99.999999996029743</v>
      </c>
      <c r="R1881" s="140">
        <f t="shared" ref="R1881:S1891" si="1326">R1914+R1983+R1995+R2052+R2121</f>
        <v>183.43184312</v>
      </c>
      <c r="S1881" s="140">
        <f t="shared" si="1326"/>
        <v>183.79356779</v>
      </c>
      <c r="T1881" s="140">
        <f t="shared" si="1301"/>
        <v>99.803189701168819</v>
      </c>
      <c r="U1881" s="140"/>
      <c r="V1881" s="140"/>
    </row>
    <row r="1882" spans="2:22" s="93" customFormat="1" x14ac:dyDescent="0.25">
      <c r="E1882" s="121"/>
      <c r="F1882" s="356" t="s">
        <v>19</v>
      </c>
      <c r="G1882" s="357"/>
      <c r="H1882" s="143">
        <f t="shared" si="1324"/>
        <v>125.224547</v>
      </c>
      <c r="I1882" s="143">
        <f t="shared" ref="I1882:M1882" si="1327">I1915+I1984+I1996+I2053+I2122+I2134</f>
        <v>521.95579107000003</v>
      </c>
      <c r="J1882" s="143"/>
      <c r="K1882" s="143"/>
      <c r="L1882" s="143"/>
      <c r="M1882" s="143">
        <f t="shared" si="1327"/>
        <v>471.14807137000003</v>
      </c>
      <c r="N1882" s="143">
        <f t="shared" si="1298"/>
        <v>90.265895968728486</v>
      </c>
      <c r="O1882" s="143">
        <v>111.21383774</v>
      </c>
      <c r="P1882" s="143">
        <v>117.08969489</v>
      </c>
      <c r="Q1882" s="143">
        <f t="shared" si="1299"/>
        <v>94.981746979936972</v>
      </c>
      <c r="R1882" s="143">
        <f t="shared" si="1326"/>
        <v>239.07717053999997</v>
      </c>
      <c r="S1882" s="143">
        <f t="shared" si="1326"/>
        <v>263.22077338999998</v>
      </c>
      <c r="T1882" s="143">
        <f t="shared" si="1301"/>
        <v>90.827622554612077</v>
      </c>
      <c r="U1882" s="143"/>
      <c r="V1882" s="143"/>
    </row>
    <row r="1883" spans="2:22" s="93" customFormat="1" ht="16.5" customHeight="1" x14ac:dyDescent="0.25">
      <c r="E1883" s="121"/>
      <c r="F1883" s="358" t="s">
        <v>21</v>
      </c>
      <c r="G1883" s="359"/>
      <c r="H1883" s="149">
        <f t="shared" si="1324"/>
        <v>1071.46</v>
      </c>
      <c r="I1883" s="149">
        <f t="shared" ref="I1883:M1883" si="1328">I1916+I1985+I1997+I2054+I2123+I2135</f>
        <v>1774.0126395800003</v>
      </c>
      <c r="J1883" s="149"/>
      <c r="K1883" s="149"/>
      <c r="L1883" s="149"/>
      <c r="M1883" s="149">
        <f t="shared" si="1328"/>
        <v>1585.5957420299999</v>
      </c>
      <c r="N1883" s="149">
        <f t="shared" si="1298"/>
        <v>89.379055518194718</v>
      </c>
      <c r="O1883" s="149">
        <v>566.44826032999993</v>
      </c>
      <c r="P1883" s="149">
        <v>997.54824064000013</v>
      </c>
      <c r="Q1883" s="149">
        <f t="shared" si="1299"/>
        <v>56.784046851366497</v>
      </c>
      <c r="R1883" s="149">
        <f t="shared" si="1326"/>
        <v>655.93068072000005</v>
      </c>
      <c r="S1883" s="149">
        <f t="shared" si="1326"/>
        <v>798.39154099000018</v>
      </c>
      <c r="T1883" s="149">
        <f t="shared" si="1301"/>
        <v>82.156516827151052</v>
      </c>
      <c r="U1883" s="149"/>
      <c r="V1883" s="149"/>
    </row>
    <row r="1884" spans="2:22" s="93" customFormat="1" ht="34.5" customHeight="1" x14ac:dyDescent="0.25">
      <c r="E1884" s="121"/>
      <c r="F1884" s="362" t="s">
        <v>23</v>
      </c>
      <c r="G1884" s="363"/>
      <c r="H1884" s="155">
        <f t="shared" si="1324"/>
        <v>1185.53280425</v>
      </c>
      <c r="I1884" s="155">
        <f t="shared" ref="I1884:M1884" si="1329">I1917+I1986+I1998+I2055+I2124+I2136</f>
        <v>2186.4742677400004</v>
      </c>
      <c r="J1884" s="155">
        <f t="shared" si="1329"/>
        <v>2186.4742677400004</v>
      </c>
      <c r="K1884" s="155">
        <f t="shared" si="1329"/>
        <v>1967.2151026299998</v>
      </c>
      <c r="L1884" s="155">
        <f t="shared" si="1309"/>
        <v>89.972021699727904</v>
      </c>
      <c r="M1884" s="155">
        <f t="shared" si="1329"/>
        <v>1962.34574269</v>
      </c>
      <c r="N1884" s="155">
        <f t="shared" si="1298"/>
        <v>89.749317961026549</v>
      </c>
      <c r="O1884" s="155">
        <v>680.38585406999994</v>
      </c>
      <c r="P1884" s="155">
        <v>1106.8269215300002</v>
      </c>
      <c r="Q1884" s="155">
        <f t="shared" si="1299"/>
        <v>61.471747825710821</v>
      </c>
      <c r="R1884" s="155">
        <f t="shared" si="1326"/>
        <v>866.72493799000006</v>
      </c>
      <c r="S1884" s="155">
        <f t="shared" si="1326"/>
        <v>1028.1659062400001</v>
      </c>
      <c r="T1884" s="155">
        <f t="shared" si="1301"/>
        <v>84.298159735680272</v>
      </c>
      <c r="U1884" s="170"/>
      <c r="V1884" s="169"/>
    </row>
    <row r="1885" spans="2:22" s="93" customFormat="1" x14ac:dyDescent="0.25">
      <c r="E1885" s="121"/>
      <c r="F1885" s="354" t="s">
        <v>18</v>
      </c>
      <c r="G1885" s="355"/>
      <c r="H1885" s="140">
        <f t="shared" si="1324"/>
        <v>55.869500000000002</v>
      </c>
      <c r="I1885" s="140">
        <f t="shared" ref="I1885:M1885" si="1330">I1918+I1987+I1999+I2056+I2125+I2137</f>
        <v>84.249899999999997</v>
      </c>
      <c r="J1885" s="140"/>
      <c r="K1885" s="140"/>
      <c r="L1885" s="140"/>
      <c r="M1885" s="140">
        <f t="shared" si="1330"/>
        <v>84.249899999999997</v>
      </c>
      <c r="N1885" s="140">
        <f t="shared" si="1298"/>
        <v>100</v>
      </c>
      <c r="O1885" s="140">
        <v>69.327707599999997</v>
      </c>
      <c r="P1885" s="140">
        <v>69.327707599999997</v>
      </c>
      <c r="Q1885" s="140">
        <f t="shared" si="1299"/>
        <v>100</v>
      </c>
      <c r="R1885" s="140">
        <f t="shared" si="1326"/>
        <v>32.062167620000004</v>
      </c>
      <c r="S1885" s="140">
        <f t="shared" si="1326"/>
        <v>32.062167789999997</v>
      </c>
      <c r="T1885" s="140">
        <f t="shared" si="1301"/>
        <v>99.999999469780093</v>
      </c>
      <c r="U1885" s="140"/>
      <c r="V1885" s="140"/>
    </row>
    <row r="1886" spans="2:22" s="93" customFormat="1" x14ac:dyDescent="0.25">
      <c r="E1886" s="121"/>
      <c r="F1886" s="356" t="s">
        <v>19</v>
      </c>
      <c r="G1886" s="357"/>
      <c r="H1886" s="143">
        <f t="shared" si="1324"/>
        <v>58.20505</v>
      </c>
      <c r="I1886" s="143">
        <f t="shared" ref="I1886:M1886" si="1331">I1919+I1988+I2000+I2057+I2126+I2138</f>
        <v>328.21172816000001</v>
      </c>
      <c r="J1886" s="143"/>
      <c r="K1886" s="143"/>
      <c r="L1886" s="143"/>
      <c r="M1886" s="143">
        <f t="shared" si="1331"/>
        <v>292.50010066000004</v>
      </c>
      <c r="N1886" s="143">
        <f t="shared" si="1298"/>
        <v>89.11933229802473</v>
      </c>
      <c r="O1886" s="143">
        <v>44.60988614</v>
      </c>
      <c r="P1886" s="143">
        <v>44.830779889999995</v>
      </c>
      <c r="Q1886" s="143">
        <f t="shared" si="1299"/>
        <v>99.507272122987828</v>
      </c>
      <c r="R1886" s="143">
        <f t="shared" si="1326"/>
        <v>178.73208964999998</v>
      </c>
      <c r="S1886" s="143">
        <f t="shared" si="1326"/>
        <v>197.71219746000003</v>
      </c>
      <c r="T1886" s="143">
        <f t="shared" si="1301"/>
        <v>90.400133095561799</v>
      </c>
      <c r="U1886" s="143"/>
      <c r="V1886" s="143"/>
    </row>
    <row r="1887" spans="2:22" s="93" customFormat="1" ht="16.5" customHeight="1" x14ac:dyDescent="0.25">
      <c r="E1887" s="121"/>
      <c r="F1887" s="358" t="s">
        <v>21</v>
      </c>
      <c r="G1887" s="359"/>
      <c r="H1887" s="149">
        <f t="shared" si="1324"/>
        <v>1071.45825425</v>
      </c>
      <c r="I1887" s="149">
        <f t="shared" ref="I1887:M1887" si="1332">I1920+I1989+I2001+I2058+I2127+I2139</f>
        <v>1774.0126395800003</v>
      </c>
      <c r="J1887" s="149"/>
      <c r="K1887" s="149"/>
      <c r="L1887" s="149"/>
      <c r="M1887" s="149">
        <f t="shared" si="1332"/>
        <v>1585.5957420299999</v>
      </c>
      <c r="N1887" s="149">
        <f t="shared" si="1298"/>
        <v>89.379055518194718</v>
      </c>
      <c r="O1887" s="149">
        <v>566.44826032999993</v>
      </c>
      <c r="P1887" s="149">
        <v>992.66843404000008</v>
      </c>
      <c r="Q1887" s="149">
        <f t="shared" si="1299"/>
        <v>57.063188563843724</v>
      </c>
      <c r="R1887" s="149">
        <f t="shared" si="1326"/>
        <v>655.93068072000005</v>
      </c>
      <c r="S1887" s="149">
        <f t="shared" si="1326"/>
        <v>798.39154099000018</v>
      </c>
      <c r="T1887" s="149">
        <f t="shared" si="1301"/>
        <v>82.156516827151052</v>
      </c>
      <c r="U1887" s="149"/>
      <c r="V1887" s="149"/>
    </row>
    <row r="1888" spans="2:22" s="93" customFormat="1" ht="33" customHeight="1" x14ac:dyDescent="0.25">
      <c r="E1888" s="121"/>
      <c r="F1888" s="364" t="s">
        <v>24</v>
      </c>
      <c r="G1888" s="365"/>
      <c r="H1888" s="161">
        <f t="shared" si="1324"/>
        <v>167.02124275000006</v>
      </c>
      <c r="I1888" s="161">
        <f t="shared" ref="I1888:M1888" si="1333">I1921+I1990+I2002+I2059+I2128+I2140</f>
        <v>981.49026291000007</v>
      </c>
      <c r="J1888" s="161">
        <f t="shared" si="1333"/>
        <v>913.33756573000005</v>
      </c>
      <c r="K1888" s="161">
        <f t="shared" si="1333"/>
        <v>913.26837540999998</v>
      </c>
      <c r="L1888" s="161">
        <f t="shared" si="1309"/>
        <v>99.992424452623411</v>
      </c>
      <c r="M1888" s="161">
        <f t="shared" si="1333"/>
        <v>966.39417070000002</v>
      </c>
      <c r="N1888" s="161">
        <f t="shared" si="1298"/>
        <v>98.461921347518825</v>
      </c>
      <c r="O1888" s="161">
        <v>249.14855159000001</v>
      </c>
      <c r="P1888" s="161">
        <v>259.68332160000006</v>
      </c>
      <c r="Q1888" s="161">
        <f t="shared" si="1299"/>
        <v>95.943224252873989</v>
      </c>
      <c r="R1888" s="161">
        <f t="shared" si="1326"/>
        <v>211.71475639000002</v>
      </c>
      <c r="S1888" s="161">
        <f t="shared" si="1326"/>
        <v>217.23997593000001</v>
      </c>
      <c r="T1888" s="161">
        <f t="shared" si="1301"/>
        <v>97.456628543459075</v>
      </c>
      <c r="U1888" s="172"/>
      <c r="V1888" s="171"/>
    </row>
    <row r="1889" spans="1:23" s="93" customFormat="1" x14ac:dyDescent="0.25">
      <c r="E1889" s="121"/>
      <c r="F1889" s="354" t="s">
        <v>18</v>
      </c>
      <c r="G1889" s="355"/>
      <c r="H1889" s="140">
        <f t="shared" si="1324"/>
        <v>100.00000000000001</v>
      </c>
      <c r="I1889" s="140">
        <f t="shared" ref="I1889:M1889" si="1334">I1922+I1991+I2003+I2060+I2129+I2141</f>
        <v>787.74620000000004</v>
      </c>
      <c r="J1889" s="140"/>
      <c r="K1889" s="140"/>
      <c r="L1889" s="140"/>
      <c r="M1889" s="140">
        <f t="shared" si="1334"/>
        <v>787.74619999000004</v>
      </c>
      <c r="N1889" s="140">
        <f t="shared" si="1298"/>
        <v>99.999999998730559</v>
      </c>
      <c r="O1889" s="140">
        <v>182.54459999000002</v>
      </c>
      <c r="P1889" s="140">
        <v>182.5446</v>
      </c>
      <c r="Q1889" s="140">
        <f t="shared" si="1299"/>
        <v>99.999999994521886</v>
      </c>
      <c r="R1889" s="140">
        <f t="shared" si="1326"/>
        <v>151.3696755</v>
      </c>
      <c r="S1889" s="140">
        <f t="shared" si="1326"/>
        <v>151.73140000000001</v>
      </c>
      <c r="T1889" s="140">
        <f t="shared" si="1301"/>
        <v>99.761602081045837</v>
      </c>
      <c r="U1889" s="140"/>
      <c r="V1889" s="140"/>
    </row>
    <row r="1890" spans="1:23" s="93" customFormat="1" x14ac:dyDescent="0.25">
      <c r="E1890" s="121"/>
      <c r="F1890" s="356" t="s">
        <v>19</v>
      </c>
      <c r="G1890" s="357"/>
      <c r="H1890" s="143">
        <f t="shared" si="1324"/>
        <v>67.019497000000001</v>
      </c>
      <c r="I1890" s="143">
        <f t="shared" ref="I1890:M1890" si="1335">I1923+I1992+I2004+I2061+I2130+I2142</f>
        <v>193.74406291</v>
      </c>
      <c r="J1890" s="143"/>
      <c r="K1890" s="143"/>
      <c r="L1890" s="143"/>
      <c r="M1890" s="143">
        <f t="shared" si="1335"/>
        <v>178.64797070999998</v>
      </c>
      <c r="N1890" s="143">
        <f t="shared" si="1298"/>
        <v>92.20822977836869</v>
      </c>
      <c r="O1890" s="143">
        <v>66.603951600000002</v>
      </c>
      <c r="P1890" s="143">
        <v>72.258915000000002</v>
      </c>
      <c r="Q1890" s="143">
        <f t="shared" si="1299"/>
        <v>92.174026692761714</v>
      </c>
      <c r="R1890" s="143">
        <f t="shared" si="1326"/>
        <v>60.345080890000006</v>
      </c>
      <c r="S1890" s="143">
        <f t="shared" si="1326"/>
        <v>65.508575929999992</v>
      </c>
      <c r="T1890" s="143">
        <f t="shared" si="1301"/>
        <v>92.117833479516477</v>
      </c>
      <c r="U1890" s="143"/>
      <c r="V1890" s="143"/>
    </row>
    <row r="1891" spans="1:23" s="93" customFormat="1" ht="16.5" customHeight="1" x14ac:dyDescent="0.25">
      <c r="E1891" s="121"/>
      <c r="F1891" s="358" t="s">
        <v>21</v>
      </c>
      <c r="G1891" s="359"/>
      <c r="H1891" s="149">
        <f t="shared" si="1324"/>
        <v>1.7457500000546133E-3</v>
      </c>
      <c r="I1891" s="149">
        <f t="shared" ref="I1891:M1891" si="1336">I1924+I1993+I2005+I2062+I2131+I2143</f>
        <v>0</v>
      </c>
      <c r="J1891" s="149"/>
      <c r="K1891" s="149"/>
      <c r="L1891" s="149"/>
      <c r="M1891" s="149">
        <f t="shared" si="1336"/>
        <v>0</v>
      </c>
      <c r="N1891" s="149">
        <v>0</v>
      </c>
      <c r="O1891" s="149">
        <v>0</v>
      </c>
      <c r="P1891" s="149">
        <v>4.8798066000000517</v>
      </c>
      <c r="Q1891" s="149">
        <f t="shared" si="1299"/>
        <v>0</v>
      </c>
      <c r="R1891" s="149">
        <f t="shared" si="1326"/>
        <v>0</v>
      </c>
      <c r="S1891" s="149">
        <f t="shared" si="1326"/>
        <v>0</v>
      </c>
      <c r="T1891" s="149">
        <f t="shared" si="1301"/>
        <v>0</v>
      </c>
      <c r="U1891" s="149"/>
      <c r="V1891" s="149"/>
    </row>
    <row r="1892" spans="1:23" s="93" customFormat="1" ht="23.25" customHeight="1" x14ac:dyDescent="0.25">
      <c r="E1892" s="121"/>
      <c r="F1892" s="374" t="s">
        <v>85</v>
      </c>
      <c r="G1892" s="375"/>
      <c r="H1892" s="375"/>
      <c r="I1892" s="375"/>
      <c r="J1892" s="375"/>
      <c r="K1892" s="375"/>
      <c r="L1892" s="375"/>
      <c r="M1892" s="375"/>
      <c r="N1892" s="375"/>
      <c r="O1892" s="375"/>
      <c r="P1892" s="375"/>
      <c r="Q1892" s="375"/>
      <c r="R1892" s="375"/>
      <c r="S1892" s="375"/>
      <c r="T1892" s="375"/>
      <c r="U1892" s="375"/>
      <c r="V1892" s="376"/>
    </row>
    <row r="1893" spans="1:23" s="93" customFormat="1" ht="53.25" customHeight="1" x14ac:dyDescent="0.25">
      <c r="E1893" s="121"/>
      <c r="F1893" s="377" t="s">
        <v>35</v>
      </c>
      <c r="G1893" s="377"/>
      <c r="H1893" s="250">
        <f>H1895</f>
        <v>1739.5814680000001</v>
      </c>
      <c r="I1893" s="250">
        <f t="shared" ref="I1893:T1893" si="1337">I1895</f>
        <v>97.171665930000003</v>
      </c>
      <c r="J1893" s="250">
        <f t="shared" si="1337"/>
        <v>28.59136573</v>
      </c>
      <c r="K1893" s="250">
        <f t="shared" si="1337"/>
        <v>28.522175544</v>
      </c>
      <c r="L1893" s="250">
        <f t="shared" si="1337"/>
        <v>99.758003214490031</v>
      </c>
      <c r="M1893" s="250">
        <f t="shared" si="1337"/>
        <v>88.949571579999983</v>
      </c>
      <c r="N1893" s="250">
        <f>M1893/I1893*100</f>
        <v>91.538588670566782</v>
      </c>
      <c r="O1893" s="250">
        <v>61.744039600000001</v>
      </c>
      <c r="P1893" s="250">
        <v>67.404294140000005</v>
      </c>
      <c r="Q1893" s="250">
        <f t="shared" si="1337"/>
        <v>91.602531244903261</v>
      </c>
      <c r="R1893" s="250">
        <f t="shared" si="1337"/>
        <v>54.147550015151516</v>
      </c>
      <c r="S1893" s="250">
        <f t="shared" si="1337"/>
        <v>59.199310015151511</v>
      </c>
      <c r="T1893" s="250">
        <f t="shared" si="1337"/>
        <v>91.46652216266196</v>
      </c>
      <c r="U1893" s="250"/>
      <c r="V1893" s="250"/>
    </row>
    <row r="1894" spans="1:23" s="93" customFormat="1" ht="21" customHeight="1" x14ac:dyDescent="0.25">
      <c r="E1894" s="122" t="s">
        <v>188</v>
      </c>
      <c r="F1894" s="347" t="s">
        <v>86</v>
      </c>
      <c r="G1894" s="348"/>
      <c r="H1894" s="348"/>
      <c r="I1894" s="348"/>
      <c r="J1894" s="348"/>
      <c r="K1894" s="348"/>
      <c r="L1894" s="348"/>
      <c r="M1894" s="348"/>
      <c r="N1894" s="348"/>
      <c r="O1894" s="348"/>
      <c r="P1894" s="348"/>
      <c r="Q1894" s="348"/>
      <c r="R1894" s="348"/>
      <c r="S1894" s="348"/>
      <c r="T1894" s="348"/>
      <c r="U1894" s="348"/>
      <c r="V1894" s="349"/>
    </row>
    <row r="1895" spans="1:23" s="93" customFormat="1" ht="39.75" customHeight="1" x14ac:dyDescent="0.25">
      <c r="E1895" s="272"/>
      <c r="F1895" s="381" t="s">
        <v>37</v>
      </c>
      <c r="G1895" s="382"/>
      <c r="H1895" s="240">
        <f>SUM(H1896:H1900)</f>
        <v>1739.5814680000001</v>
      </c>
      <c r="I1895" s="240">
        <f t="shared" ref="I1895" si="1338">SUM(I1896:I1900)</f>
        <v>97.171665930000003</v>
      </c>
      <c r="J1895" s="240">
        <v>28.59136573</v>
      </c>
      <c r="K1895" s="240">
        <v>28.522175544</v>
      </c>
      <c r="L1895" s="240">
        <f>K1895/J1895*100</f>
        <v>99.758003214490031</v>
      </c>
      <c r="M1895" s="240">
        <f>SUM(M1896:M1900)</f>
        <v>88.949571579999983</v>
      </c>
      <c r="N1895" s="240">
        <f t="shared" ref="N1895:N1923" si="1339">M1895/I1895*100</f>
        <v>91.538588670566782</v>
      </c>
      <c r="O1895" s="240">
        <v>61.744039600000001</v>
      </c>
      <c r="P1895" s="240">
        <v>67.404294140000005</v>
      </c>
      <c r="Q1895" s="241">
        <f t="shared" ref="Q1895:Q1924" si="1340">IF(P1895=0,0,O1895/P1895)*100</f>
        <v>91.602531244903261</v>
      </c>
      <c r="R1895" s="241">
        <f>SUM(R1896:R1900)</f>
        <v>54.147550015151516</v>
      </c>
      <c r="S1895" s="241">
        <f>SUM(S1896:S1900)</f>
        <v>59.199310015151511</v>
      </c>
      <c r="T1895" s="241">
        <f t="shared" ref="T1895:T1926" si="1341">IF(S1895=0,0,R1895/S1895)*100</f>
        <v>91.46652216266196</v>
      </c>
      <c r="U1895" s="366" t="s">
        <v>2114</v>
      </c>
      <c r="V1895" s="366" t="s">
        <v>3438</v>
      </c>
    </row>
    <row r="1896" spans="1:23" s="93" customFormat="1" ht="15" customHeight="1" x14ac:dyDescent="0.25">
      <c r="E1896" s="121"/>
      <c r="F1896" s="195"/>
      <c r="G1896" s="196" t="s">
        <v>18</v>
      </c>
      <c r="H1896" s="158">
        <f>(SUMIFS('тек.г_сбр+2'!$X$7:$X$1200,'тек.г_сбр+2'!$AC$7:$AC$1200,E1894,'тек.г_сбр+2'!$O$7:$O$1200,"1*"))/$W$4</f>
        <v>1467.6138000000001</v>
      </c>
      <c r="I1896" s="242">
        <f>(SUMIFS('тек.г_сбр+2'!$W$7:$W$1200,'тек.г_сбр+2'!$AC$7:$AC$1200,E1894,'тек.г_сбр+2'!$O$7:$O$1200,"1*"))/$W$4</f>
        <v>0</v>
      </c>
      <c r="J1896" s="142"/>
      <c r="K1896" s="142"/>
      <c r="L1896" s="142"/>
      <c r="M1896" s="242">
        <f>(SUMIFS('тек.г_сбр+2'!$AA$7:$AA$1200,'тек.г_сбр+2'!$AC$7:$AC$1200,E1894,'тек.г_сбр+2'!$O$7:$O$1200,"1*"))/$W$4</f>
        <v>0</v>
      </c>
      <c r="N1896" s="242">
        <v>0</v>
      </c>
      <c r="O1896" s="242">
        <v>0</v>
      </c>
      <c r="P1896" s="242">
        <v>0</v>
      </c>
      <c r="Q1896" s="142">
        <f t="shared" si="1340"/>
        <v>0</v>
      </c>
      <c r="R1896" s="242">
        <f>(SUMIFS(пред_год!$AA$7:$AA$1200,пред_год!$AC$7:$AC$1200,E1894,пред_год!$O$7:$O$1200,"1*"))/$W$4</f>
        <v>0</v>
      </c>
      <c r="S1896" s="242">
        <f>(SUMIFS(пред_год!$W$7:$W$1200,пред_год!$AC$7:$AC$1200,E1894,пред_год!$O$7:$O$1200,"1*"))/$W$4</f>
        <v>0</v>
      </c>
      <c r="T1896" s="142">
        <f t="shared" si="1341"/>
        <v>0</v>
      </c>
      <c r="U1896" s="367"/>
      <c r="V1896" s="367"/>
    </row>
    <row r="1897" spans="1:23" s="93" customFormat="1" ht="15" customHeight="1" x14ac:dyDescent="0.25">
      <c r="B1897" s="113" t="s">
        <v>1827</v>
      </c>
      <c r="D1897" s="113" t="s">
        <v>1828</v>
      </c>
      <c r="E1897" s="121"/>
      <c r="F1897" s="195"/>
      <c r="G1897" s="200" t="s">
        <v>19</v>
      </c>
      <c r="H1897" s="159">
        <f>(SUMIFS('тек.г_сбр+2'!$X$7:$X$1200,'тек.г_сбр+2'!$AC$7:$AC$1200,E1894,'тек.г_сбр+2'!$O$7:$O$1200,"0*"))/$W$4</f>
        <v>271.967668</v>
      </c>
      <c r="I1897" s="243">
        <f>(SUMIFS('тек.г_сбр+2'!$W$7:$W$1200,'тек.г_сбр+2'!$AC$7:$AC$1200,E1894,'тек.г_сбр+2'!$O$7:$O$1200,"0*"))/$W$4</f>
        <v>96.744062909999997</v>
      </c>
      <c r="J1897" s="145"/>
      <c r="K1897" s="145"/>
      <c r="L1897" s="145"/>
      <c r="M1897" s="243">
        <f>(SUMIFS('тек.г_сбр+2'!$AA$7:$AA$1200,'тек.г_сбр+2'!$AC$7:$AC$1200,E1894,'тек.г_сбр+2'!$O$7:$O$1200,"0*"))/$W$4</f>
        <v>88.59711750999999</v>
      </c>
      <c r="N1897" s="243">
        <f t="shared" si="1339"/>
        <v>91.57886783442305</v>
      </c>
      <c r="O1897" s="243">
        <v>61.603951600000002</v>
      </c>
      <c r="P1897" s="243">
        <v>67.258915000000002</v>
      </c>
      <c r="Q1897" s="145">
        <f t="shared" si="1340"/>
        <v>91.592247064942995</v>
      </c>
      <c r="R1897" s="243">
        <f>(SUMIFS(пред_год!$AA$7:$AA$1200,пред_год!$AC$7:$AC$1200,E1894,пред_год!$O$7:$O$1200,"0*"))/$W$4</f>
        <v>54.007333530000004</v>
      </c>
      <c r="S1897" s="243">
        <f>(SUMIFS(пред_год!$W$7:$W$1200,пред_год!$AC$7:$AC$1200,E1894,пред_год!$O$7:$O$1200,"0*"))/$W$4</f>
        <v>59.008575929999999</v>
      </c>
      <c r="T1897" s="145">
        <f t="shared" si="1341"/>
        <v>91.524549912994331</v>
      </c>
      <c r="U1897" s="367"/>
      <c r="V1897" s="367"/>
      <c r="W1897" s="113"/>
    </row>
    <row r="1898" spans="1:23" s="93" customFormat="1" ht="15" customHeight="1" x14ac:dyDescent="0.25">
      <c r="A1898" s="93">
        <v>1</v>
      </c>
      <c r="B1898" s="116"/>
      <c r="C1898" s="117"/>
      <c r="D1898" s="118"/>
      <c r="E1898" s="273"/>
      <c r="F1898" s="195"/>
      <c r="G1898" s="204" t="s">
        <v>20</v>
      </c>
      <c r="H1898" s="148">
        <v>0</v>
      </c>
      <c r="I1898" s="148">
        <v>0.42760302</v>
      </c>
      <c r="J1898" s="148"/>
      <c r="K1898" s="148"/>
      <c r="L1898" s="148"/>
      <c r="M1898" s="148">
        <v>0.35245407000000001</v>
      </c>
      <c r="N1898" s="148">
        <f t="shared" si="1339"/>
        <v>82.425533383744579</v>
      </c>
      <c r="O1898" s="148">
        <v>0.14008799999999999</v>
      </c>
      <c r="P1898" s="148">
        <v>0.14537913999999999</v>
      </c>
      <c r="Q1898" s="148">
        <f t="shared" si="1340"/>
        <v>96.36045446409986</v>
      </c>
      <c r="R1898" s="148">
        <v>0.140216485151515</v>
      </c>
      <c r="S1898" s="148">
        <v>0.19073408515151499</v>
      </c>
      <c r="T1898" s="148">
        <f t="shared" si="1341"/>
        <v>73.514120478324614</v>
      </c>
      <c r="U1898" s="367"/>
      <c r="V1898" s="367"/>
    </row>
    <row r="1899" spans="1:23" s="93" customFormat="1" ht="15.75" customHeight="1" x14ac:dyDescent="0.25">
      <c r="A1899" s="93">
        <v>2</v>
      </c>
      <c r="B1899" s="116"/>
      <c r="C1899" s="117"/>
      <c r="D1899" s="118"/>
      <c r="E1899" s="273"/>
      <c r="F1899" s="195"/>
      <c r="G1899" s="206" t="s">
        <v>21</v>
      </c>
      <c r="H1899" s="149">
        <f>(SUMIFS('тек.г_сбр+2'!$X$7:$X$1200,'тек.г_сбр+2'!$AC$7:$AC$1200,E1894,'тек.г_сбр+2'!$O$7:$O$1200,"2*"))/$W$4</f>
        <v>0</v>
      </c>
      <c r="I1899" s="244">
        <f>(SUMIFS('тек.г_сбр+2'!$W$7:$W$1200,'тек.г_сбр+2'!$AC$7:$AC$1200,E1894,'тек.г_сбр+2'!$O$7:$O$1200,"2*"))/$W$4</f>
        <v>0</v>
      </c>
      <c r="J1899" s="151"/>
      <c r="K1899" s="151"/>
      <c r="L1899" s="151"/>
      <c r="M1899" s="244">
        <f>(SUMIFS('тек.г_сбр+2'!$AA$7:$AA$1200,'тек.г_сбр+2'!$AC$7:$AC$1200,E1894,'тек.г_сбр+2'!$O$7:$O$1200,"2*"))/$W$4</f>
        <v>0</v>
      </c>
      <c r="N1899" s="244">
        <v>0</v>
      </c>
      <c r="O1899" s="244">
        <v>0</v>
      </c>
      <c r="P1899" s="244">
        <v>0</v>
      </c>
      <c r="Q1899" s="151">
        <f t="shared" si="1340"/>
        <v>0</v>
      </c>
      <c r="R1899" s="244">
        <f>(SUMIFS(пред_год!$AA$7:$AA$1200,пред_год!$AC$7:$AC$1200,E1894,пред_год!$O$7:$O$1200,"2*"))/$W$4</f>
        <v>0</v>
      </c>
      <c r="S1899" s="244">
        <f>(SUMIFS(пред_год!$W$7:$W$1200,пред_год!$AC$7:$AC$1200,E1894,пред_год!$O$7:$O$1200,"2*"))/$W$4</f>
        <v>0</v>
      </c>
      <c r="T1899" s="151">
        <f t="shared" si="1341"/>
        <v>0</v>
      </c>
      <c r="U1899" s="367"/>
      <c r="V1899" s="367"/>
    </row>
    <row r="1900" spans="1:23" s="93" customFormat="1" ht="15" customHeight="1" x14ac:dyDescent="0.25">
      <c r="A1900" s="93">
        <v>3</v>
      </c>
      <c r="B1900" s="116"/>
      <c r="C1900" s="117"/>
      <c r="D1900" s="118"/>
      <c r="E1900" s="273"/>
      <c r="F1900" s="195"/>
      <c r="G1900" s="210" t="s">
        <v>22</v>
      </c>
      <c r="H1900" s="319">
        <v>0</v>
      </c>
      <c r="I1900" s="154">
        <v>0</v>
      </c>
      <c r="J1900" s="154"/>
      <c r="K1900" s="154"/>
      <c r="L1900" s="154"/>
      <c r="M1900" s="154">
        <v>0</v>
      </c>
      <c r="N1900" s="154">
        <v>0</v>
      </c>
      <c r="O1900" s="154">
        <v>0</v>
      </c>
      <c r="P1900" s="154">
        <v>0</v>
      </c>
      <c r="Q1900" s="154">
        <f t="shared" si="1340"/>
        <v>0</v>
      </c>
      <c r="R1900" s="154">
        <v>0</v>
      </c>
      <c r="S1900" s="154">
        <v>0</v>
      </c>
      <c r="T1900" s="154">
        <f t="shared" si="1341"/>
        <v>0</v>
      </c>
      <c r="U1900" s="367"/>
      <c r="V1900" s="367"/>
    </row>
    <row r="1901" spans="1:23" s="93" customFormat="1" ht="48.75" customHeight="1" x14ac:dyDescent="0.25">
      <c r="A1901" s="93">
        <v>4</v>
      </c>
      <c r="B1901" s="116"/>
      <c r="C1901" s="117"/>
      <c r="D1901" s="118"/>
      <c r="E1901" s="273"/>
      <c r="F1901" s="195"/>
      <c r="G1901" s="213" t="s">
        <v>39</v>
      </c>
      <c r="H1901" s="155">
        <f>SUM(H1902:H1906)</f>
        <v>1677.5619710000001</v>
      </c>
      <c r="I1901" s="155">
        <f>SUM(I1902:I1906)</f>
        <v>0</v>
      </c>
      <c r="J1901" s="155">
        <f t="shared" ref="J1901:L1901" si="1342">SUM(J1902:J1906)</f>
        <v>0</v>
      </c>
      <c r="K1901" s="155">
        <f t="shared" si="1342"/>
        <v>0</v>
      </c>
      <c r="L1901" s="155">
        <f t="shared" si="1342"/>
        <v>0</v>
      </c>
      <c r="M1901" s="155">
        <f>SUM(M1902:M1906)</f>
        <v>0</v>
      </c>
      <c r="N1901" s="155">
        <v>0</v>
      </c>
      <c r="O1901" s="155">
        <v>0</v>
      </c>
      <c r="P1901" s="155">
        <v>0</v>
      </c>
      <c r="Q1901" s="155">
        <f t="shared" si="1340"/>
        <v>0</v>
      </c>
      <c r="R1901" s="155">
        <f>SUM(R1902:R1906)</f>
        <v>0</v>
      </c>
      <c r="S1901" s="155">
        <f>SUM(S1902:S1906)</f>
        <v>0</v>
      </c>
      <c r="T1901" s="155">
        <f t="shared" si="1341"/>
        <v>0</v>
      </c>
      <c r="U1901" s="367"/>
      <c r="V1901" s="367"/>
    </row>
    <row r="1902" spans="1:23" s="93" customFormat="1" ht="16.5" customHeight="1" x14ac:dyDescent="0.25">
      <c r="E1902" s="121"/>
      <c r="F1902" s="195"/>
      <c r="G1902" s="196" t="s">
        <v>18</v>
      </c>
      <c r="H1902" s="158">
        <f>(SUMIFS('тек.г_сбр+2'!$X$7:$X$1200,'тек.г_сбр+2'!$AC$7:$AC$1200,E1894,'тек.г_сбр+2'!$S$7:$S$1200,"1*",'тек.г_сбр+2'!$O$7:$O$1200,"1*"))/$W$4</f>
        <v>1467.6138000000001</v>
      </c>
      <c r="I1902" s="242">
        <f>(SUMIFS('тек.г_сбр+2'!$W$7:$W$1200,'тек.г_сбр+2'!$AC$7:$AC$1200,E1894,'тек.г_сбр+2'!$S$7:$S$1200,"1*",'тек.г_сбр+2'!$O$7:$O$1200,"1*"))/$W$4</f>
        <v>0</v>
      </c>
      <c r="J1902" s="142"/>
      <c r="K1902" s="142"/>
      <c r="L1902" s="142"/>
      <c r="M1902" s="242">
        <f>(SUMIFS('тек.г_сбр+2'!$AA$7:$AA$1200,'тек.г_сбр+2'!$AC$7:$AC$1200,E1894,'тек.г_сбр+2'!$S$7:$S$1200,"1*",'тек.г_сбр+2'!$O$7:$O$1200,"1*"))/$W$4</f>
        <v>0</v>
      </c>
      <c r="N1902" s="242">
        <v>0</v>
      </c>
      <c r="O1902" s="242">
        <v>0</v>
      </c>
      <c r="P1902" s="242">
        <v>0</v>
      </c>
      <c r="Q1902" s="142">
        <f t="shared" si="1340"/>
        <v>0</v>
      </c>
      <c r="R1902" s="242">
        <f>(SUMIFS(пред_год!$AA$7:$AA$1200,пред_год!$AC$7:$AC$1200,E1894,пред_год!$S$7:$S$1200,"1*",пред_год!$O$7:$O$1200,"1*"))/$W$4</f>
        <v>0</v>
      </c>
      <c r="S1902" s="242">
        <f>(SUMIFS(пред_год!$W$7:$W$1200,пред_год!$AC$7:$AC$1200,E1894,пред_год!$S$7:$S$1200,"1*",пред_год!$O$7:$O$1200,"1*"))/$W$4</f>
        <v>0</v>
      </c>
      <c r="T1902" s="142">
        <f t="shared" si="1341"/>
        <v>0</v>
      </c>
      <c r="U1902" s="367"/>
      <c r="V1902" s="367"/>
    </row>
    <row r="1903" spans="1:23" s="93" customFormat="1" ht="19.5" customHeight="1" x14ac:dyDescent="0.25">
      <c r="E1903" s="121"/>
      <c r="F1903" s="195"/>
      <c r="G1903" s="200" t="s">
        <v>19</v>
      </c>
      <c r="H1903" s="159">
        <f>(SUMIFS('тек.г_сбр+2'!$X$7:$X$1200,'тек.г_сбр+2'!$AC$7:$AC$1200,E1894,'тек.г_сбр+2'!$S$7:$S$1200,"1*",'тек.г_сбр+2'!$O$7:$O$1200,"0*"))/$W$4</f>
        <v>209.948171</v>
      </c>
      <c r="I1903" s="243">
        <f>(SUMIFS('тек.г_сбр+2'!$W$7:$W$1200,'тек.г_сбр+2'!$AC$7:$AC$1200,E1894,'тек.г_сбр+2'!$S$7:$S$1200,"1*",'тек.г_сбр+2'!$O$7:$O$1200,"0*"))/$W$4</f>
        <v>0</v>
      </c>
      <c r="J1903" s="145"/>
      <c r="K1903" s="145"/>
      <c r="L1903" s="145"/>
      <c r="M1903" s="243">
        <f>(SUMIFS('тек.г_сбр+2'!$AA$7:$AA$1200,'тек.г_сбр+2'!$AC$7:$AC$1200,E1894,'тек.г_сбр+2'!$S$7:$S$1200,"1*",'тек.г_сбр+2'!$O$7:$O$1200,"0*"))/$W$4</f>
        <v>0</v>
      </c>
      <c r="N1903" s="243">
        <v>0</v>
      </c>
      <c r="O1903" s="243">
        <v>0</v>
      </c>
      <c r="P1903" s="243">
        <v>0</v>
      </c>
      <c r="Q1903" s="145">
        <f t="shared" si="1340"/>
        <v>0</v>
      </c>
      <c r="R1903" s="243">
        <f>(SUMIFS(пред_год!$AA$7:$AA$1200,пред_год!$AC$7:$AC$1200,E1894,пред_год!$S$7:$S$1200,"1*",пред_год!$O$7:$O$1200,"0*"))/$W$4</f>
        <v>0</v>
      </c>
      <c r="S1903" s="243">
        <f>(SUMIFS(пред_год!$W$7:$W$1200,пред_год!$AC$7:$AC$1200,E1894,пред_год!$S$7:$S$1200,"1*",пред_год!$O$7:$O$1200,"0*"))/$W$4</f>
        <v>0</v>
      </c>
      <c r="T1903" s="145">
        <f t="shared" si="1341"/>
        <v>0</v>
      </c>
      <c r="U1903" s="367"/>
      <c r="V1903" s="367"/>
    </row>
    <row r="1904" spans="1:23" s="93" customFormat="1" ht="19.5" customHeight="1" x14ac:dyDescent="0.25">
      <c r="B1904" s="93" t="s">
        <v>2068</v>
      </c>
      <c r="E1904" s="121"/>
      <c r="F1904" s="195"/>
      <c r="G1904" s="204" t="s">
        <v>20</v>
      </c>
      <c r="H1904" s="148">
        <v>0</v>
      </c>
      <c r="I1904" s="148">
        <v>0</v>
      </c>
      <c r="J1904" s="148"/>
      <c r="K1904" s="148"/>
      <c r="L1904" s="148"/>
      <c r="M1904" s="148">
        <v>0</v>
      </c>
      <c r="N1904" s="148">
        <v>0</v>
      </c>
      <c r="O1904" s="148">
        <v>0</v>
      </c>
      <c r="P1904" s="148">
        <v>0</v>
      </c>
      <c r="Q1904" s="148">
        <f t="shared" si="1340"/>
        <v>0</v>
      </c>
      <c r="R1904" s="148">
        <v>0</v>
      </c>
      <c r="S1904" s="148">
        <v>0</v>
      </c>
      <c r="T1904" s="148">
        <f t="shared" si="1341"/>
        <v>0</v>
      </c>
      <c r="U1904" s="367"/>
      <c r="V1904" s="367"/>
    </row>
    <row r="1905" spans="1:22" s="93" customFormat="1" ht="15.75" customHeight="1" x14ac:dyDescent="0.25">
      <c r="A1905" s="93">
        <v>1</v>
      </c>
      <c r="B1905" s="95" t="str">
        <f>Лист1!F71</f>
        <v>812</v>
      </c>
      <c r="C1905" s="95" t="str">
        <f>IF(B1905=""," ",VLOOKUP(B1905,'тек.г_сбр+2'!A:B,2,FALSE))</f>
        <v>Министерство строительства и жилищной политики Камчатского края</v>
      </c>
      <c r="E1905" s="121"/>
      <c r="F1905" s="195"/>
      <c r="G1905" s="206" t="s">
        <v>21</v>
      </c>
      <c r="H1905" s="149">
        <f>(SUMIFS('тек.г_сбр+2'!$X$7:$X$1200,'тек.г_сбр+2'!$AC$7:$AC$1200,E1894,'тек.г_сбр+2'!$S$7:$S$1200,"1*",'тек.г_сбр+2'!$O$7:$O$1200,"2*"))/$W$4</f>
        <v>0</v>
      </c>
      <c r="I1905" s="244">
        <f>(SUMIFS('тек.г_сбр+2'!$W$7:$W$1200,'тек.г_сбр+2'!$AC$7:$AC$1200,E1894,'тек.г_сбр+2'!$S$7:$S$1200,"1*",'тек.г_сбр+2'!$O$7:$O$1200,"2*"))/$W$4</f>
        <v>0</v>
      </c>
      <c r="J1905" s="151"/>
      <c r="K1905" s="151"/>
      <c r="L1905" s="151"/>
      <c r="M1905" s="244">
        <f>(SUMIFS('тек.г_сбр+2'!$AA$7:$AA$1200,'тек.г_сбр+2'!$AC$7:$AC$1200,E1894,'тек.г_сбр+2'!$S$7:$S$1200,"1*",'тек.г_сбр+2'!$O$7:$O$1200,"2*"))/$W$4</f>
        <v>0</v>
      </c>
      <c r="N1905" s="244">
        <v>0</v>
      </c>
      <c r="O1905" s="244">
        <v>0</v>
      </c>
      <c r="P1905" s="244">
        <v>0</v>
      </c>
      <c r="Q1905" s="151">
        <f t="shared" si="1340"/>
        <v>0</v>
      </c>
      <c r="R1905" s="244">
        <f>(SUMIFS(пред_год!$AA$7:$AA$1200,пред_год!$AC$7:$AC$1200,E1894,пред_год!$S$7:$S$1200,"1*",пред_год!$O$7:$O$1200,"2*"))/$W$4</f>
        <v>0</v>
      </c>
      <c r="S1905" s="244">
        <f>(SUMIFS(пред_год!$W$7:$W$1200,пред_год!$AC$7:$AC$1200,E1894,пред_год!$S$7:$S$1200,"1*",пред_год!$O$7:$O$1200,"2*"))/$W$4</f>
        <v>0</v>
      </c>
      <c r="T1905" s="151">
        <f t="shared" si="1341"/>
        <v>0</v>
      </c>
      <c r="U1905" s="367"/>
      <c r="V1905" s="367"/>
    </row>
    <row r="1906" spans="1:22" s="93" customFormat="1" ht="15" customHeight="1" x14ac:dyDescent="0.25">
      <c r="A1906" s="93">
        <v>2</v>
      </c>
      <c r="B1906" s="95" t="str">
        <f>Лист1!F72</f>
        <v>810</v>
      </c>
      <c r="C1906" s="95" t="str">
        <f>IF(B1906=""," ",VLOOKUP(B1906,'тек.г_сбр+2'!A:B,2,FALSE))</f>
        <v>Министерство жилищно-коммунального хозяйства и энергетики Камчатского края</v>
      </c>
      <c r="E1906" s="121"/>
      <c r="F1906" s="195"/>
      <c r="G1906" s="210" t="s">
        <v>22</v>
      </c>
      <c r="H1906" s="319">
        <v>0</v>
      </c>
      <c r="I1906" s="154">
        <v>0</v>
      </c>
      <c r="J1906" s="154"/>
      <c r="K1906" s="154"/>
      <c r="L1906" s="154"/>
      <c r="M1906" s="154">
        <v>0</v>
      </c>
      <c r="N1906" s="154">
        <v>0</v>
      </c>
      <c r="O1906" s="154">
        <v>0</v>
      </c>
      <c r="P1906" s="154">
        <v>0</v>
      </c>
      <c r="Q1906" s="154">
        <f t="shared" si="1340"/>
        <v>0</v>
      </c>
      <c r="R1906" s="154">
        <v>0</v>
      </c>
      <c r="S1906" s="154">
        <v>0</v>
      </c>
      <c r="T1906" s="154">
        <f t="shared" si="1341"/>
        <v>0</v>
      </c>
      <c r="U1906" s="367"/>
      <c r="V1906" s="367"/>
    </row>
    <row r="1907" spans="1:22" s="93" customFormat="1" ht="30.75" customHeight="1" x14ac:dyDescent="0.25">
      <c r="A1907" s="93">
        <v>3</v>
      </c>
      <c r="B1907" s="95" t="str">
        <f>Лист1!F73</f>
        <v/>
      </c>
      <c r="C1907" s="95" t="str">
        <f>IF(B1907=""," ",VLOOKUP(B1907,'тек.г_сбр+2'!A:B,2,FALSE))</f>
        <v xml:space="preserve"> </v>
      </c>
      <c r="E1907" s="121"/>
      <c r="F1907" s="195"/>
      <c r="G1907" s="216" t="s">
        <v>24</v>
      </c>
      <c r="H1907" s="161">
        <f>H1895-H1901</f>
        <v>62.019497000000001</v>
      </c>
      <c r="I1907" s="161">
        <f>I1895-I1901</f>
        <v>97.171665930000003</v>
      </c>
      <c r="J1907" s="161">
        <f>J1895-J1901</f>
        <v>28.59136573</v>
      </c>
      <c r="K1907" s="161">
        <f t="shared" ref="K1907:L1907" si="1343">K1895-K1901</f>
        <v>28.522175544</v>
      </c>
      <c r="L1907" s="161">
        <f t="shared" si="1343"/>
        <v>99.758003214490031</v>
      </c>
      <c r="M1907" s="161">
        <f t="shared" ref="M1907:M1912" si="1344">M1895-M1901</f>
        <v>88.949571579999983</v>
      </c>
      <c r="N1907" s="161">
        <f t="shared" si="1339"/>
        <v>91.538588670566782</v>
      </c>
      <c r="O1907" s="161">
        <v>61.744039600000001</v>
      </c>
      <c r="P1907" s="161">
        <v>67.404294140000005</v>
      </c>
      <c r="Q1907" s="161">
        <f t="shared" si="1340"/>
        <v>91.602531244903261</v>
      </c>
      <c r="R1907" s="161">
        <f t="shared" ref="R1907:S1907" si="1345">R1895-R1901</f>
        <v>54.147550015151516</v>
      </c>
      <c r="S1907" s="161">
        <f t="shared" si="1345"/>
        <v>59.199310015151511</v>
      </c>
      <c r="T1907" s="161">
        <f t="shared" si="1341"/>
        <v>91.46652216266196</v>
      </c>
      <c r="U1907" s="368"/>
      <c r="V1907" s="368"/>
    </row>
    <row r="1908" spans="1:22" s="93" customFormat="1" ht="21" customHeight="1" x14ac:dyDescent="0.25">
      <c r="A1908" s="93">
        <v>4</v>
      </c>
      <c r="B1908" s="95" t="str">
        <f>Лист1!F74</f>
        <v/>
      </c>
      <c r="C1908" s="95" t="str">
        <f>IF(B1908=""," ",VLOOKUP(B1908,'тек.г_сбр+2'!A:B,2,FALSE))</f>
        <v xml:space="preserve"> </v>
      </c>
      <c r="E1908" s="121"/>
      <c r="F1908" s="195"/>
      <c r="G1908" s="196" t="s">
        <v>18</v>
      </c>
      <c r="H1908" s="158">
        <f>H1896-H1902</f>
        <v>0</v>
      </c>
      <c r="I1908" s="158">
        <f t="shared" ref="I1908:I1912" si="1346">I1896-I1902</f>
        <v>0</v>
      </c>
      <c r="J1908" s="311"/>
      <c r="K1908" s="311"/>
      <c r="L1908" s="311"/>
      <c r="M1908" s="158">
        <f t="shared" si="1344"/>
        <v>0</v>
      </c>
      <c r="N1908" s="158">
        <v>0</v>
      </c>
      <c r="O1908" s="158">
        <v>0</v>
      </c>
      <c r="P1908" s="158">
        <v>0</v>
      </c>
      <c r="Q1908" s="296">
        <f t="shared" si="1340"/>
        <v>0</v>
      </c>
      <c r="R1908" s="158">
        <f t="shared" ref="R1908:S1908" si="1347">R1896-R1902</f>
        <v>0</v>
      </c>
      <c r="S1908" s="158">
        <f t="shared" si="1347"/>
        <v>0</v>
      </c>
      <c r="T1908" s="278">
        <f t="shared" si="1341"/>
        <v>0</v>
      </c>
      <c r="U1908" s="219"/>
      <c r="V1908" s="220"/>
    </row>
    <row r="1909" spans="1:22" s="93" customFormat="1" ht="18" customHeight="1" x14ac:dyDescent="0.25">
      <c r="A1909" s="93">
        <v>5</v>
      </c>
      <c r="B1909" s="95" t="str">
        <f>Лист1!F75</f>
        <v/>
      </c>
      <c r="C1909" s="95" t="str">
        <f>IF(B1909=""," ",VLOOKUP(B1909,'тек.г_сбр+2'!A:B,2,FALSE))</f>
        <v xml:space="preserve"> </v>
      </c>
      <c r="E1909" s="121"/>
      <c r="F1909" s="195"/>
      <c r="G1909" s="200" t="s">
        <v>19</v>
      </c>
      <c r="H1909" s="159">
        <f t="shared" ref="H1909" si="1348">H1897-H1903</f>
        <v>62.019497000000001</v>
      </c>
      <c r="I1909" s="159">
        <f t="shared" si="1346"/>
        <v>96.744062909999997</v>
      </c>
      <c r="J1909" s="313"/>
      <c r="K1909" s="313"/>
      <c r="L1909" s="313"/>
      <c r="M1909" s="159">
        <f t="shared" si="1344"/>
        <v>88.59711750999999</v>
      </c>
      <c r="N1909" s="159">
        <f t="shared" si="1339"/>
        <v>91.57886783442305</v>
      </c>
      <c r="O1909" s="159">
        <v>61.603951600000002</v>
      </c>
      <c r="P1909" s="159">
        <v>67.258915000000002</v>
      </c>
      <c r="Q1909" s="298">
        <f t="shared" si="1340"/>
        <v>91.592247064942995</v>
      </c>
      <c r="R1909" s="159">
        <f>R1897-R1903</f>
        <v>54.007333530000004</v>
      </c>
      <c r="S1909" s="159">
        <f t="shared" ref="S1909" si="1349">S1897-S1903</f>
        <v>59.008575929999999</v>
      </c>
      <c r="T1909" s="280">
        <f t="shared" si="1341"/>
        <v>91.524549912994331</v>
      </c>
      <c r="U1909" s="219"/>
      <c r="V1909" s="220"/>
    </row>
    <row r="1910" spans="1:22" s="93" customFormat="1" ht="18.75" customHeight="1" x14ac:dyDescent="0.25">
      <c r="E1910" s="121"/>
      <c r="F1910" s="195"/>
      <c r="G1910" s="204" t="s">
        <v>20</v>
      </c>
      <c r="H1910" s="148">
        <f>H1898-H1904</f>
        <v>0</v>
      </c>
      <c r="I1910" s="148">
        <f t="shared" si="1346"/>
        <v>0.42760302</v>
      </c>
      <c r="J1910" s="148"/>
      <c r="K1910" s="148"/>
      <c r="L1910" s="148"/>
      <c r="M1910" s="148">
        <f t="shared" si="1344"/>
        <v>0.35245407000000001</v>
      </c>
      <c r="N1910" s="148">
        <f t="shared" si="1339"/>
        <v>82.425533383744579</v>
      </c>
      <c r="O1910" s="148">
        <v>0.14008799999999999</v>
      </c>
      <c r="P1910" s="148">
        <v>0.14537913999999999</v>
      </c>
      <c r="Q1910" s="148">
        <f t="shared" si="1340"/>
        <v>96.36045446409986</v>
      </c>
      <c r="R1910" s="148">
        <f t="shared" ref="R1910:S1910" si="1350">R1898-R1904</f>
        <v>0.140216485151515</v>
      </c>
      <c r="S1910" s="148">
        <f t="shared" si="1350"/>
        <v>0.19073408515151499</v>
      </c>
      <c r="T1910" s="148">
        <f t="shared" si="1341"/>
        <v>73.514120478324614</v>
      </c>
      <c r="U1910" s="219"/>
      <c r="V1910" s="220"/>
    </row>
    <row r="1911" spans="1:22" s="93" customFormat="1" ht="15.75" customHeight="1" x14ac:dyDescent="0.25">
      <c r="E1911" s="121"/>
      <c r="F1911" s="195"/>
      <c r="G1911" s="206" t="s">
        <v>21</v>
      </c>
      <c r="H1911" s="149">
        <f>H1899-H1905</f>
        <v>0</v>
      </c>
      <c r="I1911" s="149">
        <f t="shared" si="1346"/>
        <v>0</v>
      </c>
      <c r="J1911" s="315"/>
      <c r="K1911" s="315"/>
      <c r="L1911" s="315"/>
      <c r="M1911" s="149">
        <f t="shared" si="1344"/>
        <v>0</v>
      </c>
      <c r="N1911" s="149">
        <v>0</v>
      </c>
      <c r="O1911" s="149">
        <v>0</v>
      </c>
      <c r="P1911" s="149">
        <v>0</v>
      </c>
      <c r="Q1911" s="300">
        <f t="shared" si="1340"/>
        <v>0</v>
      </c>
      <c r="R1911" s="149">
        <f t="shared" ref="R1911:S1911" si="1351">R1899-R1905</f>
        <v>0</v>
      </c>
      <c r="S1911" s="149">
        <f t="shared" si="1351"/>
        <v>0</v>
      </c>
      <c r="T1911" s="282">
        <f t="shared" si="1341"/>
        <v>0</v>
      </c>
      <c r="U1911" s="219"/>
      <c r="V1911" s="220"/>
    </row>
    <row r="1912" spans="1:22" s="93" customFormat="1" ht="15" customHeight="1" x14ac:dyDescent="0.25">
      <c r="E1912" s="121"/>
      <c r="F1912" s="195"/>
      <c r="G1912" s="210" t="s">
        <v>22</v>
      </c>
      <c r="H1912" s="319">
        <f>H1900-H1906</f>
        <v>0</v>
      </c>
      <c r="I1912" s="319">
        <f t="shared" si="1346"/>
        <v>0</v>
      </c>
      <c r="J1912" s="319"/>
      <c r="K1912" s="319"/>
      <c r="L1912" s="319"/>
      <c r="M1912" s="319">
        <f t="shared" si="1344"/>
        <v>0</v>
      </c>
      <c r="N1912" s="319">
        <v>0</v>
      </c>
      <c r="O1912" s="319">
        <v>0</v>
      </c>
      <c r="P1912" s="301">
        <v>0</v>
      </c>
      <c r="Q1912" s="301">
        <f t="shared" si="1340"/>
        <v>0</v>
      </c>
      <c r="R1912" s="283">
        <f t="shared" ref="R1912:S1912" si="1352">R1900-R1906</f>
        <v>0</v>
      </c>
      <c r="S1912" s="283">
        <f t="shared" si="1352"/>
        <v>0</v>
      </c>
      <c r="T1912" s="283">
        <f t="shared" si="1341"/>
        <v>0</v>
      </c>
      <c r="U1912" s="219"/>
      <c r="V1912" s="220"/>
    </row>
    <row r="1913" spans="1:22" s="93" customFormat="1" ht="52.5" customHeight="1" x14ac:dyDescent="0.25">
      <c r="E1913" s="124">
        <v>1</v>
      </c>
      <c r="F1913" s="350" t="str">
        <f>CONCATENATE("ГРБС ",C1905)</f>
        <v>ГРБС Министерство строительства и жилищной политики Камчатского края</v>
      </c>
      <c r="G1913" s="351"/>
      <c r="H1913" s="234">
        <f>SUM(H1914:H1916)</f>
        <v>62.019497000000001</v>
      </c>
      <c r="I1913" s="234">
        <f>SUM(I1914:I1916)</f>
        <v>96.744062909999997</v>
      </c>
      <c r="J1913" s="235">
        <v>28.59136573</v>
      </c>
      <c r="K1913" s="235">
        <v>28.522175440000002</v>
      </c>
      <c r="L1913" s="235">
        <f>K1913/J1913*100</f>
        <v>99.75800285074385</v>
      </c>
      <c r="M1913" s="234">
        <f>SUM(M1914:M1916)</f>
        <v>88.59711750999999</v>
      </c>
      <c r="N1913" s="234">
        <f t="shared" si="1339"/>
        <v>91.57886783442305</v>
      </c>
      <c r="O1913" s="234">
        <v>61.603951600000002</v>
      </c>
      <c r="P1913" s="234">
        <v>67.258915000000002</v>
      </c>
      <c r="Q1913" s="234">
        <f t="shared" si="1340"/>
        <v>91.592247064942995</v>
      </c>
      <c r="R1913" s="234">
        <f>SUM(R1914:R1916)</f>
        <v>54.007333530000004</v>
      </c>
      <c r="S1913" s="234">
        <f>SUM(S1914:S1916)</f>
        <v>59.008575929999999</v>
      </c>
      <c r="T1913" s="234">
        <f t="shared" si="1341"/>
        <v>91.524549912994331</v>
      </c>
      <c r="U1913" s="186"/>
      <c r="V1913" s="186"/>
    </row>
    <row r="1914" spans="1:22" s="93" customFormat="1" ht="15" customHeight="1" x14ac:dyDescent="0.25">
      <c r="E1914" s="121"/>
      <c r="F1914" s="225"/>
      <c r="G1914" s="196" t="s">
        <v>18</v>
      </c>
      <c r="H1914" s="140">
        <f>(SUMIFS('тек.г_сбр+2'!$X$7:$X$1200,'тек.г_сбр+2'!$AC$7:$AC$1200,E1894,'тек.г_сбр+2'!$A$7:$A$1200,B1905,'тек.г_сбр+2'!$O$7:$O$1200,"1*"))/$W$4</f>
        <v>0</v>
      </c>
      <c r="I1914" s="140">
        <f>(SUMIFS('тек.г_сбр+2'!$W$7:$W$1200,'тек.г_сбр+2'!$AC$7:$AC$1200,E1894,'тек.г_сбр+2'!$A$7:$A$1200,B1905,'тек.г_сбр+2'!$O$7:$O$1200,"1*"))/$W$4</f>
        <v>0</v>
      </c>
      <c r="J1914" s="310"/>
      <c r="K1914" s="310"/>
      <c r="L1914" s="310"/>
      <c r="M1914" s="140">
        <f>(SUMIFS('тек.г_сбр+2'!$AA$7:$AA$1200,'тек.г_сбр+2'!$AC$7:$AC$1200,E1894,'тек.г_сбр+2'!$A$7:$A$1200,B1905,'тек.г_сбр+2'!$O$7:$O$1200,"1*"))/$W$4</f>
        <v>0</v>
      </c>
      <c r="N1914" s="140">
        <v>0</v>
      </c>
      <c r="O1914" s="140">
        <v>0</v>
      </c>
      <c r="P1914" s="140">
        <v>0</v>
      </c>
      <c r="Q1914" s="295">
        <f t="shared" si="1340"/>
        <v>0</v>
      </c>
      <c r="R1914" s="140">
        <f>(SUMIFS(пред_год!$AA$7:$AA$1200,пред_год!$AC$7:$AC$1200,E1894,пред_год!$A$7:$A$1200,B1905,пред_год!$O$7:$O$1200,"1*"))/$W$4</f>
        <v>0</v>
      </c>
      <c r="S1914" s="140">
        <f>(SUMIFS(пред_год!$W$7:$W$1200,пред_год!$AC$7:$AC$1200,E1894,пред_год!$A$7:$A$1200,B1905,пред_год!$O$7:$O$1200,"1*"))/$W$4</f>
        <v>0</v>
      </c>
      <c r="T1914" s="277">
        <f t="shared" si="1341"/>
        <v>0</v>
      </c>
      <c r="U1914" s="177"/>
      <c r="V1914" s="177"/>
    </row>
    <row r="1915" spans="1:22" s="93" customFormat="1" ht="15" customHeight="1" x14ac:dyDescent="0.25">
      <c r="E1915" s="121"/>
      <c r="F1915" s="225"/>
      <c r="G1915" s="200" t="s">
        <v>19</v>
      </c>
      <c r="H1915" s="143">
        <f>(SUMIFS('тек.г_сбр+2'!$X$7:$X$1200,'тек.г_сбр+2'!$AC$7:$AC$1200,E1894,'тек.г_сбр+2'!$A$7:$A$1200,B1905,'тек.г_сбр+2'!$O$7:$O$1200,"0*"))/$W$4</f>
        <v>62.019497000000001</v>
      </c>
      <c r="I1915" s="143">
        <f>(SUMIFS('тек.г_сбр+2'!$W$7:$W$1200,'тек.г_сбр+2'!$AC$7:$AC$1200,E1894,'тек.г_сбр+2'!$A$7:$A$1200,B1905,'тек.г_сбр+2'!$O$7:$O$1200,"0*"))/$W$4</f>
        <v>96.744062909999997</v>
      </c>
      <c r="J1915" s="312"/>
      <c r="K1915" s="312"/>
      <c r="L1915" s="312"/>
      <c r="M1915" s="143">
        <f>(SUMIFS('тек.г_сбр+2'!$AA$7:$AA$1200,'тек.г_сбр+2'!$AC$7:$AC$1200,E1894,'тек.г_сбр+2'!$A$7:$A$1200,B1905,'тек.г_сбр+2'!$O$7:$O$1200,"0*"))/$W$4</f>
        <v>88.59711750999999</v>
      </c>
      <c r="N1915" s="143">
        <f t="shared" si="1339"/>
        <v>91.57886783442305</v>
      </c>
      <c r="O1915" s="143">
        <v>61.603951600000002</v>
      </c>
      <c r="P1915" s="143">
        <v>67.258915000000002</v>
      </c>
      <c r="Q1915" s="297">
        <f t="shared" si="1340"/>
        <v>91.592247064942995</v>
      </c>
      <c r="R1915" s="143">
        <f>(SUMIFS(пред_год!$AA$7:$AA$1200,пред_год!$AC$7:$AC$1200,E1894,пред_год!$A$7:$A$1200,B1905,пред_год!$O$7:$O$1200,"0*"))/$W$4</f>
        <v>54.007333530000004</v>
      </c>
      <c r="S1915" s="143">
        <f>(SUMIFS(пред_год!$W$7:$W$1200,пред_год!$AC$7:$AC$1200,E1894,пред_год!$A$7:$A$1200,B1905,пред_год!$O$7:$O$1200,"0*"))/$W$4</f>
        <v>59.008575929999999</v>
      </c>
      <c r="T1915" s="279">
        <f t="shared" si="1341"/>
        <v>91.524549912994331</v>
      </c>
      <c r="U1915" s="179"/>
      <c r="V1915" s="179"/>
    </row>
    <row r="1916" spans="1:22" s="93" customFormat="1" ht="16.5" customHeight="1" x14ac:dyDescent="0.25">
      <c r="E1916" s="121"/>
      <c r="F1916" s="225"/>
      <c r="G1916" s="206" t="s">
        <v>21</v>
      </c>
      <c r="H1916" s="149">
        <f>ROUND((SUMIFS('тек.г_сбр+2'!$X$7:$X$1200,'тек.г_сбр+2'!$AC$7:$AC$1200,E1894,'тек.г_сбр+2'!$A$7:$A$1200,B1905,'тек.г_сбр+2'!$O$7:$O$1200,"2*"))/$W$4,2)</f>
        <v>0</v>
      </c>
      <c r="I1916" s="166">
        <f>(SUMIFS('тек.г_сбр+2'!$W$7:$W$1200,'тек.г_сбр+2'!$AC$7:$AC$1200,E1894,'тек.г_сбр+2'!$A$7:$A$1200,B1905,'тек.г_сбр+2'!$O$7:$O$1200,"2*"))/$W$4</f>
        <v>0</v>
      </c>
      <c r="J1916" s="314"/>
      <c r="K1916" s="314"/>
      <c r="L1916" s="314"/>
      <c r="M1916" s="166">
        <f>(SUMIFS('тек.г_сбр+2'!$AA$7:$AA$1200,'тек.г_сбр+2'!$AC$7:$AC$1200,E1894,'тек.г_сбр+2'!$A$7:$A$1200,B1905,'тек.г_сбр+2'!$O$7:$O$1200,"2*"))/$W$4</f>
        <v>0</v>
      </c>
      <c r="N1916" s="166">
        <v>0</v>
      </c>
      <c r="O1916" s="166">
        <v>0</v>
      </c>
      <c r="P1916" s="166">
        <v>0</v>
      </c>
      <c r="Q1916" s="299">
        <f t="shared" si="1340"/>
        <v>0</v>
      </c>
      <c r="R1916" s="166">
        <f>(SUMIFS(пред_год!$AA$7:$AA$1200,пред_год!$AC$7:$AC$1200,E1894,пред_год!$A$7:$A$1200,B1905,пред_год!$O$7:$O$1200,"2*"))/$W$4</f>
        <v>0</v>
      </c>
      <c r="S1916" s="166">
        <f>(SUMIFS(пред_год!$W$7:$W$1200,пред_год!$AC$7:$AC$1200,E1894,пред_год!$A$7:$A$1200,B1905,пред_год!$O$7:$O$1200,"2*"))/$W$4</f>
        <v>0</v>
      </c>
      <c r="T1916" s="281">
        <f t="shared" si="1341"/>
        <v>0</v>
      </c>
      <c r="U1916" s="166"/>
      <c r="V1916" s="166"/>
    </row>
    <row r="1917" spans="1:22" s="93" customFormat="1" ht="44.25" customHeight="1" x14ac:dyDescent="0.25">
      <c r="E1917" s="121"/>
      <c r="F1917" s="225"/>
      <c r="G1917" s="213" t="s">
        <v>23</v>
      </c>
      <c r="H1917" s="155">
        <f>SUM(H1918:H1920)</f>
        <v>0</v>
      </c>
      <c r="I1917" s="237">
        <f>SUM(I1918:I1920)</f>
        <v>0</v>
      </c>
      <c r="J1917" s="237">
        <f t="shared" ref="J1917:L1917" si="1353">SUM(J1918:J1920)</f>
        <v>0</v>
      </c>
      <c r="K1917" s="237">
        <f t="shared" si="1353"/>
        <v>0</v>
      </c>
      <c r="L1917" s="237">
        <f t="shared" si="1353"/>
        <v>0</v>
      </c>
      <c r="M1917" s="237">
        <f>SUM(M1918:M1920)</f>
        <v>0</v>
      </c>
      <c r="N1917" s="237">
        <v>0</v>
      </c>
      <c r="O1917" s="237">
        <v>0</v>
      </c>
      <c r="P1917" s="237">
        <v>0</v>
      </c>
      <c r="Q1917" s="237">
        <f t="shared" si="1340"/>
        <v>0</v>
      </c>
      <c r="R1917" s="237">
        <f>SUM(R1918:R1920)</f>
        <v>0</v>
      </c>
      <c r="S1917" s="237">
        <f>SUM(S1918:S1920)</f>
        <v>0</v>
      </c>
      <c r="T1917" s="237">
        <f t="shared" si="1341"/>
        <v>0</v>
      </c>
      <c r="U1917" s="170"/>
      <c r="V1917" s="169"/>
    </row>
    <row r="1918" spans="1:22" s="93" customFormat="1" ht="15.75" customHeight="1" x14ac:dyDescent="0.25">
      <c r="E1918" s="121"/>
      <c r="F1918" s="225"/>
      <c r="G1918" s="196" t="s">
        <v>18</v>
      </c>
      <c r="H1918" s="158">
        <f>(SUMIFS('тек.г_сбр+2'!$X$7:$X$1200,'тек.г_сбр+2'!$AC$7:$AC$1200,E1894,'тек.г_сбр+2'!$S$7:$S$1200,"1*",'тек.г_сбр+2'!$A$7:$A$1200,B1905,'тек.г_сбр+2'!$O$7:$O$1200,"1*"))/$W$4</f>
        <v>0</v>
      </c>
      <c r="I1918" s="242">
        <f>(SUMIFS('тек.г_сбр+2'!$W$7:$W$1200,'тек.г_сбр+2'!$AC$7:$AC$1200,E1894,'тек.г_сбр+2'!$S$7:$S$1200,"1*",'тек.г_сбр+2'!$A$7:$A$1200,B1905,'тек.г_сбр+2'!$O$7:$O$1200,"1*"))/$W$4</f>
        <v>0</v>
      </c>
      <c r="J1918" s="142"/>
      <c r="K1918" s="142"/>
      <c r="L1918" s="142"/>
      <c r="M1918" s="242">
        <f>(SUMIFS('тек.г_сбр+2'!$AA$7:$AA$1200,'тек.г_сбр+2'!$AC$7:$AC$1200,E1894,'тек.г_сбр+2'!$S$7:$S$1200,"1*",'тек.г_сбр+2'!$A$7:$A$1200,B1905,'тек.г_сбр+2'!$O$7:$O$1200,"1*"))/$W$4</f>
        <v>0</v>
      </c>
      <c r="N1918" s="242">
        <v>0</v>
      </c>
      <c r="O1918" s="242">
        <v>0</v>
      </c>
      <c r="P1918" s="242">
        <v>0</v>
      </c>
      <c r="Q1918" s="242">
        <f t="shared" si="1340"/>
        <v>0</v>
      </c>
      <c r="R1918" s="242">
        <f>(SUMIFS(пред_год!$AA$7:$AA$1200,пред_год!$AC$7:$AC$1200,E1894,пред_год!$S$7:$S$1200,"1*",пред_год!$A$7:$A$1200,B1905,пред_год!$O$7:$O$1200,"1*"))/$W$4</f>
        <v>0</v>
      </c>
      <c r="S1918" s="242">
        <f>(SUMIFS(пред_год!$W$7:$W$1200,пред_год!$AC$7:$AC$1200,E1894,пред_год!$S$7:$S$1200,"1*",пред_год!$A$7:$A$1200,B1905,пред_год!$O$7:$O$1200,"1*"))/$W$4</f>
        <v>0</v>
      </c>
      <c r="T1918" s="242">
        <f t="shared" si="1341"/>
        <v>0</v>
      </c>
      <c r="U1918" s="177"/>
      <c r="V1918" s="177"/>
    </row>
    <row r="1919" spans="1:22" s="93" customFormat="1" ht="14.25" customHeight="1" x14ac:dyDescent="0.25">
      <c r="E1919" s="121"/>
      <c r="F1919" s="225"/>
      <c r="G1919" s="200" t="s">
        <v>19</v>
      </c>
      <c r="H1919" s="159">
        <f>(SUMIFS('тек.г_сбр+2'!$X$7:$X$1200,'тек.г_сбр+2'!$AC$7:$AC$1200,E1894,'тек.г_сбр+2'!$S$7:$S$1200,"1*",'тек.г_сбр+2'!$A$7:$A$1200,B1905,'тек.г_сбр+2'!$O$7:$O$1200,"0*"))/$W$4</f>
        <v>0</v>
      </c>
      <c r="I1919" s="243">
        <f>(SUMIFS('тек.г_сбр+2'!$W$7:$W$1200,'тек.г_сбр+2'!$AC$7:$AC$1200,E1894,'тек.г_сбр+2'!$S$7:$S$1200,"1*",'тек.г_сбр+2'!$A$7:$A$1200,B1905,'тек.г_сбр+2'!$O$7:$O$1200,"0*"))/$W$4</f>
        <v>0</v>
      </c>
      <c r="J1919" s="145"/>
      <c r="K1919" s="145"/>
      <c r="L1919" s="145"/>
      <c r="M1919" s="243">
        <f>(SUMIFS('тек.г_сбр+2'!$AA$7:$AA$1200,'тек.г_сбр+2'!$AC$7:$AC$1200,E1894,'тек.г_сбр+2'!$S$7:$S$1200,"1*",'тек.г_сбр+2'!$A$7:$A$1200,B1905,'тек.г_сбр+2'!$O$7:$O$1200,"0*"))/$W$4</f>
        <v>0</v>
      </c>
      <c r="N1919" s="243">
        <v>0</v>
      </c>
      <c r="O1919" s="243">
        <v>0</v>
      </c>
      <c r="P1919" s="243">
        <v>0</v>
      </c>
      <c r="Q1919" s="243">
        <f t="shared" si="1340"/>
        <v>0</v>
      </c>
      <c r="R1919" s="243">
        <f>(SUMIFS(пред_год!$AA$7:$AA$1200,пред_год!$AC$7:$AC$1200,E1894,пред_год!$S$7:$S$1200,"1*",пред_год!$A$7:$A$1200,B1905,пред_год!$O$7:$O$1200,"0*"))/$W$4</f>
        <v>0</v>
      </c>
      <c r="S1919" s="243">
        <f>(SUMIFS(пред_год!$W$7:$W$1200,пред_год!$AC$7:$AC$1200,E1894,пред_год!$S$7:$S$1200,"1*",пред_год!$A$7:$A$1200,B1905,пред_год!$O$7:$O$1200,"0*"))/$W$4</f>
        <v>0</v>
      </c>
      <c r="T1919" s="243">
        <f t="shared" si="1341"/>
        <v>0</v>
      </c>
      <c r="U1919" s="179"/>
      <c r="V1919" s="179"/>
    </row>
    <row r="1920" spans="1:22" s="93" customFormat="1" ht="16.5" customHeight="1" x14ac:dyDescent="0.25">
      <c r="E1920" s="121"/>
      <c r="F1920" s="225"/>
      <c r="G1920" s="206" t="s">
        <v>21</v>
      </c>
      <c r="H1920" s="149">
        <f>(SUMIFS('тек.г_сбр+2'!$X$7:$X$1200,'тек.г_сбр+2'!$AC$7:$AC$1200,E1894,'тек.г_сбр+2'!$S$7:$S$1200,"1*",'тек.г_сбр+2'!$A$7:$A$1200,B1905,'тек.г_сбр+2'!$O$7:$O$1200,"2*"))/$W$4</f>
        <v>0</v>
      </c>
      <c r="I1920" s="166">
        <f>(SUMIFS('тек.г_сбр+2'!$W$7:$W$1200,'тек.г_сбр+2'!$AC$7:$AC$1200,E1894,'тек.г_сбр+2'!$S$7:$S$1200,"1*",'тек.г_сбр+2'!$A$7:$A$1200,B1905,'тек.г_сбр+2'!$O$7:$O$1200,"2*"))/$W$4</f>
        <v>0</v>
      </c>
      <c r="J1920" s="314"/>
      <c r="K1920" s="314"/>
      <c r="L1920" s="314"/>
      <c r="M1920" s="166">
        <f>(SUMIFS('тек.г_сбр+2'!$AA$7:$AA$1200,'тек.г_сбр+2'!$AC$7:$AC$1200,E1894,'тек.г_сбр+2'!$S$7:$S$1200,"1*",'тек.г_сбр+2'!$A$7:$A$1200,B1905,'тек.г_сбр+2'!$O$7:$O$1200,"2*"))/$W$4</f>
        <v>0</v>
      </c>
      <c r="N1920" s="166">
        <v>0</v>
      </c>
      <c r="O1920" s="166">
        <v>0</v>
      </c>
      <c r="P1920" s="166">
        <v>0</v>
      </c>
      <c r="Q1920" s="166">
        <f t="shared" si="1340"/>
        <v>0</v>
      </c>
      <c r="R1920" s="166">
        <f>(SUMIFS(пред_год!$AA$7:$AA$1200,пред_год!$AC$7:$AC$1200,E1894,пред_год!$S$7:$S$1200,"1*",пред_год!$A$7:$A$1200,B1905,пред_год!$O$7:$O$1200,"2*"))/$W$4</f>
        <v>0</v>
      </c>
      <c r="S1920" s="166">
        <f>(SUMIFS(пред_год!$W$7:$W$1200,пред_год!$AC$7:$AC$1200,E1894,пред_год!$S$7:$S$1200,"1*",пред_год!$A$7:$A$1200,B1905,пред_год!$O$7:$O$1200,"2*"))/$W$4</f>
        <v>0</v>
      </c>
      <c r="T1920" s="166">
        <f t="shared" si="1341"/>
        <v>0</v>
      </c>
      <c r="U1920" s="166"/>
      <c r="V1920" s="166"/>
    </row>
    <row r="1921" spans="5:22" s="93" customFormat="1" ht="29.25" customHeight="1" x14ac:dyDescent="0.25">
      <c r="E1921" s="121"/>
      <c r="F1921" s="225"/>
      <c r="G1921" s="216" t="s">
        <v>24</v>
      </c>
      <c r="H1921" s="161">
        <f>H1913-H1917</f>
        <v>62.019497000000001</v>
      </c>
      <c r="I1921" s="161">
        <f>I1913-I1917</f>
        <v>96.744062909999997</v>
      </c>
      <c r="J1921" s="161">
        <f t="shared" ref="J1921:L1921" si="1354">J1913-J1917</f>
        <v>28.59136573</v>
      </c>
      <c r="K1921" s="161">
        <f t="shared" si="1354"/>
        <v>28.522175440000002</v>
      </c>
      <c r="L1921" s="161">
        <f t="shared" si="1354"/>
        <v>99.75800285074385</v>
      </c>
      <c r="M1921" s="161">
        <f>M1913-M1917</f>
        <v>88.59711750999999</v>
      </c>
      <c r="N1921" s="161">
        <f t="shared" si="1339"/>
        <v>91.57886783442305</v>
      </c>
      <c r="O1921" s="161">
        <v>61.603951600000002</v>
      </c>
      <c r="P1921" s="161">
        <v>67.258915000000002</v>
      </c>
      <c r="Q1921" s="161">
        <f t="shared" si="1340"/>
        <v>91.592247064942995</v>
      </c>
      <c r="R1921" s="161">
        <f>R1913-R1917</f>
        <v>54.007333530000004</v>
      </c>
      <c r="S1921" s="161">
        <f>S1913-S1917</f>
        <v>59.008575929999999</v>
      </c>
      <c r="T1921" s="161">
        <f t="shared" si="1341"/>
        <v>91.524549912994331</v>
      </c>
      <c r="U1921" s="172"/>
      <c r="V1921" s="171"/>
    </row>
    <row r="1922" spans="5:22" s="93" customFormat="1" ht="17.25" customHeight="1" x14ac:dyDescent="0.25">
      <c r="E1922" s="121"/>
      <c r="F1922" s="225"/>
      <c r="G1922" s="196" t="s">
        <v>18</v>
      </c>
      <c r="H1922" s="158">
        <f t="shared" ref="H1922:I1922" si="1355">H1914-H1918</f>
        <v>0</v>
      </c>
      <c r="I1922" s="242">
        <f t="shared" si="1355"/>
        <v>0</v>
      </c>
      <c r="J1922" s="142"/>
      <c r="K1922" s="142"/>
      <c r="L1922" s="142"/>
      <c r="M1922" s="242">
        <f t="shared" ref="M1922:M1924" si="1356">M1914-M1918</f>
        <v>0</v>
      </c>
      <c r="N1922" s="242">
        <v>0</v>
      </c>
      <c r="O1922" s="242">
        <v>0</v>
      </c>
      <c r="P1922" s="242">
        <v>0</v>
      </c>
      <c r="Q1922" s="142">
        <f t="shared" si="1340"/>
        <v>0</v>
      </c>
      <c r="R1922" s="242">
        <f t="shared" ref="R1922:S1922" si="1357">R1914-R1918</f>
        <v>0</v>
      </c>
      <c r="S1922" s="242">
        <f t="shared" si="1357"/>
        <v>0</v>
      </c>
      <c r="T1922" s="142">
        <f t="shared" si="1341"/>
        <v>0</v>
      </c>
      <c r="U1922" s="177"/>
      <c r="V1922" s="177"/>
    </row>
    <row r="1923" spans="5:22" s="93" customFormat="1" ht="18" customHeight="1" x14ac:dyDescent="0.25">
      <c r="E1923" s="121"/>
      <c r="F1923" s="225"/>
      <c r="G1923" s="200" t="s">
        <v>19</v>
      </c>
      <c r="H1923" s="159">
        <f t="shared" ref="H1923:I1923" si="1358">H1915-H1919</f>
        <v>62.019497000000001</v>
      </c>
      <c r="I1923" s="243">
        <f t="shared" si="1358"/>
        <v>96.744062909999997</v>
      </c>
      <c r="J1923" s="145"/>
      <c r="K1923" s="145"/>
      <c r="L1923" s="145"/>
      <c r="M1923" s="243">
        <f t="shared" si="1356"/>
        <v>88.59711750999999</v>
      </c>
      <c r="N1923" s="243">
        <f t="shared" si="1339"/>
        <v>91.57886783442305</v>
      </c>
      <c r="O1923" s="243">
        <v>61.603951600000002</v>
      </c>
      <c r="P1923" s="243">
        <v>67.258915000000002</v>
      </c>
      <c r="Q1923" s="145">
        <f t="shared" si="1340"/>
        <v>91.592247064942995</v>
      </c>
      <c r="R1923" s="243">
        <f t="shared" ref="R1923:S1923" si="1359">R1915-R1919</f>
        <v>54.007333530000004</v>
      </c>
      <c r="S1923" s="243">
        <f t="shared" si="1359"/>
        <v>59.008575929999999</v>
      </c>
      <c r="T1923" s="145">
        <f t="shared" si="1341"/>
        <v>91.524549912994331</v>
      </c>
      <c r="U1923" s="179"/>
      <c r="V1923" s="179"/>
    </row>
    <row r="1924" spans="5:22" s="93" customFormat="1" ht="16.5" customHeight="1" x14ac:dyDescent="0.25">
      <c r="E1924" s="121"/>
      <c r="F1924" s="225"/>
      <c r="G1924" s="206" t="s">
        <v>21</v>
      </c>
      <c r="H1924" s="149">
        <f t="shared" ref="H1924:I1924" si="1360">H1916-H1920</f>
        <v>0</v>
      </c>
      <c r="I1924" s="166">
        <f t="shared" si="1360"/>
        <v>0</v>
      </c>
      <c r="J1924" s="314"/>
      <c r="K1924" s="314"/>
      <c r="L1924" s="314"/>
      <c r="M1924" s="166">
        <f t="shared" si="1356"/>
        <v>0</v>
      </c>
      <c r="N1924" s="166">
        <v>0</v>
      </c>
      <c r="O1924" s="166">
        <v>0</v>
      </c>
      <c r="P1924" s="166">
        <v>0</v>
      </c>
      <c r="Q1924" s="299">
        <f t="shared" si="1340"/>
        <v>0</v>
      </c>
      <c r="R1924" s="166">
        <f t="shared" ref="R1924:S1924" si="1361">R1916-R1920</f>
        <v>0</v>
      </c>
      <c r="S1924" s="166">
        <f t="shared" si="1361"/>
        <v>0</v>
      </c>
      <c r="T1924" s="281">
        <f t="shared" si="1341"/>
        <v>0</v>
      </c>
      <c r="U1924" s="166"/>
      <c r="V1924" s="166"/>
    </row>
    <row r="1925" spans="5:22" s="93" customFormat="1" ht="52.5" customHeight="1" x14ac:dyDescent="0.25">
      <c r="E1925" s="124">
        <v>2</v>
      </c>
      <c r="F1925" s="350" t="str">
        <f>CONCATENATE("ГРБС ",C1906)</f>
        <v>ГРБС Министерство жилищно-коммунального хозяйства и энергетики Камчатского края</v>
      </c>
      <c r="G1925" s="351"/>
      <c r="H1925" s="234">
        <f>SUM(H1926:H1928)</f>
        <v>1677.5619710000001</v>
      </c>
      <c r="I1925" s="234">
        <f>SUM(I1926:I1928)</f>
        <v>0</v>
      </c>
      <c r="J1925" s="224"/>
      <c r="K1925" s="224"/>
      <c r="L1925" s="224"/>
      <c r="M1925" s="234">
        <f>SUM(M1926:M1928)</f>
        <v>0</v>
      </c>
      <c r="N1925" s="234">
        <v>0</v>
      </c>
      <c r="O1925" s="234"/>
      <c r="P1925" s="234"/>
      <c r="Q1925" s="235">
        <f t="shared" ref="Q1925:Q1960" si="1362">IF(I1925=0,0,M1925/I1925)*100</f>
        <v>0</v>
      </c>
      <c r="R1925" s="234">
        <f>SUM(R1926:R1928)</f>
        <v>0</v>
      </c>
      <c r="S1925" s="234">
        <f>SUM(S1926:S1928)</f>
        <v>0</v>
      </c>
      <c r="T1925" s="234">
        <f t="shared" si="1341"/>
        <v>0</v>
      </c>
      <c r="U1925" s="236"/>
      <c r="V1925" s="236"/>
    </row>
    <row r="1926" spans="5:22" s="93" customFormat="1" ht="15" customHeight="1" x14ac:dyDescent="0.25">
      <c r="E1926" s="121"/>
      <c r="F1926" s="225"/>
      <c r="G1926" s="196" t="s">
        <v>18</v>
      </c>
      <c r="H1926" s="140">
        <f>(SUMIFS('тек.г_сбр+2'!$X$7:$X$1200,'тек.г_сбр+2'!$AC$7:$AC$1200,E1894,'тек.г_сбр+2'!$A$7:$A$1200,B1906,'тек.г_сбр+2'!$O$7:$O$1200,"1*"))/$W$4</f>
        <v>1467.6138000000001</v>
      </c>
      <c r="I1926" s="140">
        <f>(SUMIFS('тек.г_сбр+2'!$W$7:$W$1200,'тек.г_сбр+2'!$AC$7:$AC$1200,E1894,'тек.г_сбр+2'!$A$7:$A$1200,B1906,'тек.г_сбр+2'!$O$7:$O$1200,"1*"))/$W$4</f>
        <v>0</v>
      </c>
      <c r="J1926" s="310"/>
      <c r="K1926" s="310"/>
      <c r="L1926" s="310"/>
      <c r="M1926" s="140">
        <f>(SUMIFS('тек.г_сбр+2'!$AA$7:$AA$1200,'тек.г_сбр+2'!$AC$7:$AC$1200,E1894,'тек.г_сбр+2'!$A$7:$A$1200,B1906,'тек.г_сбр+2'!$O$7:$O$1200,"1*"))/$W$4</f>
        <v>0</v>
      </c>
      <c r="N1926" s="140">
        <v>0</v>
      </c>
      <c r="O1926" s="140"/>
      <c r="P1926" s="140"/>
      <c r="Q1926" s="277">
        <f t="shared" si="1362"/>
        <v>0</v>
      </c>
      <c r="R1926" s="140">
        <f>(SUMIFS(пред_год!$AA$7:$AA$1200,пред_год!$AC$7:$AC$1200,E1894,пред_год!$A$7:$A$1200,B1906,пред_год!$O$7:$O$1200,"1*"))/$W$4</f>
        <v>0</v>
      </c>
      <c r="S1926" s="140">
        <f>(SUMIFS(пред_год!$W$7:$W$1200,пред_год!$AC$7:$AC$1200,E1894,пред_год!$A$7:$A$1200,B1906,пред_год!$O$7:$O$1200,"1*"))/$W$4</f>
        <v>0</v>
      </c>
      <c r="T1926" s="277">
        <f t="shared" si="1341"/>
        <v>0</v>
      </c>
      <c r="U1926" s="177"/>
      <c r="V1926" s="177"/>
    </row>
    <row r="1927" spans="5:22" s="93" customFormat="1" ht="15" customHeight="1" x14ac:dyDescent="0.25">
      <c r="E1927" s="121"/>
      <c r="F1927" s="225"/>
      <c r="G1927" s="200" t="s">
        <v>19</v>
      </c>
      <c r="H1927" s="143">
        <f>(SUMIFS('тек.г_сбр+2'!$X$7:$X$1200,'тек.г_сбр+2'!$AC$7:$AC$1200,E1894,'тек.г_сбр+2'!$A$7:$A$1200,B1906,'тек.г_сбр+2'!$O$7:$O$1200,"0*"))/$W$4</f>
        <v>209.948171</v>
      </c>
      <c r="I1927" s="143">
        <f>(SUMIFS('тек.г_сбр+2'!$W$7:$W$1200,'тек.г_сбр+2'!$AC$7:$AC$1200,E1894,'тек.г_сбр+2'!$A$7:$A$1200,B1906,'тек.г_сбр+2'!$O$7:$O$1200,"0*"))/$W$4</f>
        <v>0</v>
      </c>
      <c r="J1927" s="312"/>
      <c r="K1927" s="312"/>
      <c r="L1927" s="312"/>
      <c r="M1927" s="143">
        <f>(SUMIFS('тек.г_сбр+2'!$AA$7:$AA$1200,'тек.г_сбр+2'!$AC$7:$AC$1200,E1894,'тек.г_сбр+2'!$A$7:$A$1200,B1906,'тек.г_сбр+2'!$O$7:$O$1200,"0*"))/$W$4</f>
        <v>0</v>
      </c>
      <c r="N1927" s="143">
        <v>0</v>
      </c>
      <c r="O1927" s="143"/>
      <c r="P1927" s="143"/>
      <c r="Q1927" s="279">
        <f t="shared" si="1362"/>
        <v>0</v>
      </c>
      <c r="R1927" s="143">
        <f>(SUMIFS(пред_год!$AA$7:$AA$1200,пред_год!$AC$7:$AC$1200,E1894,пред_год!$A$7:$A$1200,B1906,пред_год!$O$7:$O$1200,"0*"))/$W$4</f>
        <v>0</v>
      </c>
      <c r="S1927" s="143">
        <f>(SUMIFS(пред_год!$W$7:$W$1200,пред_год!$AC$7:$AC$1200,E1894,пред_год!$A$7:$A$1200,B1906,пред_год!$O$7:$O$1200,"0*"))/$W$4</f>
        <v>0</v>
      </c>
      <c r="T1927" s="279">
        <f t="shared" ref="T1927:T1958" si="1363">IF(S1927=0,0,R1927/S1927)*100</f>
        <v>0</v>
      </c>
      <c r="U1927" s="179"/>
      <c r="V1927" s="179"/>
    </row>
    <row r="1928" spans="5:22" s="93" customFormat="1" ht="16.5" customHeight="1" x14ac:dyDescent="0.25">
      <c r="E1928" s="121"/>
      <c r="F1928" s="225"/>
      <c r="G1928" s="206" t="s">
        <v>21</v>
      </c>
      <c r="H1928" s="149">
        <f>(SUMIFS('тек.г_сбр+2'!$X$7:$X$1200,'тек.г_сбр+2'!$AC$7:$AC$1200,E1894,'тек.г_сбр+2'!$A$7:$A$1200,B1906,'тек.г_сбр+2'!$O$7:$O$1200,"2*"))/$W$4</f>
        <v>0</v>
      </c>
      <c r="I1928" s="166">
        <f>(SUMIFS('тек.г_сбр+2'!$W$7:$W$1200,'тек.г_сбр+2'!$AC$7:$AC$1200,E1894,'тек.г_сбр+2'!$A$7:$A$1200,B1906,'тек.г_сбр+2'!$O$7:$O$1200,"2*"))/$W$4</f>
        <v>0</v>
      </c>
      <c r="J1928" s="314"/>
      <c r="K1928" s="314"/>
      <c r="L1928" s="314"/>
      <c r="M1928" s="166">
        <f>(SUMIFS('тек.г_сбр+2'!$AA$7:$AA$1200,'тек.г_сбр+2'!$AC$7:$AC$1200,E1894,'тек.г_сбр+2'!$A$7:$A$1200,B1906,'тек.г_сбр+2'!$O$7:$O$1200,"2*"))/$W$4</f>
        <v>0</v>
      </c>
      <c r="N1928" s="166">
        <v>0</v>
      </c>
      <c r="O1928" s="166"/>
      <c r="P1928" s="166"/>
      <c r="Q1928" s="281">
        <f t="shared" si="1362"/>
        <v>0</v>
      </c>
      <c r="R1928" s="166">
        <f>(SUMIFS(пред_год!$AA$7:$AA$1200,пред_год!$AC$7:$AC$1200,E1894,пред_год!$A$7:$A$1200,B1906,пред_год!$O$7:$O$1200,"2*"))/$W$4</f>
        <v>0</v>
      </c>
      <c r="S1928" s="166">
        <f>(SUMIFS(пред_год!$W$7:$W$1200,пред_год!$AC$7:$AC$1200,E1894,пред_год!$A$7:$A$1200,B1906,пред_год!$O$7:$O$1200,"2*"))/$W$4</f>
        <v>0</v>
      </c>
      <c r="T1928" s="281">
        <f t="shared" si="1363"/>
        <v>0</v>
      </c>
      <c r="U1928" s="166"/>
      <c r="V1928" s="166"/>
    </row>
    <row r="1929" spans="5:22" s="93" customFormat="1" ht="30.75" customHeight="1" x14ac:dyDescent="0.25">
      <c r="E1929" s="121"/>
      <c r="F1929" s="225"/>
      <c r="G1929" s="213" t="s">
        <v>23</v>
      </c>
      <c r="H1929" s="155">
        <f>SUM(H1930:H1932)</f>
        <v>1677.5619710000001</v>
      </c>
      <c r="I1929" s="237">
        <f>SUM(I1930:I1932)</f>
        <v>0</v>
      </c>
      <c r="J1929" s="238"/>
      <c r="K1929" s="238"/>
      <c r="L1929" s="238"/>
      <c r="M1929" s="237">
        <f>SUM(M1930:M1932)</f>
        <v>0</v>
      </c>
      <c r="N1929" s="237">
        <v>0</v>
      </c>
      <c r="O1929" s="237"/>
      <c r="P1929" s="237"/>
      <c r="Q1929" s="237">
        <f t="shared" si="1362"/>
        <v>0</v>
      </c>
      <c r="R1929" s="237">
        <f>SUM(R1930:R1932)</f>
        <v>0</v>
      </c>
      <c r="S1929" s="237">
        <f>SUM(S1930:S1932)</f>
        <v>0</v>
      </c>
      <c r="T1929" s="237">
        <f t="shared" si="1363"/>
        <v>0</v>
      </c>
      <c r="U1929" s="170"/>
      <c r="V1929" s="169"/>
    </row>
    <row r="1930" spans="5:22" s="93" customFormat="1" ht="15.75" customHeight="1" x14ac:dyDescent="0.25">
      <c r="E1930" s="121"/>
      <c r="F1930" s="225"/>
      <c r="G1930" s="196" t="s">
        <v>18</v>
      </c>
      <c r="H1930" s="197">
        <f>(SUMIFS('тек.г_сбр+2'!$X$7:$X$1200,'тек.г_сбр+2'!$AC$7:$AC$1200,E1894,'тек.г_сбр+2'!$S$7:$S$1200,"1*",'тек.г_сбр+2'!$A$7:$A$1200,B1906,'тек.г_сбр+2'!$O$7:$O$1200,"1*"))/$W$4</f>
        <v>1467.6138000000001</v>
      </c>
      <c r="I1930" s="198">
        <f>(SUMIFS('тек.г_сбр+2'!$W$7:$W$1200,'тек.г_сбр+2'!$AC$7:$AC$1200,E1894,'тек.г_сбр+2'!$S$7:$S$1200,"1*",'тек.г_сбр+2'!$A$7:$A$1200,B1906,'тек.г_сбр+2'!$O$7:$O$1200,"1*"))/$W$4</f>
        <v>0</v>
      </c>
      <c r="J1930" s="199"/>
      <c r="K1930" s="199"/>
      <c r="L1930" s="199"/>
      <c r="M1930" s="198">
        <f>(SUMIFS('тек.г_сбр+2'!$AA$7:$AA$1200,'тек.г_сбр+2'!$AC$7:$AC$1200,E1894,'тек.г_сбр+2'!$S$7:$S$1200,"1*",'тек.г_сбр+2'!$A$7:$A$1200,B1906,'тек.г_сбр+2'!$O$7:$O$1200,"1*"))/$W$4</f>
        <v>0</v>
      </c>
      <c r="N1930" s="198">
        <v>0</v>
      </c>
      <c r="O1930" s="198"/>
      <c r="P1930" s="198"/>
      <c r="Q1930" s="199">
        <f t="shared" si="1362"/>
        <v>0</v>
      </c>
      <c r="R1930" s="198">
        <f>(SUMIFS(пред_год!$AA$7:$AA$1200,пред_год!$AC$7:$AC$1200,E1894,пред_год!$S$7:$S$1200,"1*",пред_год!$A$7:$A$1200,B1906,пред_год!$O$7:$O$1200,"1*"))/$W$4</f>
        <v>0</v>
      </c>
      <c r="S1930" s="198">
        <f>(SUMIFS(пред_год!$W$7:$W$1200,пред_год!$AC$7:$AC$1200,E1894,пред_год!$S$7:$S$1200,"1*",пред_год!$A$7:$A$1200,B1906,пред_год!$O$7:$O$1200,"1*"))/$W$4</f>
        <v>0</v>
      </c>
      <c r="T1930" s="198">
        <f t="shared" si="1363"/>
        <v>0</v>
      </c>
      <c r="U1930" s="219"/>
      <c r="V1930" s="220"/>
    </row>
    <row r="1931" spans="5:22" s="93" customFormat="1" ht="14.25" customHeight="1" x14ac:dyDescent="0.25">
      <c r="E1931" s="121"/>
      <c r="F1931" s="225"/>
      <c r="G1931" s="200" t="s">
        <v>19</v>
      </c>
      <c r="H1931" s="201">
        <f>(SUMIFS('тек.г_сбр+2'!$X$7:$X$1200,'тек.г_сбр+2'!$AC$7:$AC$1200,E1894,'тек.г_сбр+2'!$S$7:$S$1200,"1*",'тек.г_сбр+2'!$A$7:$A$1200,B1906,'тек.г_сбр+2'!$O$7:$O$1200,"0*"))/$W$4</f>
        <v>209.948171</v>
      </c>
      <c r="I1931" s="202">
        <f>(SUMIFS('тек.г_сбр+2'!$W$7:$W$1200,'тек.г_сбр+2'!$AC$7:$AC$1200,E1894,'тек.г_сбр+2'!$S$7:$S$1200,"1*",'тек.г_сбр+2'!$A$7:$A$1200,B1906,'тек.г_сбр+2'!$O$7:$O$1200,"0*"))/$W$4</f>
        <v>0</v>
      </c>
      <c r="J1931" s="203"/>
      <c r="K1931" s="203"/>
      <c r="L1931" s="203"/>
      <c r="M1931" s="202">
        <f>(SUMIFS('тек.г_сбр+2'!$AA$7:$AA$1200,'тек.г_сбр+2'!$AC$7:$AC$1200,E1894,'тек.г_сбр+2'!$S$7:$S$1200,"1*",'тек.г_сбр+2'!$A$7:$A$1200,B1906,'тек.г_сбр+2'!$O$7:$O$1200,"0*"))/$W$4</f>
        <v>0</v>
      </c>
      <c r="N1931" s="202">
        <v>0</v>
      </c>
      <c r="O1931" s="202"/>
      <c r="P1931" s="202"/>
      <c r="Q1931" s="203">
        <f t="shared" si="1362"/>
        <v>0</v>
      </c>
      <c r="R1931" s="202">
        <f>(SUMIFS(пред_год!$AA$7:$AA$1200,пред_год!$AC$7:$AC$1200,E1894,пред_год!$S$7:$S$1200,"1*",пред_год!$A$7:$A$1200,B1906,пред_год!$O$7:$O$1200,"0*"))/$W$4</f>
        <v>0</v>
      </c>
      <c r="S1931" s="202">
        <f>(SUMIFS(пред_год!$W$7:$W$1200,пред_год!$AC$7:$AC$1200,E1894,пред_год!$S$7:$S$1200,"1*",пред_год!$A$7:$A$1200,B1906,пред_год!$O$7:$O$1200,"0*"))/$W$4</f>
        <v>0</v>
      </c>
      <c r="T1931" s="202">
        <f t="shared" si="1363"/>
        <v>0</v>
      </c>
      <c r="U1931" s="219"/>
      <c r="V1931" s="220"/>
    </row>
    <row r="1932" spans="5:22" s="93" customFormat="1" ht="16.5" customHeight="1" x14ac:dyDescent="0.25">
      <c r="E1932" s="121"/>
      <c r="F1932" s="225"/>
      <c r="G1932" s="206" t="s">
        <v>21</v>
      </c>
      <c r="H1932" s="149">
        <f>(SUMIFS('тек.г_сбр+2'!$X$7:$X$1200,'тек.г_сбр+2'!$AC$7:$AC$1200,E1894,'тек.г_сбр+2'!$S$7:$S$1200,"1*",'тек.г_сбр+2'!$A$7:$A$1200,B1906,'тек.г_сбр+2'!$O$7:$O$1200,"2*"))/$W$4</f>
        <v>0</v>
      </c>
      <c r="I1932" s="166">
        <f>(SUMIFS('тек.г_сбр+2'!$W$7:$W$1200,'тек.г_сбр+2'!$AC$7:$AC$1200,E1894,'тек.г_сбр+2'!$S$7:$S$1200,"1*",'тек.г_сбр+2'!$A$7:$A$1200,B1906,'тек.г_сбр+2'!$O$7:$O$1200,"2*"))/$W$4</f>
        <v>0</v>
      </c>
      <c r="J1932" s="314"/>
      <c r="K1932" s="314"/>
      <c r="L1932" s="314"/>
      <c r="M1932" s="166">
        <f>(SUMIFS('тек.г_сбр+2'!$AA$7:$AA$1200,'тек.г_сбр+2'!$AC$7:$AC$1200,E1894,'тек.г_сбр+2'!$S$7:$S$1200,"1*",'тек.г_сбр+2'!$A$7:$A$1200,B1906,'тек.г_сбр+2'!$O$7:$O$1200,"2*"))/$W$4</f>
        <v>0</v>
      </c>
      <c r="N1932" s="166">
        <v>0</v>
      </c>
      <c r="O1932" s="166"/>
      <c r="P1932" s="166"/>
      <c r="Q1932" s="281">
        <f t="shared" si="1362"/>
        <v>0</v>
      </c>
      <c r="R1932" s="166">
        <f>(SUMIFS(пред_год!$AA$7:$AA$1200,пред_год!$AC$7:$AC$1200,E1894,пред_год!$S$7:$S$1200,"1*",пред_год!$A$7:$A$1200,B1906,пред_год!$O$7:$O$1200,"2*"))/$W$4</f>
        <v>0</v>
      </c>
      <c r="S1932" s="166">
        <f>(SUMIFS(пред_год!$W$7:$W$1200,пред_год!$AC$7:$AC$1200,E1894,пред_год!$S$7:$S$1200,"1*",пред_год!$A$7:$A$1200,B1906,пред_год!$O$7:$O$1200,"2*"))/$W$4</f>
        <v>0</v>
      </c>
      <c r="T1932" s="166">
        <f t="shared" si="1363"/>
        <v>0</v>
      </c>
      <c r="U1932" s="166"/>
      <c r="V1932" s="166"/>
    </row>
    <row r="1933" spans="5:22" s="93" customFormat="1" ht="29.25" customHeight="1" x14ac:dyDescent="0.25">
      <c r="E1933" s="121"/>
      <c r="F1933" s="225"/>
      <c r="G1933" s="216" t="s">
        <v>24</v>
      </c>
      <c r="H1933" s="161">
        <f>H1925-H1929</f>
        <v>0</v>
      </c>
      <c r="I1933" s="161">
        <f>I1925-I1929</f>
        <v>0</v>
      </c>
      <c r="J1933" s="239"/>
      <c r="K1933" s="239"/>
      <c r="L1933" s="239"/>
      <c r="M1933" s="161">
        <f>M1925-M1929</f>
        <v>0</v>
      </c>
      <c r="N1933" s="161">
        <v>0</v>
      </c>
      <c r="O1933" s="161"/>
      <c r="P1933" s="161"/>
      <c r="Q1933" s="239">
        <f t="shared" si="1362"/>
        <v>0</v>
      </c>
      <c r="R1933" s="161">
        <f>R1925-R1929</f>
        <v>0</v>
      </c>
      <c r="S1933" s="161">
        <f>S1925-S1929</f>
        <v>0</v>
      </c>
      <c r="T1933" s="161">
        <f t="shared" si="1363"/>
        <v>0</v>
      </c>
      <c r="U1933" s="172"/>
      <c r="V1933" s="171"/>
    </row>
    <row r="1934" spans="5:22" s="93" customFormat="1" ht="17.25" customHeight="1" x14ac:dyDescent="0.25">
      <c r="E1934" s="121"/>
      <c r="F1934" s="225"/>
      <c r="G1934" s="196" t="s">
        <v>18</v>
      </c>
      <c r="H1934" s="197">
        <f t="shared" ref="H1934:I1934" si="1364">H1926-H1930</f>
        <v>0</v>
      </c>
      <c r="I1934" s="198">
        <f t="shared" si="1364"/>
        <v>0</v>
      </c>
      <c r="J1934" s="199"/>
      <c r="K1934" s="199"/>
      <c r="L1934" s="199"/>
      <c r="M1934" s="198">
        <f t="shared" ref="M1934:M1936" si="1365">M1926-M1930</f>
        <v>0</v>
      </c>
      <c r="N1934" s="198">
        <v>0</v>
      </c>
      <c r="O1934" s="198"/>
      <c r="P1934" s="198"/>
      <c r="Q1934" s="199">
        <f t="shared" si="1362"/>
        <v>0</v>
      </c>
      <c r="R1934" s="198">
        <f t="shared" ref="R1934:S1934" si="1366">R1926-R1930</f>
        <v>0</v>
      </c>
      <c r="S1934" s="198">
        <f t="shared" si="1366"/>
        <v>0</v>
      </c>
      <c r="T1934" s="199">
        <f t="shared" si="1363"/>
        <v>0</v>
      </c>
      <c r="U1934" s="219"/>
      <c r="V1934" s="220"/>
    </row>
    <row r="1935" spans="5:22" s="93" customFormat="1" ht="18" customHeight="1" x14ac:dyDescent="0.25">
      <c r="E1935" s="121"/>
      <c r="F1935" s="225"/>
      <c r="G1935" s="200" t="s">
        <v>19</v>
      </c>
      <c r="H1935" s="201">
        <f t="shared" ref="H1935:I1935" si="1367">H1927-H1931</f>
        <v>0</v>
      </c>
      <c r="I1935" s="202">
        <f t="shared" si="1367"/>
        <v>0</v>
      </c>
      <c r="J1935" s="203"/>
      <c r="K1935" s="203"/>
      <c r="L1935" s="203"/>
      <c r="M1935" s="202">
        <f t="shared" si="1365"/>
        <v>0</v>
      </c>
      <c r="N1935" s="202">
        <v>0</v>
      </c>
      <c r="O1935" s="202"/>
      <c r="P1935" s="202"/>
      <c r="Q1935" s="203">
        <f t="shared" si="1362"/>
        <v>0</v>
      </c>
      <c r="R1935" s="202">
        <f t="shared" ref="R1935:S1935" si="1368">R1927-R1931</f>
        <v>0</v>
      </c>
      <c r="S1935" s="202">
        <f t="shared" si="1368"/>
        <v>0</v>
      </c>
      <c r="T1935" s="203">
        <f t="shared" si="1363"/>
        <v>0</v>
      </c>
      <c r="U1935" s="219"/>
      <c r="V1935" s="220"/>
    </row>
    <row r="1936" spans="5:22" s="93" customFormat="1" ht="16.5" customHeight="1" x14ac:dyDescent="0.25">
      <c r="E1936" s="121"/>
      <c r="F1936" s="225"/>
      <c r="G1936" s="206" t="s">
        <v>21</v>
      </c>
      <c r="H1936" s="149">
        <f t="shared" ref="H1936:I1936" si="1369">H1928-H1932</f>
        <v>0</v>
      </c>
      <c r="I1936" s="166">
        <f t="shared" si="1369"/>
        <v>0</v>
      </c>
      <c r="J1936" s="314"/>
      <c r="K1936" s="314"/>
      <c r="L1936" s="314"/>
      <c r="M1936" s="166">
        <f t="shared" si="1365"/>
        <v>0</v>
      </c>
      <c r="N1936" s="166">
        <v>0</v>
      </c>
      <c r="O1936" s="166"/>
      <c r="P1936" s="166"/>
      <c r="Q1936" s="281">
        <f t="shared" si="1362"/>
        <v>0</v>
      </c>
      <c r="R1936" s="166">
        <f t="shared" ref="R1936:S1936" si="1370">R1928-R1932</f>
        <v>0</v>
      </c>
      <c r="S1936" s="166">
        <f t="shared" si="1370"/>
        <v>0</v>
      </c>
      <c r="T1936" s="281">
        <f t="shared" si="1363"/>
        <v>0</v>
      </c>
      <c r="U1936" s="166"/>
      <c r="V1936" s="166"/>
    </row>
    <row r="1937" spans="5:22" s="93" customFormat="1" ht="52.5" customHeight="1" x14ac:dyDescent="0.25">
      <c r="E1937" s="124">
        <v>3</v>
      </c>
      <c r="F1937" s="350" t="str">
        <f>CONCATENATE("ГРБС ",C1907)</f>
        <v xml:space="preserve">ГРБС  </v>
      </c>
      <c r="G1937" s="351"/>
      <c r="H1937" s="234">
        <f>SUM(H1938:H1940)</f>
        <v>0</v>
      </c>
      <c r="I1937" s="234">
        <f>SUM(I1938:I1940)</f>
        <v>0</v>
      </c>
      <c r="J1937" s="224"/>
      <c r="K1937" s="224"/>
      <c r="L1937" s="224"/>
      <c r="M1937" s="234">
        <f>SUM(M1938:M1940)</f>
        <v>0</v>
      </c>
      <c r="N1937" s="234">
        <v>0</v>
      </c>
      <c r="O1937" s="234"/>
      <c r="P1937" s="234"/>
      <c r="Q1937" s="235">
        <f t="shared" si="1362"/>
        <v>0</v>
      </c>
      <c r="R1937" s="234">
        <f>SUM(R1938:R1940)</f>
        <v>0</v>
      </c>
      <c r="S1937" s="234">
        <f>SUM(S1938:S1940)</f>
        <v>0</v>
      </c>
      <c r="T1937" s="234">
        <f t="shared" si="1363"/>
        <v>0</v>
      </c>
      <c r="U1937" s="236"/>
      <c r="V1937" s="236"/>
    </row>
    <row r="1938" spans="5:22" s="93" customFormat="1" ht="15" customHeight="1" x14ac:dyDescent="0.25">
      <c r="E1938" s="121"/>
      <c r="F1938" s="225"/>
      <c r="G1938" s="196" t="s">
        <v>18</v>
      </c>
      <c r="H1938" s="140">
        <f>(SUMIFS('тек.г_сбр+2'!$X$7:$X$1200,'тек.г_сбр+2'!$AC$7:$AC$1200,E1894,'тек.г_сбр+2'!$A$7:$A$1200,B1907,'тек.г_сбр+2'!$O$7:$O$1200,"1*"))/$W$4</f>
        <v>0</v>
      </c>
      <c r="I1938" s="140">
        <f>(SUMIFS('тек.г_сбр+2'!$W$7:$W$1200,'тек.г_сбр+2'!$AC$7:$AC$1200,E1894,'тек.г_сбр+2'!$A$7:$A$1200,B1907,'тек.г_сбр+2'!$O$7:$O$1200,"1*"))/$W$4</f>
        <v>0</v>
      </c>
      <c r="J1938" s="310"/>
      <c r="K1938" s="310"/>
      <c r="L1938" s="310"/>
      <c r="M1938" s="140">
        <f>(SUMIFS('тек.г_сбр+2'!$AA$7:$AA$1200,'тек.г_сбр+2'!$AC$7:$AC$1200,E1894,'тек.г_сбр+2'!$A$7:$A$1200,B1907,'тек.г_сбр+2'!$O$7:$O$1200,"1*"))/$W$4</f>
        <v>0</v>
      </c>
      <c r="N1938" s="140">
        <v>0</v>
      </c>
      <c r="O1938" s="140"/>
      <c r="P1938" s="140"/>
      <c r="Q1938" s="277">
        <f t="shared" si="1362"/>
        <v>0</v>
      </c>
      <c r="R1938" s="140">
        <f>(SUMIFS(пред_год!$AA$7:$AA$1200,пред_год!$AC$7:$AC$1200,E1894,пред_год!$A$7:$A$1200,B1907,пред_год!$O$7:$O$1200,"1*"))/$W$4</f>
        <v>0</v>
      </c>
      <c r="S1938" s="140">
        <f>(SUMIFS(пред_год!$W$7:$W$1200,пред_год!$AC$7:$AC$1200,E1894,пред_год!$A$7:$A$1200,B1907,пред_год!$O$7:$O$1200,"1*"))/$W$4</f>
        <v>0</v>
      </c>
      <c r="T1938" s="277">
        <f t="shared" si="1363"/>
        <v>0</v>
      </c>
      <c r="U1938" s="177"/>
      <c r="V1938" s="177"/>
    </row>
    <row r="1939" spans="5:22" s="93" customFormat="1" ht="15" customHeight="1" x14ac:dyDescent="0.25">
      <c r="E1939" s="121"/>
      <c r="F1939" s="225"/>
      <c r="G1939" s="200" t="s">
        <v>19</v>
      </c>
      <c r="H1939" s="143">
        <f>(SUMIFS('тек.г_сбр+2'!$X$7:$X$1200,'тек.г_сбр+2'!$AC$7:$AC$1200,E1894,'тек.г_сбр+2'!$A$7:$A$1200,B1907,'тек.г_сбр+2'!$O$7:$O$1200,"0*"))/$W$4</f>
        <v>0</v>
      </c>
      <c r="I1939" s="143">
        <f>(SUMIFS('тек.г_сбр+2'!$W$7:$W$1200,'тек.г_сбр+2'!$AC$7:$AC$1200,E1894,'тек.г_сбр+2'!$A$7:$A$1200,B1907,'тек.г_сбр+2'!$O$7:$O$1200,"0*"))/$W$4</f>
        <v>0</v>
      </c>
      <c r="J1939" s="312"/>
      <c r="K1939" s="312"/>
      <c r="L1939" s="312"/>
      <c r="M1939" s="143">
        <f>(SUMIFS('тек.г_сбр+2'!$AA$7:$AA$1200,'тек.г_сбр+2'!$AC$7:$AC$1200,E1894,'тек.г_сбр+2'!$A$7:$A$1200,B1907,'тек.г_сбр+2'!$O$7:$O$1200,"0*"))/$W$4</f>
        <v>0</v>
      </c>
      <c r="N1939" s="143">
        <v>0</v>
      </c>
      <c r="O1939" s="143"/>
      <c r="P1939" s="143"/>
      <c r="Q1939" s="279">
        <f t="shared" si="1362"/>
        <v>0</v>
      </c>
      <c r="R1939" s="143">
        <f>(SUMIFS(пред_год!$AA$7:$AA$1200,пред_год!$AC$7:$AC$1200,E1894,пред_год!$A$7:$A$1200,B1907,пред_год!$O$7:$O$1200,"0*"))/$W$4</f>
        <v>0</v>
      </c>
      <c r="S1939" s="143">
        <f>(SUMIFS(пред_год!$W$7:$W$1200,пред_год!$AC$7:$AC$1200,E1894,пред_год!$A$7:$A$1200,B1907,пред_год!$O$7:$O$1200,"0*"))/$W$4</f>
        <v>0</v>
      </c>
      <c r="T1939" s="279">
        <f t="shared" si="1363"/>
        <v>0</v>
      </c>
      <c r="U1939" s="179"/>
      <c r="V1939" s="179"/>
    </row>
    <row r="1940" spans="5:22" s="93" customFormat="1" ht="16.5" customHeight="1" x14ac:dyDescent="0.25">
      <c r="E1940" s="121"/>
      <c r="F1940" s="225"/>
      <c r="G1940" s="206" t="s">
        <v>21</v>
      </c>
      <c r="H1940" s="149">
        <f>(SUMIFS('тек.г_сбр+2'!$X$7:$X$1200,'тек.г_сбр+2'!$AC$7:$AC$1200,E1894,'тек.г_сбр+2'!$A$7:$A$1200,B1907,'тек.г_сбр+2'!$O$7:$O$1200,"2*"))/$W$4</f>
        <v>0</v>
      </c>
      <c r="I1940" s="166">
        <f>(SUMIFS('тек.г_сбр+2'!$W$7:$W$1200,'тек.г_сбр+2'!$AC$7:$AC$1200,E1894,'тек.г_сбр+2'!$A$7:$A$1200,B1907,'тек.г_сбр+2'!$O$7:$O$1200,"2*"))/$W$4</f>
        <v>0</v>
      </c>
      <c r="J1940" s="314"/>
      <c r="K1940" s="314"/>
      <c r="L1940" s="314"/>
      <c r="M1940" s="166">
        <f>(SUMIFS('тек.г_сбр+2'!$AA$7:$AA$1200,'тек.г_сбр+2'!$AC$7:$AC$1200,E1894,'тек.г_сбр+2'!$A$7:$A$1200,B1907,'тек.г_сбр+2'!$O$7:$O$1200,"2*"))/$W$4</f>
        <v>0</v>
      </c>
      <c r="N1940" s="166">
        <v>0</v>
      </c>
      <c r="O1940" s="166"/>
      <c r="P1940" s="166"/>
      <c r="Q1940" s="281">
        <f t="shared" si="1362"/>
        <v>0</v>
      </c>
      <c r="R1940" s="166">
        <f>(SUMIFS(пред_год!$AA$7:$AA$1200,пред_год!$AC$7:$AC$1200,E1894,пред_год!$A$7:$A$1200,B1907,пред_год!$O$7:$O$1200,"2*"))/$W$4</f>
        <v>0</v>
      </c>
      <c r="S1940" s="166">
        <f>(SUMIFS(пред_год!$W$7:$W$1200,пред_год!$AC$7:$AC$1200,E1894,пред_год!$A$7:$A$1200,B1907,пред_год!$O$7:$O$1200,"2*"))/$W$4</f>
        <v>0</v>
      </c>
      <c r="T1940" s="281">
        <f t="shared" si="1363"/>
        <v>0</v>
      </c>
      <c r="U1940" s="166"/>
      <c r="V1940" s="166"/>
    </row>
    <row r="1941" spans="5:22" s="93" customFormat="1" ht="30.75" customHeight="1" x14ac:dyDescent="0.25">
      <c r="E1941" s="121"/>
      <c r="F1941" s="225"/>
      <c r="G1941" s="213" t="s">
        <v>23</v>
      </c>
      <c r="H1941" s="155">
        <f>SUM(H1942:H1944)</f>
        <v>0</v>
      </c>
      <c r="I1941" s="237">
        <f>SUM(I1942:I1944)</f>
        <v>0</v>
      </c>
      <c r="J1941" s="238"/>
      <c r="K1941" s="238"/>
      <c r="L1941" s="238"/>
      <c r="M1941" s="237">
        <f>SUM(M1942:M1944)</f>
        <v>0</v>
      </c>
      <c r="N1941" s="237">
        <v>0</v>
      </c>
      <c r="O1941" s="237"/>
      <c r="P1941" s="237"/>
      <c r="Q1941" s="237">
        <f t="shared" si="1362"/>
        <v>0</v>
      </c>
      <c r="R1941" s="237">
        <f>SUM(R1942:R1944)</f>
        <v>0</v>
      </c>
      <c r="S1941" s="237">
        <f>SUM(S1942:S1944)</f>
        <v>0</v>
      </c>
      <c r="T1941" s="237">
        <f t="shared" si="1363"/>
        <v>0</v>
      </c>
      <c r="U1941" s="170"/>
      <c r="V1941" s="169"/>
    </row>
    <row r="1942" spans="5:22" s="93" customFormat="1" ht="15.75" customHeight="1" x14ac:dyDescent="0.25">
      <c r="E1942" s="121"/>
      <c r="F1942" s="225"/>
      <c r="G1942" s="196" t="s">
        <v>18</v>
      </c>
      <c r="H1942" s="197">
        <f>(SUMIFS('тек.г_сбр+2'!$X$7:$X$1200,'тек.г_сбр+2'!$AC$7:$AC$1200,E1894,'тек.г_сбр+2'!$S$7:$S$1200,"1*",'тек.г_сбр+2'!$A$7:$A$1200,B1907,'тек.г_сбр+2'!$O$7:$O$1200,"1*"))/$W$4</f>
        <v>0</v>
      </c>
      <c r="I1942" s="198">
        <f>(SUMIFS('тек.г_сбр+2'!$W$7:$W$1200,'тек.г_сбр+2'!$AC$7:$AC$1200,E1894,'тек.г_сбр+2'!$S$7:$S$1200,"1*",'тек.г_сбр+2'!$A$7:$A$1200,B1907,'тек.г_сбр+2'!$O$7:$O$1200,"1*"))/$W$4</f>
        <v>0</v>
      </c>
      <c r="J1942" s="199"/>
      <c r="K1942" s="199"/>
      <c r="L1942" s="199"/>
      <c r="M1942" s="198">
        <f>(SUMIFS('тек.г_сбр+2'!$AA$7:$AA$1200,'тек.г_сбр+2'!$AC$7:$AC$1200,E1894,'тек.г_сбр+2'!$S$7:$S$1200,"1*",'тек.г_сбр+2'!$A$7:$A$1200,B1907,'тек.г_сбр+2'!$O$7:$O$1200,"1*"))/$W$4</f>
        <v>0</v>
      </c>
      <c r="N1942" s="198">
        <v>0</v>
      </c>
      <c r="O1942" s="198"/>
      <c r="P1942" s="198"/>
      <c r="Q1942" s="199">
        <f t="shared" si="1362"/>
        <v>0</v>
      </c>
      <c r="R1942" s="198">
        <f>(SUMIFS(пред_год!$AA$7:$AA$1200,пред_год!$AC$7:$AC$1200,E1894,пред_год!$S$7:$S$1200,"1*",пред_год!$A$7:$A$1200,B1907,пред_год!$O$7:$O$1200,"1*"))/$W$4</f>
        <v>0</v>
      </c>
      <c r="S1942" s="198">
        <f>(SUMIFS(пред_год!$W$7:$W$1200,пред_год!$AC$7:$AC$1200,E1894,пред_год!$S$7:$S$1200,"1*",пред_год!$A$7:$A$1200,B1907,пред_год!$O$7:$O$1200,"1*"))/$W$4</f>
        <v>0</v>
      </c>
      <c r="T1942" s="198">
        <f t="shared" si="1363"/>
        <v>0</v>
      </c>
      <c r="U1942" s="219"/>
      <c r="V1942" s="220"/>
    </row>
    <row r="1943" spans="5:22" s="93" customFormat="1" ht="14.25" customHeight="1" x14ac:dyDescent="0.25">
      <c r="E1943" s="121"/>
      <c r="F1943" s="225"/>
      <c r="G1943" s="200" t="s">
        <v>19</v>
      </c>
      <c r="H1943" s="201">
        <f>(SUMIFS('тек.г_сбр+2'!$X$7:$X$1200,'тек.г_сбр+2'!$AC$7:$AC$1200,E1894,'тек.г_сбр+2'!$S$7:$S$1200,"1*",'тек.г_сбр+2'!$A$7:$A$1200,B1907,'тек.г_сбр+2'!$O$7:$O$1200,"0*"))/$W$4</f>
        <v>0</v>
      </c>
      <c r="I1943" s="202">
        <f>(SUMIFS('тек.г_сбр+2'!$W$7:$W$1200,'тек.г_сбр+2'!$AC$7:$AC$1200,E1894,'тек.г_сбр+2'!$S$7:$S$1200,"1*",'тек.г_сбр+2'!$A$7:$A$1200,B1907,'тек.г_сбр+2'!$O$7:$O$1200,"0*"))/$W$4</f>
        <v>0</v>
      </c>
      <c r="J1943" s="203"/>
      <c r="K1943" s="203"/>
      <c r="L1943" s="203"/>
      <c r="M1943" s="202">
        <f>(SUMIFS('тек.г_сбр+2'!$AA$7:$AA$1200,'тек.г_сбр+2'!$AC$7:$AC$1200,E1894,'тек.г_сбр+2'!$S$7:$S$1200,"1*",'тек.г_сбр+2'!$A$7:$A$1200,B1907,'тек.г_сбр+2'!$O$7:$O$1200,"0*"))/$W$4</f>
        <v>0</v>
      </c>
      <c r="N1943" s="202">
        <v>0</v>
      </c>
      <c r="O1943" s="202"/>
      <c r="P1943" s="202"/>
      <c r="Q1943" s="203">
        <f t="shared" si="1362"/>
        <v>0</v>
      </c>
      <c r="R1943" s="202">
        <f>(SUMIFS(пред_год!$AA$7:$AA$1200,пред_год!$AC$7:$AC$1200,E1894,пред_год!$S$7:$S$1200,"1*",пред_год!$A$7:$A$1200,B1907,пред_год!$O$7:$O$1200,"0*"))/$W$4</f>
        <v>0</v>
      </c>
      <c r="S1943" s="202">
        <f>(SUMIFS(пред_год!$W$7:$W$1200,пред_год!$AC$7:$AC$1200,E1894,пред_год!$S$7:$S$1200,"1*",пред_год!$A$7:$A$1200,B1907,пред_год!$O$7:$O$1200,"0*"))/$W$4</f>
        <v>0</v>
      </c>
      <c r="T1943" s="202">
        <f t="shared" si="1363"/>
        <v>0</v>
      </c>
      <c r="U1943" s="219"/>
      <c r="V1943" s="220"/>
    </row>
    <row r="1944" spans="5:22" s="93" customFormat="1" ht="16.5" customHeight="1" x14ac:dyDescent="0.25">
      <c r="E1944" s="121"/>
      <c r="F1944" s="225"/>
      <c r="G1944" s="206" t="s">
        <v>21</v>
      </c>
      <c r="H1944" s="149">
        <f>(SUMIFS('тек.г_сбр+2'!$X$7:$X$1200,'тек.г_сбр+2'!$AC$7:$AC$1200,E1894,'тек.г_сбр+2'!$S$7:$S$1200,"1*",'тек.г_сбр+2'!$A$7:$A$1200,B1907,'тек.г_сбр+2'!$O$7:$O$1200,"2*"))/$W$4</f>
        <v>0</v>
      </c>
      <c r="I1944" s="166">
        <f>(SUMIFS('тек.г_сбр+2'!$W$7:$W$1200,'тек.г_сбр+2'!$AC$7:$AC$1200,E1894,'тек.г_сбр+2'!$S$7:$S$1200,"1*",'тек.г_сбр+2'!$A$7:$A$1200,B1907,'тек.г_сбр+2'!$O$7:$O$1200,"2*"))/$W$4</f>
        <v>0</v>
      </c>
      <c r="J1944" s="314"/>
      <c r="K1944" s="314"/>
      <c r="L1944" s="314"/>
      <c r="M1944" s="166">
        <f>(SUMIFS('тек.г_сбр+2'!$AA$7:$AA$1200,'тек.г_сбр+2'!$AC$7:$AC$1200,E1894,'тек.г_сбр+2'!$S$7:$S$1200,"1*",'тек.г_сбр+2'!$A$7:$A$1200,B1907,'тек.г_сбр+2'!$O$7:$O$1200,"2*"))/$W$4</f>
        <v>0</v>
      </c>
      <c r="N1944" s="166">
        <v>0</v>
      </c>
      <c r="O1944" s="166"/>
      <c r="P1944" s="166"/>
      <c r="Q1944" s="281">
        <f t="shared" si="1362"/>
        <v>0</v>
      </c>
      <c r="R1944" s="166">
        <f>(SUMIFS(пред_год!$AA$7:$AA$1200,пред_год!$AC$7:$AC$1200,E1894,пред_год!$S$7:$S$1200,"1*",пред_год!$A$7:$A$1200,B1907,пред_год!$O$7:$O$1200,"2*"))/$W$4</f>
        <v>0</v>
      </c>
      <c r="S1944" s="166">
        <f>(SUMIFS(пред_год!$W$7:$W$1200,пред_год!$AC$7:$AC$1200,E1894,пред_год!$S$7:$S$1200,"1*",пред_год!$A$7:$A$1200,B1907,пред_год!$O$7:$O$1200,"2*"))/$W$4</f>
        <v>0</v>
      </c>
      <c r="T1944" s="166">
        <f t="shared" si="1363"/>
        <v>0</v>
      </c>
      <c r="U1944" s="166"/>
      <c r="V1944" s="166"/>
    </row>
    <row r="1945" spans="5:22" s="93" customFormat="1" ht="29.25" customHeight="1" x14ac:dyDescent="0.25">
      <c r="E1945" s="121"/>
      <c r="F1945" s="225"/>
      <c r="G1945" s="216" t="s">
        <v>24</v>
      </c>
      <c r="H1945" s="161">
        <f>H1937-H1941</f>
        <v>0</v>
      </c>
      <c r="I1945" s="161">
        <f>I1937-I1941</f>
        <v>0</v>
      </c>
      <c r="J1945" s="239"/>
      <c r="K1945" s="239"/>
      <c r="L1945" s="239"/>
      <c r="M1945" s="161">
        <f>M1937-M1941</f>
        <v>0</v>
      </c>
      <c r="N1945" s="161">
        <v>0</v>
      </c>
      <c r="O1945" s="161"/>
      <c r="P1945" s="161"/>
      <c r="Q1945" s="239">
        <f t="shared" si="1362"/>
        <v>0</v>
      </c>
      <c r="R1945" s="161">
        <f>R1937-R1941</f>
        <v>0</v>
      </c>
      <c r="S1945" s="161">
        <f>S1937-S1941</f>
        <v>0</v>
      </c>
      <c r="T1945" s="161">
        <f t="shared" si="1363"/>
        <v>0</v>
      </c>
      <c r="U1945" s="172"/>
      <c r="V1945" s="171"/>
    </row>
    <row r="1946" spans="5:22" s="93" customFormat="1" ht="17.25" customHeight="1" x14ac:dyDescent="0.25">
      <c r="E1946" s="121"/>
      <c r="F1946" s="225"/>
      <c r="G1946" s="196" t="s">
        <v>18</v>
      </c>
      <c r="H1946" s="197">
        <f t="shared" ref="H1946:I1946" si="1371">H1938-H1942</f>
        <v>0</v>
      </c>
      <c r="I1946" s="198">
        <f t="shared" si="1371"/>
        <v>0</v>
      </c>
      <c r="J1946" s="199"/>
      <c r="K1946" s="199"/>
      <c r="L1946" s="199"/>
      <c r="M1946" s="198">
        <f t="shared" ref="M1946:M1948" si="1372">M1938-M1942</f>
        <v>0</v>
      </c>
      <c r="N1946" s="198">
        <v>0</v>
      </c>
      <c r="O1946" s="198"/>
      <c r="P1946" s="198"/>
      <c r="Q1946" s="199">
        <f t="shared" si="1362"/>
        <v>0</v>
      </c>
      <c r="R1946" s="198">
        <f t="shared" ref="R1946:S1946" si="1373">R1938-R1942</f>
        <v>0</v>
      </c>
      <c r="S1946" s="198">
        <f t="shared" si="1373"/>
        <v>0</v>
      </c>
      <c r="T1946" s="199">
        <f t="shared" si="1363"/>
        <v>0</v>
      </c>
      <c r="U1946" s="219"/>
      <c r="V1946" s="220"/>
    </row>
    <row r="1947" spans="5:22" s="93" customFormat="1" ht="18" customHeight="1" x14ac:dyDescent="0.25">
      <c r="E1947" s="121"/>
      <c r="F1947" s="225"/>
      <c r="G1947" s="200" t="s">
        <v>19</v>
      </c>
      <c r="H1947" s="201">
        <f t="shared" ref="H1947:I1947" si="1374">H1939-H1943</f>
        <v>0</v>
      </c>
      <c r="I1947" s="202">
        <f t="shared" si="1374"/>
        <v>0</v>
      </c>
      <c r="J1947" s="203"/>
      <c r="K1947" s="203"/>
      <c r="L1947" s="203"/>
      <c r="M1947" s="202">
        <f t="shared" si="1372"/>
        <v>0</v>
      </c>
      <c r="N1947" s="202">
        <v>0</v>
      </c>
      <c r="O1947" s="202"/>
      <c r="P1947" s="202"/>
      <c r="Q1947" s="203">
        <f t="shared" si="1362"/>
        <v>0</v>
      </c>
      <c r="R1947" s="202">
        <f t="shared" ref="R1947:S1947" si="1375">R1939-R1943</f>
        <v>0</v>
      </c>
      <c r="S1947" s="202">
        <f t="shared" si="1375"/>
        <v>0</v>
      </c>
      <c r="T1947" s="203">
        <f t="shared" si="1363"/>
        <v>0</v>
      </c>
      <c r="U1947" s="219"/>
      <c r="V1947" s="220"/>
    </row>
    <row r="1948" spans="5:22" s="93" customFormat="1" ht="16.5" customHeight="1" x14ac:dyDescent="0.25">
      <c r="E1948" s="121"/>
      <c r="F1948" s="225"/>
      <c r="G1948" s="206" t="s">
        <v>21</v>
      </c>
      <c r="H1948" s="149">
        <f t="shared" ref="H1948:I1948" si="1376">H1940-H1944</f>
        <v>0</v>
      </c>
      <c r="I1948" s="166">
        <f t="shared" si="1376"/>
        <v>0</v>
      </c>
      <c r="J1948" s="314"/>
      <c r="K1948" s="314"/>
      <c r="L1948" s="314"/>
      <c r="M1948" s="166">
        <f t="shared" si="1372"/>
        <v>0</v>
      </c>
      <c r="N1948" s="166">
        <v>0</v>
      </c>
      <c r="O1948" s="166"/>
      <c r="P1948" s="166"/>
      <c r="Q1948" s="281">
        <f t="shared" si="1362"/>
        <v>0</v>
      </c>
      <c r="R1948" s="166">
        <f t="shared" ref="R1948:S1948" si="1377">R1940-R1944</f>
        <v>0</v>
      </c>
      <c r="S1948" s="166">
        <f t="shared" si="1377"/>
        <v>0</v>
      </c>
      <c r="T1948" s="281">
        <f t="shared" si="1363"/>
        <v>0</v>
      </c>
      <c r="U1948" s="166"/>
      <c r="V1948" s="166"/>
    </row>
    <row r="1949" spans="5:22" s="93" customFormat="1" ht="52.5" customHeight="1" x14ac:dyDescent="0.25">
      <c r="E1949" s="124">
        <v>4</v>
      </c>
      <c r="F1949" s="350" t="str">
        <f>CONCATENATE("ГРБС ",C1908)</f>
        <v xml:space="preserve">ГРБС  </v>
      </c>
      <c r="G1949" s="351"/>
      <c r="H1949" s="234">
        <f>SUM(H1950:H1952)</f>
        <v>0</v>
      </c>
      <c r="I1949" s="234">
        <f>SUM(I1950:I1952)</f>
        <v>0</v>
      </c>
      <c r="J1949" s="224"/>
      <c r="K1949" s="224"/>
      <c r="L1949" s="224"/>
      <c r="M1949" s="234">
        <f>SUM(M1950:M1952)</f>
        <v>0</v>
      </c>
      <c r="N1949" s="234">
        <v>0</v>
      </c>
      <c r="O1949" s="234"/>
      <c r="P1949" s="234"/>
      <c r="Q1949" s="235">
        <f t="shared" si="1362"/>
        <v>0</v>
      </c>
      <c r="R1949" s="234">
        <f>SUM(R1950:R1952)</f>
        <v>0</v>
      </c>
      <c r="S1949" s="234">
        <f>SUM(S1950:S1952)</f>
        <v>0</v>
      </c>
      <c r="T1949" s="234">
        <f t="shared" si="1363"/>
        <v>0</v>
      </c>
      <c r="U1949" s="236"/>
      <c r="V1949" s="236"/>
    </row>
    <row r="1950" spans="5:22" s="93" customFormat="1" ht="15" customHeight="1" x14ac:dyDescent="0.25">
      <c r="E1950" s="121"/>
      <c r="F1950" s="225"/>
      <c r="G1950" s="196" t="s">
        <v>18</v>
      </c>
      <c r="H1950" s="140">
        <f>(SUMIFS('тек.г_сбр+2'!$X$7:$X$1200,'тек.г_сбр+2'!$AC$7:$AC$1200,E1894,'тек.г_сбр+2'!$A$7:$A$1200,B1908,'тек.г_сбр+2'!$O$7:$O$1200,"1*"))/$W$4</f>
        <v>0</v>
      </c>
      <c r="I1950" s="140">
        <f>(SUMIFS('тек.г_сбр+2'!$W$7:$W$1200,'тек.г_сбр+2'!$AC$7:$AC$1200,E1894,'тек.г_сбр+2'!$A$7:$A$1200,B1908,'тек.г_сбр+2'!$O$7:$O$1200,"1*"))/$W$4</f>
        <v>0</v>
      </c>
      <c r="J1950" s="310"/>
      <c r="K1950" s="310"/>
      <c r="L1950" s="310"/>
      <c r="M1950" s="140">
        <f>(SUMIFS('тек.г_сбр+2'!$AA$7:$AA$1200,'тек.г_сбр+2'!$AC$7:$AC$1200,E1894,'тек.г_сбр+2'!$A$7:$A$1200,B1908,'тек.г_сбр+2'!$O$7:$O$1200,"1*"))/$W$4</f>
        <v>0</v>
      </c>
      <c r="N1950" s="140">
        <v>0</v>
      </c>
      <c r="O1950" s="140"/>
      <c r="P1950" s="140"/>
      <c r="Q1950" s="277">
        <f t="shared" si="1362"/>
        <v>0</v>
      </c>
      <c r="R1950" s="140">
        <f>(SUMIFS(пред_год!$AA$7:$AA$1200,пред_год!$AC$7:$AC$1200,E1894,пред_год!$A$7:$A$1200,B1908,пред_год!$O$7:$O$1200,"1*"))/$W$4</f>
        <v>0</v>
      </c>
      <c r="S1950" s="140">
        <f>(SUMIFS(пред_год!$W$7:$W$1200,пред_год!$AC$7:$AC$1200,E1894,пред_год!$A$7:$A$1200,B1908,пред_год!$O$7:$O$1200,"1*"))/$W$4</f>
        <v>0</v>
      </c>
      <c r="T1950" s="277">
        <f t="shared" si="1363"/>
        <v>0</v>
      </c>
      <c r="U1950" s="177"/>
      <c r="V1950" s="177"/>
    </row>
    <row r="1951" spans="5:22" s="93" customFormat="1" ht="15" customHeight="1" x14ac:dyDescent="0.25">
      <c r="E1951" s="121"/>
      <c r="F1951" s="225"/>
      <c r="G1951" s="200" t="s">
        <v>19</v>
      </c>
      <c r="H1951" s="143">
        <f>(SUMIFS('тек.г_сбр+2'!$X$7:$X$1200,'тек.г_сбр+2'!$AC$7:$AC$1200,E1894,'тек.г_сбр+2'!$A$7:$A$1200,B1908,'тек.г_сбр+2'!$O$7:$O$1200,"0*"))/$W$4</f>
        <v>0</v>
      </c>
      <c r="I1951" s="143">
        <f>(SUMIFS('тек.г_сбр+2'!$W$7:$W$1200,'тек.г_сбр+2'!$AC$7:$AC$1200,E1894,'тек.г_сбр+2'!$A$7:$A$1200,B1908,'тек.г_сбр+2'!$O$7:$O$1200,"0*"))/$W$4</f>
        <v>0</v>
      </c>
      <c r="J1951" s="312"/>
      <c r="K1951" s="312"/>
      <c r="L1951" s="312"/>
      <c r="M1951" s="143">
        <f>(SUMIFS('тек.г_сбр+2'!$AA$7:$AA$1200,'тек.г_сбр+2'!$AC$7:$AC$1200,E1894,'тек.г_сбр+2'!$A$7:$A$1200,B1908,'тек.г_сбр+2'!$O$7:$O$1200,"0*"))/$W$4</f>
        <v>0</v>
      </c>
      <c r="N1951" s="143">
        <v>0</v>
      </c>
      <c r="O1951" s="143"/>
      <c r="P1951" s="143"/>
      <c r="Q1951" s="279">
        <f t="shared" si="1362"/>
        <v>0</v>
      </c>
      <c r="R1951" s="143">
        <f>(SUMIFS(пред_год!$AA$7:$AA$1200,пред_год!$AC$7:$AC$1200,E1894,пред_год!$A$7:$A$1200,B1908,пред_год!$O$7:$O$1200,"0*"))/$W$4</f>
        <v>0</v>
      </c>
      <c r="S1951" s="143">
        <f>(SUMIFS(пред_год!$W$7:$W$1200,пред_год!$AC$7:$AC$1200,E1894,пред_год!$A$7:$A$1200,B1908,пред_год!$O$7:$O$1200,"0*"))/$W$4</f>
        <v>0</v>
      </c>
      <c r="T1951" s="279">
        <f t="shared" si="1363"/>
        <v>0</v>
      </c>
      <c r="U1951" s="179"/>
      <c r="V1951" s="179"/>
    </row>
    <row r="1952" spans="5:22" s="93" customFormat="1" ht="16.5" customHeight="1" x14ac:dyDescent="0.25">
      <c r="E1952" s="121"/>
      <c r="F1952" s="225"/>
      <c r="G1952" s="206" t="s">
        <v>21</v>
      </c>
      <c r="H1952" s="149">
        <f>(SUMIFS('тек.г_сбр+2'!$X$7:$X$1200,'тек.г_сбр+2'!$AC$7:$AC$1200,E1894,'тек.г_сбр+2'!$A$7:$A$1200,B1908,'тек.г_сбр+2'!$O$7:$O$1200,"2*"))/$W$4</f>
        <v>0</v>
      </c>
      <c r="I1952" s="166">
        <f>(SUMIFS('тек.г_сбр+2'!$W$7:$W$1200,'тек.г_сбр+2'!$AC$7:$AC$1200,E1894,'тек.г_сбр+2'!$A$7:$A$1200,B1908,'тек.г_сбр+2'!$O$7:$O$1200,"2*"))/$W$4</f>
        <v>0</v>
      </c>
      <c r="J1952" s="314"/>
      <c r="K1952" s="314"/>
      <c r="L1952" s="314"/>
      <c r="M1952" s="166">
        <f>(SUMIFS('тек.г_сбр+2'!$AA$7:$AA$1200,'тек.г_сбр+2'!$AC$7:$AC$1200,E1894,'тек.г_сбр+2'!$A$7:$A$1200,B1908,'тек.г_сбр+2'!$O$7:$O$1200,"2*"))/$W$4</f>
        <v>0</v>
      </c>
      <c r="N1952" s="166">
        <v>0</v>
      </c>
      <c r="O1952" s="166"/>
      <c r="P1952" s="166"/>
      <c r="Q1952" s="281">
        <f t="shared" si="1362"/>
        <v>0</v>
      </c>
      <c r="R1952" s="166">
        <f>(SUMIFS(пред_год!$AA$7:$AA$1200,пред_год!$AC$7:$AC$1200,E1894,пред_год!$A$7:$A$1200,B1908,пред_год!$O$7:$O$1200,"2*"))/$W$4</f>
        <v>0</v>
      </c>
      <c r="S1952" s="166">
        <f>(SUMIFS(пред_год!$W$7:$W$1200,пред_год!$AC$7:$AC$1200,E1894,пред_год!$A$7:$A$1200,B1908,пред_год!$O$7:$O$1200,"2*"))/$W$4</f>
        <v>0</v>
      </c>
      <c r="T1952" s="281">
        <f t="shared" si="1363"/>
        <v>0</v>
      </c>
      <c r="U1952" s="166"/>
      <c r="V1952" s="166"/>
    </row>
    <row r="1953" spans="1:23" s="93" customFormat="1" ht="30.75" customHeight="1" x14ac:dyDescent="0.25">
      <c r="E1953" s="121"/>
      <c r="F1953" s="225"/>
      <c r="G1953" s="213" t="s">
        <v>23</v>
      </c>
      <c r="H1953" s="155">
        <f>SUM(H1954:H1956)</f>
        <v>0</v>
      </c>
      <c r="I1953" s="237">
        <f>SUM(I1954:I1956)</f>
        <v>0</v>
      </c>
      <c r="J1953" s="238"/>
      <c r="K1953" s="238"/>
      <c r="L1953" s="238"/>
      <c r="M1953" s="237">
        <f>SUM(M1954:M1956)</f>
        <v>0</v>
      </c>
      <c r="N1953" s="237">
        <v>0</v>
      </c>
      <c r="O1953" s="237"/>
      <c r="P1953" s="237"/>
      <c r="Q1953" s="237">
        <f t="shared" si="1362"/>
        <v>0</v>
      </c>
      <c r="R1953" s="237">
        <f>SUM(R1954:R1956)</f>
        <v>0</v>
      </c>
      <c r="S1953" s="237">
        <f>SUM(S1954:S1956)</f>
        <v>0</v>
      </c>
      <c r="T1953" s="237">
        <f t="shared" si="1363"/>
        <v>0</v>
      </c>
      <c r="U1953" s="170"/>
      <c r="V1953" s="169"/>
    </row>
    <row r="1954" spans="1:23" s="93" customFormat="1" ht="15.75" customHeight="1" x14ac:dyDescent="0.25">
      <c r="E1954" s="121"/>
      <c r="F1954" s="225"/>
      <c r="G1954" s="196" t="s">
        <v>18</v>
      </c>
      <c r="H1954" s="197">
        <f>(SUMIFS('тек.г_сбр+2'!$X$7:$X$1200,'тек.г_сбр+2'!$AC$7:$AC$1200,E1894,'тек.г_сбр+2'!$S$7:$S$1200,"1*",'тек.г_сбр+2'!$A$7:$A$1200,B1908,'тек.г_сбр+2'!$O$7:$O$1200,"1*"))/$W$4</f>
        <v>0</v>
      </c>
      <c r="I1954" s="198">
        <f>(SUMIFS('тек.г_сбр+2'!$W$7:$W$1200,'тек.г_сбр+2'!$AC$7:$AC$1200,E1894,'тек.г_сбр+2'!$S$7:$S$1200,"1*",'тек.г_сбр+2'!$A$7:$A$1200,B1908,'тек.г_сбр+2'!$O$7:$O$1200,"1*"))/$W$4</f>
        <v>0</v>
      </c>
      <c r="J1954" s="199"/>
      <c r="K1954" s="199"/>
      <c r="L1954" s="199"/>
      <c r="M1954" s="198">
        <f>(SUMIFS('тек.г_сбр+2'!$AA$7:$AA$1200,'тек.г_сбр+2'!$AC$7:$AC$1200,E1894,'тек.г_сбр+2'!$S$7:$S$1200,"1*",'тек.г_сбр+2'!$A$7:$A$1200,B1908,'тек.г_сбр+2'!$O$7:$O$1200,"1*"))/$W$4</f>
        <v>0</v>
      </c>
      <c r="N1954" s="198">
        <v>0</v>
      </c>
      <c r="O1954" s="198"/>
      <c r="P1954" s="198"/>
      <c r="Q1954" s="199">
        <f t="shared" si="1362"/>
        <v>0</v>
      </c>
      <c r="R1954" s="198">
        <f>(SUMIFS(пред_год!$AA$7:$AA$1200,пред_год!$AC$7:$AC$1200,E1894,пред_год!$S$7:$S$1200,"1*",пред_год!$A$7:$A$1200,B1908,пред_год!$O$7:$O$1200,"1*"))/$W$4</f>
        <v>0</v>
      </c>
      <c r="S1954" s="198">
        <f>(SUMIFS(пред_год!$W$7:$W$1200,пред_год!$AC$7:$AC$1200,E1894,пред_год!$S$7:$S$1200,"1*",пред_год!$A$7:$A$1200,B1908,пред_год!$O$7:$O$1200,"1*"))/$W$4</f>
        <v>0</v>
      </c>
      <c r="T1954" s="198">
        <f t="shared" si="1363"/>
        <v>0</v>
      </c>
      <c r="U1954" s="219"/>
      <c r="V1954" s="220"/>
    </row>
    <row r="1955" spans="1:23" s="93" customFormat="1" ht="14.25" customHeight="1" x14ac:dyDescent="0.25">
      <c r="E1955" s="121"/>
      <c r="F1955" s="225"/>
      <c r="G1955" s="200" t="s">
        <v>19</v>
      </c>
      <c r="H1955" s="201">
        <f>(SUMIFS('тек.г_сбр+2'!$X$7:$X$1200,'тек.г_сбр+2'!$AC$7:$AC$1200,E1894,'тек.г_сбр+2'!$S$7:$S$1200,"1*",'тек.г_сбр+2'!$A$7:$A$1200,B1908,'тек.г_сбр+2'!$O$7:$O$1200,"0*"))/$W$4</f>
        <v>0</v>
      </c>
      <c r="I1955" s="202">
        <f>(SUMIFS('тек.г_сбр+2'!$W$7:$W$1200,'тек.г_сбр+2'!$AC$7:$AC$1200,E1894,'тек.г_сбр+2'!$S$7:$S$1200,"1*",'тек.г_сбр+2'!$A$7:$A$1200,B1908,'тек.г_сбр+2'!$O$7:$O$1200,"0*"))/$W$4</f>
        <v>0</v>
      </c>
      <c r="J1955" s="203"/>
      <c r="K1955" s="203"/>
      <c r="L1955" s="203"/>
      <c r="M1955" s="202">
        <f>(SUMIFS('тек.г_сбр+2'!$AA$7:$AA$1200,'тек.г_сбр+2'!$AC$7:$AC$1200,E1894,'тек.г_сбр+2'!$S$7:$S$1200,"1*",'тек.г_сбр+2'!$A$7:$A$1200,B1908,'тек.г_сбр+2'!$O$7:$O$1200,"0*"))/$W$4</f>
        <v>0</v>
      </c>
      <c r="N1955" s="202">
        <v>0</v>
      </c>
      <c r="O1955" s="202"/>
      <c r="P1955" s="202"/>
      <c r="Q1955" s="203">
        <f t="shared" si="1362"/>
        <v>0</v>
      </c>
      <c r="R1955" s="202">
        <f>(SUMIFS(пред_год!$AA$7:$AA$1200,пред_год!$AC$7:$AC$1200,E1894,пред_год!$S$7:$S$1200,"1*",пред_год!$A$7:$A$1200,B1908,пред_год!$O$7:$O$1200,"0*"))/$W$4</f>
        <v>0</v>
      </c>
      <c r="S1955" s="202">
        <f>(SUMIFS(пред_год!$W$7:$W$1200,пред_год!$AC$7:$AC$1200,E1894,пред_год!$S$7:$S$1200,"1*",пред_год!$A$7:$A$1200,B1908,пред_год!$O$7:$O$1200,"0*"))/$W$4</f>
        <v>0</v>
      </c>
      <c r="T1955" s="202">
        <f t="shared" si="1363"/>
        <v>0</v>
      </c>
      <c r="U1955" s="219"/>
      <c r="V1955" s="220"/>
    </row>
    <row r="1956" spans="1:23" s="93" customFormat="1" ht="16.5" customHeight="1" x14ac:dyDescent="0.25">
      <c r="E1956" s="121"/>
      <c r="F1956" s="225"/>
      <c r="G1956" s="206" t="s">
        <v>21</v>
      </c>
      <c r="H1956" s="149">
        <f>(SUMIFS('тек.г_сбр+2'!$X$7:$X$1200,'тек.г_сбр+2'!$AC$7:$AC$1200,E1894,'тек.г_сбр+2'!$S$7:$S$1200,"1*",'тек.г_сбр+2'!$A$7:$A$1200,B1908,'тек.г_сбр+2'!$O$7:$O$1200,"2*"))/$W$4</f>
        <v>0</v>
      </c>
      <c r="I1956" s="166">
        <f>(SUMIFS('тек.г_сбр+2'!$W$7:$W$1200,'тек.г_сбр+2'!$AC$7:$AC$1200,E1894,'тек.г_сбр+2'!$S$7:$S$1200,"1*",'тек.г_сбр+2'!$A$7:$A$1200,B1908,'тек.г_сбр+2'!$O$7:$O$1200,"2*"))/$W$4</f>
        <v>0</v>
      </c>
      <c r="J1956" s="314"/>
      <c r="K1956" s="314"/>
      <c r="L1956" s="314"/>
      <c r="M1956" s="166">
        <f>(SUMIFS('тек.г_сбр+2'!$AA$7:$AA$1200,'тек.г_сбр+2'!$AC$7:$AC$1200,E1894,'тек.г_сбр+2'!$S$7:$S$1200,"1*",'тек.г_сбр+2'!$A$7:$A$1200,B1908,'тек.г_сбр+2'!$O$7:$O$1200,"2*"))/$W$4</f>
        <v>0</v>
      </c>
      <c r="N1956" s="166">
        <v>0</v>
      </c>
      <c r="O1956" s="166"/>
      <c r="P1956" s="166"/>
      <c r="Q1956" s="281">
        <f t="shared" si="1362"/>
        <v>0</v>
      </c>
      <c r="R1956" s="166">
        <f>(SUMIFS(пред_год!$AA$7:$AA$1200,пред_год!$AC$7:$AC$1200,E1894,пред_год!$S$7:$S$1200,"1*",пред_год!$A$7:$A$1200,B1908,пред_год!$O$7:$O$1200,"2*"))/$W$4</f>
        <v>0</v>
      </c>
      <c r="S1956" s="166">
        <f>(SUMIFS(пред_год!$W$7:$W$1200,пред_год!$AC$7:$AC$1200,E1894,пред_год!$S$7:$S$1200,"1*",пред_год!$A$7:$A$1200,B1908,пред_год!$O$7:$O$1200,"2*"))/$W$4</f>
        <v>0</v>
      </c>
      <c r="T1956" s="166">
        <f t="shared" si="1363"/>
        <v>0</v>
      </c>
      <c r="U1956" s="166"/>
      <c r="V1956" s="166"/>
    </row>
    <row r="1957" spans="1:23" s="93" customFormat="1" ht="29.25" customHeight="1" x14ac:dyDescent="0.25">
      <c r="E1957" s="121"/>
      <c r="F1957" s="225"/>
      <c r="G1957" s="216" t="s">
        <v>24</v>
      </c>
      <c r="H1957" s="161">
        <f>H1949-H1953</f>
        <v>0</v>
      </c>
      <c r="I1957" s="161">
        <f>I1949-I1953</f>
        <v>0</v>
      </c>
      <c r="J1957" s="239"/>
      <c r="K1957" s="239"/>
      <c r="L1957" s="239"/>
      <c r="M1957" s="161">
        <f>M1949-M1953</f>
        <v>0</v>
      </c>
      <c r="N1957" s="161">
        <v>0</v>
      </c>
      <c r="O1957" s="161"/>
      <c r="P1957" s="161"/>
      <c r="Q1957" s="239">
        <f t="shared" si="1362"/>
        <v>0</v>
      </c>
      <c r="R1957" s="161">
        <f>R1949-R1953</f>
        <v>0</v>
      </c>
      <c r="S1957" s="161">
        <f>S1949-S1953</f>
        <v>0</v>
      </c>
      <c r="T1957" s="161">
        <f t="shared" si="1363"/>
        <v>0</v>
      </c>
      <c r="U1957" s="172"/>
      <c r="V1957" s="171"/>
    </row>
    <row r="1958" spans="1:23" s="93" customFormat="1" ht="17.25" customHeight="1" x14ac:dyDescent="0.25">
      <c r="E1958" s="121"/>
      <c r="F1958" s="225"/>
      <c r="G1958" s="196" t="s">
        <v>18</v>
      </c>
      <c r="H1958" s="197">
        <f t="shared" ref="H1958:I1958" si="1378">H1950-H1954</f>
        <v>0</v>
      </c>
      <c r="I1958" s="198">
        <f t="shared" si="1378"/>
        <v>0</v>
      </c>
      <c r="J1958" s="199"/>
      <c r="K1958" s="199"/>
      <c r="L1958" s="199"/>
      <c r="M1958" s="198">
        <f t="shared" ref="M1958:M1960" si="1379">M1950-M1954</f>
        <v>0</v>
      </c>
      <c r="N1958" s="198">
        <v>0</v>
      </c>
      <c r="O1958" s="198"/>
      <c r="P1958" s="198"/>
      <c r="Q1958" s="199">
        <f t="shared" si="1362"/>
        <v>0</v>
      </c>
      <c r="R1958" s="198">
        <f t="shared" ref="R1958:S1958" si="1380">R1950-R1954</f>
        <v>0</v>
      </c>
      <c r="S1958" s="198">
        <f t="shared" si="1380"/>
        <v>0</v>
      </c>
      <c r="T1958" s="199">
        <f t="shared" si="1363"/>
        <v>0</v>
      </c>
      <c r="U1958" s="219"/>
      <c r="V1958" s="220"/>
    </row>
    <row r="1959" spans="1:23" s="93" customFormat="1" ht="18" customHeight="1" x14ac:dyDescent="0.25">
      <c r="E1959" s="121"/>
      <c r="F1959" s="225"/>
      <c r="G1959" s="200" t="s">
        <v>19</v>
      </c>
      <c r="H1959" s="201">
        <f t="shared" ref="H1959:I1959" si="1381">H1951-H1955</f>
        <v>0</v>
      </c>
      <c r="I1959" s="202">
        <f t="shared" si="1381"/>
        <v>0</v>
      </c>
      <c r="J1959" s="203"/>
      <c r="K1959" s="203"/>
      <c r="L1959" s="203"/>
      <c r="M1959" s="202">
        <f t="shared" si="1379"/>
        <v>0</v>
      </c>
      <c r="N1959" s="202">
        <v>0</v>
      </c>
      <c r="O1959" s="202"/>
      <c r="P1959" s="202"/>
      <c r="Q1959" s="203">
        <f t="shared" si="1362"/>
        <v>0</v>
      </c>
      <c r="R1959" s="202">
        <f t="shared" ref="R1959:S1959" si="1382">R1951-R1955</f>
        <v>0</v>
      </c>
      <c r="S1959" s="202">
        <f t="shared" si="1382"/>
        <v>0</v>
      </c>
      <c r="T1959" s="203">
        <f t="shared" ref="T1959:T1960" si="1383">IF(S1959=0,0,R1959/S1959)*100</f>
        <v>0</v>
      </c>
      <c r="U1959" s="219"/>
      <c r="V1959" s="220"/>
    </row>
    <row r="1960" spans="1:23" s="93" customFormat="1" ht="16.5" customHeight="1" x14ac:dyDescent="0.25">
      <c r="E1960" s="121"/>
      <c r="F1960" s="225"/>
      <c r="G1960" s="206" t="s">
        <v>21</v>
      </c>
      <c r="H1960" s="149">
        <f t="shared" ref="H1960:I1960" si="1384">H1952-H1956</f>
        <v>0</v>
      </c>
      <c r="I1960" s="166">
        <f t="shared" si="1384"/>
        <v>0</v>
      </c>
      <c r="J1960" s="314"/>
      <c r="K1960" s="314"/>
      <c r="L1960" s="314"/>
      <c r="M1960" s="166">
        <f t="shared" si="1379"/>
        <v>0</v>
      </c>
      <c r="N1960" s="166">
        <v>0</v>
      </c>
      <c r="O1960" s="166"/>
      <c r="P1960" s="166"/>
      <c r="Q1960" s="281">
        <f t="shared" si="1362"/>
        <v>0</v>
      </c>
      <c r="R1960" s="166">
        <f t="shared" ref="R1960:S1960" si="1385">R1952-R1956</f>
        <v>0</v>
      </c>
      <c r="S1960" s="166">
        <f t="shared" si="1385"/>
        <v>0</v>
      </c>
      <c r="T1960" s="281">
        <f t="shared" si="1383"/>
        <v>0</v>
      </c>
      <c r="U1960" s="166"/>
      <c r="V1960" s="166"/>
    </row>
    <row r="1961" spans="1:23" s="93" customFormat="1" ht="21.75" customHeight="1" x14ac:dyDescent="0.25">
      <c r="E1961" s="121"/>
      <c r="F1961" s="374" t="s">
        <v>87</v>
      </c>
      <c r="G1961" s="375"/>
      <c r="H1961" s="375"/>
      <c r="I1961" s="375"/>
      <c r="J1961" s="375"/>
      <c r="K1961" s="375"/>
      <c r="L1961" s="375"/>
      <c r="M1961" s="375"/>
      <c r="N1961" s="375"/>
      <c r="O1961" s="375"/>
      <c r="P1961" s="375"/>
      <c r="Q1961" s="375"/>
      <c r="R1961" s="375"/>
      <c r="S1961" s="375"/>
      <c r="T1961" s="375"/>
      <c r="U1961" s="375"/>
      <c r="V1961" s="376"/>
    </row>
    <row r="1962" spans="1:23" s="93" customFormat="1" ht="44.25" customHeight="1" x14ac:dyDescent="0.25">
      <c r="E1962" s="121"/>
      <c r="F1962" s="377" t="s">
        <v>35</v>
      </c>
      <c r="G1962" s="377"/>
      <c r="H1962" s="250">
        <f>H1964</f>
        <v>105.00000000000001</v>
      </c>
      <c r="I1962" s="250">
        <f t="shared" ref="I1962:T1962" si="1386">I1964</f>
        <v>923.08950069000002</v>
      </c>
      <c r="J1962" s="250">
        <f t="shared" si="1386"/>
        <v>923.08950069000002</v>
      </c>
      <c r="K1962" s="250">
        <f t="shared" si="1386"/>
        <v>921.59869915000002</v>
      </c>
      <c r="L1962" s="250">
        <f t="shared" si="1386"/>
        <v>99.838498700409261</v>
      </c>
      <c r="M1962" s="250">
        <f t="shared" si="1386"/>
        <v>905.60798627000008</v>
      </c>
      <c r="N1962" s="250">
        <f>M1962/I1962*100</f>
        <v>98.106195075674378</v>
      </c>
      <c r="O1962" s="250">
        <v>338.38066567999999</v>
      </c>
      <c r="P1962" s="250">
        <v>338.44124390000002</v>
      </c>
      <c r="Q1962" s="250">
        <f t="shared" si="1386"/>
        <v>99.982100816288835</v>
      </c>
      <c r="R1962" s="250">
        <f t="shared" si="1386"/>
        <v>158.64224701000001</v>
      </c>
      <c r="S1962" s="250">
        <f t="shared" si="1386"/>
        <v>159.18984227600001</v>
      </c>
      <c r="T1962" s="250">
        <f t="shared" si="1386"/>
        <v>99.656011176234102</v>
      </c>
      <c r="U1962" s="191"/>
      <c r="V1962" s="192"/>
    </row>
    <row r="1963" spans="1:23" s="93" customFormat="1" ht="21" customHeight="1" x14ac:dyDescent="0.25">
      <c r="E1963" s="122" t="s">
        <v>189</v>
      </c>
      <c r="F1963" s="347" t="s">
        <v>88</v>
      </c>
      <c r="G1963" s="348"/>
      <c r="H1963" s="348"/>
      <c r="I1963" s="348"/>
      <c r="J1963" s="348"/>
      <c r="K1963" s="348"/>
      <c r="L1963" s="348"/>
      <c r="M1963" s="348"/>
      <c r="N1963" s="348"/>
      <c r="O1963" s="348"/>
      <c r="P1963" s="348"/>
      <c r="Q1963" s="348"/>
      <c r="R1963" s="348"/>
      <c r="S1963" s="348"/>
      <c r="T1963" s="348"/>
      <c r="U1963" s="348"/>
      <c r="V1963" s="349"/>
    </row>
    <row r="1964" spans="1:23" s="93" customFormat="1" ht="39.75" customHeight="1" x14ac:dyDescent="0.25">
      <c r="E1964" s="272"/>
      <c r="F1964" s="381" t="s">
        <v>37</v>
      </c>
      <c r="G1964" s="382"/>
      <c r="H1964" s="240">
        <f>SUM(H1965:H1969)</f>
        <v>105.00000000000001</v>
      </c>
      <c r="I1964" s="240">
        <f t="shared" ref="I1964" si="1387">SUM(I1965:I1969)</f>
        <v>923.08950069000002</v>
      </c>
      <c r="J1964" s="240">
        <v>923.08950069000002</v>
      </c>
      <c r="K1964" s="240">
        <v>921.59869915000002</v>
      </c>
      <c r="L1964" s="240">
        <f>K1964/J1964*100</f>
        <v>99.838498700409261</v>
      </c>
      <c r="M1964" s="240">
        <f>SUM(M1965:M1969)</f>
        <v>905.60798627000008</v>
      </c>
      <c r="N1964" s="240">
        <f t="shared" ref="N1964:N1992" si="1388">M1964/I1964*100</f>
        <v>98.106195075674378</v>
      </c>
      <c r="O1964" s="240">
        <v>338.38066567999999</v>
      </c>
      <c r="P1964" s="240">
        <v>338.44124390000002</v>
      </c>
      <c r="Q1964" s="241">
        <f t="shared" ref="Q1964:Q1993" si="1389">IF(P1964=0,0,O1964/P1964)*100</f>
        <v>99.982100816288835</v>
      </c>
      <c r="R1964" s="241">
        <f>SUM(R1965:R1969)</f>
        <v>158.64224701000001</v>
      </c>
      <c r="S1964" s="241">
        <f>SUM(S1965:S1969)</f>
        <v>159.18984227600001</v>
      </c>
      <c r="T1964" s="241">
        <f t="shared" ref="T1964:T1995" si="1390">IF(S1964=0,0,R1964/S1964)*100</f>
        <v>99.656011176234102</v>
      </c>
      <c r="U1964" s="366" t="s">
        <v>2114</v>
      </c>
      <c r="V1964" s="366" t="s">
        <v>3439</v>
      </c>
    </row>
    <row r="1965" spans="1:23" s="93" customFormat="1" ht="15" customHeight="1" x14ac:dyDescent="0.25">
      <c r="E1965" s="121"/>
      <c r="F1965" s="195"/>
      <c r="G1965" s="196" t="s">
        <v>18</v>
      </c>
      <c r="H1965" s="158">
        <f>(SUMIFS('тек.г_сбр+2'!$X$7:$X$1200,'тек.г_сбр+2'!$AC$7:$AC$1200,E1963,'тек.г_сбр+2'!$O$7:$O$1200,"1*"))/$W$4</f>
        <v>100.00000000000001</v>
      </c>
      <c r="I1965" s="242">
        <f>(SUMIFS('тек.г_сбр+2'!$W$7:$W$1200,'тек.г_сбр+2'!$AC$7:$AC$1200,E1963,'тек.г_сбр+2'!$O$7:$O$1200,"1*"))/$W$4</f>
        <v>787.74620000000004</v>
      </c>
      <c r="J1965" s="142"/>
      <c r="K1965" s="142"/>
      <c r="L1965" s="142"/>
      <c r="M1965" s="242">
        <f>(SUMIFS('тек.г_сбр+2'!$AA$7:$AA$1200,'тек.г_сбр+2'!$AC$7:$AC$1200,E1963,'тек.г_сбр+2'!$O$7:$O$1200,"1*"))/$W$4</f>
        <v>787.74619999000004</v>
      </c>
      <c r="N1965" s="242">
        <f t="shared" si="1388"/>
        <v>99.999999998730559</v>
      </c>
      <c r="O1965" s="242">
        <v>182.54459999000002</v>
      </c>
      <c r="P1965" s="242">
        <v>182.5446</v>
      </c>
      <c r="Q1965" s="142">
        <f t="shared" si="1389"/>
        <v>99.999999994521886</v>
      </c>
      <c r="R1965" s="242">
        <f>(SUMIFS(пред_год!$AA$7:$AA$1200,пред_год!$AC$7:$AC$1200,E1963,пред_год!$O$7:$O$1200,"1*"))/$W$4</f>
        <v>151.3696755</v>
      </c>
      <c r="S1965" s="242">
        <f>(SUMIFS(пред_год!$W$7:$W$1200,пред_год!$AC$7:$AC$1200,E1963,пред_год!$O$7:$O$1200,"1*"))/$W$4</f>
        <v>151.73140000000001</v>
      </c>
      <c r="T1965" s="142">
        <f t="shared" si="1390"/>
        <v>99.761602081045837</v>
      </c>
      <c r="U1965" s="367"/>
      <c r="V1965" s="367"/>
    </row>
    <row r="1966" spans="1:23" s="93" customFormat="1" ht="15" customHeight="1" x14ac:dyDescent="0.25">
      <c r="B1966" s="113" t="s">
        <v>1827</v>
      </c>
      <c r="D1966" s="113" t="s">
        <v>1828</v>
      </c>
      <c r="E1966" s="121"/>
      <c r="F1966" s="195"/>
      <c r="G1966" s="200" t="s">
        <v>19</v>
      </c>
      <c r="H1966" s="159">
        <f>(SUMIFS('тек.г_сбр+2'!$X$7:$X$1200,'тек.г_сбр+2'!$AC$7:$AC$1200,E1963,'тек.г_сбр+2'!$O$7:$O$1200,"0*"))/$W$4</f>
        <v>5</v>
      </c>
      <c r="I1966" s="243">
        <f>(SUMIFS('тек.г_сбр+2'!$W$7:$W$1200,'тек.г_сбр+2'!$AC$7:$AC$1200,E1963,'тек.г_сбр+2'!$O$7:$O$1200,"0*"))/$W$4</f>
        <v>97</v>
      </c>
      <c r="J1966" s="145"/>
      <c r="K1966" s="145"/>
      <c r="L1966" s="145"/>
      <c r="M1966" s="243">
        <f>(SUMIFS('тек.г_сбр+2'!$AA$7:$AA$1200,'тек.г_сбр+2'!$AC$7:$AC$1200,E1963,'тек.г_сбр+2'!$O$7:$O$1200,"0*"))/$W$4</f>
        <v>90.050853200000006</v>
      </c>
      <c r="N1966" s="243">
        <f t="shared" si="1388"/>
        <v>92.835931134020626</v>
      </c>
      <c r="O1966" s="243">
        <v>4.9999999999999991</v>
      </c>
      <c r="P1966" s="243">
        <v>4.9999999999999991</v>
      </c>
      <c r="Q1966" s="145">
        <f t="shared" si="1389"/>
        <v>100</v>
      </c>
      <c r="R1966" s="243">
        <f>(SUMIFS(пред_год!$AA$7:$AA$1200,пред_год!$AC$7:$AC$1200,E1963,пред_год!$O$7:$O$1200,"0*"))/$W$4</f>
        <v>6.3377473599999981</v>
      </c>
      <c r="S1966" s="243">
        <f>(SUMIFS(пред_год!$W$7:$W$1200,пред_год!$AC$7:$AC$1200,E1963,пред_год!$O$7:$O$1200,"0*"))/$W$4</f>
        <v>6.4999999999999982</v>
      </c>
      <c r="T1966" s="145">
        <f t="shared" si="1390"/>
        <v>97.503805538461535</v>
      </c>
      <c r="U1966" s="367"/>
      <c r="V1966" s="367"/>
      <c r="W1966" s="113"/>
    </row>
    <row r="1967" spans="1:23" s="93" customFormat="1" ht="15" customHeight="1" x14ac:dyDescent="0.25">
      <c r="A1967" s="93">
        <v>1</v>
      </c>
      <c r="B1967" s="116"/>
      <c r="C1967" s="117"/>
      <c r="D1967" s="118"/>
      <c r="E1967" s="273"/>
      <c r="F1967" s="195"/>
      <c r="G1967" s="204" t="s">
        <v>20</v>
      </c>
      <c r="H1967" s="148">
        <v>0</v>
      </c>
      <c r="I1967" s="148">
        <v>38.34330069</v>
      </c>
      <c r="J1967" s="148"/>
      <c r="K1967" s="148"/>
      <c r="L1967" s="148"/>
      <c r="M1967" s="148">
        <v>27.810933080000002</v>
      </c>
      <c r="N1967" s="148">
        <f t="shared" si="1388"/>
        <v>72.531400738938316</v>
      </c>
      <c r="O1967" s="148">
        <v>150.83606569</v>
      </c>
      <c r="P1967" s="148">
        <v>150.89664389999999</v>
      </c>
      <c r="Q1967" s="148">
        <f t="shared" si="1389"/>
        <v>99.959854501442635</v>
      </c>
      <c r="R1967" s="148">
        <f>934.82415/1000</f>
        <v>0.93482415000000008</v>
      </c>
      <c r="S1967" s="148">
        <f>958.442276/1000</f>
        <v>0.95844227599999998</v>
      </c>
      <c r="T1967" s="148">
        <f t="shared" si="1390"/>
        <v>97.535780026464536</v>
      </c>
      <c r="U1967" s="367"/>
      <c r="V1967" s="367"/>
    </row>
    <row r="1968" spans="1:23" s="93" customFormat="1" ht="15.75" customHeight="1" x14ac:dyDescent="0.25">
      <c r="A1968" s="93">
        <v>2</v>
      </c>
      <c r="B1968" s="116"/>
      <c r="C1968" s="117"/>
      <c r="D1968" s="118"/>
      <c r="E1968" s="273"/>
      <c r="F1968" s="195"/>
      <c r="G1968" s="206" t="s">
        <v>21</v>
      </c>
      <c r="H1968" s="149">
        <f>(SUMIFS('тек.г_сбр+2'!$X$7:$X$1200,'тек.г_сбр+2'!$AC$7:$AC$1200,E1963,'тек.г_сбр+2'!$O$7:$O$1200,"2*"))/$W$4</f>
        <v>0</v>
      </c>
      <c r="I1968" s="244">
        <f>(SUMIFS('тек.г_сбр+2'!$W$7:$W$1200,'тек.г_сбр+2'!$AC$7:$AC$1200,E1963,'тек.г_сбр+2'!$O$7:$O$1200,"2*"))/$W$4</f>
        <v>0</v>
      </c>
      <c r="J1968" s="151"/>
      <c r="K1968" s="151"/>
      <c r="L1968" s="151"/>
      <c r="M1968" s="244">
        <f>(SUMIFS('тек.г_сбр+2'!$AA$7:$AA$1200,'тек.г_сбр+2'!$AC$7:$AC$1200,E1963,'тек.г_сбр+2'!$O$7:$O$1200,"2*"))/$W$4</f>
        <v>0</v>
      </c>
      <c r="N1968" s="244">
        <v>0</v>
      </c>
      <c r="O1968" s="244">
        <v>0</v>
      </c>
      <c r="P1968" s="244">
        <v>0</v>
      </c>
      <c r="Q1968" s="151">
        <f t="shared" si="1389"/>
        <v>0</v>
      </c>
      <c r="R1968" s="244">
        <f>(SUMIFS(пред_год!$AA$7:$AA$1200,пред_год!$AC$7:$AC$1200,E1963,пред_год!$O$7:$O$1200,"2*"))/$W$4</f>
        <v>0</v>
      </c>
      <c r="S1968" s="244">
        <f>(SUMIFS(пред_год!$W$7:$W$1200,пред_год!$AC$7:$AC$1200,E1963,пред_год!$O$7:$O$1200,"2*"))/$W$4</f>
        <v>0</v>
      </c>
      <c r="T1968" s="151">
        <f t="shared" si="1390"/>
        <v>0</v>
      </c>
      <c r="U1968" s="367"/>
      <c r="V1968" s="367"/>
    </row>
    <row r="1969" spans="1:22" s="93" customFormat="1" ht="15" customHeight="1" x14ac:dyDescent="0.25">
      <c r="A1969" s="93">
        <v>3</v>
      </c>
      <c r="B1969" s="116"/>
      <c r="C1969" s="117"/>
      <c r="D1969" s="118"/>
      <c r="E1969" s="273"/>
      <c r="F1969" s="195"/>
      <c r="G1969" s="210" t="s">
        <v>22</v>
      </c>
      <c r="H1969" s="319">
        <v>0</v>
      </c>
      <c r="I1969" s="154">
        <v>0</v>
      </c>
      <c r="J1969" s="154"/>
      <c r="K1969" s="154"/>
      <c r="L1969" s="154"/>
      <c r="M1969" s="154">
        <v>0</v>
      </c>
      <c r="N1969" s="154">
        <v>0</v>
      </c>
      <c r="O1969" s="154">
        <v>0</v>
      </c>
      <c r="P1969" s="154">
        <v>0</v>
      </c>
      <c r="Q1969" s="154">
        <f t="shared" si="1389"/>
        <v>0</v>
      </c>
      <c r="R1969" s="154">
        <v>0</v>
      </c>
      <c r="S1969" s="154">
        <v>0</v>
      </c>
      <c r="T1969" s="154">
        <f t="shared" si="1390"/>
        <v>0</v>
      </c>
      <c r="U1969" s="367"/>
      <c r="V1969" s="367"/>
    </row>
    <row r="1970" spans="1:22" s="93" customFormat="1" ht="56.25" customHeight="1" x14ac:dyDescent="0.25">
      <c r="A1970" s="93">
        <v>4</v>
      </c>
      <c r="B1970" s="116"/>
      <c r="C1970" s="117"/>
      <c r="D1970" s="118"/>
      <c r="E1970" s="273"/>
      <c r="F1970" s="195"/>
      <c r="G1970" s="213" t="s">
        <v>39</v>
      </c>
      <c r="H1970" s="155">
        <f>SUM(H1971:H1975)</f>
        <v>0</v>
      </c>
      <c r="I1970" s="155">
        <f>SUM(I1971:I1975)</f>
        <v>0</v>
      </c>
      <c r="J1970" s="155">
        <f t="shared" ref="J1970:L1970" si="1391">SUM(J1971:J1975)</f>
        <v>0</v>
      </c>
      <c r="K1970" s="155">
        <f t="shared" si="1391"/>
        <v>0</v>
      </c>
      <c r="L1970" s="155">
        <f t="shared" si="1391"/>
        <v>0</v>
      </c>
      <c r="M1970" s="155">
        <f>SUM(M1971:M1975)</f>
        <v>0</v>
      </c>
      <c r="N1970" s="155">
        <v>0</v>
      </c>
      <c r="O1970" s="155">
        <v>0</v>
      </c>
      <c r="P1970" s="155">
        <v>0</v>
      </c>
      <c r="Q1970" s="155">
        <f t="shared" si="1389"/>
        <v>0</v>
      </c>
      <c r="R1970" s="155">
        <f>SUM(R1971:R1975)</f>
        <v>0</v>
      </c>
      <c r="S1970" s="155">
        <f>SUM(S1971:S1975)</f>
        <v>0</v>
      </c>
      <c r="T1970" s="155">
        <f t="shared" si="1390"/>
        <v>0</v>
      </c>
      <c r="U1970" s="367"/>
      <c r="V1970" s="367"/>
    </row>
    <row r="1971" spans="1:22" s="93" customFormat="1" ht="16.5" customHeight="1" x14ac:dyDescent="0.25">
      <c r="E1971" s="121"/>
      <c r="F1971" s="195"/>
      <c r="G1971" s="196" t="s">
        <v>18</v>
      </c>
      <c r="H1971" s="158">
        <f>(SUMIFS('тек.г_сбр+2'!$X$7:$X$1200,'тек.г_сбр+2'!$AC$7:$AC$1200,E1963,'тек.г_сбр+2'!$S$7:$S$1200,"1*",'тек.г_сбр+2'!$O$7:$O$1200,"1*"))/$W$4</f>
        <v>0</v>
      </c>
      <c r="I1971" s="242">
        <f>(SUMIFS('тек.г_сбр+2'!$W$7:$W$1200,'тек.г_сбр+2'!$AC$7:$AC$1200,E1963,'тек.г_сбр+2'!$S$7:$S$1200,"1*",'тек.г_сбр+2'!$O$7:$O$1200,"1*"))/$W$4</f>
        <v>0</v>
      </c>
      <c r="J1971" s="142"/>
      <c r="K1971" s="142"/>
      <c r="L1971" s="142"/>
      <c r="M1971" s="242">
        <f>(SUMIFS('тек.г_сбр+2'!$AA$7:$AA$1200,'тек.г_сбр+2'!$AC$7:$AC$1200,E1963,'тек.г_сбр+2'!$S$7:$S$1200,"1*",'тек.г_сбр+2'!$O$7:$O$1200,"1*"))/$W$4</f>
        <v>0</v>
      </c>
      <c r="N1971" s="242">
        <v>0</v>
      </c>
      <c r="O1971" s="242">
        <v>0</v>
      </c>
      <c r="P1971" s="242">
        <v>0</v>
      </c>
      <c r="Q1971" s="142">
        <f t="shared" si="1389"/>
        <v>0</v>
      </c>
      <c r="R1971" s="242">
        <f>(SUMIFS(пред_год!$AA$7:$AA$1200,пред_год!$AC$7:$AC$1200,E1963,пред_год!$S$7:$S$1200,"1*",пред_год!$O$7:$O$1200,"1*"))/$W$4</f>
        <v>0</v>
      </c>
      <c r="S1971" s="242">
        <f>(SUMIFS(пред_год!$W$7:$W$1200,пред_год!$AC$7:$AC$1200,E1963,пред_год!$S$7:$S$1200,"1*",пред_год!$O$7:$O$1200,"1*"))/$W$4</f>
        <v>0</v>
      </c>
      <c r="T1971" s="142">
        <f t="shared" si="1390"/>
        <v>0</v>
      </c>
      <c r="U1971" s="367"/>
      <c r="V1971" s="367"/>
    </row>
    <row r="1972" spans="1:22" s="93" customFormat="1" ht="19.5" customHeight="1" x14ac:dyDescent="0.25">
      <c r="E1972" s="121"/>
      <c r="F1972" s="195"/>
      <c r="G1972" s="200" t="s">
        <v>19</v>
      </c>
      <c r="H1972" s="159">
        <f>(SUMIFS('тек.г_сбр+2'!$X$7:$X$1200,'тек.г_сбр+2'!$AC$7:$AC$1200,E1963,'тек.г_сбр+2'!$S$7:$S$1200,"1*",'тек.г_сбр+2'!$O$7:$O$1200,"0*"))/$W$4</f>
        <v>0</v>
      </c>
      <c r="I1972" s="243">
        <f>(SUMIFS('тек.г_сбр+2'!$W$7:$W$1200,'тек.г_сбр+2'!$AC$7:$AC$1200,E1963,'тек.г_сбр+2'!$S$7:$S$1200,"1*",'тек.г_сбр+2'!$O$7:$O$1200,"0*"))/$W$4</f>
        <v>0</v>
      </c>
      <c r="J1972" s="145"/>
      <c r="K1972" s="145"/>
      <c r="L1972" s="145"/>
      <c r="M1972" s="243">
        <f>(SUMIFS('тек.г_сбр+2'!$AA$7:$AA$1200,'тек.г_сбр+2'!$AC$7:$AC$1200,E1963,'тек.г_сбр+2'!$S$7:$S$1200,"1*",'тек.г_сбр+2'!$O$7:$O$1200,"0*"))/$W$4</f>
        <v>0</v>
      </c>
      <c r="N1972" s="243">
        <v>0</v>
      </c>
      <c r="O1972" s="243">
        <v>0</v>
      </c>
      <c r="P1972" s="243">
        <v>0</v>
      </c>
      <c r="Q1972" s="145">
        <f t="shared" si="1389"/>
        <v>0</v>
      </c>
      <c r="R1972" s="243">
        <f>(SUMIFS(пред_год!$AA$7:$AA$1200,пред_год!$AC$7:$AC$1200,E1963,пред_год!$S$7:$S$1200,"1*",пред_год!$O$7:$O$1200,"0*"))/$W$4</f>
        <v>0</v>
      </c>
      <c r="S1972" s="243">
        <f>(SUMIFS(пред_год!$W$7:$W$1200,пред_год!$AC$7:$AC$1200,E1963,пред_год!$S$7:$S$1200,"1*",пред_год!$O$7:$O$1200,"0*"))/$W$4</f>
        <v>0</v>
      </c>
      <c r="T1972" s="145">
        <f t="shared" si="1390"/>
        <v>0</v>
      </c>
      <c r="U1972" s="367"/>
      <c r="V1972" s="367"/>
    </row>
    <row r="1973" spans="1:22" s="93" customFormat="1" ht="19.5" customHeight="1" x14ac:dyDescent="0.25">
      <c r="B1973" s="93" t="s">
        <v>2068</v>
      </c>
      <c r="E1973" s="121"/>
      <c r="F1973" s="195"/>
      <c r="G1973" s="204" t="s">
        <v>20</v>
      </c>
      <c r="H1973" s="148">
        <v>0</v>
      </c>
      <c r="I1973" s="148">
        <v>0</v>
      </c>
      <c r="J1973" s="148"/>
      <c r="K1973" s="148"/>
      <c r="L1973" s="148"/>
      <c r="M1973" s="148">
        <v>0</v>
      </c>
      <c r="N1973" s="148">
        <v>0</v>
      </c>
      <c r="O1973" s="148">
        <v>0</v>
      </c>
      <c r="P1973" s="148">
        <v>0</v>
      </c>
      <c r="Q1973" s="148">
        <f t="shared" si="1389"/>
        <v>0</v>
      </c>
      <c r="R1973" s="148">
        <v>0</v>
      </c>
      <c r="S1973" s="148">
        <v>0</v>
      </c>
      <c r="T1973" s="148">
        <f t="shared" si="1390"/>
        <v>0</v>
      </c>
      <c r="U1973" s="367"/>
      <c r="V1973" s="367"/>
    </row>
    <row r="1974" spans="1:22" s="93" customFormat="1" ht="15.75" customHeight="1" x14ac:dyDescent="0.25">
      <c r="A1974" s="93">
        <v>1</v>
      </c>
      <c r="B1974" s="95" t="str">
        <f>Лист1!F77</f>
        <v>812</v>
      </c>
      <c r="C1974" s="95" t="str">
        <f>IF(B1974=""," ",VLOOKUP(B1974,'тек.г_сбр+2'!A:B,2,FALSE))</f>
        <v>Министерство строительства и жилищной политики Камчатского края</v>
      </c>
      <c r="E1974" s="121"/>
      <c r="F1974" s="195"/>
      <c r="G1974" s="206" t="s">
        <v>21</v>
      </c>
      <c r="H1974" s="149">
        <f>(SUMIFS('тек.г_сбр+2'!$X$7:$X$1200,'тек.г_сбр+2'!$AC$7:$AC$1200,E1963,'тек.г_сбр+2'!$S$7:$S$1200,"1*",'тек.г_сбр+2'!$O$7:$O$1200,"2*"))/$W$4</f>
        <v>0</v>
      </c>
      <c r="I1974" s="244">
        <f>(SUMIFS('тек.г_сбр+2'!$W$7:$W$1200,'тек.г_сбр+2'!$AC$7:$AC$1200,E1963,'тек.г_сбр+2'!$S$7:$S$1200,"1*",'тек.г_сбр+2'!$O$7:$O$1200,"2*"))/$W$4</f>
        <v>0</v>
      </c>
      <c r="J1974" s="151"/>
      <c r="K1974" s="151"/>
      <c r="L1974" s="151"/>
      <c r="M1974" s="244">
        <f>(SUMIFS('тек.г_сбр+2'!$AA$7:$AA$1200,'тек.г_сбр+2'!$AC$7:$AC$1200,E1963,'тек.г_сбр+2'!$S$7:$S$1200,"1*",'тек.г_сбр+2'!$O$7:$O$1200,"2*"))/$W$4</f>
        <v>0</v>
      </c>
      <c r="N1974" s="244">
        <v>0</v>
      </c>
      <c r="O1974" s="244">
        <v>0</v>
      </c>
      <c r="P1974" s="244">
        <v>0</v>
      </c>
      <c r="Q1974" s="151">
        <f t="shared" si="1389"/>
        <v>0</v>
      </c>
      <c r="R1974" s="244">
        <f>(SUMIFS(пред_год!$AA$7:$AA$1200,пред_год!$AC$7:$AC$1200,E1963,пред_год!$S$7:$S$1200,"1*",пред_год!$O$7:$O$1200,"2*"))/$W$4</f>
        <v>0</v>
      </c>
      <c r="S1974" s="244">
        <f>(SUMIFS(пред_год!$W$7:$W$1200,пред_год!$AC$7:$AC$1200,E1963,пред_год!$S$7:$S$1200,"1*",пред_год!$O$7:$O$1200,"2*"))/$W$4</f>
        <v>0</v>
      </c>
      <c r="T1974" s="151">
        <f t="shared" si="1390"/>
        <v>0</v>
      </c>
      <c r="U1974" s="367"/>
      <c r="V1974" s="367"/>
    </row>
    <row r="1975" spans="1:22" s="93" customFormat="1" ht="15" customHeight="1" x14ac:dyDescent="0.25">
      <c r="A1975" s="93">
        <v>2</v>
      </c>
      <c r="B1975" s="95" t="str">
        <f>Лист1!F78</f>
        <v/>
      </c>
      <c r="C1975" s="95" t="str">
        <f>IF(B1975=""," ",VLOOKUP(B1975,'тек.г_сбр+2'!A:B,2,FALSE))</f>
        <v xml:space="preserve"> </v>
      </c>
      <c r="E1975" s="121"/>
      <c r="F1975" s="195"/>
      <c r="G1975" s="210" t="s">
        <v>22</v>
      </c>
      <c r="H1975" s="319">
        <v>0</v>
      </c>
      <c r="I1975" s="154">
        <v>0</v>
      </c>
      <c r="J1975" s="154"/>
      <c r="K1975" s="154"/>
      <c r="L1975" s="154"/>
      <c r="M1975" s="154">
        <v>0</v>
      </c>
      <c r="N1975" s="154">
        <v>0</v>
      </c>
      <c r="O1975" s="154">
        <v>0</v>
      </c>
      <c r="P1975" s="154">
        <v>0</v>
      </c>
      <c r="Q1975" s="154">
        <f t="shared" si="1389"/>
        <v>0</v>
      </c>
      <c r="R1975" s="154">
        <v>0</v>
      </c>
      <c r="S1975" s="154">
        <v>0</v>
      </c>
      <c r="T1975" s="154">
        <f t="shared" si="1390"/>
        <v>0</v>
      </c>
      <c r="U1975" s="367"/>
      <c r="V1975" s="367"/>
    </row>
    <row r="1976" spans="1:22" s="93" customFormat="1" ht="30.75" customHeight="1" x14ac:dyDescent="0.25">
      <c r="A1976" s="93">
        <v>3</v>
      </c>
      <c r="B1976" s="95" t="str">
        <f>Лист1!F79</f>
        <v/>
      </c>
      <c r="C1976" s="95" t="str">
        <f>IF(B1976=""," ",VLOOKUP(B1976,'тек.г_сбр+2'!A:B,2,FALSE))</f>
        <v xml:space="preserve"> </v>
      </c>
      <c r="E1976" s="121"/>
      <c r="F1976" s="195"/>
      <c r="G1976" s="216" t="s">
        <v>24</v>
      </c>
      <c r="H1976" s="161">
        <f>H1964-H1970</f>
        <v>105.00000000000001</v>
      </c>
      <c r="I1976" s="161">
        <f>I1964-I1970</f>
        <v>923.08950069000002</v>
      </c>
      <c r="J1976" s="161">
        <f t="shared" ref="J1976:L1976" si="1392">J1964-J1970</f>
        <v>923.08950069000002</v>
      </c>
      <c r="K1976" s="161">
        <f t="shared" si="1392"/>
        <v>921.59869915000002</v>
      </c>
      <c r="L1976" s="161">
        <f t="shared" si="1392"/>
        <v>99.838498700409261</v>
      </c>
      <c r="M1976" s="161">
        <f t="shared" ref="M1976:M1981" si="1393">M1964-M1970</f>
        <v>905.60798627000008</v>
      </c>
      <c r="N1976" s="161">
        <f t="shared" si="1388"/>
        <v>98.106195075674378</v>
      </c>
      <c r="O1976" s="161">
        <v>338.38066567999999</v>
      </c>
      <c r="P1976" s="161">
        <v>338.44124390000002</v>
      </c>
      <c r="Q1976" s="161">
        <f t="shared" si="1389"/>
        <v>99.982100816288835</v>
      </c>
      <c r="R1976" s="161">
        <f t="shared" ref="R1976:S1976" si="1394">R1964-R1970</f>
        <v>158.64224701000001</v>
      </c>
      <c r="S1976" s="161">
        <f t="shared" si="1394"/>
        <v>159.18984227600001</v>
      </c>
      <c r="T1976" s="161">
        <f t="shared" si="1390"/>
        <v>99.656011176234102</v>
      </c>
      <c r="U1976" s="368"/>
      <c r="V1976" s="368"/>
    </row>
    <row r="1977" spans="1:22" s="93" customFormat="1" ht="21" customHeight="1" x14ac:dyDescent="0.25">
      <c r="A1977" s="93">
        <v>4</v>
      </c>
      <c r="B1977" s="95" t="str">
        <f>Лист1!F80</f>
        <v/>
      </c>
      <c r="C1977" s="95" t="str">
        <f>IF(B1977=""," ",VLOOKUP(B1977,'тек.г_сбр+2'!A:B,2,FALSE))</f>
        <v xml:space="preserve"> </v>
      </c>
      <c r="E1977" s="121"/>
      <c r="F1977" s="195"/>
      <c r="G1977" s="196" t="s">
        <v>18</v>
      </c>
      <c r="H1977" s="158">
        <f>H1965-H1971</f>
        <v>100.00000000000001</v>
      </c>
      <c r="I1977" s="158">
        <f t="shared" ref="I1977:I1981" si="1395">I1965-I1971</f>
        <v>787.74620000000004</v>
      </c>
      <c r="J1977" s="311"/>
      <c r="K1977" s="311"/>
      <c r="L1977" s="311"/>
      <c r="M1977" s="158">
        <f t="shared" si="1393"/>
        <v>787.74619999000004</v>
      </c>
      <c r="N1977" s="158">
        <f t="shared" si="1388"/>
        <v>99.999999998730559</v>
      </c>
      <c r="O1977" s="158">
        <v>182.54459999000002</v>
      </c>
      <c r="P1977" s="158">
        <v>182.5446</v>
      </c>
      <c r="Q1977" s="296">
        <f t="shared" si="1389"/>
        <v>99.999999994521886</v>
      </c>
      <c r="R1977" s="158">
        <f t="shared" ref="R1977:S1977" si="1396">R1965-R1971</f>
        <v>151.3696755</v>
      </c>
      <c r="S1977" s="158">
        <f t="shared" si="1396"/>
        <v>151.73140000000001</v>
      </c>
      <c r="T1977" s="278">
        <f t="shared" si="1390"/>
        <v>99.761602081045837</v>
      </c>
      <c r="U1977" s="219"/>
      <c r="V1977" s="220"/>
    </row>
    <row r="1978" spans="1:22" s="93" customFormat="1" ht="18" customHeight="1" x14ac:dyDescent="0.25">
      <c r="A1978" s="93">
        <v>5</v>
      </c>
      <c r="B1978" s="95" t="str">
        <f>Лист1!F81</f>
        <v/>
      </c>
      <c r="C1978" s="95" t="str">
        <f>IF(B1978=""," ",VLOOKUP(B1978,'тек.г_сбр+2'!A:B,2,FALSE))</f>
        <v xml:space="preserve"> </v>
      </c>
      <c r="E1978" s="121"/>
      <c r="F1978" s="195"/>
      <c r="G1978" s="200" t="s">
        <v>19</v>
      </c>
      <c r="H1978" s="159">
        <f t="shared" ref="H1978" si="1397">H1966-H1972</f>
        <v>5</v>
      </c>
      <c r="I1978" s="159">
        <f t="shared" si="1395"/>
        <v>97</v>
      </c>
      <c r="J1978" s="313"/>
      <c r="K1978" s="313"/>
      <c r="L1978" s="313"/>
      <c r="M1978" s="159">
        <f t="shared" si="1393"/>
        <v>90.050853200000006</v>
      </c>
      <c r="N1978" s="159">
        <f t="shared" si="1388"/>
        <v>92.835931134020626</v>
      </c>
      <c r="O1978" s="159">
        <v>4.9999999999999991</v>
      </c>
      <c r="P1978" s="159">
        <v>4.9999999999999991</v>
      </c>
      <c r="Q1978" s="298">
        <f t="shared" si="1389"/>
        <v>100</v>
      </c>
      <c r="R1978" s="159">
        <f>R1966-R1972</f>
        <v>6.3377473599999981</v>
      </c>
      <c r="S1978" s="159">
        <f t="shared" ref="S1978" si="1398">S1966-S1972</f>
        <v>6.4999999999999982</v>
      </c>
      <c r="T1978" s="280">
        <f t="shared" si="1390"/>
        <v>97.503805538461535</v>
      </c>
      <c r="U1978" s="219"/>
      <c r="V1978" s="220"/>
    </row>
    <row r="1979" spans="1:22" s="93" customFormat="1" ht="18.75" customHeight="1" x14ac:dyDescent="0.25">
      <c r="E1979" s="121"/>
      <c r="F1979" s="195"/>
      <c r="G1979" s="204" t="s">
        <v>20</v>
      </c>
      <c r="H1979" s="148">
        <f>H1967-H1973</f>
        <v>0</v>
      </c>
      <c r="I1979" s="148">
        <f t="shared" si="1395"/>
        <v>38.34330069</v>
      </c>
      <c r="J1979" s="148"/>
      <c r="K1979" s="148"/>
      <c r="L1979" s="148"/>
      <c r="M1979" s="148">
        <f t="shared" si="1393"/>
        <v>27.810933080000002</v>
      </c>
      <c r="N1979" s="148">
        <f t="shared" si="1388"/>
        <v>72.531400738938316</v>
      </c>
      <c r="O1979" s="148">
        <v>150.83606569</v>
      </c>
      <c r="P1979" s="148">
        <v>150.89664389999999</v>
      </c>
      <c r="Q1979" s="148">
        <f t="shared" si="1389"/>
        <v>99.959854501442635</v>
      </c>
      <c r="R1979" s="148">
        <f t="shared" ref="R1979:S1979" si="1399">R1967-R1973</f>
        <v>0.93482415000000008</v>
      </c>
      <c r="S1979" s="148">
        <f t="shared" si="1399"/>
        <v>0.95844227599999998</v>
      </c>
      <c r="T1979" s="148">
        <f t="shared" si="1390"/>
        <v>97.535780026464536</v>
      </c>
      <c r="U1979" s="219"/>
      <c r="V1979" s="220"/>
    </row>
    <row r="1980" spans="1:22" s="93" customFormat="1" ht="15.75" customHeight="1" x14ac:dyDescent="0.25">
      <c r="E1980" s="121"/>
      <c r="F1980" s="195"/>
      <c r="G1980" s="206" t="s">
        <v>21</v>
      </c>
      <c r="H1980" s="149">
        <f>H1968-H1974</f>
        <v>0</v>
      </c>
      <c r="I1980" s="149">
        <f t="shared" si="1395"/>
        <v>0</v>
      </c>
      <c r="J1980" s="315"/>
      <c r="K1980" s="315"/>
      <c r="L1980" s="315"/>
      <c r="M1980" s="149">
        <f t="shared" si="1393"/>
        <v>0</v>
      </c>
      <c r="N1980" s="149">
        <v>0</v>
      </c>
      <c r="O1980" s="149">
        <v>0</v>
      </c>
      <c r="P1980" s="149">
        <v>0</v>
      </c>
      <c r="Q1980" s="300">
        <f t="shared" si="1389"/>
        <v>0</v>
      </c>
      <c r="R1980" s="149">
        <f t="shared" ref="R1980:S1980" si="1400">R1968-R1974</f>
        <v>0</v>
      </c>
      <c r="S1980" s="149">
        <f t="shared" si="1400"/>
        <v>0</v>
      </c>
      <c r="T1980" s="282">
        <f t="shared" si="1390"/>
        <v>0</v>
      </c>
      <c r="U1980" s="219"/>
      <c r="V1980" s="220"/>
    </row>
    <row r="1981" spans="1:22" s="93" customFormat="1" ht="15" customHeight="1" x14ac:dyDescent="0.25">
      <c r="E1981" s="121"/>
      <c r="F1981" s="195"/>
      <c r="G1981" s="210" t="s">
        <v>22</v>
      </c>
      <c r="H1981" s="319">
        <f>H1969-H1975</f>
        <v>0</v>
      </c>
      <c r="I1981" s="319">
        <f t="shared" si="1395"/>
        <v>0</v>
      </c>
      <c r="J1981" s="319"/>
      <c r="K1981" s="319"/>
      <c r="L1981" s="319"/>
      <c r="M1981" s="319">
        <f t="shared" si="1393"/>
        <v>0</v>
      </c>
      <c r="N1981" s="319">
        <v>0</v>
      </c>
      <c r="O1981" s="319">
        <v>0</v>
      </c>
      <c r="P1981" s="301">
        <v>0</v>
      </c>
      <c r="Q1981" s="301">
        <f t="shared" si="1389"/>
        <v>0</v>
      </c>
      <c r="R1981" s="283">
        <f t="shared" ref="R1981:S1981" si="1401">R1969-R1975</f>
        <v>0</v>
      </c>
      <c r="S1981" s="283">
        <f t="shared" si="1401"/>
        <v>0</v>
      </c>
      <c r="T1981" s="283">
        <f t="shared" si="1390"/>
        <v>0</v>
      </c>
      <c r="U1981" s="219"/>
      <c r="V1981" s="220"/>
    </row>
    <row r="1982" spans="1:22" s="93" customFormat="1" ht="52.5" customHeight="1" x14ac:dyDescent="0.25">
      <c r="D1982" s="126"/>
      <c r="E1982" s="124">
        <v>1</v>
      </c>
      <c r="F1982" s="350" t="str">
        <f>CONCATENATE("ГРБС ",C1974)</f>
        <v>ГРБС Министерство строительства и жилищной политики Камчатского края</v>
      </c>
      <c r="G1982" s="351"/>
      <c r="H1982" s="234">
        <f>SUM(H1983:H1985)</f>
        <v>105.00000000000001</v>
      </c>
      <c r="I1982" s="234">
        <f>SUM(I1983:I1985)</f>
        <v>884.74620000000004</v>
      </c>
      <c r="J1982" s="235">
        <f>I1982</f>
        <v>884.74620000000004</v>
      </c>
      <c r="K1982" s="235">
        <v>884.74619997000002</v>
      </c>
      <c r="L1982" s="235">
        <f>K1982/J1982*100</f>
        <v>99.999999996609191</v>
      </c>
      <c r="M1982" s="234">
        <f>SUM(M1983:M1985)</f>
        <v>877.79705319000004</v>
      </c>
      <c r="N1982" s="234">
        <f t="shared" si="1388"/>
        <v>99.21456042309083</v>
      </c>
      <c r="O1982" s="234">
        <v>187.54459999000002</v>
      </c>
      <c r="P1982" s="234">
        <v>187.5446</v>
      </c>
      <c r="Q1982" s="234">
        <f t="shared" si="1389"/>
        <v>99.999999994667945</v>
      </c>
      <c r="R1982" s="234">
        <f>SUM(R1983:R1985)</f>
        <v>157.70742286000001</v>
      </c>
      <c r="S1982" s="234">
        <f>SUM(S1983:S1985)</f>
        <v>158.23140000000001</v>
      </c>
      <c r="T1982" s="234">
        <f t="shared" si="1390"/>
        <v>99.668853881088083</v>
      </c>
      <c r="U1982" s="186"/>
      <c r="V1982" s="186"/>
    </row>
    <row r="1983" spans="1:22" s="93" customFormat="1" ht="15" customHeight="1" x14ac:dyDescent="0.25">
      <c r="E1983" s="121"/>
      <c r="F1983" s="225"/>
      <c r="G1983" s="196" t="s">
        <v>18</v>
      </c>
      <c r="H1983" s="140">
        <f>(SUMIFS('тек.г_сбр+2'!$X$7:$X$1200,'тек.г_сбр+2'!$AC$7:$AC$1200,E1963,'тек.г_сбр+2'!$A$7:$A$1200,B1974,'тек.г_сбр+2'!$O$7:$O$1200,"1*"))/$W$4</f>
        <v>100.00000000000001</v>
      </c>
      <c r="I1983" s="140">
        <f>(SUMIFS('тек.г_сбр+2'!$W$7:$W$1200,'тек.г_сбр+2'!$AC$7:$AC$1200,E1963,'тек.г_сбр+2'!$A$7:$A$1200,B1974,'тек.г_сбр+2'!$O$7:$O$1200,"1*"))/$W$4</f>
        <v>787.74620000000004</v>
      </c>
      <c r="J1983" s="310"/>
      <c r="K1983" s="310"/>
      <c r="L1983" s="310"/>
      <c r="M1983" s="140">
        <f>(SUMIFS('тек.г_сбр+2'!$AA$7:$AA$1200,'тек.г_сбр+2'!$AC$7:$AC$1200,E1963,'тек.г_сбр+2'!$A$7:$A$1200,B1974,'тек.г_сбр+2'!$O$7:$O$1200,"1*"))/$W$4</f>
        <v>787.74619999000004</v>
      </c>
      <c r="N1983" s="140">
        <f t="shared" si="1388"/>
        <v>99.999999998730559</v>
      </c>
      <c r="O1983" s="140">
        <v>182.54459999000002</v>
      </c>
      <c r="P1983" s="140">
        <v>182.5446</v>
      </c>
      <c r="Q1983" s="295">
        <f t="shared" si="1389"/>
        <v>99.999999994521886</v>
      </c>
      <c r="R1983" s="140">
        <f>(SUMIFS(пред_год!$AA$7:$AA$1200,пред_год!$AC$7:$AC$1200,E1963,пред_год!$A$7:$A$1200,B1974,пред_год!$O$7:$O$1200,"1*"))/$W$4</f>
        <v>151.3696755</v>
      </c>
      <c r="S1983" s="140">
        <f>(SUMIFS(пред_год!$W$7:$W$1200,пред_год!$AC$7:$AC$1200,E1963,пред_год!$A$7:$A$1200,B1974,пред_год!$O$7:$O$1200,"1*"))/$W$4</f>
        <v>151.73140000000001</v>
      </c>
      <c r="T1983" s="277">
        <f t="shared" si="1390"/>
        <v>99.761602081045837</v>
      </c>
      <c r="U1983" s="177"/>
      <c r="V1983" s="177"/>
    </row>
    <row r="1984" spans="1:22" s="93" customFormat="1" ht="15" customHeight="1" x14ac:dyDescent="0.25">
      <c r="E1984" s="121"/>
      <c r="F1984" s="225"/>
      <c r="G1984" s="200" t="s">
        <v>19</v>
      </c>
      <c r="H1984" s="143">
        <f>(SUMIFS('тек.г_сбр+2'!$X$7:$X$1200,'тек.г_сбр+2'!$AC$7:$AC$1200,E1963,'тек.г_сбр+2'!$A$7:$A$1200,B1974,'тек.г_сбр+2'!$O$7:$O$1200,"0*"))/$W$4</f>
        <v>5</v>
      </c>
      <c r="I1984" s="143">
        <f>(SUMIFS('тек.г_сбр+2'!$W$7:$W$1200,'тек.г_сбр+2'!$AC$7:$AC$1200,E1963,'тек.г_сбр+2'!$A$7:$A$1200,B1974,'тек.г_сбр+2'!$O$7:$O$1200,"0*"))/$W$4</f>
        <v>97</v>
      </c>
      <c r="J1984" s="312"/>
      <c r="K1984" s="312"/>
      <c r="L1984" s="312"/>
      <c r="M1984" s="143">
        <f>(SUMIFS('тек.г_сбр+2'!$AA$7:$AA$1200,'тек.г_сбр+2'!$AC$7:$AC$1200,E1963,'тек.г_сбр+2'!$A$7:$A$1200,B1974,'тек.г_сбр+2'!$O$7:$O$1200,"0*"))/$W$4</f>
        <v>90.050853200000006</v>
      </c>
      <c r="N1984" s="143">
        <f t="shared" si="1388"/>
        <v>92.835931134020626</v>
      </c>
      <c r="O1984" s="143">
        <v>4.9999999999999991</v>
      </c>
      <c r="P1984" s="143">
        <v>4.9999999999999991</v>
      </c>
      <c r="Q1984" s="297">
        <f t="shared" si="1389"/>
        <v>100</v>
      </c>
      <c r="R1984" s="143">
        <f>(SUMIFS(пред_год!$AA$7:$AA$1200,пред_год!$AC$7:$AC$1200,E1963,пред_год!$A$7:$A$1200,B1974,пред_год!$O$7:$O$1200,"0*"))/$W$4</f>
        <v>6.3377473599999981</v>
      </c>
      <c r="S1984" s="143">
        <f>(SUMIFS(пред_год!$W$7:$W$1200,пред_год!$AC$7:$AC$1200,E1963,пред_год!$A$7:$A$1200,B1974,пред_год!$O$7:$O$1200,"0*"))/$W$4</f>
        <v>6.4999999999999982</v>
      </c>
      <c r="T1984" s="279">
        <f t="shared" si="1390"/>
        <v>97.503805538461535</v>
      </c>
      <c r="U1984" s="179"/>
      <c r="V1984" s="179"/>
    </row>
    <row r="1985" spans="5:22" s="93" customFormat="1" ht="16.5" customHeight="1" x14ac:dyDescent="0.25">
      <c r="E1985" s="121"/>
      <c r="F1985" s="225"/>
      <c r="G1985" s="206" t="s">
        <v>21</v>
      </c>
      <c r="H1985" s="149">
        <f>ROUND((SUMIFS('тек.г_сбр+2'!$X$7:$X$1200,'тек.г_сбр+2'!$AC$7:$AC$1200,E1963,'тек.г_сбр+2'!$A$7:$A$1200,B1974,'тек.г_сбр+2'!$O$7:$O$1200,"2*"))/$W$4,2)</f>
        <v>0</v>
      </c>
      <c r="I1985" s="166">
        <f>(SUMIFS('тек.г_сбр+2'!$W$7:$W$1200,'тек.г_сбр+2'!$AC$7:$AC$1200,E1963,'тек.г_сбр+2'!$A$7:$A$1200,B1974,'тек.г_сбр+2'!$O$7:$O$1200,"2*"))/$W$4</f>
        <v>0</v>
      </c>
      <c r="J1985" s="314"/>
      <c r="K1985" s="314"/>
      <c r="L1985" s="314"/>
      <c r="M1985" s="166">
        <f>(SUMIFS('тек.г_сбр+2'!$AA$7:$AA$1200,'тек.г_сбр+2'!$AC$7:$AC$1200,E1963,'тек.г_сбр+2'!$A$7:$A$1200,B1974,'тек.г_сбр+2'!$O$7:$O$1200,"2*"))/$W$4</f>
        <v>0</v>
      </c>
      <c r="N1985" s="166">
        <v>0</v>
      </c>
      <c r="O1985" s="166">
        <v>0</v>
      </c>
      <c r="P1985" s="166">
        <v>0</v>
      </c>
      <c r="Q1985" s="299">
        <f t="shared" si="1389"/>
        <v>0</v>
      </c>
      <c r="R1985" s="166">
        <f>(SUMIFS(пред_год!$AA$7:$AA$1200,пред_год!$AC$7:$AC$1200,E1963,пред_год!$A$7:$A$1200,B1974,пред_год!$O$7:$O$1200,"2*"))/$W$4</f>
        <v>0</v>
      </c>
      <c r="S1985" s="166">
        <f>(SUMIFS(пред_год!$W$7:$W$1200,пред_год!$AC$7:$AC$1200,E1963,пред_год!$A$7:$A$1200,B1974,пред_год!$O$7:$O$1200,"2*"))/$W$4</f>
        <v>0</v>
      </c>
      <c r="T1985" s="281">
        <f t="shared" si="1390"/>
        <v>0</v>
      </c>
      <c r="U1985" s="166"/>
      <c r="V1985" s="166"/>
    </row>
    <row r="1986" spans="5:22" s="93" customFormat="1" ht="48.75" customHeight="1" x14ac:dyDescent="0.25">
      <c r="E1986" s="121"/>
      <c r="F1986" s="225"/>
      <c r="G1986" s="213" t="s">
        <v>23</v>
      </c>
      <c r="H1986" s="155">
        <f>SUM(H1987:H1989)</f>
        <v>0</v>
      </c>
      <c r="I1986" s="237">
        <f>SUM(I1987:I1989)</f>
        <v>0</v>
      </c>
      <c r="J1986" s="237">
        <f t="shared" ref="J1986:L1986" si="1402">SUM(J1987:J1989)</f>
        <v>0</v>
      </c>
      <c r="K1986" s="237">
        <f t="shared" si="1402"/>
        <v>0</v>
      </c>
      <c r="L1986" s="237">
        <f t="shared" si="1402"/>
        <v>0</v>
      </c>
      <c r="M1986" s="237">
        <f>SUM(M1987:M1989)</f>
        <v>0</v>
      </c>
      <c r="N1986" s="237">
        <v>0</v>
      </c>
      <c r="O1986" s="237">
        <v>0</v>
      </c>
      <c r="P1986" s="237">
        <v>0</v>
      </c>
      <c r="Q1986" s="237">
        <f t="shared" si="1389"/>
        <v>0</v>
      </c>
      <c r="R1986" s="237">
        <f>SUM(R1987:R1989)</f>
        <v>0</v>
      </c>
      <c r="S1986" s="237">
        <f>SUM(S1987:S1989)</f>
        <v>0</v>
      </c>
      <c r="T1986" s="237">
        <f t="shared" si="1390"/>
        <v>0</v>
      </c>
      <c r="U1986" s="170"/>
      <c r="V1986" s="169"/>
    </row>
    <row r="1987" spans="5:22" s="93" customFormat="1" ht="15.75" customHeight="1" x14ac:dyDescent="0.25">
      <c r="E1987" s="121"/>
      <c r="F1987" s="225"/>
      <c r="G1987" s="196" t="s">
        <v>18</v>
      </c>
      <c r="H1987" s="158">
        <f>(SUMIFS('тек.г_сбр+2'!$X$7:$X$1200,'тек.г_сбр+2'!$AC$7:$AC$1200,E1963,'тек.г_сбр+2'!$S$7:$S$1200,"1*",'тек.г_сбр+2'!$A$7:$A$1200,B1974,'тек.г_сбр+2'!$O$7:$O$1200,"1*"))/$W$4</f>
        <v>0</v>
      </c>
      <c r="I1987" s="242">
        <f>(SUMIFS('тек.г_сбр+2'!$W$7:$W$1200,'тек.г_сбр+2'!$AC$7:$AC$1200,E1963,'тек.г_сбр+2'!$S$7:$S$1200,"1*",'тек.г_сбр+2'!$A$7:$A$1200,B1974,'тек.г_сбр+2'!$O$7:$O$1200,"1*"))/$W$4</f>
        <v>0</v>
      </c>
      <c r="J1987" s="142"/>
      <c r="K1987" s="142"/>
      <c r="L1987" s="142"/>
      <c r="M1987" s="242">
        <f>(SUMIFS('тек.г_сбр+2'!$AA$7:$AA$1200,'тек.г_сбр+2'!$AC$7:$AC$1200,E1963,'тек.г_сбр+2'!$S$7:$S$1200,"1*",'тек.г_сбр+2'!$A$7:$A$1200,B1974,'тек.г_сбр+2'!$O$7:$O$1200,"1*"))/$W$4</f>
        <v>0</v>
      </c>
      <c r="N1987" s="242">
        <v>0</v>
      </c>
      <c r="O1987" s="242">
        <v>0</v>
      </c>
      <c r="P1987" s="242">
        <v>0</v>
      </c>
      <c r="Q1987" s="242">
        <f t="shared" si="1389"/>
        <v>0</v>
      </c>
      <c r="R1987" s="242">
        <f>(SUMIFS(пред_год!$AA$7:$AA$1200,пред_год!$AC$7:$AC$1200,E1963,пред_год!$S$7:$S$1200,"1*",пред_год!$A$7:$A$1200,B1974,пред_год!$O$7:$O$1200,"1*"))/$W$4</f>
        <v>0</v>
      </c>
      <c r="S1987" s="242">
        <f>(SUMIFS(пред_год!$W$7:$W$1200,пред_год!$AC$7:$AC$1200,E1963,пред_год!$S$7:$S$1200,"1*",пред_год!$A$7:$A$1200,B1974,пред_год!$O$7:$O$1200,"1*"))/$W$4</f>
        <v>0</v>
      </c>
      <c r="T1987" s="242">
        <f t="shared" si="1390"/>
        <v>0</v>
      </c>
      <c r="U1987" s="177"/>
      <c r="V1987" s="177"/>
    </row>
    <row r="1988" spans="5:22" s="93" customFormat="1" ht="14.25" customHeight="1" x14ac:dyDescent="0.25">
      <c r="E1988" s="121"/>
      <c r="F1988" s="225"/>
      <c r="G1988" s="200" t="s">
        <v>19</v>
      </c>
      <c r="H1988" s="159">
        <f>(SUMIFS('тек.г_сбр+2'!$X$7:$X$1200,'тек.г_сбр+2'!$AC$7:$AC$1200,E1963,'тек.г_сбр+2'!$S$7:$S$1200,"1*",'тек.г_сбр+2'!$A$7:$A$1200,B1974,'тек.г_сбр+2'!$O$7:$O$1200,"0*"))/$W$4</f>
        <v>0</v>
      </c>
      <c r="I1988" s="243">
        <f>(SUMIFS('тек.г_сбр+2'!$W$7:$W$1200,'тек.г_сбр+2'!$AC$7:$AC$1200,E1963,'тек.г_сбр+2'!$S$7:$S$1200,"1*",'тек.г_сбр+2'!$A$7:$A$1200,B1974,'тек.г_сбр+2'!$O$7:$O$1200,"0*"))/$W$4</f>
        <v>0</v>
      </c>
      <c r="J1988" s="145"/>
      <c r="K1988" s="145"/>
      <c r="L1988" s="145"/>
      <c r="M1988" s="243">
        <f>(SUMIFS('тек.г_сбр+2'!$AA$7:$AA$1200,'тек.г_сбр+2'!$AC$7:$AC$1200,E1963,'тек.г_сбр+2'!$S$7:$S$1200,"1*",'тек.г_сбр+2'!$A$7:$A$1200,B1974,'тек.г_сбр+2'!$O$7:$O$1200,"0*"))/$W$4</f>
        <v>0</v>
      </c>
      <c r="N1988" s="243">
        <v>0</v>
      </c>
      <c r="O1988" s="243">
        <v>0</v>
      </c>
      <c r="P1988" s="243">
        <v>0</v>
      </c>
      <c r="Q1988" s="243">
        <f t="shared" si="1389"/>
        <v>0</v>
      </c>
      <c r="R1988" s="243">
        <f>(SUMIFS(пред_год!$AA$7:$AA$1200,пред_год!$AC$7:$AC$1200,E1963,пред_год!$S$7:$S$1200,"1*",пред_год!$A$7:$A$1200,B1974,пред_год!$O$7:$O$1200,"0*"))/$W$4</f>
        <v>0</v>
      </c>
      <c r="S1988" s="243">
        <f>(SUMIFS(пред_год!$W$7:$W$1200,пред_год!$AC$7:$AC$1200,E1963,пред_год!$S$7:$S$1200,"1*",пред_год!$A$7:$A$1200,B1974,пред_год!$O$7:$O$1200,"0*"))/$W$4</f>
        <v>0</v>
      </c>
      <c r="T1988" s="243">
        <f t="shared" si="1390"/>
        <v>0</v>
      </c>
      <c r="U1988" s="179"/>
      <c r="V1988" s="179"/>
    </row>
    <row r="1989" spans="5:22" s="93" customFormat="1" ht="16.5" customHeight="1" x14ac:dyDescent="0.25">
      <c r="E1989" s="121"/>
      <c r="F1989" s="225"/>
      <c r="G1989" s="206" t="s">
        <v>21</v>
      </c>
      <c r="H1989" s="149">
        <f>(SUMIFS('тек.г_сбр+2'!$X$7:$X$1200,'тек.г_сбр+2'!$AC$7:$AC$1200,E1963,'тек.г_сбр+2'!$S$7:$S$1200,"1*",'тек.г_сбр+2'!$A$7:$A$1200,B1974,'тек.г_сбр+2'!$O$7:$O$1200,"2*"))/$W$4</f>
        <v>0</v>
      </c>
      <c r="I1989" s="166">
        <f>(SUMIFS('тек.г_сбр+2'!$W$7:$W$1200,'тек.г_сбр+2'!$AC$7:$AC$1200,E1963,'тек.г_сбр+2'!$S$7:$S$1200,"1*",'тек.г_сбр+2'!$A$7:$A$1200,B1974,'тек.г_сбр+2'!$O$7:$O$1200,"2*"))/$W$4</f>
        <v>0</v>
      </c>
      <c r="J1989" s="314"/>
      <c r="K1989" s="314"/>
      <c r="L1989" s="314"/>
      <c r="M1989" s="166">
        <f>(SUMIFS('тек.г_сбр+2'!$AA$7:$AA$1200,'тек.г_сбр+2'!$AC$7:$AC$1200,E1963,'тек.г_сбр+2'!$S$7:$S$1200,"1*",'тек.г_сбр+2'!$A$7:$A$1200,B1974,'тек.г_сбр+2'!$O$7:$O$1200,"2*"))/$W$4</f>
        <v>0</v>
      </c>
      <c r="N1989" s="166">
        <v>0</v>
      </c>
      <c r="O1989" s="166">
        <v>0</v>
      </c>
      <c r="P1989" s="166">
        <v>0</v>
      </c>
      <c r="Q1989" s="166">
        <f t="shared" si="1389"/>
        <v>0</v>
      </c>
      <c r="R1989" s="166">
        <f>(SUMIFS(пред_год!$AA$7:$AA$1200,пред_год!$AC$7:$AC$1200,E1963,пред_год!$S$7:$S$1200,"1*",пред_год!$A$7:$A$1200,B1974,пред_год!$O$7:$O$1200,"2*"))/$W$4</f>
        <v>0</v>
      </c>
      <c r="S1989" s="166">
        <f>(SUMIFS(пред_год!$W$7:$W$1200,пред_год!$AC$7:$AC$1200,E1963,пред_год!$S$7:$S$1200,"1*",пред_год!$A$7:$A$1200,B1974,пред_год!$O$7:$O$1200,"2*"))/$W$4</f>
        <v>0</v>
      </c>
      <c r="T1989" s="166">
        <f t="shared" si="1390"/>
        <v>0</v>
      </c>
      <c r="U1989" s="166"/>
      <c r="V1989" s="166"/>
    </row>
    <row r="1990" spans="5:22" s="93" customFormat="1" ht="29.25" customHeight="1" x14ac:dyDescent="0.25">
      <c r="E1990" s="121"/>
      <c r="F1990" s="225"/>
      <c r="G1990" s="216" t="s">
        <v>24</v>
      </c>
      <c r="H1990" s="161">
        <f>H1982-H1986</f>
        <v>105.00000000000001</v>
      </c>
      <c r="I1990" s="161">
        <f>I1982-I1986</f>
        <v>884.74620000000004</v>
      </c>
      <c r="J1990" s="161">
        <f>J1982-J1986</f>
        <v>884.74620000000004</v>
      </c>
      <c r="K1990" s="161">
        <f t="shared" ref="K1990:L1990" si="1403">K1982-K1986</f>
        <v>884.74619997000002</v>
      </c>
      <c r="L1990" s="161">
        <f t="shared" si="1403"/>
        <v>99.999999996609191</v>
      </c>
      <c r="M1990" s="161">
        <f>M1982-M1986</f>
        <v>877.79705319000004</v>
      </c>
      <c r="N1990" s="161">
        <f t="shared" si="1388"/>
        <v>99.21456042309083</v>
      </c>
      <c r="O1990" s="161">
        <v>187.54459999000002</v>
      </c>
      <c r="P1990" s="161">
        <v>187.5446</v>
      </c>
      <c r="Q1990" s="161">
        <f t="shared" si="1389"/>
        <v>99.999999994667945</v>
      </c>
      <c r="R1990" s="161">
        <f>R1982-R1986</f>
        <v>157.70742286000001</v>
      </c>
      <c r="S1990" s="161">
        <f>S1982-S1986</f>
        <v>158.23140000000001</v>
      </c>
      <c r="T1990" s="161">
        <f t="shared" si="1390"/>
        <v>99.668853881088083</v>
      </c>
      <c r="U1990" s="172"/>
      <c r="V1990" s="171"/>
    </row>
    <row r="1991" spans="5:22" s="93" customFormat="1" ht="17.25" customHeight="1" x14ac:dyDescent="0.25">
      <c r="E1991" s="121"/>
      <c r="F1991" s="225"/>
      <c r="G1991" s="196" t="s">
        <v>18</v>
      </c>
      <c r="H1991" s="158">
        <f t="shared" ref="H1991:I1991" si="1404">H1983-H1987</f>
        <v>100.00000000000001</v>
      </c>
      <c r="I1991" s="242">
        <f t="shared" si="1404"/>
        <v>787.74620000000004</v>
      </c>
      <c r="J1991" s="142"/>
      <c r="K1991" s="142"/>
      <c r="L1991" s="142"/>
      <c r="M1991" s="242">
        <f t="shared" ref="M1991:M1993" si="1405">M1983-M1987</f>
        <v>787.74619999000004</v>
      </c>
      <c r="N1991" s="242">
        <f t="shared" si="1388"/>
        <v>99.999999998730559</v>
      </c>
      <c r="O1991" s="242">
        <v>182.54459999000002</v>
      </c>
      <c r="P1991" s="242">
        <v>182.5446</v>
      </c>
      <c r="Q1991" s="142">
        <f t="shared" si="1389"/>
        <v>99.999999994521886</v>
      </c>
      <c r="R1991" s="242">
        <f t="shared" ref="R1991:S1991" si="1406">R1983-R1987</f>
        <v>151.3696755</v>
      </c>
      <c r="S1991" s="242">
        <f t="shared" si="1406"/>
        <v>151.73140000000001</v>
      </c>
      <c r="T1991" s="142">
        <f t="shared" si="1390"/>
        <v>99.761602081045837</v>
      </c>
      <c r="U1991" s="177"/>
      <c r="V1991" s="177"/>
    </row>
    <row r="1992" spans="5:22" s="93" customFormat="1" ht="18" customHeight="1" x14ac:dyDescent="0.25">
      <c r="E1992" s="121"/>
      <c r="F1992" s="225"/>
      <c r="G1992" s="200" t="s">
        <v>19</v>
      </c>
      <c r="H1992" s="159">
        <f t="shared" ref="H1992:I1992" si="1407">H1984-H1988</f>
        <v>5</v>
      </c>
      <c r="I1992" s="243">
        <f t="shared" si="1407"/>
        <v>97</v>
      </c>
      <c r="J1992" s="145"/>
      <c r="K1992" s="145"/>
      <c r="L1992" s="145"/>
      <c r="M1992" s="243">
        <f t="shared" si="1405"/>
        <v>90.050853200000006</v>
      </c>
      <c r="N1992" s="243">
        <f t="shared" si="1388"/>
        <v>92.835931134020626</v>
      </c>
      <c r="O1992" s="243">
        <v>4.9999999999999991</v>
      </c>
      <c r="P1992" s="243">
        <v>4.9999999999999991</v>
      </c>
      <c r="Q1992" s="145">
        <f t="shared" si="1389"/>
        <v>100</v>
      </c>
      <c r="R1992" s="243">
        <f t="shared" ref="R1992:S1992" si="1408">R1984-R1988</f>
        <v>6.3377473599999981</v>
      </c>
      <c r="S1992" s="243">
        <f t="shared" si="1408"/>
        <v>6.4999999999999982</v>
      </c>
      <c r="T1992" s="145">
        <f t="shared" si="1390"/>
        <v>97.503805538461535</v>
      </c>
      <c r="U1992" s="179"/>
      <c r="V1992" s="179"/>
    </row>
    <row r="1993" spans="5:22" s="93" customFormat="1" ht="16.5" customHeight="1" x14ac:dyDescent="0.25">
      <c r="E1993" s="121"/>
      <c r="F1993" s="225"/>
      <c r="G1993" s="206" t="s">
        <v>21</v>
      </c>
      <c r="H1993" s="149">
        <f t="shared" ref="H1993:I1993" si="1409">H1985-H1989</f>
        <v>0</v>
      </c>
      <c r="I1993" s="166">
        <f t="shared" si="1409"/>
        <v>0</v>
      </c>
      <c r="J1993" s="314"/>
      <c r="K1993" s="314"/>
      <c r="L1993" s="314"/>
      <c r="M1993" s="166">
        <f t="shared" si="1405"/>
        <v>0</v>
      </c>
      <c r="N1993" s="166">
        <v>0</v>
      </c>
      <c r="O1993" s="166">
        <v>0</v>
      </c>
      <c r="P1993" s="166">
        <v>0</v>
      </c>
      <c r="Q1993" s="299">
        <f t="shared" si="1389"/>
        <v>0</v>
      </c>
      <c r="R1993" s="166">
        <f t="shared" ref="R1993:S1993" si="1410">R1985-R1989</f>
        <v>0</v>
      </c>
      <c r="S1993" s="166">
        <f t="shared" si="1410"/>
        <v>0</v>
      </c>
      <c r="T1993" s="281">
        <f t="shared" si="1390"/>
        <v>0</v>
      </c>
      <c r="U1993" s="166"/>
      <c r="V1993" s="166"/>
    </row>
    <row r="1994" spans="5:22" s="93" customFormat="1" ht="52.5" customHeight="1" x14ac:dyDescent="0.25">
      <c r="E1994" s="124">
        <v>2</v>
      </c>
      <c r="F1994" s="350" t="str">
        <f>CONCATENATE("ГРБС ",C1975)</f>
        <v xml:space="preserve">ГРБС  </v>
      </c>
      <c r="G1994" s="351"/>
      <c r="H1994" s="234">
        <f>SUM(H1995:H1997)</f>
        <v>0</v>
      </c>
      <c r="I1994" s="234">
        <f>SUM(I1995:I1997)</f>
        <v>0</v>
      </c>
      <c r="J1994" s="224"/>
      <c r="K1994" s="224"/>
      <c r="L1994" s="224"/>
      <c r="M1994" s="234">
        <f>SUM(M1995:M1997)</f>
        <v>0</v>
      </c>
      <c r="N1994" s="234">
        <v>0</v>
      </c>
      <c r="O1994" s="234"/>
      <c r="P1994" s="234"/>
      <c r="Q1994" s="235">
        <f t="shared" ref="Q1994:Q2029" si="1411">IF(I1994=0,0,M1994/I1994)*100</f>
        <v>0</v>
      </c>
      <c r="R1994" s="234">
        <f>SUM(R1995:R1997)</f>
        <v>0</v>
      </c>
      <c r="S1994" s="234">
        <f>SUM(S1995:S1997)</f>
        <v>0</v>
      </c>
      <c r="T1994" s="234">
        <f t="shared" si="1390"/>
        <v>0</v>
      </c>
      <c r="U1994" s="236"/>
      <c r="V1994" s="236"/>
    </row>
    <row r="1995" spans="5:22" s="93" customFormat="1" ht="15" customHeight="1" x14ac:dyDescent="0.25">
      <c r="E1995" s="121"/>
      <c r="F1995" s="225"/>
      <c r="G1995" s="196" t="s">
        <v>18</v>
      </c>
      <c r="H1995" s="140">
        <f>(SUMIFS('тек.г_сбр+2'!$X$7:$X$1200,'тек.г_сбр+2'!$AC$7:$AC$1200,E1963,'тек.г_сбр+2'!$A$7:$A$1200,B1975,'тек.г_сбр+2'!$O$7:$O$1200,"1*"))/$W$4</f>
        <v>0</v>
      </c>
      <c r="I1995" s="140">
        <f>(SUMIFS('тек.г_сбр+2'!$W$7:$W$1200,'тек.г_сбр+2'!$AC$7:$AC$1200,E1963,'тек.г_сбр+2'!$A$7:$A$1200,B1975,'тек.г_сбр+2'!$O$7:$O$1200,"1*"))/$W$4</f>
        <v>0</v>
      </c>
      <c r="J1995" s="310"/>
      <c r="K1995" s="310"/>
      <c r="L1995" s="310"/>
      <c r="M1995" s="140">
        <f>(SUMIFS('тек.г_сбр+2'!$AA$7:$AA$1200,'тек.г_сбр+2'!$AC$7:$AC$1200,E1963,'тек.г_сбр+2'!$A$7:$A$1200,B1975,'тек.г_сбр+2'!$O$7:$O$1200,"1*"))/$W$4</f>
        <v>0</v>
      </c>
      <c r="N1995" s="140">
        <v>0</v>
      </c>
      <c r="O1995" s="140"/>
      <c r="P1995" s="140"/>
      <c r="Q1995" s="277">
        <f t="shared" si="1411"/>
        <v>0</v>
      </c>
      <c r="R1995" s="140">
        <f>(SUMIFS(пред_год!$AA$7:$AA$1200,пред_год!$AC$7:$AC$1200,E1963,пред_год!$A$7:$A$1200,B1975,пред_год!$O$7:$O$1200,"1*"))/$W$4</f>
        <v>0</v>
      </c>
      <c r="S1995" s="140">
        <f>(SUMIFS(пред_год!$W$7:$W$1200,пред_год!$AC$7:$AC$1200,E1963,пред_год!$A$7:$A$1200,B1975,пред_год!$O$7:$O$1200,"1*"))/$W$4</f>
        <v>0</v>
      </c>
      <c r="T1995" s="277">
        <f t="shared" si="1390"/>
        <v>0</v>
      </c>
      <c r="U1995" s="177"/>
      <c r="V1995" s="177"/>
    </row>
    <row r="1996" spans="5:22" s="93" customFormat="1" ht="15" customHeight="1" x14ac:dyDescent="0.25">
      <c r="E1996" s="121"/>
      <c r="F1996" s="225"/>
      <c r="G1996" s="200" t="s">
        <v>19</v>
      </c>
      <c r="H1996" s="143">
        <f>(SUMIFS('тек.г_сбр+2'!$X$7:$X$1200,'тек.г_сбр+2'!$AC$7:$AC$1200,E1963,'тек.г_сбр+2'!$A$7:$A$1200,B1975,'тек.г_сбр+2'!$O$7:$O$1200,"0*"))/$W$4</f>
        <v>0</v>
      </c>
      <c r="I1996" s="143">
        <f>(SUMIFS('тек.г_сбр+2'!$W$7:$W$1200,'тек.г_сбр+2'!$AC$7:$AC$1200,E1963,'тек.г_сбр+2'!$A$7:$A$1200,B1975,'тек.г_сбр+2'!$O$7:$O$1200,"0*"))/$W$4</f>
        <v>0</v>
      </c>
      <c r="J1996" s="312"/>
      <c r="K1996" s="312"/>
      <c r="L1996" s="312"/>
      <c r="M1996" s="143">
        <f>(SUMIFS('тек.г_сбр+2'!$AA$7:$AA$1200,'тек.г_сбр+2'!$AC$7:$AC$1200,E1963,'тек.г_сбр+2'!$A$7:$A$1200,B1975,'тек.г_сбр+2'!$O$7:$O$1200,"0*"))/$W$4</f>
        <v>0</v>
      </c>
      <c r="N1996" s="143">
        <v>0</v>
      </c>
      <c r="O1996" s="143"/>
      <c r="P1996" s="143"/>
      <c r="Q1996" s="279">
        <f t="shared" si="1411"/>
        <v>0</v>
      </c>
      <c r="R1996" s="143">
        <f>(SUMIFS(пред_год!$AA$7:$AA$1200,пред_год!$AC$7:$AC$1200,E1963,пред_год!$A$7:$A$1200,B1975,пред_год!$O$7:$O$1200,"0*"))/$W$4</f>
        <v>0</v>
      </c>
      <c r="S1996" s="143">
        <f>(SUMIFS(пред_год!$W$7:$W$1200,пред_год!$AC$7:$AC$1200,E1963,пред_год!$A$7:$A$1200,B1975,пред_год!$O$7:$O$1200,"0*"))/$W$4</f>
        <v>0</v>
      </c>
      <c r="T1996" s="279">
        <f t="shared" ref="T1996:T2027" si="1412">IF(S1996=0,0,R1996/S1996)*100</f>
        <v>0</v>
      </c>
      <c r="U1996" s="179"/>
      <c r="V1996" s="179"/>
    </row>
    <row r="1997" spans="5:22" s="93" customFormat="1" ht="16.5" customHeight="1" x14ac:dyDescent="0.25">
      <c r="E1997" s="121"/>
      <c r="F1997" s="225"/>
      <c r="G1997" s="206" t="s">
        <v>21</v>
      </c>
      <c r="H1997" s="149">
        <f>(SUMIFS('тек.г_сбр+2'!$X$7:$X$1200,'тек.г_сбр+2'!$AC$7:$AC$1200,E1963,'тек.г_сбр+2'!$A$7:$A$1200,B1975,'тек.г_сбр+2'!$O$7:$O$1200,"2*"))/$W$4</f>
        <v>0</v>
      </c>
      <c r="I1997" s="166">
        <f>(SUMIFS('тек.г_сбр+2'!$W$7:$W$1200,'тек.г_сбр+2'!$AC$7:$AC$1200,E1963,'тек.г_сбр+2'!$A$7:$A$1200,B1975,'тек.г_сбр+2'!$O$7:$O$1200,"2*"))/$W$4</f>
        <v>0</v>
      </c>
      <c r="J1997" s="314"/>
      <c r="K1997" s="314"/>
      <c r="L1997" s="314"/>
      <c r="M1997" s="166">
        <f>(SUMIFS('тек.г_сбр+2'!$AA$7:$AA$1200,'тек.г_сбр+2'!$AC$7:$AC$1200,E1963,'тек.г_сбр+2'!$A$7:$A$1200,B1975,'тек.г_сбр+2'!$O$7:$O$1200,"2*"))/$W$4</f>
        <v>0</v>
      </c>
      <c r="N1997" s="166">
        <v>0</v>
      </c>
      <c r="O1997" s="166"/>
      <c r="P1997" s="166"/>
      <c r="Q1997" s="281">
        <f t="shared" si="1411"/>
        <v>0</v>
      </c>
      <c r="R1997" s="166">
        <f>(SUMIFS(пред_год!$AA$7:$AA$1200,пред_год!$AC$7:$AC$1200,E1963,пред_год!$A$7:$A$1200,B1975,пред_год!$O$7:$O$1200,"2*"))/$W$4</f>
        <v>0</v>
      </c>
      <c r="S1997" s="166">
        <f>(SUMIFS(пред_год!$W$7:$W$1200,пред_год!$AC$7:$AC$1200,E1963,пред_год!$A$7:$A$1200,B1975,пред_год!$O$7:$O$1200,"2*"))/$W$4</f>
        <v>0</v>
      </c>
      <c r="T1997" s="281">
        <f t="shared" si="1412"/>
        <v>0</v>
      </c>
      <c r="U1997" s="166"/>
      <c r="V1997" s="166"/>
    </row>
    <row r="1998" spans="5:22" s="93" customFormat="1" ht="30.75" customHeight="1" x14ac:dyDescent="0.25">
      <c r="E1998" s="121"/>
      <c r="F1998" s="225"/>
      <c r="G1998" s="213" t="s">
        <v>23</v>
      </c>
      <c r="H1998" s="155">
        <f>SUM(H1999:H2001)</f>
        <v>0</v>
      </c>
      <c r="I1998" s="237">
        <f>SUM(I1999:I2001)</f>
        <v>0</v>
      </c>
      <c r="J1998" s="238"/>
      <c r="K1998" s="238"/>
      <c r="L1998" s="238"/>
      <c r="M1998" s="237">
        <f>SUM(M1999:M2001)</f>
        <v>0</v>
      </c>
      <c r="N1998" s="237">
        <v>0</v>
      </c>
      <c r="O1998" s="237"/>
      <c r="P1998" s="237"/>
      <c r="Q1998" s="237">
        <f t="shared" si="1411"/>
        <v>0</v>
      </c>
      <c r="R1998" s="237">
        <f>SUM(R1999:R2001)</f>
        <v>0</v>
      </c>
      <c r="S1998" s="237">
        <f>SUM(S1999:S2001)</f>
        <v>0</v>
      </c>
      <c r="T1998" s="237">
        <f t="shared" si="1412"/>
        <v>0</v>
      </c>
      <c r="U1998" s="170"/>
      <c r="V1998" s="169"/>
    </row>
    <row r="1999" spans="5:22" s="93" customFormat="1" ht="15.75" customHeight="1" x14ac:dyDescent="0.25">
      <c r="E1999" s="121"/>
      <c r="F1999" s="225"/>
      <c r="G1999" s="196" t="s">
        <v>18</v>
      </c>
      <c r="H1999" s="197">
        <f>(SUMIFS('тек.г_сбр+2'!$X$7:$X$1200,'тек.г_сбр+2'!$AC$7:$AC$1200,E1963,'тек.г_сбр+2'!$S$7:$S$1200,"1*",'тек.г_сбр+2'!$A$7:$A$1200,B1975,'тек.г_сбр+2'!$O$7:$O$1200,"1*"))/$W$4</f>
        <v>0</v>
      </c>
      <c r="I1999" s="198">
        <f>(SUMIFS('тек.г_сбр+2'!$W$7:$W$1200,'тек.г_сбр+2'!$AC$7:$AC$1200,E1963,'тек.г_сбр+2'!$S$7:$S$1200,"1*",'тек.г_сбр+2'!$A$7:$A$1200,B1975,'тек.г_сбр+2'!$O$7:$O$1200,"1*"))/$W$4</f>
        <v>0</v>
      </c>
      <c r="J1999" s="199"/>
      <c r="K1999" s="199"/>
      <c r="L1999" s="199"/>
      <c r="M1999" s="198">
        <f>(SUMIFS('тек.г_сбр+2'!$AA$7:$AA$1200,'тек.г_сбр+2'!$AC$7:$AC$1200,E1963,'тек.г_сбр+2'!$S$7:$S$1200,"1*",'тек.г_сбр+2'!$A$7:$A$1200,B1975,'тек.г_сбр+2'!$O$7:$O$1200,"1*"))/$W$4</f>
        <v>0</v>
      </c>
      <c r="N1999" s="198">
        <v>0</v>
      </c>
      <c r="O1999" s="198"/>
      <c r="P1999" s="198"/>
      <c r="Q1999" s="199">
        <f t="shared" si="1411"/>
        <v>0</v>
      </c>
      <c r="R1999" s="198">
        <f>(SUMIFS(пред_год!$AA$7:$AA$1200,пред_год!$AC$7:$AC$1200,E1963,пред_год!$S$7:$S$1200,"1*",пред_год!$A$7:$A$1200,B1975,пред_год!$O$7:$O$1200,"1*"))/$W$4</f>
        <v>0</v>
      </c>
      <c r="S1999" s="198">
        <f>(SUMIFS(пред_год!$W$7:$W$1200,пред_год!$AC$7:$AC$1200,E1963,пред_год!$S$7:$S$1200,"1*",пред_год!$A$7:$A$1200,B1975,пред_год!$O$7:$O$1200,"1*"))/$W$4</f>
        <v>0</v>
      </c>
      <c r="T1999" s="198">
        <f t="shared" si="1412"/>
        <v>0</v>
      </c>
      <c r="U1999" s="219"/>
      <c r="V1999" s="220"/>
    </row>
    <row r="2000" spans="5:22" s="93" customFormat="1" ht="14.25" customHeight="1" x14ac:dyDescent="0.25">
      <c r="E2000" s="121"/>
      <c r="F2000" s="225"/>
      <c r="G2000" s="200" t="s">
        <v>19</v>
      </c>
      <c r="H2000" s="201">
        <f>(SUMIFS('тек.г_сбр+2'!$X$7:$X$1200,'тек.г_сбр+2'!$AC$7:$AC$1200,E1963,'тек.г_сбр+2'!$S$7:$S$1200,"1*",'тек.г_сбр+2'!$A$7:$A$1200,B1975,'тек.г_сбр+2'!$O$7:$O$1200,"0*"))/$W$4</f>
        <v>0</v>
      </c>
      <c r="I2000" s="202">
        <f>(SUMIFS('тек.г_сбр+2'!$W$7:$W$1200,'тек.г_сбр+2'!$AC$7:$AC$1200,E1963,'тек.г_сбр+2'!$S$7:$S$1200,"1*",'тек.г_сбр+2'!$A$7:$A$1200,B1975,'тек.г_сбр+2'!$O$7:$O$1200,"0*"))/$W$4</f>
        <v>0</v>
      </c>
      <c r="J2000" s="203"/>
      <c r="K2000" s="203"/>
      <c r="L2000" s="203"/>
      <c r="M2000" s="202">
        <f>(SUMIFS('тек.г_сбр+2'!$AA$7:$AA$1200,'тек.г_сбр+2'!$AC$7:$AC$1200,E1963,'тек.г_сбр+2'!$S$7:$S$1200,"1*",'тек.г_сбр+2'!$A$7:$A$1200,B1975,'тек.г_сбр+2'!$O$7:$O$1200,"0*"))/$W$4</f>
        <v>0</v>
      </c>
      <c r="N2000" s="202">
        <v>0</v>
      </c>
      <c r="O2000" s="202"/>
      <c r="P2000" s="202"/>
      <c r="Q2000" s="203">
        <f t="shared" si="1411"/>
        <v>0</v>
      </c>
      <c r="R2000" s="202">
        <f>(SUMIFS(пред_год!$AA$7:$AA$1200,пред_год!$AC$7:$AC$1200,E1963,пред_год!$S$7:$S$1200,"1*",пред_год!$A$7:$A$1200,B1975,пред_год!$O$7:$O$1200,"0*"))/$W$4</f>
        <v>0</v>
      </c>
      <c r="S2000" s="202">
        <f>(SUMIFS(пред_год!$W$7:$W$1200,пред_год!$AC$7:$AC$1200,E1963,пред_год!$S$7:$S$1200,"1*",пред_год!$A$7:$A$1200,B1975,пред_год!$O$7:$O$1200,"0*"))/$W$4</f>
        <v>0</v>
      </c>
      <c r="T2000" s="202">
        <f t="shared" si="1412"/>
        <v>0</v>
      </c>
      <c r="U2000" s="219"/>
      <c r="V2000" s="220"/>
    </row>
    <row r="2001" spans="5:22" s="93" customFormat="1" ht="16.5" customHeight="1" x14ac:dyDescent="0.25">
      <c r="E2001" s="121"/>
      <c r="F2001" s="225"/>
      <c r="G2001" s="206" t="s">
        <v>21</v>
      </c>
      <c r="H2001" s="149">
        <f>(SUMIFS('тек.г_сбр+2'!$X$7:$X$1200,'тек.г_сбр+2'!$AC$7:$AC$1200,E1963,'тек.г_сбр+2'!$S$7:$S$1200,"1*",'тек.г_сбр+2'!$A$7:$A$1200,B1975,'тек.г_сбр+2'!$O$7:$O$1200,"2*"))/$W$4</f>
        <v>0</v>
      </c>
      <c r="I2001" s="166">
        <f>(SUMIFS('тек.г_сбр+2'!$W$7:$W$1200,'тек.г_сбр+2'!$AC$7:$AC$1200,E1963,'тек.г_сбр+2'!$S$7:$S$1200,"1*",'тек.г_сбр+2'!$A$7:$A$1200,B1975,'тек.г_сбр+2'!$O$7:$O$1200,"2*"))/$W$4</f>
        <v>0</v>
      </c>
      <c r="J2001" s="314"/>
      <c r="K2001" s="314"/>
      <c r="L2001" s="314"/>
      <c r="M2001" s="166">
        <f>(SUMIFS('тек.г_сбр+2'!$AA$7:$AA$1200,'тек.г_сбр+2'!$AC$7:$AC$1200,E1963,'тек.г_сбр+2'!$S$7:$S$1200,"1*",'тек.г_сбр+2'!$A$7:$A$1200,B1975,'тек.г_сбр+2'!$O$7:$O$1200,"2*"))/$W$4</f>
        <v>0</v>
      </c>
      <c r="N2001" s="166">
        <v>0</v>
      </c>
      <c r="O2001" s="166"/>
      <c r="P2001" s="166"/>
      <c r="Q2001" s="281">
        <f t="shared" si="1411"/>
        <v>0</v>
      </c>
      <c r="R2001" s="166">
        <f>(SUMIFS(пред_год!$AA$7:$AA$1200,пред_год!$AC$7:$AC$1200,E1963,пред_год!$S$7:$S$1200,"1*",пред_год!$A$7:$A$1200,B1975,пред_год!$O$7:$O$1200,"2*"))/$W$4</f>
        <v>0</v>
      </c>
      <c r="S2001" s="166">
        <f>(SUMIFS(пред_год!$W$7:$W$1200,пред_год!$AC$7:$AC$1200,E1963,пред_год!$S$7:$S$1200,"1*",пред_год!$A$7:$A$1200,B1975,пред_год!$O$7:$O$1200,"2*"))/$W$4</f>
        <v>0</v>
      </c>
      <c r="T2001" s="166">
        <f t="shared" si="1412"/>
        <v>0</v>
      </c>
      <c r="U2001" s="166"/>
      <c r="V2001" s="166"/>
    </row>
    <row r="2002" spans="5:22" s="93" customFormat="1" ht="29.25" customHeight="1" x14ac:dyDescent="0.25">
      <c r="E2002" s="121"/>
      <c r="F2002" s="225"/>
      <c r="G2002" s="216" t="s">
        <v>24</v>
      </c>
      <c r="H2002" s="161">
        <f>H1994-H1998</f>
        <v>0</v>
      </c>
      <c r="I2002" s="161">
        <f>I1994-I1998</f>
        <v>0</v>
      </c>
      <c r="J2002" s="239"/>
      <c r="K2002" s="239"/>
      <c r="L2002" s="239"/>
      <c r="M2002" s="161">
        <f>M1994-M1998</f>
        <v>0</v>
      </c>
      <c r="N2002" s="161">
        <v>0</v>
      </c>
      <c r="O2002" s="161"/>
      <c r="P2002" s="161"/>
      <c r="Q2002" s="239">
        <f t="shared" si="1411"/>
        <v>0</v>
      </c>
      <c r="R2002" s="161">
        <f>R1994-R1998</f>
        <v>0</v>
      </c>
      <c r="S2002" s="161">
        <f>S1994-S1998</f>
        <v>0</v>
      </c>
      <c r="T2002" s="161">
        <f t="shared" si="1412"/>
        <v>0</v>
      </c>
      <c r="U2002" s="172"/>
      <c r="V2002" s="171"/>
    </row>
    <row r="2003" spans="5:22" s="93" customFormat="1" ht="17.25" customHeight="1" x14ac:dyDescent="0.25">
      <c r="E2003" s="121"/>
      <c r="F2003" s="225"/>
      <c r="G2003" s="196" t="s">
        <v>18</v>
      </c>
      <c r="H2003" s="197">
        <f t="shared" ref="H2003:I2003" si="1413">H1995-H1999</f>
        <v>0</v>
      </c>
      <c r="I2003" s="198">
        <f t="shared" si="1413"/>
        <v>0</v>
      </c>
      <c r="J2003" s="199"/>
      <c r="K2003" s="199"/>
      <c r="L2003" s="199"/>
      <c r="M2003" s="198">
        <f t="shared" ref="M2003:M2005" si="1414">M1995-M1999</f>
        <v>0</v>
      </c>
      <c r="N2003" s="198">
        <v>0</v>
      </c>
      <c r="O2003" s="198"/>
      <c r="P2003" s="198"/>
      <c r="Q2003" s="199">
        <f t="shared" si="1411"/>
        <v>0</v>
      </c>
      <c r="R2003" s="198">
        <f t="shared" ref="R2003:S2003" si="1415">R1995-R1999</f>
        <v>0</v>
      </c>
      <c r="S2003" s="198">
        <f t="shared" si="1415"/>
        <v>0</v>
      </c>
      <c r="T2003" s="199">
        <f t="shared" si="1412"/>
        <v>0</v>
      </c>
      <c r="U2003" s="219"/>
      <c r="V2003" s="220"/>
    </row>
    <row r="2004" spans="5:22" s="93" customFormat="1" ht="18" customHeight="1" x14ac:dyDescent="0.25">
      <c r="E2004" s="121"/>
      <c r="F2004" s="225"/>
      <c r="G2004" s="200" t="s">
        <v>19</v>
      </c>
      <c r="H2004" s="201">
        <f t="shared" ref="H2004:I2004" si="1416">H1996-H2000</f>
        <v>0</v>
      </c>
      <c r="I2004" s="202">
        <f t="shared" si="1416"/>
        <v>0</v>
      </c>
      <c r="J2004" s="203"/>
      <c r="K2004" s="203"/>
      <c r="L2004" s="203"/>
      <c r="M2004" s="202">
        <f t="shared" si="1414"/>
        <v>0</v>
      </c>
      <c r="N2004" s="202">
        <v>0</v>
      </c>
      <c r="O2004" s="202"/>
      <c r="P2004" s="202"/>
      <c r="Q2004" s="203">
        <f t="shared" si="1411"/>
        <v>0</v>
      </c>
      <c r="R2004" s="202">
        <f t="shared" ref="R2004:S2004" si="1417">R1996-R2000</f>
        <v>0</v>
      </c>
      <c r="S2004" s="202">
        <f t="shared" si="1417"/>
        <v>0</v>
      </c>
      <c r="T2004" s="203">
        <f t="shared" si="1412"/>
        <v>0</v>
      </c>
      <c r="U2004" s="219"/>
      <c r="V2004" s="220"/>
    </row>
    <row r="2005" spans="5:22" s="93" customFormat="1" ht="16.5" customHeight="1" x14ac:dyDescent="0.25">
      <c r="E2005" s="121"/>
      <c r="F2005" s="225"/>
      <c r="G2005" s="206" t="s">
        <v>21</v>
      </c>
      <c r="H2005" s="149">
        <f t="shared" ref="H2005:I2005" si="1418">H1997-H2001</f>
        <v>0</v>
      </c>
      <c r="I2005" s="166">
        <f t="shared" si="1418"/>
        <v>0</v>
      </c>
      <c r="J2005" s="314"/>
      <c r="K2005" s="314"/>
      <c r="L2005" s="314"/>
      <c r="M2005" s="166">
        <f t="shared" si="1414"/>
        <v>0</v>
      </c>
      <c r="N2005" s="166">
        <v>0</v>
      </c>
      <c r="O2005" s="166"/>
      <c r="P2005" s="166"/>
      <c r="Q2005" s="281">
        <f t="shared" si="1411"/>
        <v>0</v>
      </c>
      <c r="R2005" s="166">
        <f t="shared" ref="R2005:S2005" si="1419">R1997-R2001</f>
        <v>0</v>
      </c>
      <c r="S2005" s="166">
        <f t="shared" si="1419"/>
        <v>0</v>
      </c>
      <c r="T2005" s="281">
        <f t="shared" si="1412"/>
        <v>0</v>
      </c>
      <c r="U2005" s="166"/>
      <c r="V2005" s="166"/>
    </row>
    <row r="2006" spans="5:22" s="93" customFormat="1" ht="52.5" customHeight="1" x14ac:dyDescent="0.25">
      <c r="E2006" s="124">
        <v>3</v>
      </c>
      <c r="F2006" s="350" t="str">
        <f>CONCATENATE("ГРБС ",C1976)</f>
        <v xml:space="preserve">ГРБС  </v>
      </c>
      <c r="G2006" s="351"/>
      <c r="H2006" s="234">
        <f>SUM(H2007:H2009)</f>
        <v>0</v>
      </c>
      <c r="I2006" s="234">
        <f>SUM(I2007:I2009)</f>
        <v>0</v>
      </c>
      <c r="J2006" s="224"/>
      <c r="K2006" s="224"/>
      <c r="L2006" s="224"/>
      <c r="M2006" s="234">
        <f>SUM(M2007:M2009)</f>
        <v>0</v>
      </c>
      <c r="N2006" s="234">
        <v>0</v>
      </c>
      <c r="O2006" s="234"/>
      <c r="P2006" s="234"/>
      <c r="Q2006" s="235">
        <f t="shared" si="1411"/>
        <v>0</v>
      </c>
      <c r="R2006" s="234">
        <f>SUM(R2007:R2009)</f>
        <v>0</v>
      </c>
      <c r="S2006" s="234">
        <f>SUM(S2007:S2009)</f>
        <v>0</v>
      </c>
      <c r="T2006" s="234">
        <f t="shared" si="1412"/>
        <v>0</v>
      </c>
      <c r="U2006" s="236"/>
      <c r="V2006" s="236"/>
    </row>
    <row r="2007" spans="5:22" s="93" customFormat="1" ht="15" customHeight="1" x14ac:dyDescent="0.25">
      <c r="E2007" s="121"/>
      <c r="F2007" s="225"/>
      <c r="G2007" s="196" t="s">
        <v>18</v>
      </c>
      <c r="H2007" s="140">
        <f>(SUMIFS('тек.г_сбр+2'!$X$7:$X$1200,'тек.г_сбр+2'!$AC$7:$AC$1200,E1963,'тек.г_сбр+2'!$A$7:$A$1200,B1976,'тек.г_сбр+2'!$O$7:$O$1200,"1*"))/$W$4</f>
        <v>0</v>
      </c>
      <c r="I2007" s="140">
        <f>(SUMIFS('тек.г_сбр+2'!$W$7:$W$1200,'тек.г_сбр+2'!$AC$7:$AC$1200,E1963,'тек.г_сбр+2'!$A$7:$A$1200,B1976,'тек.г_сбр+2'!$O$7:$O$1200,"1*"))/$W$4</f>
        <v>0</v>
      </c>
      <c r="J2007" s="310"/>
      <c r="K2007" s="310"/>
      <c r="L2007" s="310"/>
      <c r="M2007" s="140">
        <f>(SUMIFS('тек.г_сбр+2'!$AA$7:$AA$1200,'тек.г_сбр+2'!$AC$7:$AC$1200,E1963,'тек.г_сбр+2'!$A$7:$A$1200,B1976,'тек.г_сбр+2'!$O$7:$O$1200,"1*"))/$W$4</f>
        <v>0</v>
      </c>
      <c r="N2007" s="140">
        <v>0</v>
      </c>
      <c r="O2007" s="140"/>
      <c r="P2007" s="140"/>
      <c r="Q2007" s="277">
        <f t="shared" si="1411"/>
        <v>0</v>
      </c>
      <c r="R2007" s="140">
        <f>(SUMIFS(пред_год!$AA$7:$AA$1200,пред_год!$AC$7:$AC$1200,E1963,пред_год!$A$7:$A$1200,B1976,пред_год!$O$7:$O$1200,"1*"))/$W$4</f>
        <v>0</v>
      </c>
      <c r="S2007" s="140">
        <f>(SUMIFS(пред_год!$W$7:$W$1200,пред_год!$AC$7:$AC$1200,E1963,пред_год!$A$7:$A$1200,B1976,пред_год!$O$7:$O$1200,"1*"))/$W$4</f>
        <v>0</v>
      </c>
      <c r="T2007" s="277">
        <f t="shared" si="1412"/>
        <v>0</v>
      </c>
      <c r="U2007" s="177"/>
      <c r="V2007" s="177"/>
    </row>
    <row r="2008" spans="5:22" s="93" customFormat="1" ht="15" customHeight="1" x14ac:dyDescent="0.25">
      <c r="E2008" s="121"/>
      <c r="F2008" s="225"/>
      <c r="G2008" s="200" t="s">
        <v>19</v>
      </c>
      <c r="H2008" s="143">
        <f>(SUMIFS('тек.г_сбр+2'!$X$7:$X$1200,'тек.г_сбр+2'!$AC$7:$AC$1200,E1963,'тек.г_сбр+2'!$A$7:$A$1200,B1976,'тек.г_сбр+2'!$O$7:$O$1200,"0*"))/$W$4</f>
        <v>0</v>
      </c>
      <c r="I2008" s="143">
        <f>(SUMIFS('тек.г_сбр+2'!$W$7:$W$1200,'тек.г_сбр+2'!$AC$7:$AC$1200,E1963,'тек.г_сбр+2'!$A$7:$A$1200,B1976,'тек.г_сбр+2'!$O$7:$O$1200,"0*"))/$W$4</f>
        <v>0</v>
      </c>
      <c r="J2008" s="312"/>
      <c r="K2008" s="312"/>
      <c r="L2008" s="312"/>
      <c r="M2008" s="143">
        <f>(SUMIFS('тек.г_сбр+2'!$AA$7:$AA$1200,'тек.г_сбр+2'!$AC$7:$AC$1200,E1963,'тек.г_сбр+2'!$A$7:$A$1200,B1976,'тек.г_сбр+2'!$O$7:$O$1200,"0*"))/$W$4</f>
        <v>0</v>
      </c>
      <c r="N2008" s="143">
        <v>0</v>
      </c>
      <c r="O2008" s="143"/>
      <c r="P2008" s="143"/>
      <c r="Q2008" s="279">
        <f t="shared" si="1411"/>
        <v>0</v>
      </c>
      <c r="R2008" s="143">
        <f>(SUMIFS(пред_год!$AA$7:$AA$1200,пред_год!$AC$7:$AC$1200,E1963,пред_год!$A$7:$A$1200,B1976,пред_год!$O$7:$O$1200,"0*"))/$W$4</f>
        <v>0</v>
      </c>
      <c r="S2008" s="143">
        <f>(SUMIFS(пред_год!$W$7:$W$1200,пред_год!$AC$7:$AC$1200,E1963,пред_год!$A$7:$A$1200,B1976,пред_год!$O$7:$O$1200,"0*"))/$W$4</f>
        <v>0</v>
      </c>
      <c r="T2008" s="279">
        <f t="shared" si="1412"/>
        <v>0</v>
      </c>
      <c r="U2008" s="179"/>
      <c r="V2008" s="179"/>
    </row>
    <row r="2009" spans="5:22" s="93" customFormat="1" ht="16.5" customHeight="1" x14ac:dyDescent="0.25">
      <c r="E2009" s="121"/>
      <c r="F2009" s="225"/>
      <c r="G2009" s="206" t="s">
        <v>21</v>
      </c>
      <c r="H2009" s="149">
        <f>(SUMIFS('тек.г_сбр+2'!$X$7:$X$1200,'тек.г_сбр+2'!$AC$7:$AC$1200,E1963,'тек.г_сбр+2'!$A$7:$A$1200,B1976,'тек.г_сбр+2'!$O$7:$O$1200,"2*"))/$W$4</f>
        <v>0</v>
      </c>
      <c r="I2009" s="166">
        <f>(SUMIFS('тек.г_сбр+2'!$W$7:$W$1200,'тек.г_сбр+2'!$AC$7:$AC$1200,E1963,'тек.г_сбр+2'!$A$7:$A$1200,B1976,'тек.г_сбр+2'!$O$7:$O$1200,"2*"))/$W$4</f>
        <v>0</v>
      </c>
      <c r="J2009" s="314"/>
      <c r="K2009" s="314"/>
      <c r="L2009" s="314"/>
      <c r="M2009" s="166">
        <f>(SUMIFS('тек.г_сбр+2'!$AA$7:$AA$1200,'тек.г_сбр+2'!$AC$7:$AC$1200,E1963,'тек.г_сбр+2'!$A$7:$A$1200,B1976,'тек.г_сбр+2'!$O$7:$O$1200,"2*"))/$W$4</f>
        <v>0</v>
      </c>
      <c r="N2009" s="166">
        <v>0</v>
      </c>
      <c r="O2009" s="166"/>
      <c r="P2009" s="166"/>
      <c r="Q2009" s="281">
        <f t="shared" si="1411"/>
        <v>0</v>
      </c>
      <c r="R2009" s="166">
        <f>(SUMIFS(пред_год!$AA$7:$AA$1200,пред_год!$AC$7:$AC$1200,E1963,пред_год!$A$7:$A$1200,B1976,пред_год!$O$7:$O$1200,"2*"))/$W$4</f>
        <v>0</v>
      </c>
      <c r="S2009" s="166">
        <f>(SUMIFS(пред_год!$W$7:$W$1200,пред_год!$AC$7:$AC$1200,E1963,пред_год!$A$7:$A$1200,B1976,пред_год!$O$7:$O$1200,"2*"))/$W$4</f>
        <v>0</v>
      </c>
      <c r="T2009" s="281">
        <f t="shared" si="1412"/>
        <v>0</v>
      </c>
      <c r="U2009" s="166"/>
      <c r="V2009" s="166"/>
    </row>
    <row r="2010" spans="5:22" s="93" customFormat="1" ht="30.75" customHeight="1" x14ac:dyDescent="0.25">
      <c r="E2010" s="121"/>
      <c r="F2010" s="225"/>
      <c r="G2010" s="213" t="s">
        <v>23</v>
      </c>
      <c r="H2010" s="155">
        <f>SUM(H2011:H2013)</f>
        <v>0</v>
      </c>
      <c r="I2010" s="237">
        <f>SUM(I2011:I2013)</f>
        <v>0</v>
      </c>
      <c r="J2010" s="238"/>
      <c r="K2010" s="238"/>
      <c r="L2010" s="238"/>
      <c r="M2010" s="237">
        <f>SUM(M2011:M2013)</f>
        <v>0</v>
      </c>
      <c r="N2010" s="237">
        <v>0</v>
      </c>
      <c r="O2010" s="237"/>
      <c r="P2010" s="237"/>
      <c r="Q2010" s="237">
        <f t="shared" si="1411"/>
        <v>0</v>
      </c>
      <c r="R2010" s="237">
        <f>SUM(R2011:R2013)</f>
        <v>0</v>
      </c>
      <c r="S2010" s="237">
        <f>SUM(S2011:S2013)</f>
        <v>0</v>
      </c>
      <c r="T2010" s="237">
        <f t="shared" si="1412"/>
        <v>0</v>
      </c>
      <c r="U2010" s="170"/>
      <c r="V2010" s="169"/>
    </row>
    <row r="2011" spans="5:22" s="93" customFormat="1" ht="15.75" customHeight="1" x14ac:dyDescent="0.25">
      <c r="E2011" s="121"/>
      <c r="F2011" s="225"/>
      <c r="G2011" s="196" t="s">
        <v>18</v>
      </c>
      <c r="H2011" s="197">
        <f>(SUMIFS('тек.г_сбр+2'!$X$7:$X$1200,'тек.г_сбр+2'!$AC$7:$AC$1200,E1963,'тек.г_сбр+2'!$S$7:$S$1200,"1*",'тек.г_сбр+2'!$A$7:$A$1200,B1976,'тек.г_сбр+2'!$O$7:$O$1200,"1*"))/$W$4</f>
        <v>0</v>
      </c>
      <c r="I2011" s="198">
        <f>(SUMIFS('тек.г_сбр+2'!$W$7:$W$1200,'тек.г_сбр+2'!$AC$7:$AC$1200,E1963,'тек.г_сбр+2'!$S$7:$S$1200,"1*",'тек.г_сбр+2'!$A$7:$A$1200,B1976,'тек.г_сбр+2'!$O$7:$O$1200,"1*"))/$W$4</f>
        <v>0</v>
      </c>
      <c r="J2011" s="199"/>
      <c r="K2011" s="199"/>
      <c r="L2011" s="199"/>
      <c r="M2011" s="198">
        <f>(SUMIFS('тек.г_сбр+2'!$AA$7:$AA$1200,'тек.г_сбр+2'!$AC$7:$AC$1200,E1963,'тек.г_сбр+2'!$S$7:$S$1200,"1*",'тек.г_сбр+2'!$A$7:$A$1200,B1976,'тек.г_сбр+2'!$O$7:$O$1200,"1*"))/$W$4</f>
        <v>0</v>
      </c>
      <c r="N2011" s="198">
        <v>0</v>
      </c>
      <c r="O2011" s="198"/>
      <c r="P2011" s="198"/>
      <c r="Q2011" s="199">
        <f t="shared" si="1411"/>
        <v>0</v>
      </c>
      <c r="R2011" s="198">
        <f>(SUMIFS(пред_год!$AA$7:$AA$1200,пред_год!$AC$7:$AC$1200,E1963,пред_год!$S$7:$S$1200,"1*",пред_год!$A$7:$A$1200,B1976,пред_год!$O$7:$O$1200,"1*"))/$W$4</f>
        <v>0</v>
      </c>
      <c r="S2011" s="198">
        <f>(SUMIFS(пред_год!$W$7:$W$1200,пред_год!$AC$7:$AC$1200,E1963,пред_год!$S$7:$S$1200,"1*",пред_год!$A$7:$A$1200,B1976,пред_год!$O$7:$O$1200,"1*"))/$W$4</f>
        <v>0</v>
      </c>
      <c r="T2011" s="198">
        <f t="shared" si="1412"/>
        <v>0</v>
      </c>
      <c r="U2011" s="219"/>
      <c r="V2011" s="220"/>
    </row>
    <row r="2012" spans="5:22" s="93" customFormat="1" ht="14.25" customHeight="1" x14ac:dyDescent="0.25">
      <c r="E2012" s="121"/>
      <c r="F2012" s="225"/>
      <c r="G2012" s="200" t="s">
        <v>19</v>
      </c>
      <c r="H2012" s="201">
        <f>(SUMIFS('тек.г_сбр+2'!$X$7:$X$1200,'тек.г_сбр+2'!$AC$7:$AC$1200,E1963,'тек.г_сбр+2'!$S$7:$S$1200,"1*",'тек.г_сбр+2'!$A$7:$A$1200,B1976,'тек.г_сбр+2'!$O$7:$O$1200,"0*"))/$W$4</f>
        <v>0</v>
      </c>
      <c r="I2012" s="202">
        <f>(SUMIFS('тек.г_сбр+2'!$W$7:$W$1200,'тек.г_сбр+2'!$AC$7:$AC$1200,E1963,'тек.г_сбр+2'!$S$7:$S$1200,"1*",'тек.г_сбр+2'!$A$7:$A$1200,B1976,'тек.г_сбр+2'!$O$7:$O$1200,"0*"))/$W$4</f>
        <v>0</v>
      </c>
      <c r="J2012" s="203"/>
      <c r="K2012" s="203"/>
      <c r="L2012" s="203"/>
      <c r="M2012" s="202">
        <f>(SUMIFS('тек.г_сбр+2'!$AA$7:$AA$1200,'тек.г_сбр+2'!$AC$7:$AC$1200,E1963,'тек.г_сбр+2'!$S$7:$S$1200,"1*",'тек.г_сбр+2'!$A$7:$A$1200,B1976,'тек.г_сбр+2'!$O$7:$O$1200,"0*"))/$W$4</f>
        <v>0</v>
      </c>
      <c r="N2012" s="202">
        <v>0</v>
      </c>
      <c r="O2012" s="202"/>
      <c r="P2012" s="202"/>
      <c r="Q2012" s="203">
        <f t="shared" si="1411"/>
        <v>0</v>
      </c>
      <c r="R2012" s="202">
        <f>(SUMIFS(пред_год!$AA$7:$AA$1200,пред_год!$AC$7:$AC$1200,E1963,пред_год!$S$7:$S$1200,"1*",пред_год!$A$7:$A$1200,B1976,пред_год!$O$7:$O$1200,"0*"))/$W$4</f>
        <v>0</v>
      </c>
      <c r="S2012" s="202">
        <f>(SUMIFS(пред_год!$W$7:$W$1200,пред_год!$AC$7:$AC$1200,E1963,пред_год!$S$7:$S$1200,"1*",пред_год!$A$7:$A$1200,B1976,пред_год!$O$7:$O$1200,"0*"))/$W$4</f>
        <v>0</v>
      </c>
      <c r="T2012" s="202">
        <f t="shared" si="1412"/>
        <v>0</v>
      </c>
      <c r="U2012" s="219"/>
      <c r="V2012" s="220"/>
    </row>
    <row r="2013" spans="5:22" s="93" customFormat="1" ht="16.5" customHeight="1" x14ac:dyDescent="0.25">
      <c r="E2013" s="121"/>
      <c r="F2013" s="225"/>
      <c r="G2013" s="206" t="s">
        <v>21</v>
      </c>
      <c r="H2013" s="149">
        <f>(SUMIFS('тек.г_сбр+2'!$X$7:$X$1200,'тек.г_сбр+2'!$AC$7:$AC$1200,E1963,'тек.г_сбр+2'!$S$7:$S$1200,"1*",'тек.г_сбр+2'!$A$7:$A$1200,B1976,'тек.г_сбр+2'!$O$7:$O$1200,"2*"))/$W$4</f>
        <v>0</v>
      </c>
      <c r="I2013" s="166">
        <f>(SUMIFS('тек.г_сбр+2'!$W$7:$W$1200,'тек.г_сбр+2'!$AC$7:$AC$1200,E1963,'тек.г_сбр+2'!$S$7:$S$1200,"1*",'тек.г_сбр+2'!$A$7:$A$1200,B1976,'тек.г_сбр+2'!$O$7:$O$1200,"2*"))/$W$4</f>
        <v>0</v>
      </c>
      <c r="J2013" s="314"/>
      <c r="K2013" s="314"/>
      <c r="L2013" s="314"/>
      <c r="M2013" s="166">
        <f>(SUMIFS('тек.г_сбр+2'!$AA$7:$AA$1200,'тек.г_сбр+2'!$AC$7:$AC$1200,E1963,'тек.г_сбр+2'!$S$7:$S$1200,"1*",'тек.г_сбр+2'!$A$7:$A$1200,B1976,'тек.г_сбр+2'!$O$7:$O$1200,"2*"))/$W$4</f>
        <v>0</v>
      </c>
      <c r="N2013" s="166">
        <v>0</v>
      </c>
      <c r="O2013" s="166"/>
      <c r="P2013" s="166"/>
      <c r="Q2013" s="281">
        <f t="shared" si="1411"/>
        <v>0</v>
      </c>
      <c r="R2013" s="166">
        <f>(SUMIFS(пред_год!$AA$7:$AA$1200,пред_год!$AC$7:$AC$1200,E1963,пред_год!$S$7:$S$1200,"1*",пред_год!$A$7:$A$1200,B1976,пред_год!$O$7:$O$1200,"2*"))/$W$4</f>
        <v>0</v>
      </c>
      <c r="S2013" s="166">
        <f>(SUMIFS(пред_год!$W$7:$W$1200,пред_год!$AC$7:$AC$1200,E1963,пред_год!$S$7:$S$1200,"1*",пред_год!$A$7:$A$1200,B1976,пред_год!$O$7:$O$1200,"2*"))/$W$4</f>
        <v>0</v>
      </c>
      <c r="T2013" s="166">
        <f t="shared" si="1412"/>
        <v>0</v>
      </c>
      <c r="U2013" s="166"/>
      <c r="V2013" s="166"/>
    </row>
    <row r="2014" spans="5:22" s="93" customFormat="1" ht="29.25" customHeight="1" x14ac:dyDescent="0.25">
      <c r="E2014" s="121"/>
      <c r="F2014" s="225"/>
      <c r="G2014" s="216" t="s">
        <v>24</v>
      </c>
      <c r="H2014" s="161">
        <f>H2006-H2010</f>
        <v>0</v>
      </c>
      <c r="I2014" s="161">
        <f>I2006-I2010</f>
        <v>0</v>
      </c>
      <c r="J2014" s="239"/>
      <c r="K2014" s="239"/>
      <c r="L2014" s="239"/>
      <c r="M2014" s="161">
        <f>M2006-M2010</f>
        <v>0</v>
      </c>
      <c r="N2014" s="161">
        <v>0</v>
      </c>
      <c r="O2014" s="161"/>
      <c r="P2014" s="161"/>
      <c r="Q2014" s="239">
        <f t="shared" si="1411"/>
        <v>0</v>
      </c>
      <c r="R2014" s="161">
        <f>R2006-R2010</f>
        <v>0</v>
      </c>
      <c r="S2014" s="161">
        <f>S2006-S2010</f>
        <v>0</v>
      </c>
      <c r="T2014" s="161">
        <f t="shared" si="1412"/>
        <v>0</v>
      </c>
      <c r="U2014" s="172"/>
      <c r="V2014" s="171"/>
    </row>
    <row r="2015" spans="5:22" s="93" customFormat="1" ht="17.25" customHeight="1" x14ac:dyDescent="0.25">
      <c r="E2015" s="121"/>
      <c r="F2015" s="225"/>
      <c r="G2015" s="196" t="s">
        <v>18</v>
      </c>
      <c r="H2015" s="197">
        <f t="shared" ref="H2015:I2015" si="1420">H2007-H2011</f>
        <v>0</v>
      </c>
      <c r="I2015" s="198">
        <f t="shared" si="1420"/>
        <v>0</v>
      </c>
      <c r="J2015" s="199"/>
      <c r="K2015" s="199"/>
      <c r="L2015" s="199"/>
      <c r="M2015" s="198">
        <f t="shared" ref="M2015:M2017" si="1421">M2007-M2011</f>
        <v>0</v>
      </c>
      <c r="N2015" s="198">
        <v>0</v>
      </c>
      <c r="O2015" s="198"/>
      <c r="P2015" s="198"/>
      <c r="Q2015" s="199">
        <f t="shared" si="1411"/>
        <v>0</v>
      </c>
      <c r="R2015" s="198">
        <f t="shared" ref="R2015:S2015" si="1422">R2007-R2011</f>
        <v>0</v>
      </c>
      <c r="S2015" s="198">
        <f t="shared" si="1422"/>
        <v>0</v>
      </c>
      <c r="T2015" s="199">
        <f t="shared" si="1412"/>
        <v>0</v>
      </c>
      <c r="U2015" s="219"/>
      <c r="V2015" s="220"/>
    </row>
    <row r="2016" spans="5:22" s="93" customFormat="1" ht="18" customHeight="1" x14ac:dyDescent="0.25">
      <c r="E2016" s="121"/>
      <c r="F2016" s="225"/>
      <c r="G2016" s="200" t="s">
        <v>19</v>
      </c>
      <c r="H2016" s="201">
        <f t="shared" ref="H2016:I2016" si="1423">H2008-H2012</f>
        <v>0</v>
      </c>
      <c r="I2016" s="202">
        <f t="shared" si="1423"/>
        <v>0</v>
      </c>
      <c r="J2016" s="203"/>
      <c r="K2016" s="203"/>
      <c r="L2016" s="203"/>
      <c r="M2016" s="202">
        <f t="shared" si="1421"/>
        <v>0</v>
      </c>
      <c r="N2016" s="202">
        <v>0</v>
      </c>
      <c r="O2016" s="202"/>
      <c r="P2016" s="202"/>
      <c r="Q2016" s="203">
        <f t="shared" si="1411"/>
        <v>0</v>
      </c>
      <c r="R2016" s="202">
        <f t="shared" ref="R2016:S2016" si="1424">R2008-R2012</f>
        <v>0</v>
      </c>
      <c r="S2016" s="202">
        <f t="shared" si="1424"/>
        <v>0</v>
      </c>
      <c r="T2016" s="203">
        <f t="shared" si="1412"/>
        <v>0</v>
      </c>
      <c r="U2016" s="219"/>
      <c r="V2016" s="220"/>
    </row>
    <row r="2017" spans="5:22" s="93" customFormat="1" ht="16.5" customHeight="1" x14ac:dyDescent="0.25">
      <c r="E2017" s="121"/>
      <c r="F2017" s="225"/>
      <c r="G2017" s="206" t="s">
        <v>21</v>
      </c>
      <c r="H2017" s="149">
        <f t="shared" ref="H2017:I2017" si="1425">H2009-H2013</f>
        <v>0</v>
      </c>
      <c r="I2017" s="166">
        <f t="shared" si="1425"/>
        <v>0</v>
      </c>
      <c r="J2017" s="314"/>
      <c r="K2017" s="314"/>
      <c r="L2017" s="314"/>
      <c r="M2017" s="166">
        <f t="shared" si="1421"/>
        <v>0</v>
      </c>
      <c r="N2017" s="166">
        <v>0</v>
      </c>
      <c r="O2017" s="166"/>
      <c r="P2017" s="166"/>
      <c r="Q2017" s="281">
        <f t="shared" si="1411"/>
        <v>0</v>
      </c>
      <c r="R2017" s="166">
        <f t="shared" ref="R2017:S2017" si="1426">R2009-R2013</f>
        <v>0</v>
      </c>
      <c r="S2017" s="166">
        <f t="shared" si="1426"/>
        <v>0</v>
      </c>
      <c r="T2017" s="281">
        <f t="shared" si="1412"/>
        <v>0</v>
      </c>
      <c r="U2017" s="166"/>
      <c r="V2017" s="166"/>
    </row>
    <row r="2018" spans="5:22" s="93" customFormat="1" ht="52.5" customHeight="1" x14ac:dyDescent="0.25">
      <c r="E2018" s="124">
        <v>4</v>
      </c>
      <c r="F2018" s="350" t="str">
        <f>CONCATENATE("ГРБС ",C1977)</f>
        <v xml:space="preserve">ГРБС  </v>
      </c>
      <c r="G2018" s="351"/>
      <c r="H2018" s="234">
        <f>SUM(H2019:H2021)</f>
        <v>0</v>
      </c>
      <c r="I2018" s="234">
        <f>SUM(I2019:I2021)</f>
        <v>0</v>
      </c>
      <c r="J2018" s="224"/>
      <c r="K2018" s="224"/>
      <c r="L2018" s="224"/>
      <c r="M2018" s="234">
        <f>SUM(M2019:M2021)</f>
        <v>0</v>
      </c>
      <c r="N2018" s="234">
        <v>0</v>
      </c>
      <c r="O2018" s="234"/>
      <c r="P2018" s="234"/>
      <c r="Q2018" s="235">
        <f t="shared" si="1411"/>
        <v>0</v>
      </c>
      <c r="R2018" s="234">
        <f>SUM(R2019:R2021)</f>
        <v>0</v>
      </c>
      <c r="S2018" s="234">
        <f>SUM(S2019:S2021)</f>
        <v>0</v>
      </c>
      <c r="T2018" s="234">
        <f t="shared" si="1412"/>
        <v>0</v>
      </c>
      <c r="U2018" s="236"/>
      <c r="V2018" s="236"/>
    </row>
    <row r="2019" spans="5:22" s="93" customFormat="1" ht="15" customHeight="1" x14ac:dyDescent="0.25">
      <c r="E2019" s="121"/>
      <c r="F2019" s="225"/>
      <c r="G2019" s="196" t="s">
        <v>18</v>
      </c>
      <c r="H2019" s="140">
        <f>(SUMIFS('тек.г_сбр+2'!$X$7:$X$1200,'тек.г_сбр+2'!$AC$7:$AC$1200,E1963,'тек.г_сбр+2'!$A$7:$A$1200,B1977,'тек.г_сбр+2'!$O$7:$O$1200,"1*"))/$W$4</f>
        <v>0</v>
      </c>
      <c r="I2019" s="140">
        <f>(SUMIFS('тек.г_сбр+2'!$W$7:$W$1200,'тек.г_сбр+2'!$AC$7:$AC$1200,E1963,'тек.г_сбр+2'!$A$7:$A$1200,B1977,'тек.г_сбр+2'!$O$7:$O$1200,"1*"))/$W$4</f>
        <v>0</v>
      </c>
      <c r="J2019" s="310"/>
      <c r="K2019" s="310"/>
      <c r="L2019" s="310"/>
      <c r="M2019" s="140">
        <f>(SUMIFS('тек.г_сбр+2'!$AA$7:$AA$1200,'тек.г_сбр+2'!$AC$7:$AC$1200,E1963,'тек.г_сбр+2'!$A$7:$A$1200,B1977,'тек.г_сбр+2'!$O$7:$O$1200,"1*"))/$W$4</f>
        <v>0</v>
      </c>
      <c r="N2019" s="140">
        <v>0</v>
      </c>
      <c r="O2019" s="140"/>
      <c r="P2019" s="140"/>
      <c r="Q2019" s="277">
        <f t="shared" si="1411"/>
        <v>0</v>
      </c>
      <c r="R2019" s="140">
        <f>(SUMIFS(пред_год!$AA$7:$AA$1200,пред_год!$AC$7:$AC$1200,E1963,пред_год!$A$7:$A$1200,B1977,пред_год!$O$7:$O$1200,"1*"))/$W$4</f>
        <v>0</v>
      </c>
      <c r="S2019" s="140">
        <f>(SUMIFS(пред_год!$W$7:$W$1200,пред_год!$AC$7:$AC$1200,E1963,пред_год!$A$7:$A$1200,B1977,пред_год!$O$7:$O$1200,"1*"))/$W$4</f>
        <v>0</v>
      </c>
      <c r="T2019" s="277">
        <f t="shared" si="1412"/>
        <v>0</v>
      </c>
      <c r="U2019" s="177"/>
      <c r="V2019" s="177"/>
    </row>
    <row r="2020" spans="5:22" s="93" customFormat="1" ht="15" customHeight="1" x14ac:dyDescent="0.25">
      <c r="E2020" s="121"/>
      <c r="F2020" s="225"/>
      <c r="G2020" s="200" t="s">
        <v>19</v>
      </c>
      <c r="H2020" s="143">
        <f>(SUMIFS('тек.г_сбр+2'!$X$7:$X$1200,'тек.г_сбр+2'!$AC$7:$AC$1200,E1963,'тек.г_сбр+2'!$A$7:$A$1200,B1977,'тек.г_сбр+2'!$O$7:$O$1200,"0*"))/$W$4</f>
        <v>0</v>
      </c>
      <c r="I2020" s="143">
        <f>(SUMIFS('тек.г_сбр+2'!$W$7:$W$1200,'тек.г_сбр+2'!$AC$7:$AC$1200,E1963,'тек.г_сбр+2'!$A$7:$A$1200,B1977,'тек.г_сбр+2'!$O$7:$O$1200,"0*"))/$W$4</f>
        <v>0</v>
      </c>
      <c r="J2020" s="312"/>
      <c r="K2020" s="312"/>
      <c r="L2020" s="312"/>
      <c r="M2020" s="143">
        <f>(SUMIFS('тек.г_сбр+2'!$AA$7:$AA$1200,'тек.г_сбр+2'!$AC$7:$AC$1200,E1963,'тек.г_сбр+2'!$A$7:$A$1200,B1977,'тек.г_сбр+2'!$O$7:$O$1200,"0*"))/$W$4</f>
        <v>0</v>
      </c>
      <c r="N2020" s="143">
        <v>0</v>
      </c>
      <c r="O2020" s="143"/>
      <c r="P2020" s="143"/>
      <c r="Q2020" s="279">
        <f t="shared" si="1411"/>
        <v>0</v>
      </c>
      <c r="R2020" s="143">
        <f>(SUMIFS(пред_год!$AA$7:$AA$1200,пред_год!$AC$7:$AC$1200,E1963,пред_год!$A$7:$A$1200,B1977,пред_год!$O$7:$O$1200,"0*"))/$W$4</f>
        <v>0</v>
      </c>
      <c r="S2020" s="143">
        <f>(SUMIFS(пред_год!$W$7:$W$1200,пред_год!$AC$7:$AC$1200,E1963,пред_год!$A$7:$A$1200,B1977,пред_год!$O$7:$O$1200,"0*"))/$W$4</f>
        <v>0</v>
      </c>
      <c r="T2020" s="279">
        <f t="shared" si="1412"/>
        <v>0</v>
      </c>
      <c r="U2020" s="179"/>
      <c r="V2020" s="179"/>
    </row>
    <row r="2021" spans="5:22" s="93" customFormat="1" ht="16.5" customHeight="1" x14ac:dyDescent="0.25">
      <c r="E2021" s="121"/>
      <c r="F2021" s="225"/>
      <c r="G2021" s="206" t="s">
        <v>21</v>
      </c>
      <c r="H2021" s="149">
        <f>(SUMIFS('тек.г_сбр+2'!$X$7:$X$1200,'тек.г_сбр+2'!$AC$7:$AC$1200,E1963,'тек.г_сбр+2'!$A$7:$A$1200,B1977,'тек.г_сбр+2'!$O$7:$O$1200,"2*"))/$W$4</f>
        <v>0</v>
      </c>
      <c r="I2021" s="166">
        <f>(SUMIFS('тек.г_сбр+2'!$W$7:$W$1200,'тек.г_сбр+2'!$AC$7:$AC$1200,E1963,'тек.г_сбр+2'!$A$7:$A$1200,B1977,'тек.г_сбр+2'!$O$7:$O$1200,"2*"))/$W$4</f>
        <v>0</v>
      </c>
      <c r="J2021" s="314"/>
      <c r="K2021" s="314"/>
      <c r="L2021" s="314"/>
      <c r="M2021" s="166">
        <f>(SUMIFS('тек.г_сбр+2'!$AA$7:$AA$1200,'тек.г_сбр+2'!$AC$7:$AC$1200,E1963,'тек.г_сбр+2'!$A$7:$A$1200,B1977,'тек.г_сбр+2'!$O$7:$O$1200,"2*"))/$W$4</f>
        <v>0</v>
      </c>
      <c r="N2021" s="166">
        <v>0</v>
      </c>
      <c r="O2021" s="166"/>
      <c r="P2021" s="166"/>
      <c r="Q2021" s="281">
        <f t="shared" si="1411"/>
        <v>0</v>
      </c>
      <c r="R2021" s="166">
        <f>(SUMIFS(пред_год!$AA$7:$AA$1200,пред_год!$AC$7:$AC$1200,E1963,пред_год!$A$7:$A$1200,B1977,пред_год!$O$7:$O$1200,"2*"))/$W$4</f>
        <v>0</v>
      </c>
      <c r="S2021" s="166">
        <f>(SUMIFS(пред_год!$W$7:$W$1200,пред_год!$AC$7:$AC$1200,E1963,пред_год!$A$7:$A$1200,B1977,пред_год!$O$7:$O$1200,"2*"))/$W$4</f>
        <v>0</v>
      </c>
      <c r="T2021" s="281">
        <f t="shared" si="1412"/>
        <v>0</v>
      </c>
      <c r="U2021" s="166"/>
      <c r="V2021" s="166"/>
    </row>
    <row r="2022" spans="5:22" s="93" customFormat="1" ht="30.75" customHeight="1" x14ac:dyDescent="0.25">
      <c r="E2022" s="121"/>
      <c r="F2022" s="225"/>
      <c r="G2022" s="213" t="s">
        <v>23</v>
      </c>
      <c r="H2022" s="155">
        <f>SUM(H2023:H2025)</f>
        <v>0</v>
      </c>
      <c r="I2022" s="237">
        <f>SUM(I2023:I2025)</f>
        <v>0</v>
      </c>
      <c r="J2022" s="238"/>
      <c r="K2022" s="238"/>
      <c r="L2022" s="238"/>
      <c r="M2022" s="237">
        <f>SUM(M2023:M2025)</f>
        <v>0</v>
      </c>
      <c r="N2022" s="237">
        <v>0</v>
      </c>
      <c r="O2022" s="237"/>
      <c r="P2022" s="237"/>
      <c r="Q2022" s="237">
        <f t="shared" si="1411"/>
        <v>0</v>
      </c>
      <c r="R2022" s="237">
        <f>SUM(R2023:R2025)</f>
        <v>0</v>
      </c>
      <c r="S2022" s="237">
        <f>SUM(S2023:S2025)</f>
        <v>0</v>
      </c>
      <c r="T2022" s="237">
        <f t="shared" si="1412"/>
        <v>0</v>
      </c>
      <c r="U2022" s="170"/>
      <c r="V2022" s="169"/>
    </row>
    <row r="2023" spans="5:22" s="93" customFormat="1" ht="15.75" customHeight="1" x14ac:dyDescent="0.25">
      <c r="E2023" s="121"/>
      <c r="F2023" s="225"/>
      <c r="G2023" s="196" t="s">
        <v>18</v>
      </c>
      <c r="H2023" s="197">
        <f>(SUMIFS('тек.г_сбр+2'!$X$7:$X$1200,'тек.г_сбр+2'!$AC$7:$AC$1200,E1963,'тек.г_сбр+2'!$S$7:$S$1200,"1*",'тек.г_сбр+2'!$A$7:$A$1200,B1977,'тек.г_сбр+2'!$O$7:$O$1200,"1*"))/$W$4</f>
        <v>0</v>
      </c>
      <c r="I2023" s="198">
        <f>(SUMIFS('тек.г_сбр+2'!$W$7:$W$1200,'тек.г_сбр+2'!$AC$7:$AC$1200,E1963,'тек.г_сбр+2'!$S$7:$S$1200,"1*",'тек.г_сбр+2'!$A$7:$A$1200,B1977,'тек.г_сбр+2'!$O$7:$O$1200,"1*"))/$W$4</f>
        <v>0</v>
      </c>
      <c r="J2023" s="199"/>
      <c r="K2023" s="199"/>
      <c r="L2023" s="199"/>
      <c r="M2023" s="198">
        <f>(SUMIFS('тек.г_сбр+2'!$AA$7:$AA$1200,'тек.г_сбр+2'!$AC$7:$AC$1200,E1963,'тек.г_сбр+2'!$S$7:$S$1200,"1*",'тек.г_сбр+2'!$A$7:$A$1200,B1977,'тек.г_сбр+2'!$O$7:$O$1200,"1*"))/$W$4</f>
        <v>0</v>
      </c>
      <c r="N2023" s="198">
        <v>0</v>
      </c>
      <c r="O2023" s="198"/>
      <c r="P2023" s="198"/>
      <c r="Q2023" s="199">
        <f t="shared" si="1411"/>
        <v>0</v>
      </c>
      <c r="R2023" s="198">
        <f>(SUMIFS(пред_год!$AA$7:$AA$1200,пред_год!$AC$7:$AC$1200,E1963,пред_год!$S$7:$S$1200,"1*",пред_год!$A$7:$A$1200,B1977,пред_год!$O$7:$O$1200,"1*"))/$W$4</f>
        <v>0</v>
      </c>
      <c r="S2023" s="198">
        <f>(SUMIFS(пред_год!$W$7:$W$1200,пред_год!$AC$7:$AC$1200,E1963,пред_год!$S$7:$S$1200,"1*",пред_год!$A$7:$A$1200,B1977,пред_год!$O$7:$O$1200,"1*"))/$W$4</f>
        <v>0</v>
      </c>
      <c r="T2023" s="198">
        <f t="shared" si="1412"/>
        <v>0</v>
      </c>
      <c r="U2023" s="219"/>
      <c r="V2023" s="220"/>
    </row>
    <row r="2024" spans="5:22" s="93" customFormat="1" ht="14.25" customHeight="1" x14ac:dyDescent="0.25">
      <c r="E2024" s="121"/>
      <c r="F2024" s="225"/>
      <c r="G2024" s="200" t="s">
        <v>19</v>
      </c>
      <c r="H2024" s="201">
        <f>(SUMIFS('тек.г_сбр+2'!$X$7:$X$1200,'тек.г_сбр+2'!$AC$7:$AC$1200,E1963,'тек.г_сбр+2'!$S$7:$S$1200,"1*",'тек.г_сбр+2'!$A$7:$A$1200,B1977,'тек.г_сбр+2'!$O$7:$O$1200,"0*"))/$W$4</f>
        <v>0</v>
      </c>
      <c r="I2024" s="202">
        <f>(SUMIFS('тек.г_сбр+2'!$W$7:$W$1200,'тек.г_сбр+2'!$AC$7:$AC$1200,E1963,'тек.г_сбр+2'!$S$7:$S$1200,"1*",'тек.г_сбр+2'!$A$7:$A$1200,B1977,'тек.г_сбр+2'!$O$7:$O$1200,"0*"))/$W$4</f>
        <v>0</v>
      </c>
      <c r="J2024" s="203"/>
      <c r="K2024" s="203"/>
      <c r="L2024" s="203"/>
      <c r="M2024" s="202">
        <f>(SUMIFS('тек.г_сбр+2'!$AA$7:$AA$1200,'тек.г_сбр+2'!$AC$7:$AC$1200,E1963,'тек.г_сбр+2'!$S$7:$S$1200,"1*",'тек.г_сбр+2'!$A$7:$A$1200,B1977,'тек.г_сбр+2'!$O$7:$O$1200,"0*"))/$W$4</f>
        <v>0</v>
      </c>
      <c r="N2024" s="202">
        <v>0</v>
      </c>
      <c r="O2024" s="202"/>
      <c r="P2024" s="202"/>
      <c r="Q2024" s="203">
        <f t="shared" si="1411"/>
        <v>0</v>
      </c>
      <c r="R2024" s="202">
        <f>(SUMIFS(пред_год!$AA$7:$AA$1200,пред_год!$AC$7:$AC$1200,E1963,пред_год!$S$7:$S$1200,"1*",пред_год!$A$7:$A$1200,B1977,пред_год!$O$7:$O$1200,"0*"))/$W$4</f>
        <v>0</v>
      </c>
      <c r="S2024" s="202">
        <f>(SUMIFS(пред_год!$W$7:$W$1200,пред_год!$AC$7:$AC$1200,E1963,пред_год!$S$7:$S$1200,"1*",пред_год!$A$7:$A$1200,B1977,пред_год!$O$7:$O$1200,"0*"))/$W$4</f>
        <v>0</v>
      </c>
      <c r="T2024" s="202">
        <f t="shared" si="1412"/>
        <v>0</v>
      </c>
      <c r="U2024" s="219"/>
      <c r="V2024" s="220"/>
    </row>
    <row r="2025" spans="5:22" s="93" customFormat="1" ht="16.5" customHeight="1" x14ac:dyDescent="0.25">
      <c r="E2025" s="121"/>
      <c r="F2025" s="225"/>
      <c r="G2025" s="206" t="s">
        <v>21</v>
      </c>
      <c r="H2025" s="149">
        <f>(SUMIFS('тек.г_сбр+2'!$X$7:$X$1200,'тек.г_сбр+2'!$AC$7:$AC$1200,E1963,'тек.г_сбр+2'!$S$7:$S$1200,"1*",'тек.г_сбр+2'!$A$7:$A$1200,B1977,'тек.г_сбр+2'!$O$7:$O$1200,"2*"))/$W$4</f>
        <v>0</v>
      </c>
      <c r="I2025" s="166">
        <f>(SUMIFS('тек.г_сбр+2'!$W$7:$W$1200,'тек.г_сбр+2'!$AC$7:$AC$1200,E1963,'тек.г_сбр+2'!$S$7:$S$1200,"1*",'тек.г_сбр+2'!$A$7:$A$1200,B1977,'тек.г_сбр+2'!$O$7:$O$1200,"2*"))/$W$4</f>
        <v>0</v>
      </c>
      <c r="J2025" s="314"/>
      <c r="K2025" s="314"/>
      <c r="L2025" s="314"/>
      <c r="M2025" s="166">
        <f>(SUMIFS('тек.г_сбр+2'!$AA$7:$AA$1200,'тек.г_сбр+2'!$AC$7:$AC$1200,E1963,'тек.г_сбр+2'!$S$7:$S$1200,"1*",'тек.г_сбр+2'!$A$7:$A$1200,B1977,'тек.г_сбр+2'!$O$7:$O$1200,"2*"))/$W$4</f>
        <v>0</v>
      </c>
      <c r="N2025" s="166">
        <v>0</v>
      </c>
      <c r="O2025" s="166"/>
      <c r="P2025" s="166"/>
      <c r="Q2025" s="281">
        <f t="shared" si="1411"/>
        <v>0</v>
      </c>
      <c r="R2025" s="166">
        <f>(SUMIFS(пред_год!$AA$7:$AA$1200,пред_год!$AC$7:$AC$1200,E1963,пред_год!$S$7:$S$1200,"1*",пред_год!$A$7:$A$1200,B1977,пред_год!$O$7:$O$1200,"2*"))/$W$4</f>
        <v>0</v>
      </c>
      <c r="S2025" s="166">
        <f>(SUMIFS(пред_год!$W$7:$W$1200,пред_год!$AC$7:$AC$1200,E1963,пред_год!$S$7:$S$1200,"1*",пред_год!$A$7:$A$1200,B1977,пред_год!$O$7:$O$1200,"2*"))/$W$4</f>
        <v>0</v>
      </c>
      <c r="T2025" s="166">
        <f t="shared" si="1412"/>
        <v>0</v>
      </c>
      <c r="U2025" s="166"/>
      <c r="V2025" s="166"/>
    </row>
    <row r="2026" spans="5:22" s="93" customFormat="1" ht="29.25" customHeight="1" x14ac:dyDescent="0.25">
      <c r="E2026" s="121"/>
      <c r="F2026" s="225"/>
      <c r="G2026" s="216" t="s">
        <v>24</v>
      </c>
      <c r="H2026" s="161">
        <f>H2018-H2022</f>
        <v>0</v>
      </c>
      <c r="I2026" s="161">
        <f>I2018-I2022</f>
        <v>0</v>
      </c>
      <c r="J2026" s="239"/>
      <c r="K2026" s="239"/>
      <c r="L2026" s="239"/>
      <c r="M2026" s="161">
        <f>M2018-M2022</f>
        <v>0</v>
      </c>
      <c r="N2026" s="161">
        <v>0</v>
      </c>
      <c r="O2026" s="161"/>
      <c r="P2026" s="161"/>
      <c r="Q2026" s="239">
        <f t="shared" si="1411"/>
        <v>0</v>
      </c>
      <c r="R2026" s="161">
        <f>R2018-R2022</f>
        <v>0</v>
      </c>
      <c r="S2026" s="161">
        <f>S2018-S2022</f>
        <v>0</v>
      </c>
      <c r="T2026" s="161">
        <f t="shared" si="1412"/>
        <v>0</v>
      </c>
      <c r="U2026" s="172"/>
      <c r="V2026" s="171"/>
    </row>
    <row r="2027" spans="5:22" s="93" customFormat="1" ht="17.25" customHeight="1" x14ac:dyDescent="0.25">
      <c r="E2027" s="121"/>
      <c r="F2027" s="225"/>
      <c r="G2027" s="196" t="s">
        <v>18</v>
      </c>
      <c r="H2027" s="197">
        <f t="shared" ref="H2027:I2027" si="1427">H2019-H2023</f>
        <v>0</v>
      </c>
      <c r="I2027" s="198">
        <f t="shared" si="1427"/>
        <v>0</v>
      </c>
      <c r="J2027" s="199"/>
      <c r="K2027" s="199"/>
      <c r="L2027" s="199"/>
      <c r="M2027" s="198">
        <f t="shared" ref="M2027:M2029" si="1428">M2019-M2023</f>
        <v>0</v>
      </c>
      <c r="N2027" s="198">
        <v>0</v>
      </c>
      <c r="O2027" s="198"/>
      <c r="P2027" s="198"/>
      <c r="Q2027" s="199">
        <f t="shared" si="1411"/>
        <v>0</v>
      </c>
      <c r="R2027" s="198">
        <f t="shared" ref="R2027:S2027" si="1429">R2019-R2023</f>
        <v>0</v>
      </c>
      <c r="S2027" s="198">
        <f t="shared" si="1429"/>
        <v>0</v>
      </c>
      <c r="T2027" s="199">
        <f t="shared" si="1412"/>
        <v>0</v>
      </c>
      <c r="U2027" s="219"/>
      <c r="V2027" s="220"/>
    </row>
    <row r="2028" spans="5:22" s="93" customFormat="1" ht="18" customHeight="1" x14ac:dyDescent="0.25">
      <c r="E2028" s="121"/>
      <c r="F2028" s="225"/>
      <c r="G2028" s="200" t="s">
        <v>19</v>
      </c>
      <c r="H2028" s="201">
        <f t="shared" ref="H2028:I2028" si="1430">H2020-H2024</f>
        <v>0</v>
      </c>
      <c r="I2028" s="202">
        <f t="shared" si="1430"/>
        <v>0</v>
      </c>
      <c r="J2028" s="203"/>
      <c r="K2028" s="203"/>
      <c r="L2028" s="203"/>
      <c r="M2028" s="202">
        <f t="shared" si="1428"/>
        <v>0</v>
      </c>
      <c r="N2028" s="202">
        <v>0</v>
      </c>
      <c r="O2028" s="202"/>
      <c r="P2028" s="202"/>
      <c r="Q2028" s="203">
        <f t="shared" si="1411"/>
        <v>0</v>
      </c>
      <c r="R2028" s="202">
        <f t="shared" ref="R2028:S2028" si="1431">R2020-R2024</f>
        <v>0</v>
      </c>
      <c r="S2028" s="202">
        <f t="shared" si="1431"/>
        <v>0</v>
      </c>
      <c r="T2028" s="203">
        <f t="shared" ref="T2028:T2029" si="1432">IF(S2028=0,0,R2028/S2028)*100</f>
        <v>0</v>
      </c>
      <c r="U2028" s="219"/>
      <c r="V2028" s="220"/>
    </row>
    <row r="2029" spans="5:22" s="93" customFormat="1" ht="16.5" customHeight="1" x14ac:dyDescent="0.25">
      <c r="E2029" s="121"/>
      <c r="F2029" s="225"/>
      <c r="G2029" s="206" t="s">
        <v>21</v>
      </c>
      <c r="H2029" s="149">
        <f t="shared" ref="H2029:I2029" si="1433">H2021-H2025</f>
        <v>0</v>
      </c>
      <c r="I2029" s="166">
        <f t="shared" si="1433"/>
        <v>0</v>
      </c>
      <c r="J2029" s="314"/>
      <c r="K2029" s="314"/>
      <c r="L2029" s="314"/>
      <c r="M2029" s="166">
        <f t="shared" si="1428"/>
        <v>0</v>
      </c>
      <c r="N2029" s="166">
        <v>0</v>
      </c>
      <c r="O2029" s="166"/>
      <c r="P2029" s="166"/>
      <c r="Q2029" s="281">
        <f t="shared" si="1411"/>
        <v>0</v>
      </c>
      <c r="R2029" s="166">
        <f t="shared" ref="R2029:S2029" si="1434">R2021-R2025</f>
        <v>0</v>
      </c>
      <c r="S2029" s="166">
        <f t="shared" si="1434"/>
        <v>0</v>
      </c>
      <c r="T2029" s="281">
        <f t="shared" si="1432"/>
        <v>0</v>
      </c>
      <c r="U2029" s="166"/>
      <c r="V2029" s="166"/>
    </row>
    <row r="2030" spans="5:22" s="93" customFormat="1" ht="30" customHeight="1" x14ac:dyDescent="0.25">
      <c r="E2030" s="121"/>
      <c r="F2030" s="374" t="s">
        <v>89</v>
      </c>
      <c r="G2030" s="375"/>
      <c r="H2030" s="375"/>
      <c r="I2030" s="375"/>
      <c r="J2030" s="375"/>
      <c r="K2030" s="375"/>
      <c r="L2030" s="375"/>
      <c r="M2030" s="375"/>
      <c r="N2030" s="375"/>
      <c r="O2030" s="375"/>
      <c r="P2030" s="375"/>
      <c r="Q2030" s="375"/>
      <c r="R2030" s="375"/>
      <c r="S2030" s="375"/>
      <c r="T2030" s="375"/>
      <c r="U2030" s="375"/>
      <c r="V2030" s="376"/>
    </row>
    <row r="2031" spans="5:22" s="93" customFormat="1" ht="48.75" customHeight="1" x14ac:dyDescent="0.25">
      <c r="E2031" s="121"/>
      <c r="F2031" s="377" t="s">
        <v>35</v>
      </c>
      <c r="G2031" s="377"/>
      <c r="H2031" s="250">
        <f>H2033</f>
        <v>1071.45825425</v>
      </c>
      <c r="I2031" s="250">
        <f t="shared" ref="I2031:T2031" si="1435">I2033</f>
        <v>2023.0021960200002</v>
      </c>
      <c r="J2031" s="250">
        <f t="shared" si="1435"/>
        <v>2023.0021960200002</v>
      </c>
      <c r="K2031" s="250">
        <f t="shared" si="1435"/>
        <v>1803.4382428199999</v>
      </c>
      <c r="L2031" s="250">
        <f t="shared" si="1435"/>
        <v>89.146628034711753</v>
      </c>
      <c r="M2031" s="250">
        <f t="shared" si="1435"/>
        <v>1803.4382428199999</v>
      </c>
      <c r="N2031" s="250">
        <f>M2031/I2031*100</f>
        <v>89.146628034711753</v>
      </c>
      <c r="O2031" s="250">
        <v>586.30808834999993</v>
      </c>
      <c r="P2031" s="250">
        <v>1018.1112049800001</v>
      </c>
      <c r="Q2031" s="250">
        <f t="shared" si="1435"/>
        <v>57.587823951070007</v>
      </c>
      <c r="R2031" s="250">
        <f t="shared" si="1435"/>
        <v>823.72397826000008</v>
      </c>
      <c r="S2031" s="250">
        <f t="shared" si="1435"/>
        <v>987.07454624000025</v>
      </c>
      <c r="T2031" s="250">
        <f t="shared" si="1435"/>
        <v>83.451040389782008</v>
      </c>
      <c r="U2031" s="191"/>
      <c r="V2031" s="192"/>
    </row>
    <row r="2032" spans="5:22" s="93" customFormat="1" ht="24" customHeight="1" x14ac:dyDescent="0.25">
      <c r="E2032" s="122" t="s">
        <v>190</v>
      </c>
      <c r="F2032" s="394" t="s">
        <v>90</v>
      </c>
      <c r="G2032" s="395"/>
      <c r="H2032" s="395"/>
      <c r="I2032" s="395"/>
      <c r="J2032" s="395"/>
      <c r="K2032" s="395"/>
      <c r="L2032" s="395"/>
      <c r="M2032" s="395"/>
      <c r="N2032" s="395"/>
      <c r="O2032" s="395"/>
      <c r="P2032" s="395"/>
      <c r="Q2032" s="395"/>
      <c r="R2032" s="395"/>
      <c r="S2032" s="395"/>
      <c r="T2032" s="395"/>
      <c r="U2032" s="395"/>
      <c r="V2032" s="396"/>
    </row>
    <row r="2033" spans="1:23" s="93" customFormat="1" ht="39.75" customHeight="1" x14ac:dyDescent="0.25">
      <c r="E2033" s="272"/>
      <c r="F2033" s="381" t="s">
        <v>37</v>
      </c>
      <c r="G2033" s="382"/>
      <c r="H2033" s="240">
        <f>SUM(H2034:H2038)</f>
        <v>1071.45825425</v>
      </c>
      <c r="I2033" s="240">
        <f t="shared" ref="I2033" si="1436">SUM(I2034:I2038)</f>
        <v>2023.0021960200002</v>
      </c>
      <c r="J2033" s="240">
        <f>I2033</f>
        <v>2023.0021960200002</v>
      </c>
      <c r="K2033" s="240">
        <f>M2033</f>
        <v>1803.4382428199999</v>
      </c>
      <c r="L2033" s="240">
        <f>K2033/J2033*100</f>
        <v>89.146628034711753</v>
      </c>
      <c r="M2033" s="240">
        <f>SUM(M2034:M2038)</f>
        <v>1803.4382428199999</v>
      </c>
      <c r="N2033" s="240">
        <f t="shared" ref="N2033:N2059" si="1437">M2033/I2033*100</f>
        <v>89.146628034711753</v>
      </c>
      <c r="O2033" s="240">
        <v>586.30808834999993</v>
      </c>
      <c r="P2033" s="240">
        <v>1018.1112049800001</v>
      </c>
      <c r="Q2033" s="241">
        <f t="shared" ref="Q2033:Q2062" si="1438">IF(P2033=0,0,O2033/P2033)*100</f>
        <v>57.587823951070007</v>
      </c>
      <c r="R2033" s="241">
        <f>SUM(R2034:R2038)</f>
        <v>823.72397826000008</v>
      </c>
      <c r="S2033" s="241">
        <f>SUM(S2034:S2038)</f>
        <v>987.07454624000025</v>
      </c>
      <c r="T2033" s="241">
        <f t="shared" ref="T2033:T2064" si="1439">IF(S2033=0,0,R2033/S2033)*100</f>
        <v>83.451040389782008</v>
      </c>
      <c r="U2033" s="366" t="s">
        <v>2114</v>
      </c>
      <c r="V2033" s="366" t="s">
        <v>3439</v>
      </c>
    </row>
    <row r="2034" spans="1:23" s="93" customFormat="1" ht="15" customHeight="1" x14ac:dyDescent="0.25">
      <c r="E2034" s="121"/>
      <c r="F2034" s="195"/>
      <c r="G2034" s="196" t="s">
        <v>18</v>
      </c>
      <c r="H2034" s="158">
        <f>(SUMIFS('тек.г_сбр+2'!$X$7:$X$1200,'тек.г_сбр+2'!$AC$7:$AC$1200,E2032,'тек.г_сбр+2'!$O$7:$O$1200,"1*"))/$W$4</f>
        <v>0</v>
      </c>
      <c r="I2034" s="242">
        <f>(SUMIFS('тек.г_сбр+2'!$W$7:$W$1200,'тек.г_сбр+2'!$AC$7:$AC$1200,E2032,'тек.г_сбр+2'!$O$7:$O$1200,"1*"))/$W$4</f>
        <v>0</v>
      </c>
      <c r="J2034" s="142"/>
      <c r="K2034" s="142"/>
      <c r="L2034" s="142"/>
      <c r="M2034" s="242">
        <f>(SUMIFS('тек.г_сбр+2'!$AA$7:$AA$1200,'тек.г_сбр+2'!$AC$7:$AC$1200,E2032,'тек.г_сбр+2'!$O$7:$O$1200,"1*"))/$W$4</f>
        <v>0</v>
      </c>
      <c r="N2034" s="242">
        <v>0</v>
      </c>
      <c r="O2034" s="242">
        <v>0</v>
      </c>
      <c r="P2034" s="242">
        <v>0</v>
      </c>
      <c r="Q2034" s="142">
        <f t="shared" si="1438"/>
        <v>0</v>
      </c>
      <c r="R2034" s="242">
        <f>(SUMIFS(пред_год!$AA$7:$AA$1200,пред_год!$AC$7:$AC$1200,E2032,пред_год!$O$7:$O$1200,"1*"))/$W$4</f>
        <v>0</v>
      </c>
      <c r="S2034" s="242">
        <f>(SUMIFS(пред_год!$W$7:$W$1200,пред_год!$AC$7:$AC$1200,E2032,пред_год!$O$7:$O$1200,"1*"))/$W$4</f>
        <v>0</v>
      </c>
      <c r="T2034" s="142">
        <f t="shared" si="1439"/>
        <v>0</v>
      </c>
      <c r="U2034" s="367"/>
      <c r="V2034" s="367"/>
    </row>
    <row r="2035" spans="1:23" s="93" customFormat="1" ht="15" customHeight="1" x14ac:dyDescent="0.25">
      <c r="B2035" s="113" t="s">
        <v>1827</v>
      </c>
      <c r="D2035" s="113" t="s">
        <v>1828</v>
      </c>
      <c r="E2035" s="121"/>
      <c r="F2035" s="195"/>
      <c r="G2035" s="200" t="s">
        <v>19</v>
      </c>
      <c r="H2035" s="159">
        <f>(SUMIFS('тек.г_сбр+2'!$X$7:$X$1200,'тек.г_сбр+2'!$AC$7:$AC$1200,E2032,'тек.г_сбр+2'!$O$7:$O$1200,"0*"))/$W$4</f>
        <v>0</v>
      </c>
      <c r="I2035" s="243">
        <f>(SUMIFS('тек.г_сбр+2'!$W$7:$W$1200,'тек.г_сбр+2'!$AC$7:$AC$1200,E2032,'тек.г_сбр+2'!$O$7:$O$1200,"0*"))/$W$4</f>
        <v>247.11968770000001</v>
      </c>
      <c r="J2035" s="145"/>
      <c r="K2035" s="145"/>
      <c r="L2035" s="145"/>
      <c r="M2035" s="243">
        <f>(SUMIFS('тек.г_сбр+2'!$AA$7:$AA$1200,'тек.г_сбр+2'!$AC$7:$AC$1200,E2032,'тек.г_сбр+2'!$O$7:$O$1200,"0*"))/$W$4</f>
        <v>216.3280886</v>
      </c>
      <c r="N2035" s="243">
        <f t="shared" si="1437"/>
        <v>87.539803329073237</v>
      </c>
      <c r="O2035" s="243">
        <v>13.745452689999997</v>
      </c>
      <c r="P2035" s="243">
        <v>13.966346439999997</v>
      </c>
      <c r="Q2035" s="145">
        <f t="shared" si="1438"/>
        <v>98.418385574574074</v>
      </c>
      <c r="R2035" s="243">
        <f>(SUMIFS(пред_год!$AA$7:$AA$1200,пред_год!$AC$7:$AC$1200,E2032,пред_год!$O$7:$O$1200,"0*"))/$W$4</f>
        <v>160.53215753999999</v>
      </c>
      <c r="S2035" s="243">
        <f>(SUMIFS(пред_год!$W$7:$W$1200,пред_год!$AC$7:$AC$1200,E2032,пред_год!$O$7:$O$1200,"0*"))/$W$4</f>
        <v>179.51226525000001</v>
      </c>
      <c r="T2035" s="145">
        <f t="shared" si="1439"/>
        <v>89.426846302915777</v>
      </c>
      <c r="U2035" s="367"/>
      <c r="V2035" s="367"/>
      <c r="W2035" s="113"/>
    </row>
    <row r="2036" spans="1:23" s="93" customFormat="1" ht="15" customHeight="1" x14ac:dyDescent="0.25">
      <c r="A2036" s="93">
        <v>1</v>
      </c>
      <c r="B2036" s="116"/>
      <c r="C2036" s="117"/>
      <c r="D2036" s="118"/>
      <c r="E2036" s="273"/>
      <c r="F2036" s="195"/>
      <c r="G2036" s="204" t="s">
        <v>20</v>
      </c>
      <c r="H2036" s="148">
        <v>0</v>
      </c>
      <c r="I2036" s="148">
        <v>1.86986874</v>
      </c>
      <c r="J2036" s="148"/>
      <c r="K2036" s="148"/>
      <c r="L2036" s="148"/>
      <c r="M2036" s="148">
        <v>1.51441219</v>
      </c>
      <c r="N2036" s="148">
        <f t="shared" si="1437"/>
        <v>80.990294003203672</v>
      </c>
      <c r="O2036" s="148">
        <v>6.1143753299999997</v>
      </c>
      <c r="P2036" s="148">
        <v>6.5966179</v>
      </c>
      <c r="Q2036" s="148">
        <f t="shared" si="1438"/>
        <v>92.689548230465178</v>
      </c>
      <c r="R2036" s="148">
        <v>7.2611400000000001</v>
      </c>
      <c r="S2036" s="148">
        <v>9.1707400000000003</v>
      </c>
      <c r="T2036" s="148">
        <f t="shared" si="1439"/>
        <v>79.177252871633044</v>
      </c>
      <c r="U2036" s="367"/>
      <c r="V2036" s="367"/>
    </row>
    <row r="2037" spans="1:23" s="93" customFormat="1" ht="15.75" customHeight="1" x14ac:dyDescent="0.25">
      <c r="A2037" s="93">
        <v>2</v>
      </c>
      <c r="B2037" s="116"/>
      <c r="C2037" s="117"/>
      <c r="D2037" s="118"/>
      <c r="E2037" s="273"/>
      <c r="F2037" s="195"/>
      <c r="G2037" s="206" t="s">
        <v>21</v>
      </c>
      <c r="H2037" s="149">
        <f>(SUMIFS('тек.г_сбр+2'!$X$7:$X$1200,'тек.г_сбр+2'!$AC$7:$AC$1200,E2032,'тек.г_сбр+2'!$O$7:$O$1200,"2*"))/$W$4</f>
        <v>1071.45825425</v>
      </c>
      <c r="I2037" s="244">
        <f>(SUMIFS('тек.г_сбр+2'!$W$7:$W$1200,'тек.г_сбр+2'!$AC$7:$AC$1200,E2032,'тек.г_сбр+2'!$O$7:$O$1200,"2*"))/$W$4</f>
        <v>1774.0126395800003</v>
      </c>
      <c r="J2037" s="151"/>
      <c r="K2037" s="151"/>
      <c r="L2037" s="151"/>
      <c r="M2037" s="244">
        <f>(SUMIFS('тек.г_сбр+2'!$AA$7:$AA$1200,'тек.г_сбр+2'!$AC$7:$AC$1200,E2032,'тек.г_сбр+2'!$O$7:$O$1200,"2*"))/$W$4</f>
        <v>1585.5957420299999</v>
      </c>
      <c r="N2037" s="244">
        <f t="shared" si="1437"/>
        <v>89.379055518194718</v>
      </c>
      <c r="O2037" s="244">
        <v>566.44826032999993</v>
      </c>
      <c r="P2037" s="244">
        <v>997.54824064000013</v>
      </c>
      <c r="Q2037" s="151">
        <f t="shared" si="1438"/>
        <v>56.784046851366497</v>
      </c>
      <c r="R2037" s="244">
        <f>(SUMIFS(пред_год!$AA$7:$AA$1200,пред_год!$AC$7:$AC$1200,E2032,пред_год!$O$7:$O$1200,"2*"))/$W$4</f>
        <v>655.93068072000005</v>
      </c>
      <c r="S2037" s="244">
        <f>(SUMIFS(пред_год!$W$7:$W$1200,пред_год!$AC$7:$AC$1200,E2032,пред_год!$O$7:$O$1200,"2*"))/$W$4</f>
        <v>798.39154099000018</v>
      </c>
      <c r="T2037" s="151">
        <f t="shared" si="1439"/>
        <v>82.156516827151052</v>
      </c>
      <c r="U2037" s="367"/>
      <c r="V2037" s="367"/>
    </row>
    <row r="2038" spans="1:23" s="93" customFormat="1" ht="15" customHeight="1" x14ac:dyDescent="0.25">
      <c r="A2038" s="93">
        <v>3</v>
      </c>
      <c r="B2038" s="116"/>
      <c r="C2038" s="117"/>
      <c r="D2038" s="118"/>
      <c r="E2038" s="273"/>
      <c r="F2038" s="195"/>
      <c r="G2038" s="210" t="s">
        <v>22</v>
      </c>
      <c r="H2038" s="319">
        <v>0</v>
      </c>
      <c r="I2038" s="154">
        <v>0</v>
      </c>
      <c r="J2038" s="154"/>
      <c r="K2038" s="154"/>
      <c r="L2038" s="154"/>
      <c r="M2038" s="154">
        <v>0</v>
      </c>
      <c r="N2038" s="154">
        <v>0</v>
      </c>
      <c r="O2038" s="154">
        <v>0</v>
      </c>
      <c r="P2038" s="154">
        <v>0</v>
      </c>
      <c r="Q2038" s="154">
        <f t="shared" si="1438"/>
        <v>0</v>
      </c>
      <c r="R2038" s="154">
        <v>0</v>
      </c>
      <c r="S2038" s="154">
        <v>0</v>
      </c>
      <c r="T2038" s="154">
        <f t="shared" si="1439"/>
        <v>0</v>
      </c>
      <c r="U2038" s="367"/>
      <c r="V2038" s="367"/>
    </row>
    <row r="2039" spans="1:23" s="93" customFormat="1" ht="45" customHeight="1" x14ac:dyDescent="0.25">
      <c r="A2039" s="93">
        <v>4</v>
      </c>
      <c r="B2039" s="116"/>
      <c r="C2039" s="117"/>
      <c r="D2039" s="118"/>
      <c r="E2039" s="273"/>
      <c r="F2039" s="195"/>
      <c r="G2039" s="213" t="s">
        <v>39</v>
      </c>
      <c r="H2039" s="155">
        <f>SUM(H2040:H2044)</f>
        <v>1071.45825425</v>
      </c>
      <c r="I2039" s="155">
        <f>SUM(I2040:I2044)</f>
        <v>2023.0013272800002</v>
      </c>
      <c r="J2039" s="245">
        <f>I2039</f>
        <v>2023.0013272800002</v>
      </c>
      <c r="K2039" s="245">
        <f t="shared" ref="K2039:L2039" si="1440">K2033</f>
        <v>1803.4382428199999</v>
      </c>
      <c r="L2039" s="245">
        <f t="shared" si="1440"/>
        <v>89.146628034711753</v>
      </c>
      <c r="M2039" s="155">
        <f>SUM(M2040:M2044)</f>
        <v>1803.43783063</v>
      </c>
      <c r="N2039" s="155">
        <f t="shared" si="1437"/>
        <v>89.146645941888167</v>
      </c>
      <c r="O2039" s="155">
        <v>586.30808834999993</v>
      </c>
      <c r="P2039" s="155">
        <v>1013.2313983800001</v>
      </c>
      <c r="Q2039" s="155">
        <f t="shared" si="1438"/>
        <v>57.865171695963589</v>
      </c>
      <c r="R2039" s="155">
        <f>SUM(R2040:R2044)</f>
        <v>823.72397826000008</v>
      </c>
      <c r="S2039" s="155">
        <f>SUM(S2040:S2044)</f>
        <v>987.07454624000025</v>
      </c>
      <c r="T2039" s="155">
        <f t="shared" si="1439"/>
        <v>83.451040389782008</v>
      </c>
      <c r="U2039" s="367"/>
      <c r="V2039" s="367"/>
    </row>
    <row r="2040" spans="1:23" s="93" customFormat="1" ht="16.5" customHeight="1" x14ac:dyDescent="0.25">
      <c r="E2040" s="121"/>
      <c r="F2040" s="195"/>
      <c r="G2040" s="196" t="s">
        <v>18</v>
      </c>
      <c r="H2040" s="158">
        <f>(SUMIFS('тек.г_сбр+2'!$X$7:$X$1200,'тек.г_сбр+2'!$AC$7:$AC$1200,E2032,'тек.г_сбр+2'!$S$7:$S$1200,"1*",'тек.г_сбр+2'!$O$7:$O$1200,"1*"))/$W$4</f>
        <v>0</v>
      </c>
      <c r="I2040" s="242">
        <f>(SUMIFS('тек.г_сбр+2'!$W$7:$W$1200,'тек.г_сбр+2'!$AC$7:$AC$1200,E2032,'тек.г_сбр+2'!$S$7:$S$1200,"1*",'тек.г_сбр+2'!$O$7:$O$1200,"1*"))/$W$4</f>
        <v>0</v>
      </c>
      <c r="J2040" s="142"/>
      <c r="K2040" s="142"/>
      <c r="L2040" s="142"/>
      <c r="M2040" s="242">
        <f>(SUMIFS('тек.г_сбр+2'!$AA$7:$AA$1200,'тек.г_сбр+2'!$AC$7:$AC$1200,E2032,'тек.г_сбр+2'!$S$7:$S$1200,"1*",'тек.г_сбр+2'!$O$7:$O$1200,"1*"))/$W$4</f>
        <v>0</v>
      </c>
      <c r="N2040" s="242">
        <v>0</v>
      </c>
      <c r="O2040" s="242">
        <v>0</v>
      </c>
      <c r="P2040" s="242">
        <v>0</v>
      </c>
      <c r="Q2040" s="142">
        <f t="shared" si="1438"/>
        <v>0</v>
      </c>
      <c r="R2040" s="242">
        <f>(SUMIFS(пред_год!$AA$7:$AA$1200,пред_год!$AC$7:$AC$1200,E2032,пред_год!$S$7:$S$1200,"1*",пред_год!$O$7:$O$1200,"1*"))/$W$4</f>
        <v>0</v>
      </c>
      <c r="S2040" s="242">
        <f>(SUMIFS(пред_год!$W$7:$W$1200,пред_год!$AC$7:$AC$1200,E2032,пред_год!$S$7:$S$1200,"1*",пред_год!$O$7:$O$1200,"1*"))/$W$4</f>
        <v>0</v>
      </c>
      <c r="T2040" s="142">
        <f t="shared" si="1439"/>
        <v>0</v>
      </c>
      <c r="U2040" s="367"/>
      <c r="V2040" s="367"/>
    </row>
    <row r="2041" spans="1:23" s="93" customFormat="1" ht="19.5" customHeight="1" x14ac:dyDescent="0.25">
      <c r="E2041" s="121"/>
      <c r="F2041" s="195"/>
      <c r="G2041" s="200" t="s">
        <v>19</v>
      </c>
      <c r="H2041" s="159">
        <f>(SUMIFS('тек.г_сбр+2'!$X$7:$X$1200,'тек.г_сбр+2'!$AC$7:$AC$1200,E2032,'тек.г_сбр+2'!$S$7:$S$1200,"1*",'тек.г_сбр+2'!$O$7:$O$1200,"0*"))/$W$4</f>
        <v>0</v>
      </c>
      <c r="I2041" s="243">
        <f>(SUMIFS('тек.г_сбр+2'!$W$7:$W$1200,'тек.г_сбр+2'!$AC$7:$AC$1200,E2032,'тек.г_сбр+2'!$S$7:$S$1200,"1*",'тек.г_сбр+2'!$O$7:$O$1200,"0*"))/$W$4</f>
        <v>247.11968770000001</v>
      </c>
      <c r="J2041" s="145"/>
      <c r="K2041" s="145"/>
      <c r="L2041" s="145"/>
      <c r="M2041" s="243">
        <f>(SUMIFS('тек.г_сбр+2'!$AA$7:$AA$1200,'тек.г_сбр+2'!$AC$7:$AC$1200,E2032,'тек.г_сбр+2'!$S$7:$S$1200,"1*",'тек.г_сбр+2'!$O$7:$O$1200,"0*"))/$W$4</f>
        <v>216.3280886</v>
      </c>
      <c r="N2041" s="243">
        <f t="shared" si="1437"/>
        <v>87.539803329073237</v>
      </c>
      <c r="O2041" s="243">
        <v>13.745452689999997</v>
      </c>
      <c r="P2041" s="243">
        <v>13.966346439999997</v>
      </c>
      <c r="Q2041" s="145">
        <f t="shared" si="1438"/>
        <v>98.418385574574074</v>
      </c>
      <c r="R2041" s="243">
        <f>(SUMIFS(пред_год!$AA$7:$AA$1200,пред_год!$AC$7:$AC$1200,E2032,пред_год!$S$7:$S$1200,"1*",пред_год!$O$7:$O$1200,"0*"))/$W$4</f>
        <v>160.53215753999999</v>
      </c>
      <c r="S2041" s="243">
        <f>(SUMIFS(пред_год!$W$7:$W$1200,пред_год!$AC$7:$AC$1200,E2032,пред_год!$S$7:$S$1200,"1*",пред_год!$O$7:$O$1200,"0*"))/$W$4</f>
        <v>179.51226525000001</v>
      </c>
      <c r="T2041" s="145">
        <f t="shared" si="1439"/>
        <v>89.426846302915777</v>
      </c>
      <c r="U2041" s="367"/>
      <c r="V2041" s="367"/>
    </row>
    <row r="2042" spans="1:23" s="93" customFormat="1" ht="19.5" customHeight="1" x14ac:dyDescent="0.25">
      <c r="B2042" s="93" t="s">
        <v>2068</v>
      </c>
      <c r="E2042" s="121"/>
      <c r="F2042" s="195"/>
      <c r="G2042" s="204" t="s">
        <v>20</v>
      </c>
      <c r="H2042" s="148">
        <v>0</v>
      </c>
      <c r="I2042" s="148">
        <v>1.869</v>
      </c>
      <c r="J2042" s="148"/>
      <c r="K2042" s="148"/>
      <c r="L2042" s="148"/>
      <c r="M2042" s="148">
        <v>1.514</v>
      </c>
      <c r="N2042" s="148">
        <f t="shared" si="1437"/>
        <v>81.005885500267524</v>
      </c>
      <c r="O2042" s="148">
        <v>6.1143753299999997</v>
      </c>
      <c r="P2042" s="148">
        <v>6.5966179</v>
      </c>
      <c r="Q2042" s="148">
        <f t="shared" si="1438"/>
        <v>92.689548230465178</v>
      </c>
      <c r="R2042" s="148">
        <v>7.2611400000000001</v>
      </c>
      <c r="S2042" s="148">
        <v>9.1707400000000003</v>
      </c>
      <c r="T2042" s="148">
        <f t="shared" si="1439"/>
        <v>79.177252871633044</v>
      </c>
      <c r="U2042" s="367"/>
      <c r="V2042" s="367"/>
    </row>
    <row r="2043" spans="1:23" s="93" customFormat="1" ht="15.75" customHeight="1" x14ac:dyDescent="0.25">
      <c r="A2043" s="93">
        <v>1</v>
      </c>
      <c r="B2043" s="95" t="str">
        <f>Лист1!F83</f>
        <v>812</v>
      </c>
      <c r="C2043" s="95" t="str">
        <f>IF(B2043=""," ",VLOOKUP(B2043,'тек.г_сбр+2'!A:B,2,FALSE))</f>
        <v>Министерство строительства и жилищной политики Камчатского края</v>
      </c>
      <c r="E2043" s="121"/>
      <c r="F2043" s="195"/>
      <c r="G2043" s="206" t="s">
        <v>21</v>
      </c>
      <c r="H2043" s="149">
        <f>(SUMIFS('тек.г_сбр+2'!$X$7:$X$1200,'тек.г_сбр+2'!$AC$7:$AC$1200,E2032,'тек.г_сбр+2'!$S$7:$S$1200,"1*",'тек.г_сбр+2'!$O$7:$O$1200,"2*"))/$W$4</f>
        <v>1071.45825425</v>
      </c>
      <c r="I2043" s="244">
        <f>(SUMIFS('тек.г_сбр+2'!$W$7:$W$1200,'тек.г_сбр+2'!$AC$7:$AC$1200,E2032,'тек.г_сбр+2'!$S$7:$S$1200,"1*",'тек.г_сбр+2'!$O$7:$O$1200,"2*"))/$W$4</f>
        <v>1774.0126395800003</v>
      </c>
      <c r="J2043" s="151"/>
      <c r="K2043" s="151"/>
      <c r="L2043" s="151"/>
      <c r="M2043" s="244">
        <f>(SUMIFS('тек.г_сбр+2'!$AA$7:$AA$1200,'тек.г_сбр+2'!$AC$7:$AC$1200,E2032,'тек.г_сбр+2'!$S$7:$S$1200,"1*",'тек.г_сбр+2'!$O$7:$O$1200,"2*"))/$W$4</f>
        <v>1585.5957420299999</v>
      </c>
      <c r="N2043" s="244">
        <f t="shared" si="1437"/>
        <v>89.379055518194718</v>
      </c>
      <c r="O2043" s="244">
        <v>566.44826032999993</v>
      </c>
      <c r="P2043" s="244">
        <v>992.66843404000008</v>
      </c>
      <c r="Q2043" s="151">
        <f t="shared" si="1438"/>
        <v>57.063188563843724</v>
      </c>
      <c r="R2043" s="244">
        <f>(SUMIFS(пред_год!$AA$7:$AA$1200,пред_год!$AC$7:$AC$1200,E2032,пред_год!$S$7:$S$1200,"1*",пред_год!$O$7:$O$1200,"2*"))/$W$4</f>
        <v>655.93068072000005</v>
      </c>
      <c r="S2043" s="244">
        <f>(SUMIFS(пред_год!$W$7:$W$1200,пред_год!$AC$7:$AC$1200,E2032,пред_год!$S$7:$S$1200,"1*",пред_год!$O$7:$O$1200,"2*"))/$W$4</f>
        <v>798.39154099000018</v>
      </c>
      <c r="T2043" s="151">
        <f t="shared" si="1439"/>
        <v>82.156516827151052</v>
      </c>
      <c r="U2043" s="367"/>
      <c r="V2043" s="367"/>
    </row>
    <row r="2044" spans="1:23" s="93" customFormat="1" ht="15" customHeight="1" x14ac:dyDescent="0.25">
      <c r="A2044" s="93">
        <v>2</v>
      </c>
      <c r="B2044" s="95" t="str">
        <f>Лист1!F84</f>
        <v/>
      </c>
      <c r="C2044" s="95" t="str">
        <f>IF(B2044=""," ",VLOOKUP(B2044,'тек.г_сбр+2'!A:B,2,FALSE))</f>
        <v xml:space="preserve"> </v>
      </c>
      <c r="E2044" s="121"/>
      <c r="F2044" s="195"/>
      <c r="G2044" s="210" t="s">
        <v>22</v>
      </c>
      <c r="H2044" s="319">
        <v>0</v>
      </c>
      <c r="I2044" s="154">
        <v>0</v>
      </c>
      <c r="J2044" s="154"/>
      <c r="K2044" s="154"/>
      <c r="L2044" s="154"/>
      <c r="M2044" s="154">
        <v>0</v>
      </c>
      <c r="N2044" s="154">
        <v>0</v>
      </c>
      <c r="O2044" s="154">
        <v>0</v>
      </c>
      <c r="P2044" s="154">
        <v>0</v>
      </c>
      <c r="Q2044" s="154">
        <f t="shared" si="1438"/>
        <v>0</v>
      </c>
      <c r="R2044" s="154">
        <v>0</v>
      </c>
      <c r="S2044" s="154">
        <v>0</v>
      </c>
      <c r="T2044" s="154">
        <f t="shared" si="1439"/>
        <v>0</v>
      </c>
      <c r="U2044" s="367"/>
      <c r="V2044" s="367"/>
    </row>
    <row r="2045" spans="1:23" s="93" customFormat="1" ht="30.75" customHeight="1" x14ac:dyDescent="0.25">
      <c r="A2045" s="93">
        <v>3</v>
      </c>
      <c r="B2045" s="95" t="str">
        <f>Лист1!F85</f>
        <v/>
      </c>
      <c r="C2045" s="95" t="str">
        <f>IF(B2045=""," ",VLOOKUP(B2045,'тек.г_сбр+2'!A:B,2,FALSE))</f>
        <v xml:space="preserve"> </v>
      </c>
      <c r="E2045" s="121"/>
      <c r="F2045" s="195"/>
      <c r="G2045" s="216" t="s">
        <v>24</v>
      </c>
      <c r="H2045" s="161">
        <f>H2033-H2039</f>
        <v>0</v>
      </c>
      <c r="I2045" s="161">
        <f>I2033-I2039</f>
        <v>8.687399999871559E-4</v>
      </c>
      <c r="J2045" s="161">
        <v>0</v>
      </c>
      <c r="K2045" s="161">
        <f t="shared" ref="K2045" si="1441">K2033-K2039</f>
        <v>0</v>
      </c>
      <c r="L2045" s="161">
        <v>0</v>
      </c>
      <c r="M2045" s="161">
        <f t="shared" ref="M2045:M2050" si="1442">M2033-M2039</f>
        <v>4.1218999990633165E-4</v>
      </c>
      <c r="N2045" s="161">
        <f t="shared" si="1437"/>
        <v>47.446877076274347</v>
      </c>
      <c r="O2045" s="161">
        <v>0</v>
      </c>
      <c r="P2045" s="161">
        <v>4.8798066000000517</v>
      </c>
      <c r="Q2045" s="161">
        <f t="shared" si="1438"/>
        <v>0</v>
      </c>
      <c r="R2045" s="161">
        <f t="shared" ref="R2045:S2045" si="1443">R2033-R2039</f>
        <v>0</v>
      </c>
      <c r="S2045" s="161">
        <f t="shared" si="1443"/>
        <v>0</v>
      </c>
      <c r="T2045" s="161">
        <f t="shared" si="1439"/>
        <v>0</v>
      </c>
      <c r="U2045" s="368"/>
      <c r="V2045" s="368"/>
    </row>
    <row r="2046" spans="1:23" s="93" customFormat="1" ht="21" customHeight="1" x14ac:dyDescent="0.25">
      <c r="A2046" s="93">
        <v>4</v>
      </c>
      <c r="B2046" s="95" t="str">
        <f>Лист1!F86</f>
        <v/>
      </c>
      <c r="C2046" s="95" t="str">
        <f>IF(B2046=""," ",VLOOKUP(B2046,'тек.г_сбр+2'!A:B,2,FALSE))</f>
        <v xml:space="preserve"> </v>
      </c>
      <c r="E2046" s="121"/>
      <c r="F2046" s="195"/>
      <c r="G2046" s="196" t="s">
        <v>18</v>
      </c>
      <c r="H2046" s="158">
        <f>H2034-H2040</f>
        <v>0</v>
      </c>
      <c r="I2046" s="158">
        <f t="shared" ref="I2046:I2050" si="1444">I2034-I2040</f>
        <v>0</v>
      </c>
      <c r="J2046" s="311"/>
      <c r="K2046" s="311"/>
      <c r="L2046" s="311"/>
      <c r="M2046" s="158">
        <f t="shared" si="1442"/>
        <v>0</v>
      </c>
      <c r="N2046" s="158">
        <v>0</v>
      </c>
      <c r="O2046" s="158">
        <v>0</v>
      </c>
      <c r="P2046" s="158">
        <v>0</v>
      </c>
      <c r="Q2046" s="296">
        <f t="shared" si="1438"/>
        <v>0</v>
      </c>
      <c r="R2046" s="158">
        <f t="shared" ref="R2046:S2046" si="1445">R2034-R2040</f>
        <v>0</v>
      </c>
      <c r="S2046" s="158">
        <f t="shared" si="1445"/>
        <v>0</v>
      </c>
      <c r="T2046" s="278">
        <f t="shared" si="1439"/>
        <v>0</v>
      </c>
      <c r="U2046" s="219"/>
      <c r="V2046" s="220"/>
    </row>
    <row r="2047" spans="1:23" s="93" customFormat="1" ht="18" customHeight="1" x14ac:dyDescent="0.25">
      <c r="A2047" s="93">
        <v>5</v>
      </c>
      <c r="B2047" s="95" t="str">
        <f>Лист1!F87</f>
        <v/>
      </c>
      <c r="C2047" s="95" t="str">
        <f>IF(B2047=""," ",VLOOKUP(B2047,'тек.г_сбр+2'!A:B,2,FALSE))</f>
        <v xml:space="preserve"> </v>
      </c>
      <c r="E2047" s="121"/>
      <c r="F2047" s="195"/>
      <c r="G2047" s="200" t="s">
        <v>19</v>
      </c>
      <c r="H2047" s="159">
        <f t="shared" ref="H2047" si="1446">H2035-H2041</f>
        <v>0</v>
      </c>
      <c r="I2047" s="159">
        <f t="shared" si="1444"/>
        <v>0</v>
      </c>
      <c r="J2047" s="313"/>
      <c r="K2047" s="313"/>
      <c r="L2047" s="313"/>
      <c r="M2047" s="159">
        <f t="shared" si="1442"/>
        <v>0</v>
      </c>
      <c r="N2047" s="159">
        <v>0</v>
      </c>
      <c r="O2047" s="159">
        <v>0</v>
      </c>
      <c r="P2047" s="159">
        <v>0</v>
      </c>
      <c r="Q2047" s="298">
        <f t="shared" si="1438"/>
        <v>0</v>
      </c>
      <c r="R2047" s="159">
        <f>R2035-R2041</f>
        <v>0</v>
      </c>
      <c r="S2047" s="159">
        <f t="shared" ref="S2047" si="1447">S2035-S2041</f>
        <v>0</v>
      </c>
      <c r="T2047" s="280">
        <f t="shared" si="1439"/>
        <v>0</v>
      </c>
      <c r="U2047" s="219"/>
      <c r="V2047" s="220"/>
    </row>
    <row r="2048" spans="1:23" s="93" customFormat="1" ht="18.75" customHeight="1" x14ac:dyDescent="0.25">
      <c r="E2048" s="121"/>
      <c r="F2048" s="195"/>
      <c r="G2048" s="204" t="s">
        <v>20</v>
      </c>
      <c r="H2048" s="148">
        <f>H2036-H2042</f>
        <v>0</v>
      </c>
      <c r="I2048" s="148">
        <f t="shared" si="1444"/>
        <v>8.6874000000003448E-4</v>
      </c>
      <c r="J2048" s="148"/>
      <c r="K2048" s="148"/>
      <c r="L2048" s="148"/>
      <c r="M2048" s="148">
        <f t="shared" si="1442"/>
        <v>4.1219000000003447E-4</v>
      </c>
      <c r="N2048" s="148">
        <v>0</v>
      </c>
      <c r="O2048" s="148">
        <v>0</v>
      </c>
      <c r="P2048" s="148">
        <v>0</v>
      </c>
      <c r="Q2048" s="148">
        <f t="shared" si="1438"/>
        <v>0</v>
      </c>
      <c r="R2048" s="148">
        <f t="shared" ref="R2048:S2048" si="1448">R2036-R2042</f>
        <v>0</v>
      </c>
      <c r="S2048" s="148">
        <f t="shared" si="1448"/>
        <v>0</v>
      </c>
      <c r="T2048" s="148">
        <f t="shared" si="1439"/>
        <v>0</v>
      </c>
      <c r="U2048" s="219"/>
      <c r="V2048" s="220"/>
    </row>
    <row r="2049" spans="5:22" s="93" customFormat="1" ht="15.75" customHeight="1" x14ac:dyDescent="0.25">
      <c r="E2049" s="121"/>
      <c r="F2049" s="195"/>
      <c r="G2049" s="206" t="s">
        <v>21</v>
      </c>
      <c r="H2049" s="149">
        <f>H2037-H2043</f>
        <v>0</v>
      </c>
      <c r="I2049" s="149">
        <f t="shared" si="1444"/>
        <v>0</v>
      </c>
      <c r="J2049" s="315"/>
      <c r="K2049" s="315"/>
      <c r="L2049" s="315"/>
      <c r="M2049" s="149">
        <f t="shared" si="1442"/>
        <v>0</v>
      </c>
      <c r="N2049" s="149">
        <v>0</v>
      </c>
      <c r="O2049" s="149">
        <v>0</v>
      </c>
      <c r="P2049" s="149">
        <v>4.8798066000000517</v>
      </c>
      <c r="Q2049" s="300">
        <f t="shared" si="1438"/>
        <v>0</v>
      </c>
      <c r="R2049" s="149">
        <f t="shared" ref="R2049:S2049" si="1449">R2037-R2043</f>
        <v>0</v>
      </c>
      <c r="S2049" s="149">
        <f t="shared" si="1449"/>
        <v>0</v>
      </c>
      <c r="T2049" s="282">
        <f t="shared" si="1439"/>
        <v>0</v>
      </c>
      <c r="U2049" s="219"/>
      <c r="V2049" s="220"/>
    </row>
    <row r="2050" spans="5:22" s="93" customFormat="1" ht="15" customHeight="1" x14ac:dyDescent="0.25">
      <c r="E2050" s="121"/>
      <c r="F2050" s="195"/>
      <c r="G2050" s="210" t="s">
        <v>22</v>
      </c>
      <c r="H2050" s="319">
        <f>H2038-H2044</f>
        <v>0</v>
      </c>
      <c r="I2050" s="319">
        <f t="shared" si="1444"/>
        <v>0</v>
      </c>
      <c r="J2050" s="319"/>
      <c r="K2050" s="319"/>
      <c r="L2050" s="319"/>
      <c r="M2050" s="319">
        <f t="shared" si="1442"/>
        <v>0</v>
      </c>
      <c r="N2050" s="319">
        <v>0</v>
      </c>
      <c r="O2050" s="319">
        <v>0</v>
      </c>
      <c r="P2050" s="301">
        <v>0</v>
      </c>
      <c r="Q2050" s="301">
        <f t="shared" si="1438"/>
        <v>0</v>
      </c>
      <c r="R2050" s="283">
        <f t="shared" ref="R2050:S2050" si="1450">R2038-R2044</f>
        <v>0</v>
      </c>
      <c r="S2050" s="283">
        <f t="shared" si="1450"/>
        <v>0</v>
      </c>
      <c r="T2050" s="283">
        <f t="shared" si="1439"/>
        <v>0</v>
      </c>
      <c r="U2050" s="219"/>
      <c r="V2050" s="220"/>
    </row>
    <row r="2051" spans="5:22" s="93" customFormat="1" ht="52.5" customHeight="1" x14ac:dyDescent="0.25">
      <c r="E2051" s="124">
        <v>1</v>
      </c>
      <c r="F2051" s="350" t="str">
        <f>CONCATENATE("ГРБС ",C2043)</f>
        <v>ГРБС Министерство строительства и жилищной политики Камчатского края</v>
      </c>
      <c r="G2051" s="351"/>
      <c r="H2051" s="234">
        <f>SUM(H2052:H2054)</f>
        <v>1071.46</v>
      </c>
      <c r="I2051" s="234">
        <f>SUM(I2052:I2054)</f>
        <v>2021.1323272800003</v>
      </c>
      <c r="J2051" s="235">
        <f>I2051</f>
        <v>2021.1323272800003</v>
      </c>
      <c r="K2051" s="235">
        <f>M2051</f>
        <v>1801.9238306299999</v>
      </c>
      <c r="L2051" s="235">
        <f>K2051/J2051*100</f>
        <v>89.154173940456104</v>
      </c>
      <c r="M2051" s="234">
        <f>SUM(M2052:M2054)</f>
        <v>1801.9238306299999</v>
      </c>
      <c r="N2051" s="234">
        <f t="shared" si="1437"/>
        <v>89.154173940456104</v>
      </c>
      <c r="O2051" s="234">
        <v>580.1937130199999</v>
      </c>
      <c r="P2051" s="234">
        <v>1011.5145870800002</v>
      </c>
      <c r="Q2051" s="234">
        <f t="shared" si="1438"/>
        <v>57.358907170570802</v>
      </c>
      <c r="R2051" s="234">
        <f>SUM(R2052:R2054)</f>
        <v>816.46283826000001</v>
      </c>
      <c r="S2051" s="234">
        <f>SUM(S2052:S2054)</f>
        <v>977.90380624000022</v>
      </c>
      <c r="T2051" s="234">
        <f t="shared" si="1439"/>
        <v>83.491119786031504</v>
      </c>
      <c r="U2051" s="186"/>
      <c r="V2051" s="186"/>
    </row>
    <row r="2052" spans="5:22" s="93" customFormat="1" ht="15" customHeight="1" x14ac:dyDescent="0.25">
      <c r="E2052" s="121"/>
      <c r="F2052" s="225"/>
      <c r="G2052" s="196" t="s">
        <v>18</v>
      </c>
      <c r="H2052" s="140">
        <f>(SUMIFS('тек.г_сбр+2'!$X$7:$X$1200,'тек.г_сбр+2'!$AC$7:$AC$1200,E2032,'тек.г_сбр+2'!$A$7:$A$1200,B2043,'тек.г_сбр+2'!$O$7:$O$1200,"1*"))/$W$4</f>
        <v>0</v>
      </c>
      <c r="I2052" s="140">
        <f>(SUMIFS('тек.г_сбр+2'!$W$7:$W$1200,'тек.г_сбр+2'!$AC$7:$AC$1200,E2032,'тек.г_сбр+2'!$A$7:$A$1200,B2043,'тек.г_сбр+2'!$O$7:$O$1200,"1*"))/$W$4</f>
        <v>0</v>
      </c>
      <c r="J2052" s="310"/>
      <c r="K2052" s="310"/>
      <c r="L2052" s="310"/>
      <c r="M2052" s="140">
        <f>(SUMIFS('тек.г_сбр+2'!$AA$7:$AA$1200,'тек.г_сбр+2'!$AC$7:$AC$1200,E2032,'тек.г_сбр+2'!$A$7:$A$1200,B2043,'тек.г_сбр+2'!$O$7:$O$1200,"1*"))/$W$4</f>
        <v>0</v>
      </c>
      <c r="N2052" s="140">
        <v>0</v>
      </c>
      <c r="O2052" s="140">
        <v>0</v>
      </c>
      <c r="P2052" s="140">
        <v>0</v>
      </c>
      <c r="Q2052" s="295">
        <f t="shared" si="1438"/>
        <v>0</v>
      </c>
      <c r="R2052" s="140">
        <f>(SUMIFS(пред_год!$AA$7:$AA$1200,пред_год!$AC$7:$AC$1200,E2032,пред_год!$A$7:$A$1200,B2043,пред_год!$O$7:$O$1200,"1*"))/$W$4</f>
        <v>0</v>
      </c>
      <c r="S2052" s="140">
        <f>(SUMIFS(пред_год!$W$7:$W$1200,пред_год!$AC$7:$AC$1200,E2032,пред_год!$A$7:$A$1200,B2043,пред_год!$O$7:$O$1200,"1*"))/$W$4</f>
        <v>0</v>
      </c>
      <c r="T2052" s="277">
        <f t="shared" si="1439"/>
        <v>0</v>
      </c>
      <c r="U2052" s="177"/>
      <c r="V2052" s="177"/>
    </row>
    <row r="2053" spans="5:22" s="93" customFormat="1" ht="15" customHeight="1" x14ac:dyDescent="0.25">
      <c r="E2053" s="121"/>
      <c r="F2053" s="225"/>
      <c r="G2053" s="200" t="s">
        <v>19</v>
      </c>
      <c r="H2053" s="143">
        <f>(SUMIFS('тек.г_сбр+2'!$X$7:$X$1200,'тек.г_сбр+2'!$AC$7:$AC$1200,E2032,'тек.г_сбр+2'!$A$7:$A$1200,B2043,'тек.г_сбр+2'!$O$7:$O$1200,"0*"))/$W$4</f>
        <v>0</v>
      </c>
      <c r="I2053" s="143">
        <f>(SUMIFS('тек.г_сбр+2'!$W$7:$W$1200,'тек.г_сбр+2'!$AC$7:$AC$1200,E2032,'тек.г_сбр+2'!$A$7:$A$1200,B2043,'тек.г_сбр+2'!$O$7:$O$1200,"0*"))/$W$4</f>
        <v>247.11968770000001</v>
      </c>
      <c r="J2053" s="312"/>
      <c r="K2053" s="312"/>
      <c r="L2053" s="312"/>
      <c r="M2053" s="143">
        <f>(SUMIFS('тек.г_сбр+2'!$AA$7:$AA$1200,'тек.г_сбр+2'!$AC$7:$AC$1200,E2032,'тек.г_сбр+2'!$A$7:$A$1200,B2043,'тек.г_сбр+2'!$O$7:$O$1200,"0*"))/$W$4</f>
        <v>216.3280886</v>
      </c>
      <c r="N2053" s="143">
        <f t="shared" si="1437"/>
        <v>87.539803329073237</v>
      </c>
      <c r="O2053" s="143">
        <v>13.745452689999997</v>
      </c>
      <c r="P2053" s="143">
        <v>13.966346439999997</v>
      </c>
      <c r="Q2053" s="297">
        <f t="shared" si="1438"/>
        <v>98.418385574574074</v>
      </c>
      <c r="R2053" s="143">
        <f>(SUMIFS(пред_год!$AA$7:$AA$1200,пред_год!$AC$7:$AC$1200,E2032,пред_год!$A$7:$A$1200,B2043,пред_год!$O$7:$O$1200,"0*"))/$W$4</f>
        <v>160.53215753999999</v>
      </c>
      <c r="S2053" s="143">
        <f>(SUMIFS(пред_год!$W$7:$W$1200,пред_год!$AC$7:$AC$1200,E2032,пред_год!$A$7:$A$1200,B2043,пред_год!$O$7:$O$1200,"0*"))/$W$4</f>
        <v>179.51226525000001</v>
      </c>
      <c r="T2053" s="279">
        <f t="shared" si="1439"/>
        <v>89.426846302915777</v>
      </c>
      <c r="U2053" s="179"/>
      <c r="V2053" s="179"/>
    </row>
    <row r="2054" spans="5:22" s="93" customFormat="1" ht="16.5" customHeight="1" x14ac:dyDescent="0.25">
      <c r="E2054" s="121"/>
      <c r="F2054" s="225"/>
      <c r="G2054" s="206" t="s">
        <v>21</v>
      </c>
      <c r="H2054" s="149">
        <f>ROUND((SUMIFS('тек.г_сбр+2'!$X$7:$X$1200,'тек.г_сбр+2'!$AC$7:$AC$1200,E2032,'тек.г_сбр+2'!$A$7:$A$1200,B2043,'тек.г_сбр+2'!$O$7:$O$1200,"2*"))/$W$4,2)</f>
        <v>1071.46</v>
      </c>
      <c r="I2054" s="166">
        <f>(SUMIFS('тек.г_сбр+2'!$W$7:$W$1200,'тек.г_сбр+2'!$AC$7:$AC$1200,E2032,'тек.г_сбр+2'!$A$7:$A$1200,B2043,'тек.г_сбр+2'!$O$7:$O$1200,"2*"))/$W$4</f>
        <v>1774.0126395800003</v>
      </c>
      <c r="J2054" s="314"/>
      <c r="K2054" s="314"/>
      <c r="L2054" s="314"/>
      <c r="M2054" s="166">
        <f>(SUMIFS('тек.г_сбр+2'!$AA$7:$AA$1200,'тек.г_сбр+2'!$AC$7:$AC$1200,E2032,'тек.г_сбр+2'!$A$7:$A$1200,B2043,'тек.г_сбр+2'!$O$7:$O$1200,"2*"))/$W$4</f>
        <v>1585.5957420299999</v>
      </c>
      <c r="N2054" s="166">
        <f t="shared" si="1437"/>
        <v>89.379055518194718</v>
      </c>
      <c r="O2054" s="166">
        <v>566.44826032999993</v>
      </c>
      <c r="P2054" s="166">
        <v>997.54824064000013</v>
      </c>
      <c r="Q2054" s="299">
        <f t="shared" si="1438"/>
        <v>56.784046851366497</v>
      </c>
      <c r="R2054" s="166">
        <f>(SUMIFS(пред_год!$AA$7:$AA$1200,пред_год!$AC$7:$AC$1200,E2032,пред_год!$A$7:$A$1200,B2043,пред_год!$O$7:$O$1200,"2*"))/$W$4</f>
        <v>655.93068072000005</v>
      </c>
      <c r="S2054" s="166">
        <f>(SUMIFS(пред_год!$W$7:$W$1200,пред_год!$AC$7:$AC$1200,E2032,пред_год!$A$7:$A$1200,B2043,пред_год!$O$7:$O$1200,"2*"))/$W$4</f>
        <v>798.39154099000018</v>
      </c>
      <c r="T2054" s="281">
        <f t="shared" si="1439"/>
        <v>82.156516827151052</v>
      </c>
      <c r="U2054" s="166"/>
      <c r="V2054" s="166"/>
    </row>
    <row r="2055" spans="5:22" s="93" customFormat="1" ht="45.75" customHeight="1" x14ac:dyDescent="0.25">
      <c r="E2055" s="121"/>
      <c r="F2055" s="225"/>
      <c r="G2055" s="213" t="s">
        <v>23</v>
      </c>
      <c r="H2055" s="155">
        <f>SUM(H2056:H2058)</f>
        <v>1071.45825425</v>
      </c>
      <c r="I2055" s="237">
        <f>SUM(I2056:I2058)</f>
        <v>2021.1323272800003</v>
      </c>
      <c r="J2055" s="237">
        <f>I2055</f>
        <v>2021.1323272800003</v>
      </c>
      <c r="K2055" s="237">
        <f t="shared" ref="K2055:L2055" si="1451">K2051</f>
        <v>1801.9238306299999</v>
      </c>
      <c r="L2055" s="237">
        <f t="shared" si="1451"/>
        <v>89.154173940456104</v>
      </c>
      <c r="M2055" s="237">
        <f>SUM(M2056:M2058)</f>
        <v>1801.9238306299999</v>
      </c>
      <c r="N2055" s="237">
        <f t="shared" si="1437"/>
        <v>89.154173940456104</v>
      </c>
      <c r="O2055" s="237">
        <v>580.1937130199999</v>
      </c>
      <c r="P2055" s="237">
        <v>1006.6347804800001</v>
      </c>
      <c r="Q2055" s="237">
        <f t="shared" si="1438"/>
        <v>57.636962706905713</v>
      </c>
      <c r="R2055" s="237">
        <f>SUM(R2056:R2058)</f>
        <v>816.46283826000001</v>
      </c>
      <c r="S2055" s="237">
        <f>SUM(S2056:S2058)</f>
        <v>977.90380624000022</v>
      </c>
      <c r="T2055" s="237">
        <f t="shared" si="1439"/>
        <v>83.491119786031504</v>
      </c>
      <c r="U2055" s="170"/>
      <c r="V2055" s="169"/>
    </row>
    <row r="2056" spans="5:22" s="93" customFormat="1" ht="15.75" customHeight="1" x14ac:dyDescent="0.25">
      <c r="E2056" s="121"/>
      <c r="F2056" s="225"/>
      <c r="G2056" s="196" t="s">
        <v>18</v>
      </c>
      <c r="H2056" s="158">
        <f>(SUMIFS('тек.г_сбр+2'!$X$7:$X$1200,'тек.г_сбр+2'!$AC$7:$AC$1200,E2032,'тек.г_сбр+2'!$S$7:$S$1200,"1*",'тек.г_сбр+2'!$A$7:$A$1200,B2043,'тек.г_сбр+2'!$O$7:$O$1200,"1*"))/$W$4</f>
        <v>0</v>
      </c>
      <c r="I2056" s="242">
        <f>(SUMIFS('тек.г_сбр+2'!$W$7:$W$1200,'тек.г_сбр+2'!$AC$7:$AC$1200,E2032,'тек.г_сбр+2'!$S$7:$S$1200,"1*",'тек.г_сбр+2'!$A$7:$A$1200,B2043,'тек.г_сбр+2'!$O$7:$O$1200,"1*"))/$W$4</f>
        <v>0</v>
      </c>
      <c r="J2056" s="142"/>
      <c r="K2056" s="142"/>
      <c r="L2056" s="142"/>
      <c r="M2056" s="242">
        <f>(SUMIFS('тек.г_сбр+2'!$AA$7:$AA$1200,'тек.г_сбр+2'!$AC$7:$AC$1200,E2032,'тек.г_сбр+2'!$S$7:$S$1200,"1*",'тек.г_сбр+2'!$A$7:$A$1200,B2043,'тек.г_сбр+2'!$O$7:$O$1200,"1*"))/$W$4</f>
        <v>0</v>
      </c>
      <c r="N2056" s="242">
        <v>0</v>
      </c>
      <c r="O2056" s="242">
        <v>0</v>
      </c>
      <c r="P2056" s="242">
        <v>0</v>
      </c>
      <c r="Q2056" s="242">
        <f t="shared" si="1438"/>
        <v>0</v>
      </c>
      <c r="R2056" s="242">
        <f>(SUMIFS(пред_год!$AA$7:$AA$1200,пред_год!$AC$7:$AC$1200,E2032,пред_год!$S$7:$S$1200,"1*",пред_год!$A$7:$A$1200,B2043,пред_год!$O$7:$O$1200,"1*"))/$W$4</f>
        <v>0</v>
      </c>
      <c r="S2056" s="242">
        <f>(SUMIFS(пред_год!$W$7:$W$1200,пред_год!$AC$7:$AC$1200,E2032,пред_год!$S$7:$S$1200,"1*",пред_год!$A$7:$A$1200,B2043,пред_год!$O$7:$O$1200,"1*"))/$W$4</f>
        <v>0</v>
      </c>
      <c r="T2056" s="242">
        <f t="shared" si="1439"/>
        <v>0</v>
      </c>
      <c r="U2056" s="177"/>
      <c r="V2056" s="177"/>
    </row>
    <row r="2057" spans="5:22" s="93" customFormat="1" ht="14.25" customHeight="1" x14ac:dyDescent="0.25">
      <c r="E2057" s="121"/>
      <c r="F2057" s="225"/>
      <c r="G2057" s="200" t="s">
        <v>19</v>
      </c>
      <c r="H2057" s="159">
        <f>(SUMIFS('тек.г_сбр+2'!$X$7:$X$1200,'тек.г_сбр+2'!$AC$7:$AC$1200,E2032,'тек.г_сбр+2'!$S$7:$S$1200,"1*",'тек.г_сбр+2'!$A$7:$A$1200,B2043,'тек.г_сбр+2'!$O$7:$O$1200,"0*"))/$W$4</f>
        <v>0</v>
      </c>
      <c r="I2057" s="243">
        <f>(SUMIFS('тек.г_сбр+2'!$W$7:$W$1200,'тек.г_сбр+2'!$AC$7:$AC$1200,E2032,'тек.г_сбр+2'!$S$7:$S$1200,"1*",'тек.г_сбр+2'!$A$7:$A$1200,B2043,'тек.г_сбр+2'!$O$7:$O$1200,"0*"))/$W$4</f>
        <v>247.11968770000001</v>
      </c>
      <c r="J2057" s="145"/>
      <c r="K2057" s="145"/>
      <c r="L2057" s="145"/>
      <c r="M2057" s="243">
        <f>(SUMIFS('тек.г_сбр+2'!$AA$7:$AA$1200,'тек.г_сбр+2'!$AC$7:$AC$1200,E2032,'тек.г_сбр+2'!$S$7:$S$1200,"1*",'тек.г_сбр+2'!$A$7:$A$1200,B2043,'тек.г_сбр+2'!$O$7:$O$1200,"0*"))/$W$4</f>
        <v>216.3280886</v>
      </c>
      <c r="N2057" s="243">
        <f t="shared" si="1437"/>
        <v>87.539803329073237</v>
      </c>
      <c r="O2057" s="243">
        <v>13.745452689999997</v>
      </c>
      <c r="P2057" s="243">
        <v>13.966346439999997</v>
      </c>
      <c r="Q2057" s="243">
        <f t="shared" si="1438"/>
        <v>98.418385574574074</v>
      </c>
      <c r="R2057" s="243">
        <f>(SUMIFS(пред_год!$AA$7:$AA$1200,пред_год!$AC$7:$AC$1200,E2032,пред_год!$S$7:$S$1200,"1*",пред_год!$A$7:$A$1200,B2043,пред_год!$O$7:$O$1200,"0*"))/$W$4</f>
        <v>160.53215753999999</v>
      </c>
      <c r="S2057" s="243">
        <f>(SUMIFS(пред_год!$W$7:$W$1200,пред_год!$AC$7:$AC$1200,E2032,пред_год!$S$7:$S$1200,"1*",пред_год!$A$7:$A$1200,B2043,пред_год!$O$7:$O$1200,"0*"))/$W$4</f>
        <v>179.51226525000001</v>
      </c>
      <c r="T2057" s="243">
        <f t="shared" si="1439"/>
        <v>89.426846302915777</v>
      </c>
      <c r="U2057" s="179"/>
      <c r="V2057" s="179"/>
    </row>
    <row r="2058" spans="5:22" s="93" customFormat="1" ht="16.5" customHeight="1" x14ac:dyDescent="0.25">
      <c r="E2058" s="121"/>
      <c r="F2058" s="225"/>
      <c r="G2058" s="206" t="s">
        <v>21</v>
      </c>
      <c r="H2058" s="149">
        <f>(SUMIFS('тек.г_сбр+2'!$X$7:$X$1200,'тек.г_сбр+2'!$AC$7:$AC$1200,E2032,'тек.г_сбр+2'!$S$7:$S$1200,"1*",'тек.г_сбр+2'!$A$7:$A$1200,B2043,'тек.г_сбр+2'!$O$7:$O$1200,"2*"))/$W$4</f>
        <v>1071.45825425</v>
      </c>
      <c r="I2058" s="166">
        <f>(SUMIFS('тек.г_сбр+2'!$W$7:$W$1200,'тек.г_сбр+2'!$AC$7:$AC$1200,E2032,'тек.г_сбр+2'!$S$7:$S$1200,"1*",'тек.г_сбр+2'!$A$7:$A$1200,B2043,'тек.г_сбр+2'!$O$7:$O$1200,"2*"))/$W$4</f>
        <v>1774.0126395800003</v>
      </c>
      <c r="J2058" s="314"/>
      <c r="K2058" s="314"/>
      <c r="L2058" s="314"/>
      <c r="M2058" s="166">
        <f>(SUMIFS('тек.г_сбр+2'!$AA$7:$AA$1200,'тек.г_сбр+2'!$AC$7:$AC$1200,E2032,'тек.г_сбр+2'!$S$7:$S$1200,"1*",'тек.г_сбр+2'!$A$7:$A$1200,B2043,'тек.г_сбр+2'!$O$7:$O$1200,"2*"))/$W$4</f>
        <v>1585.5957420299999</v>
      </c>
      <c r="N2058" s="166">
        <f t="shared" si="1437"/>
        <v>89.379055518194718</v>
      </c>
      <c r="O2058" s="166">
        <v>566.44826032999993</v>
      </c>
      <c r="P2058" s="166">
        <v>992.66843404000008</v>
      </c>
      <c r="Q2058" s="166">
        <f t="shared" si="1438"/>
        <v>57.063188563843724</v>
      </c>
      <c r="R2058" s="166">
        <f>(SUMIFS(пред_год!$AA$7:$AA$1200,пред_год!$AC$7:$AC$1200,E2032,пред_год!$S$7:$S$1200,"1*",пред_год!$A$7:$A$1200,B2043,пред_год!$O$7:$O$1200,"2*"))/$W$4</f>
        <v>655.93068072000005</v>
      </c>
      <c r="S2058" s="166">
        <f>(SUMIFS(пред_год!$W$7:$W$1200,пред_год!$AC$7:$AC$1200,E2032,пред_год!$S$7:$S$1200,"1*",пред_год!$A$7:$A$1200,B2043,пред_год!$O$7:$O$1200,"2*"))/$W$4</f>
        <v>798.39154099000018</v>
      </c>
      <c r="T2058" s="166">
        <f t="shared" si="1439"/>
        <v>82.156516827151052</v>
      </c>
      <c r="U2058" s="166"/>
      <c r="V2058" s="166"/>
    </row>
    <row r="2059" spans="5:22" s="93" customFormat="1" ht="29.25" customHeight="1" x14ac:dyDescent="0.25">
      <c r="E2059" s="121"/>
      <c r="F2059" s="225"/>
      <c r="G2059" s="216" t="s">
        <v>24</v>
      </c>
      <c r="H2059" s="161">
        <f>H2051-H2055</f>
        <v>1.7457500000546133E-3</v>
      </c>
      <c r="I2059" s="161">
        <f>I2051-I2055</f>
        <v>0</v>
      </c>
      <c r="J2059" s="161">
        <f>I2059</f>
        <v>0</v>
      </c>
      <c r="K2059" s="161">
        <f t="shared" ref="K2059:L2059" si="1452">K2051-K2055</f>
        <v>0</v>
      </c>
      <c r="L2059" s="161">
        <f t="shared" si="1452"/>
        <v>0</v>
      </c>
      <c r="M2059" s="161">
        <f>M2051-M2055</f>
        <v>0</v>
      </c>
      <c r="N2059" s="161" t="e">
        <f t="shared" si="1437"/>
        <v>#DIV/0!</v>
      </c>
      <c r="O2059" s="161">
        <v>0</v>
      </c>
      <c r="P2059" s="161">
        <v>4.8798066000000517</v>
      </c>
      <c r="Q2059" s="161">
        <f t="shared" si="1438"/>
        <v>0</v>
      </c>
      <c r="R2059" s="161">
        <f>R2051-R2055</f>
        <v>0</v>
      </c>
      <c r="S2059" s="161">
        <f>S2051-S2055</f>
        <v>0</v>
      </c>
      <c r="T2059" s="161">
        <f t="shared" si="1439"/>
        <v>0</v>
      </c>
      <c r="U2059" s="172"/>
      <c r="V2059" s="171"/>
    </row>
    <row r="2060" spans="5:22" s="93" customFormat="1" ht="17.25" customHeight="1" x14ac:dyDescent="0.25">
      <c r="E2060" s="121"/>
      <c r="F2060" s="225"/>
      <c r="G2060" s="196" t="s">
        <v>18</v>
      </c>
      <c r="H2060" s="158">
        <f t="shared" ref="H2060:I2060" si="1453">H2052-H2056</f>
        <v>0</v>
      </c>
      <c r="I2060" s="242">
        <f t="shared" si="1453"/>
        <v>0</v>
      </c>
      <c r="J2060" s="142"/>
      <c r="K2060" s="142"/>
      <c r="L2060" s="142"/>
      <c r="M2060" s="242">
        <f t="shared" ref="M2060:M2062" si="1454">M2052-M2056</f>
        <v>0</v>
      </c>
      <c r="N2060" s="242">
        <v>0</v>
      </c>
      <c r="O2060" s="242">
        <v>0</v>
      </c>
      <c r="P2060" s="242">
        <v>0</v>
      </c>
      <c r="Q2060" s="142">
        <f t="shared" si="1438"/>
        <v>0</v>
      </c>
      <c r="R2060" s="242">
        <f t="shared" ref="R2060:S2060" si="1455">R2052-R2056</f>
        <v>0</v>
      </c>
      <c r="S2060" s="242">
        <f t="shared" si="1455"/>
        <v>0</v>
      </c>
      <c r="T2060" s="142">
        <f t="shared" si="1439"/>
        <v>0</v>
      </c>
      <c r="U2060" s="177"/>
      <c r="V2060" s="177"/>
    </row>
    <row r="2061" spans="5:22" s="93" customFormat="1" ht="18" customHeight="1" x14ac:dyDescent="0.25">
      <c r="E2061" s="121"/>
      <c r="F2061" s="225"/>
      <c r="G2061" s="200" t="s">
        <v>19</v>
      </c>
      <c r="H2061" s="159">
        <f t="shared" ref="H2061:I2061" si="1456">H2053-H2057</f>
        <v>0</v>
      </c>
      <c r="I2061" s="243">
        <f t="shared" si="1456"/>
        <v>0</v>
      </c>
      <c r="J2061" s="145"/>
      <c r="K2061" s="145"/>
      <c r="L2061" s="145"/>
      <c r="M2061" s="243">
        <f t="shared" si="1454"/>
        <v>0</v>
      </c>
      <c r="N2061" s="243">
        <v>0</v>
      </c>
      <c r="O2061" s="243">
        <v>0</v>
      </c>
      <c r="P2061" s="243">
        <v>0</v>
      </c>
      <c r="Q2061" s="145">
        <f t="shared" si="1438"/>
        <v>0</v>
      </c>
      <c r="R2061" s="243">
        <f t="shared" ref="R2061:S2061" si="1457">R2053-R2057</f>
        <v>0</v>
      </c>
      <c r="S2061" s="243">
        <f t="shared" si="1457"/>
        <v>0</v>
      </c>
      <c r="T2061" s="145">
        <f t="shared" si="1439"/>
        <v>0</v>
      </c>
      <c r="U2061" s="179"/>
      <c r="V2061" s="179"/>
    </row>
    <row r="2062" spans="5:22" s="93" customFormat="1" ht="16.5" customHeight="1" x14ac:dyDescent="0.25">
      <c r="E2062" s="121"/>
      <c r="F2062" s="225"/>
      <c r="G2062" s="206" t="s">
        <v>21</v>
      </c>
      <c r="H2062" s="149">
        <f t="shared" ref="H2062:I2062" si="1458">H2054-H2058</f>
        <v>1.7457500000546133E-3</v>
      </c>
      <c r="I2062" s="166">
        <f t="shared" si="1458"/>
        <v>0</v>
      </c>
      <c r="J2062" s="314"/>
      <c r="K2062" s="314"/>
      <c r="L2062" s="314"/>
      <c r="M2062" s="166">
        <f t="shared" si="1454"/>
        <v>0</v>
      </c>
      <c r="N2062" s="166">
        <v>0</v>
      </c>
      <c r="O2062" s="166">
        <v>0</v>
      </c>
      <c r="P2062" s="166">
        <v>4.8798066000000517</v>
      </c>
      <c r="Q2062" s="299">
        <f t="shared" si="1438"/>
        <v>0</v>
      </c>
      <c r="R2062" s="166">
        <f t="shared" ref="R2062:S2062" si="1459">R2054-R2058</f>
        <v>0</v>
      </c>
      <c r="S2062" s="166">
        <f t="shared" si="1459"/>
        <v>0</v>
      </c>
      <c r="T2062" s="281">
        <f t="shared" si="1439"/>
        <v>0</v>
      </c>
      <c r="U2062" s="166"/>
      <c r="V2062" s="166"/>
    </row>
    <row r="2063" spans="5:22" s="93" customFormat="1" ht="52.5" customHeight="1" x14ac:dyDescent="0.25">
      <c r="E2063" s="124">
        <v>2</v>
      </c>
      <c r="F2063" s="350" t="str">
        <f>CONCATENATE("ГРБС ",C2044)</f>
        <v xml:space="preserve">ГРБС  </v>
      </c>
      <c r="G2063" s="351"/>
      <c r="H2063" s="234">
        <f>SUM(H2064:H2066)</f>
        <v>0</v>
      </c>
      <c r="I2063" s="234">
        <f>SUM(I2064:I2066)</f>
        <v>0</v>
      </c>
      <c r="J2063" s="224"/>
      <c r="K2063" s="224"/>
      <c r="L2063" s="224"/>
      <c r="M2063" s="234">
        <f>SUM(M2064:M2066)</f>
        <v>0</v>
      </c>
      <c r="N2063" s="234">
        <v>0</v>
      </c>
      <c r="O2063" s="234"/>
      <c r="P2063" s="234"/>
      <c r="Q2063" s="235">
        <f t="shared" ref="Q2063:Q2098" si="1460">IF(I2063=0,0,M2063/I2063)*100</f>
        <v>0</v>
      </c>
      <c r="R2063" s="234">
        <f>SUM(R2064:R2066)</f>
        <v>0</v>
      </c>
      <c r="S2063" s="234">
        <f>SUM(S2064:S2066)</f>
        <v>0</v>
      </c>
      <c r="T2063" s="234">
        <f t="shared" si="1439"/>
        <v>0</v>
      </c>
      <c r="U2063" s="236"/>
      <c r="V2063" s="236"/>
    </row>
    <row r="2064" spans="5:22" s="93" customFormat="1" ht="15" customHeight="1" x14ac:dyDescent="0.25">
      <c r="E2064" s="121"/>
      <c r="F2064" s="225"/>
      <c r="G2064" s="196" t="s">
        <v>18</v>
      </c>
      <c r="H2064" s="140">
        <f>(SUMIFS('тек.г_сбр+2'!$X$7:$X$1200,'тек.г_сбр+2'!$AC$7:$AC$1200,E2032,'тек.г_сбр+2'!$A$7:$A$1200,B2044,'тек.г_сбр+2'!$O$7:$O$1200,"1*"))/$W$4</f>
        <v>0</v>
      </c>
      <c r="I2064" s="140">
        <f>(SUMIFS('тек.г_сбр+2'!$W$7:$W$1200,'тек.г_сбр+2'!$AC$7:$AC$1200,E2032,'тек.г_сбр+2'!$A$7:$A$1200,B2044,'тек.г_сбр+2'!$O$7:$O$1200,"1*"))/$W$4</f>
        <v>0</v>
      </c>
      <c r="J2064" s="310"/>
      <c r="K2064" s="310"/>
      <c r="L2064" s="310"/>
      <c r="M2064" s="140">
        <f>(SUMIFS('тек.г_сбр+2'!$AA$7:$AA$1200,'тек.г_сбр+2'!$AC$7:$AC$1200,E2032,'тек.г_сбр+2'!$A$7:$A$1200,B2044,'тек.г_сбр+2'!$O$7:$O$1200,"1*"))/$W$4</f>
        <v>0</v>
      </c>
      <c r="N2064" s="140">
        <v>0</v>
      </c>
      <c r="O2064" s="140"/>
      <c r="P2064" s="140"/>
      <c r="Q2064" s="277">
        <f t="shared" si="1460"/>
        <v>0</v>
      </c>
      <c r="R2064" s="140">
        <f>(SUMIFS(пред_год!$AA$7:$AA$1200,пред_год!$AC$7:$AC$1200,E2032,пред_год!$A$7:$A$1200,B2044,пред_год!$O$7:$O$1200,"1*"))/$W$4</f>
        <v>0</v>
      </c>
      <c r="S2064" s="140">
        <f>(SUMIFS(пред_год!$W$7:$W$1200,пред_год!$AC$7:$AC$1200,E2032,пред_год!$A$7:$A$1200,B2044,пред_год!$O$7:$O$1200,"1*"))/$W$4</f>
        <v>0</v>
      </c>
      <c r="T2064" s="277">
        <f t="shared" si="1439"/>
        <v>0</v>
      </c>
      <c r="U2064" s="177"/>
      <c r="V2064" s="177"/>
    </row>
    <row r="2065" spans="5:22" s="93" customFormat="1" ht="15" customHeight="1" x14ac:dyDescent="0.25">
      <c r="E2065" s="121"/>
      <c r="F2065" s="225"/>
      <c r="G2065" s="200" t="s">
        <v>19</v>
      </c>
      <c r="H2065" s="143">
        <f>(SUMIFS('тек.г_сбр+2'!$X$7:$X$1200,'тек.г_сбр+2'!$AC$7:$AC$1200,E2032,'тек.г_сбр+2'!$A$7:$A$1200,B2044,'тек.г_сбр+2'!$O$7:$O$1200,"0*"))/$W$4</f>
        <v>0</v>
      </c>
      <c r="I2065" s="143">
        <f>(SUMIFS('тек.г_сбр+2'!$W$7:$W$1200,'тек.г_сбр+2'!$AC$7:$AC$1200,E2032,'тек.г_сбр+2'!$A$7:$A$1200,B2044,'тек.г_сбр+2'!$O$7:$O$1200,"0*"))/$W$4</f>
        <v>0</v>
      </c>
      <c r="J2065" s="312"/>
      <c r="K2065" s="312"/>
      <c r="L2065" s="312"/>
      <c r="M2065" s="143">
        <f>(SUMIFS('тек.г_сбр+2'!$AA$7:$AA$1200,'тек.г_сбр+2'!$AC$7:$AC$1200,E2032,'тек.г_сбр+2'!$A$7:$A$1200,B2044,'тек.г_сбр+2'!$O$7:$O$1200,"0*"))/$W$4</f>
        <v>0</v>
      </c>
      <c r="N2065" s="143">
        <v>0</v>
      </c>
      <c r="O2065" s="143"/>
      <c r="P2065" s="143"/>
      <c r="Q2065" s="279">
        <f t="shared" si="1460"/>
        <v>0</v>
      </c>
      <c r="R2065" s="143">
        <f>(SUMIFS(пред_год!$AA$7:$AA$1200,пред_год!$AC$7:$AC$1200,E2032,пред_год!$A$7:$A$1200,B2044,пред_год!$O$7:$O$1200,"0*"))/$W$4</f>
        <v>0</v>
      </c>
      <c r="S2065" s="143">
        <f>(SUMIFS(пред_год!$W$7:$W$1200,пред_год!$AC$7:$AC$1200,E2032,пред_год!$A$7:$A$1200,B2044,пред_год!$O$7:$O$1200,"0*"))/$W$4</f>
        <v>0</v>
      </c>
      <c r="T2065" s="279">
        <f t="shared" ref="T2065:T2096" si="1461">IF(S2065=0,0,R2065/S2065)*100</f>
        <v>0</v>
      </c>
      <c r="U2065" s="179"/>
      <c r="V2065" s="179"/>
    </row>
    <row r="2066" spans="5:22" s="93" customFormat="1" ht="16.5" customHeight="1" x14ac:dyDescent="0.25">
      <c r="E2066" s="121"/>
      <c r="F2066" s="225"/>
      <c r="G2066" s="206" t="s">
        <v>21</v>
      </c>
      <c r="H2066" s="149">
        <f>(SUMIFS('тек.г_сбр+2'!$X$7:$X$1200,'тек.г_сбр+2'!$AC$7:$AC$1200,E2032,'тек.г_сбр+2'!$A$7:$A$1200,B2044,'тек.г_сбр+2'!$O$7:$O$1200,"2*"))/$W$4</f>
        <v>0</v>
      </c>
      <c r="I2066" s="166">
        <f>(SUMIFS('тек.г_сбр+2'!$W$7:$W$1200,'тек.г_сбр+2'!$AC$7:$AC$1200,E2032,'тек.г_сбр+2'!$A$7:$A$1200,B2044,'тек.г_сбр+2'!$O$7:$O$1200,"2*"))/$W$4</f>
        <v>0</v>
      </c>
      <c r="J2066" s="314"/>
      <c r="K2066" s="314"/>
      <c r="L2066" s="314"/>
      <c r="M2066" s="166">
        <f>(SUMIFS('тек.г_сбр+2'!$AA$7:$AA$1200,'тек.г_сбр+2'!$AC$7:$AC$1200,E2032,'тек.г_сбр+2'!$A$7:$A$1200,B2044,'тек.г_сбр+2'!$O$7:$O$1200,"2*"))/$W$4</f>
        <v>0</v>
      </c>
      <c r="N2066" s="166">
        <v>0</v>
      </c>
      <c r="O2066" s="166"/>
      <c r="P2066" s="166"/>
      <c r="Q2066" s="281">
        <f t="shared" si="1460"/>
        <v>0</v>
      </c>
      <c r="R2066" s="166">
        <f>(SUMIFS(пред_год!$AA$7:$AA$1200,пред_год!$AC$7:$AC$1200,E2032,пред_год!$A$7:$A$1200,B2044,пред_год!$O$7:$O$1200,"2*"))/$W$4</f>
        <v>0</v>
      </c>
      <c r="S2066" s="166">
        <f>(SUMIFS(пред_год!$W$7:$W$1200,пред_год!$AC$7:$AC$1200,E2032,пред_год!$A$7:$A$1200,B2044,пред_год!$O$7:$O$1200,"2*"))/$W$4</f>
        <v>0</v>
      </c>
      <c r="T2066" s="281">
        <f t="shared" si="1461"/>
        <v>0</v>
      </c>
      <c r="U2066" s="166"/>
      <c r="V2066" s="166"/>
    </row>
    <row r="2067" spans="5:22" s="93" customFormat="1" ht="30.75" customHeight="1" x14ac:dyDescent="0.25">
      <c r="E2067" s="121"/>
      <c r="F2067" s="225"/>
      <c r="G2067" s="213" t="s">
        <v>23</v>
      </c>
      <c r="H2067" s="155">
        <f>SUM(H2068:H2070)</f>
        <v>0</v>
      </c>
      <c r="I2067" s="237">
        <f>SUM(I2068:I2070)</f>
        <v>0</v>
      </c>
      <c r="J2067" s="238"/>
      <c r="K2067" s="238"/>
      <c r="L2067" s="238"/>
      <c r="M2067" s="237">
        <f>SUM(M2068:M2070)</f>
        <v>0</v>
      </c>
      <c r="N2067" s="237">
        <v>0</v>
      </c>
      <c r="O2067" s="237"/>
      <c r="P2067" s="237"/>
      <c r="Q2067" s="237">
        <f t="shared" si="1460"/>
        <v>0</v>
      </c>
      <c r="R2067" s="237">
        <f>SUM(R2068:R2070)</f>
        <v>0</v>
      </c>
      <c r="S2067" s="237">
        <f>SUM(S2068:S2070)</f>
        <v>0</v>
      </c>
      <c r="T2067" s="237">
        <f t="shared" si="1461"/>
        <v>0</v>
      </c>
      <c r="U2067" s="170"/>
      <c r="V2067" s="169"/>
    </row>
    <row r="2068" spans="5:22" s="93" customFormat="1" ht="15.75" customHeight="1" x14ac:dyDescent="0.25">
      <c r="E2068" s="121"/>
      <c r="F2068" s="225"/>
      <c r="G2068" s="196" t="s">
        <v>18</v>
      </c>
      <c r="H2068" s="197">
        <f>(SUMIFS('тек.г_сбр+2'!$X$7:$X$1200,'тек.г_сбр+2'!$AC$7:$AC$1200,E2032,'тек.г_сбр+2'!$S$7:$S$1200,"1*",'тек.г_сбр+2'!$A$7:$A$1200,B2044,'тек.г_сбр+2'!$O$7:$O$1200,"1*"))/$W$4</f>
        <v>0</v>
      </c>
      <c r="I2068" s="198">
        <f>(SUMIFS('тек.г_сбр+2'!$W$7:$W$1200,'тек.г_сбр+2'!$AC$7:$AC$1200,E2032,'тек.г_сбр+2'!$S$7:$S$1200,"1*",'тек.г_сбр+2'!$A$7:$A$1200,B2044,'тек.г_сбр+2'!$O$7:$O$1200,"1*"))/$W$4</f>
        <v>0</v>
      </c>
      <c r="J2068" s="199"/>
      <c r="K2068" s="199"/>
      <c r="L2068" s="199"/>
      <c r="M2068" s="198">
        <f>(SUMIFS('тек.г_сбр+2'!$AA$7:$AA$1200,'тек.г_сбр+2'!$AC$7:$AC$1200,E2032,'тек.г_сбр+2'!$S$7:$S$1200,"1*",'тек.г_сбр+2'!$A$7:$A$1200,B2044,'тек.г_сбр+2'!$O$7:$O$1200,"1*"))/$W$4</f>
        <v>0</v>
      </c>
      <c r="N2068" s="198">
        <v>0</v>
      </c>
      <c r="O2068" s="198"/>
      <c r="P2068" s="198"/>
      <c r="Q2068" s="199">
        <f t="shared" si="1460"/>
        <v>0</v>
      </c>
      <c r="R2068" s="198">
        <f>(SUMIFS(пред_год!$AA$7:$AA$1200,пред_год!$AC$7:$AC$1200,E2032,пред_год!$S$7:$S$1200,"1*",пред_год!$A$7:$A$1200,B2044,пред_год!$O$7:$O$1200,"1*"))/$W$4</f>
        <v>0</v>
      </c>
      <c r="S2068" s="198">
        <f>(SUMIFS(пред_год!$W$7:$W$1200,пред_год!$AC$7:$AC$1200,E2032,пред_год!$S$7:$S$1200,"1*",пред_год!$A$7:$A$1200,B2044,пред_год!$O$7:$O$1200,"1*"))/$W$4</f>
        <v>0</v>
      </c>
      <c r="T2068" s="198">
        <f t="shared" si="1461"/>
        <v>0</v>
      </c>
      <c r="U2068" s="219"/>
      <c r="V2068" s="220"/>
    </row>
    <row r="2069" spans="5:22" s="93" customFormat="1" ht="14.25" customHeight="1" x14ac:dyDescent="0.25">
      <c r="E2069" s="121"/>
      <c r="F2069" s="225"/>
      <c r="G2069" s="200" t="s">
        <v>19</v>
      </c>
      <c r="H2069" s="201">
        <f>(SUMIFS('тек.г_сбр+2'!$X$7:$X$1200,'тек.г_сбр+2'!$AC$7:$AC$1200,E2032,'тек.г_сбр+2'!$S$7:$S$1200,"1*",'тек.г_сбр+2'!$A$7:$A$1200,B2044,'тек.г_сбр+2'!$O$7:$O$1200,"0*"))/$W$4</f>
        <v>0</v>
      </c>
      <c r="I2069" s="202">
        <f>(SUMIFS('тек.г_сбр+2'!$W$7:$W$1200,'тек.г_сбр+2'!$AC$7:$AC$1200,E2032,'тек.г_сбр+2'!$S$7:$S$1200,"1*",'тек.г_сбр+2'!$A$7:$A$1200,B2044,'тек.г_сбр+2'!$O$7:$O$1200,"0*"))/$W$4</f>
        <v>0</v>
      </c>
      <c r="J2069" s="203"/>
      <c r="K2069" s="203"/>
      <c r="L2069" s="203"/>
      <c r="M2069" s="202">
        <f>(SUMIFS('тек.г_сбр+2'!$AA$7:$AA$1200,'тек.г_сбр+2'!$AC$7:$AC$1200,E2032,'тек.г_сбр+2'!$S$7:$S$1200,"1*",'тек.г_сбр+2'!$A$7:$A$1200,B2044,'тек.г_сбр+2'!$O$7:$O$1200,"0*"))/$W$4</f>
        <v>0</v>
      </c>
      <c r="N2069" s="202">
        <v>0</v>
      </c>
      <c r="O2069" s="202"/>
      <c r="P2069" s="202"/>
      <c r="Q2069" s="203">
        <f t="shared" si="1460"/>
        <v>0</v>
      </c>
      <c r="R2069" s="202">
        <f>(SUMIFS(пред_год!$AA$7:$AA$1200,пред_год!$AC$7:$AC$1200,E2032,пред_год!$S$7:$S$1200,"1*",пред_год!$A$7:$A$1200,B2044,пред_год!$O$7:$O$1200,"0*"))/$W$4</f>
        <v>0</v>
      </c>
      <c r="S2069" s="202">
        <f>(SUMIFS(пред_год!$W$7:$W$1200,пред_год!$AC$7:$AC$1200,E2032,пред_год!$S$7:$S$1200,"1*",пред_год!$A$7:$A$1200,B2044,пред_год!$O$7:$O$1200,"0*"))/$W$4</f>
        <v>0</v>
      </c>
      <c r="T2069" s="202">
        <f t="shared" si="1461"/>
        <v>0</v>
      </c>
      <c r="U2069" s="219"/>
      <c r="V2069" s="220"/>
    </row>
    <row r="2070" spans="5:22" s="93" customFormat="1" ht="16.5" customHeight="1" x14ac:dyDescent="0.25">
      <c r="E2070" s="121"/>
      <c r="F2070" s="225"/>
      <c r="G2070" s="206" t="s">
        <v>21</v>
      </c>
      <c r="H2070" s="149">
        <f>(SUMIFS('тек.г_сбр+2'!$X$7:$X$1200,'тек.г_сбр+2'!$AC$7:$AC$1200,E2032,'тек.г_сбр+2'!$S$7:$S$1200,"1*",'тек.г_сбр+2'!$A$7:$A$1200,B2044,'тек.г_сбр+2'!$O$7:$O$1200,"2*"))/$W$4</f>
        <v>0</v>
      </c>
      <c r="I2070" s="166">
        <f>(SUMIFS('тек.г_сбр+2'!$W$7:$W$1200,'тек.г_сбр+2'!$AC$7:$AC$1200,E2032,'тек.г_сбр+2'!$S$7:$S$1200,"1*",'тек.г_сбр+2'!$A$7:$A$1200,B2044,'тек.г_сбр+2'!$O$7:$O$1200,"2*"))/$W$4</f>
        <v>0</v>
      </c>
      <c r="J2070" s="314"/>
      <c r="K2070" s="314"/>
      <c r="L2070" s="314"/>
      <c r="M2070" s="166">
        <f>(SUMIFS('тек.г_сбр+2'!$AA$7:$AA$1200,'тек.г_сбр+2'!$AC$7:$AC$1200,E2032,'тек.г_сбр+2'!$S$7:$S$1200,"1*",'тек.г_сбр+2'!$A$7:$A$1200,B2044,'тек.г_сбр+2'!$O$7:$O$1200,"2*"))/$W$4</f>
        <v>0</v>
      </c>
      <c r="N2070" s="166">
        <v>0</v>
      </c>
      <c r="O2070" s="166"/>
      <c r="P2070" s="166"/>
      <c r="Q2070" s="281">
        <f t="shared" si="1460"/>
        <v>0</v>
      </c>
      <c r="R2070" s="166">
        <f>(SUMIFS(пред_год!$AA$7:$AA$1200,пред_год!$AC$7:$AC$1200,E2032,пред_год!$S$7:$S$1200,"1*",пред_год!$A$7:$A$1200,B2044,пред_год!$O$7:$O$1200,"2*"))/$W$4</f>
        <v>0</v>
      </c>
      <c r="S2070" s="166">
        <f>(SUMIFS(пред_год!$W$7:$W$1200,пред_год!$AC$7:$AC$1200,E2032,пред_год!$S$7:$S$1200,"1*",пред_год!$A$7:$A$1200,B2044,пред_год!$O$7:$O$1200,"2*"))/$W$4</f>
        <v>0</v>
      </c>
      <c r="T2070" s="166">
        <f t="shared" si="1461"/>
        <v>0</v>
      </c>
      <c r="U2070" s="166"/>
      <c r="V2070" s="166"/>
    </row>
    <row r="2071" spans="5:22" s="93" customFormat="1" ht="29.25" customHeight="1" x14ac:dyDescent="0.25">
      <c r="E2071" s="121"/>
      <c r="F2071" s="225"/>
      <c r="G2071" s="216" t="s">
        <v>24</v>
      </c>
      <c r="H2071" s="161">
        <f>H2063-H2067</f>
        <v>0</v>
      </c>
      <c r="I2071" s="161">
        <f>I2063-I2067</f>
        <v>0</v>
      </c>
      <c r="J2071" s="239"/>
      <c r="K2071" s="239"/>
      <c r="L2071" s="239"/>
      <c r="M2071" s="161">
        <f>M2063-M2067</f>
        <v>0</v>
      </c>
      <c r="N2071" s="161">
        <v>0</v>
      </c>
      <c r="O2071" s="161"/>
      <c r="P2071" s="161"/>
      <c r="Q2071" s="239">
        <f t="shared" si="1460"/>
        <v>0</v>
      </c>
      <c r="R2071" s="161">
        <f>R2063-R2067</f>
        <v>0</v>
      </c>
      <c r="S2071" s="161">
        <f>S2063-S2067</f>
        <v>0</v>
      </c>
      <c r="T2071" s="161">
        <f t="shared" si="1461"/>
        <v>0</v>
      </c>
      <c r="U2071" s="172"/>
      <c r="V2071" s="171"/>
    </row>
    <row r="2072" spans="5:22" s="93" customFormat="1" ht="17.25" customHeight="1" x14ac:dyDescent="0.25">
      <c r="E2072" s="121"/>
      <c r="F2072" s="225"/>
      <c r="G2072" s="196" t="s">
        <v>18</v>
      </c>
      <c r="H2072" s="197">
        <f t="shared" ref="H2072:I2072" si="1462">H2064-H2068</f>
        <v>0</v>
      </c>
      <c r="I2072" s="198">
        <f t="shared" si="1462"/>
        <v>0</v>
      </c>
      <c r="J2072" s="199"/>
      <c r="K2072" s="199"/>
      <c r="L2072" s="199"/>
      <c r="M2072" s="198">
        <f t="shared" ref="M2072:M2074" si="1463">M2064-M2068</f>
        <v>0</v>
      </c>
      <c r="N2072" s="198">
        <v>0</v>
      </c>
      <c r="O2072" s="198"/>
      <c r="P2072" s="198"/>
      <c r="Q2072" s="199">
        <f t="shared" si="1460"/>
        <v>0</v>
      </c>
      <c r="R2072" s="198">
        <f t="shared" ref="R2072:S2072" si="1464">R2064-R2068</f>
        <v>0</v>
      </c>
      <c r="S2072" s="198">
        <f t="shared" si="1464"/>
        <v>0</v>
      </c>
      <c r="T2072" s="199">
        <f t="shared" si="1461"/>
        <v>0</v>
      </c>
      <c r="U2072" s="219"/>
      <c r="V2072" s="220"/>
    </row>
    <row r="2073" spans="5:22" s="93" customFormat="1" ht="18" customHeight="1" x14ac:dyDescent="0.25">
      <c r="E2073" s="121"/>
      <c r="F2073" s="225"/>
      <c r="G2073" s="200" t="s">
        <v>19</v>
      </c>
      <c r="H2073" s="201">
        <f t="shared" ref="H2073:I2073" si="1465">H2065-H2069</f>
        <v>0</v>
      </c>
      <c r="I2073" s="202">
        <f t="shared" si="1465"/>
        <v>0</v>
      </c>
      <c r="J2073" s="203"/>
      <c r="K2073" s="203"/>
      <c r="L2073" s="203"/>
      <c r="M2073" s="202">
        <f t="shared" si="1463"/>
        <v>0</v>
      </c>
      <c r="N2073" s="202">
        <v>0</v>
      </c>
      <c r="O2073" s="202"/>
      <c r="P2073" s="202"/>
      <c r="Q2073" s="203">
        <f t="shared" si="1460"/>
        <v>0</v>
      </c>
      <c r="R2073" s="202">
        <f t="shared" ref="R2073:S2073" si="1466">R2065-R2069</f>
        <v>0</v>
      </c>
      <c r="S2073" s="202">
        <f t="shared" si="1466"/>
        <v>0</v>
      </c>
      <c r="T2073" s="203">
        <f t="shared" si="1461"/>
        <v>0</v>
      </c>
      <c r="U2073" s="219"/>
      <c r="V2073" s="220"/>
    </row>
    <row r="2074" spans="5:22" s="93" customFormat="1" ht="16.5" customHeight="1" x14ac:dyDescent="0.25">
      <c r="E2074" s="121"/>
      <c r="F2074" s="225"/>
      <c r="G2074" s="206" t="s">
        <v>21</v>
      </c>
      <c r="H2074" s="149">
        <f t="shared" ref="H2074:I2074" si="1467">H2066-H2070</f>
        <v>0</v>
      </c>
      <c r="I2074" s="166">
        <f t="shared" si="1467"/>
        <v>0</v>
      </c>
      <c r="J2074" s="314"/>
      <c r="K2074" s="314"/>
      <c r="L2074" s="314"/>
      <c r="M2074" s="166">
        <f t="shared" si="1463"/>
        <v>0</v>
      </c>
      <c r="N2074" s="166">
        <v>0</v>
      </c>
      <c r="O2074" s="166"/>
      <c r="P2074" s="166"/>
      <c r="Q2074" s="281">
        <f t="shared" si="1460"/>
        <v>0</v>
      </c>
      <c r="R2074" s="166">
        <f t="shared" ref="R2074:S2074" si="1468">R2066-R2070</f>
        <v>0</v>
      </c>
      <c r="S2074" s="166">
        <f t="shared" si="1468"/>
        <v>0</v>
      </c>
      <c r="T2074" s="281">
        <f t="shared" si="1461"/>
        <v>0</v>
      </c>
      <c r="U2074" s="166"/>
      <c r="V2074" s="166"/>
    </row>
    <row r="2075" spans="5:22" s="93" customFormat="1" ht="52.5" customHeight="1" x14ac:dyDescent="0.25">
      <c r="E2075" s="124">
        <v>3</v>
      </c>
      <c r="F2075" s="350" t="str">
        <f>CONCATENATE("ГРБС ",C2045)</f>
        <v xml:space="preserve">ГРБС  </v>
      </c>
      <c r="G2075" s="351"/>
      <c r="H2075" s="234">
        <f>SUM(H2076:H2078)</f>
        <v>0</v>
      </c>
      <c r="I2075" s="234">
        <f>SUM(I2076:I2078)</f>
        <v>0</v>
      </c>
      <c r="J2075" s="224"/>
      <c r="K2075" s="224"/>
      <c r="L2075" s="224"/>
      <c r="M2075" s="234">
        <f>SUM(M2076:M2078)</f>
        <v>0</v>
      </c>
      <c r="N2075" s="234">
        <v>0</v>
      </c>
      <c r="O2075" s="234"/>
      <c r="P2075" s="234"/>
      <c r="Q2075" s="235">
        <f t="shared" si="1460"/>
        <v>0</v>
      </c>
      <c r="R2075" s="234">
        <f>SUM(R2076:R2078)</f>
        <v>0</v>
      </c>
      <c r="S2075" s="234">
        <f>SUM(S2076:S2078)</f>
        <v>0</v>
      </c>
      <c r="T2075" s="234">
        <f t="shared" si="1461"/>
        <v>0</v>
      </c>
      <c r="U2075" s="236"/>
      <c r="V2075" s="236"/>
    </row>
    <row r="2076" spans="5:22" s="93" customFormat="1" ht="15" customHeight="1" x14ac:dyDescent="0.25">
      <c r="E2076" s="121"/>
      <c r="F2076" s="225"/>
      <c r="G2076" s="196" t="s">
        <v>18</v>
      </c>
      <c r="H2076" s="140">
        <f>(SUMIFS('тек.г_сбр+2'!$X$7:$X$1200,'тек.г_сбр+2'!$AC$7:$AC$1200,E2032,'тек.г_сбр+2'!$A$7:$A$1200,B2045,'тек.г_сбр+2'!$O$7:$O$1200,"1*"))/$W$4</f>
        <v>0</v>
      </c>
      <c r="I2076" s="140">
        <f>(SUMIFS('тек.г_сбр+2'!$W$7:$W$1200,'тек.г_сбр+2'!$AC$7:$AC$1200,E2032,'тек.г_сбр+2'!$A$7:$A$1200,B2045,'тек.г_сбр+2'!$O$7:$O$1200,"1*"))/$W$4</f>
        <v>0</v>
      </c>
      <c r="J2076" s="310"/>
      <c r="K2076" s="310"/>
      <c r="L2076" s="310"/>
      <c r="M2076" s="140">
        <f>(SUMIFS('тек.г_сбр+2'!$AA$7:$AA$1200,'тек.г_сбр+2'!$AC$7:$AC$1200,E2032,'тек.г_сбр+2'!$A$7:$A$1200,B2045,'тек.г_сбр+2'!$O$7:$O$1200,"1*"))/$W$4</f>
        <v>0</v>
      </c>
      <c r="N2076" s="140">
        <v>0</v>
      </c>
      <c r="O2076" s="140"/>
      <c r="P2076" s="140"/>
      <c r="Q2076" s="277">
        <f t="shared" si="1460"/>
        <v>0</v>
      </c>
      <c r="R2076" s="140">
        <f>(SUMIFS(пред_год!$AA$7:$AA$1200,пред_год!$AC$7:$AC$1200,E2032,пред_год!$A$7:$A$1200,B2045,пред_год!$O$7:$O$1200,"1*"))/$W$4</f>
        <v>0</v>
      </c>
      <c r="S2076" s="140">
        <f>(SUMIFS(пред_год!$W$7:$W$1200,пред_год!$AC$7:$AC$1200,E2032,пред_год!$A$7:$A$1200,B2045,пред_год!$O$7:$O$1200,"1*"))/$W$4</f>
        <v>0</v>
      </c>
      <c r="T2076" s="277">
        <f t="shared" si="1461"/>
        <v>0</v>
      </c>
      <c r="U2076" s="177"/>
      <c r="V2076" s="177"/>
    </row>
    <row r="2077" spans="5:22" s="93" customFormat="1" ht="15" customHeight="1" x14ac:dyDescent="0.25">
      <c r="E2077" s="121"/>
      <c r="F2077" s="225"/>
      <c r="G2077" s="200" t="s">
        <v>19</v>
      </c>
      <c r="H2077" s="143">
        <f>(SUMIFS('тек.г_сбр+2'!$X$7:$X$1200,'тек.г_сбр+2'!$AC$7:$AC$1200,E2032,'тек.г_сбр+2'!$A$7:$A$1200,B2045,'тек.г_сбр+2'!$O$7:$O$1200,"0*"))/$W$4</f>
        <v>0</v>
      </c>
      <c r="I2077" s="143">
        <f>(SUMIFS('тек.г_сбр+2'!$W$7:$W$1200,'тек.г_сбр+2'!$AC$7:$AC$1200,E2032,'тек.г_сбр+2'!$A$7:$A$1200,B2045,'тек.г_сбр+2'!$O$7:$O$1200,"0*"))/$W$4</f>
        <v>0</v>
      </c>
      <c r="J2077" s="312"/>
      <c r="K2077" s="312"/>
      <c r="L2077" s="312"/>
      <c r="M2077" s="143">
        <f>(SUMIFS('тек.г_сбр+2'!$AA$7:$AA$1200,'тек.г_сбр+2'!$AC$7:$AC$1200,E2032,'тек.г_сбр+2'!$A$7:$A$1200,B2045,'тек.г_сбр+2'!$O$7:$O$1200,"0*"))/$W$4</f>
        <v>0</v>
      </c>
      <c r="N2077" s="143">
        <v>0</v>
      </c>
      <c r="O2077" s="143"/>
      <c r="P2077" s="143"/>
      <c r="Q2077" s="279">
        <f t="shared" si="1460"/>
        <v>0</v>
      </c>
      <c r="R2077" s="143">
        <f>(SUMIFS(пред_год!$AA$7:$AA$1200,пред_год!$AC$7:$AC$1200,E2032,пред_год!$A$7:$A$1200,B2045,пред_год!$O$7:$O$1200,"0*"))/$W$4</f>
        <v>0</v>
      </c>
      <c r="S2077" s="143">
        <f>(SUMIFS(пред_год!$W$7:$W$1200,пред_год!$AC$7:$AC$1200,E2032,пред_год!$A$7:$A$1200,B2045,пред_год!$O$7:$O$1200,"0*"))/$W$4</f>
        <v>0</v>
      </c>
      <c r="T2077" s="279">
        <f t="shared" si="1461"/>
        <v>0</v>
      </c>
      <c r="U2077" s="179"/>
      <c r="V2077" s="179"/>
    </row>
    <row r="2078" spans="5:22" s="93" customFormat="1" ht="16.5" customHeight="1" x14ac:dyDescent="0.25">
      <c r="E2078" s="121"/>
      <c r="F2078" s="225"/>
      <c r="G2078" s="206" t="s">
        <v>21</v>
      </c>
      <c r="H2078" s="149">
        <f>(SUMIFS('тек.г_сбр+2'!$X$7:$X$1200,'тек.г_сбр+2'!$AC$7:$AC$1200,E2032,'тек.г_сбр+2'!$A$7:$A$1200,B2045,'тек.г_сбр+2'!$O$7:$O$1200,"2*"))/$W$4</f>
        <v>0</v>
      </c>
      <c r="I2078" s="166">
        <f>(SUMIFS('тек.г_сбр+2'!$W$7:$W$1200,'тек.г_сбр+2'!$AC$7:$AC$1200,E2032,'тек.г_сбр+2'!$A$7:$A$1200,B2045,'тек.г_сбр+2'!$O$7:$O$1200,"2*"))/$W$4</f>
        <v>0</v>
      </c>
      <c r="J2078" s="314"/>
      <c r="K2078" s="314"/>
      <c r="L2078" s="314"/>
      <c r="M2078" s="166">
        <f>(SUMIFS('тек.г_сбр+2'!$AA$7:$AA$1200,'тек.г_сбр+2'!$AC$7:$AC$1200,E2032,'тек.г_сбр+2'!$A$7:$A$1200,B2045,'тек.г_сбр+2'!$O$7:$O$1200,"2*"))/$W$4</f>
        <v>0</v>
      </c>
      <c r="N2078" s="166">
        <v>0</v>
      </c>
      <c r="O2078" s="166"/>
      <c r="P2078" s="166"/>
      <c r="Q2078" s="281">
        <f t="shared" si="1460"/>
        <v>0</v>
      </c>
      <c r="R2078" s="166">
        <f>(SUMIFS(пред_год!$AA$7:$AA$1200,пред_год!$AC$7:$AC$1200,E2032,пред_год!$A$7:$A$1200,B2045,пред_год!$O$7:$O$1200,"2*"))/$W$4</f>
        <v>0</v>
      </c>
      <c r="S2078" s="166">
        <f>(SUMIFS(пред_год!$W$7:$W$1200,пред_год!$AC$7:$AC$1200,E2032,пред_год!$A$7:$A$1200,B2045,пред_год!$O$7:$O$1200,"2*"))/$W$4</f>
        <v>0</v>
      </c>
      <c r="T2078" s="281">
        <f t="shared" si="1461"/>
        <v>0</v>
      </c>
      <c r="U2078" s="166"/>
      <c r="V2078" s="166"/>
    </row>
    <row r="2079" spans="5:22" s="93" customFormat="1" ht="30.75" customHeight="1" x14ac:dyDescent="0.25">
      <c r="E2079" s="121"/>
      <c r="F2079" s="225"/>
      <c r="G2079" s="213" t="s">
        <v>23</v>
      </c>
      <c r="H2079" s="155">
        <f>SUM(H2080:H2082)</f>
        <v>0</v>
      </c>
      <c r="I2079" s="237">
        <f>SUM(I2080:I2082)</f>
        <v>0</v>
      </c>
      <c r="J2079" s="238"/>
      <c r="K2079" s="238"/>
      <c r="L2079" s="238"/>
      <c r="M2079" s="237">
        <f>SUM(M2080:M2082)</f>
        <v>0</v>
      </c>
      <c r="N2079" s="237">
        <v>0</v>
      </c>
      <c r="O2079" s="237"/>
      <c r="P2079" s="237"/>
      <c r="Q2079" s="237">
        <f t="shared" si="1460"/>
        <v>0</v>
      </c>
      <c r="R2079" s="237">
        <f>SUM(R2080:R2082)</f>
        <v>0</v>
      </c>
      <c r="S2079" s="237">
        <f>SUM(S2080:S2082)</f>
        <v>0</v>
      </c>
      <c r="T2079" s="237">
        <f t="shared" si="1461"/>
        <v>0</v>
      </c>
      <c r="U2079" s="170"/>
      <c r="V2079" s="169"/>
    </row>
    <row r="2080" spans="5:22" s="93" customFormat="1" ht="15.75" customHeight="1" x14ac:dyDescent="0.25">
      <c r="E2080" s="121"/>
      <c r="F2080" s="225"/>
      <c r="G2080" s="196" t="s">
        <v>18</v>
      </c>
      <c r="H2080" s="197">
        <f>(SUMIFS('тек.г_сбр+2'!$X$7:$X$1200,'тек.г_сбр+2'!$AC$7:$AC$1200,E2032,'тек.г_сбр+2'!$S$7:$S$1200,"1*",'тек.г_сбр+2'!$A$7:$A$1200,B2045,'тек.г_сбр+2'!$O$7:$O$1200,"1*"))/$W$4</f>
        <v>0</v>
      </c>
      <c r="I2080" s="198">
        <f>(SUMIFS('тек.г_сбр+2'!$W$7:$W$1200,'тек.г_сбр+2'!$AC$7:$AC$1200,E2032,'тек.г_сбр+2'!$S$7:$S$1200,"1*",'тек.г_сбр+2'!$A$7:$A$1200,B2045,'тек.г_сбр+2'!$O$7:$O$1200,"1*"))/$W$4</f>
        <v>0</v>
      </c>
      <c r="J2080" s="199"/>
      <c r="K2080" s="199"/>
      <c r="L2080" s="199"/>
      <c r="M2080" s="198">
        <f>(SUMIFS('тек.г_сбр+2'!$AA$7:$AA$1200,'тек.г_сбр+2'!$AC$7:$AC$1200,E2032,'тек.г_сбр+2'!$S$7:$S$1200,"1*",'тек.г_сбр+2'!$A$7:$A$1200,B2045,'тек.г_сбр+2'!$O$7:$O$1200,"1*"))/$W$4</f>
        <v>0</v>
      </c>
      <c r="N2080" s="198">
        <v>0</v>
      </c>
      <c r="O2080" s="198"/>
      <c r="P2080" s="198"/>
      <c r="Q2080" s="199">
        <f t="shared" si="1460"/>
        <v>0</v>
      </c>
      <c r="R2080" s="198">
        <f>(SUMIFS(пред_год!$AA$7:$AA$1200,пред_год!$AC$7:$AC$1200,E2032,пред_год!$S$7:$S$1200,"1*",пред_год!$A$7:$A$1200,B2045,пред_год!$O$7:$O$1200,"1*"))/$W$4</f>
        <v>0</v>
      </c>
      <c r="S2080" s="198">
        <f>(SUMIFS(пред_год!$W$7:$W$1200,пред_год!$AC$7:$AC$1200,E2032,пред_год!$S$7:$S$1200,"1*",пред_год!$A$7:$A$1200,B2045,пред_год!$O$7:$O$1200,"1*"))/$W$4</f>
        <v>0</v>
      </c>
      <c r="T2080" s="198">
        <f t="shared" si="1461"/>
        <v>0</v>
      </c>
      <c r="U2080" s="219"/>
      <c r="V2080" s="220"/>
    </row>
    <row r="2081" spans="5:22" s="93" customFormat="1" ht="14.25" customHeight="1" x14ac:dyDescent="0.25">
      <c r="E2081" s="121"/>
      <c r="F2081" s="225"/>
      <c r="G2081" s="200" t="s">
        <v>19</v>
      </c>
      <c r="H2081" s="201">
        <f>(SUMIFS('тек.г_сбр+2'!$X$7:$X$1200,'тек.г_сбр+2'!$AC$7:$AC$1200,E2032,'тек.г_сбр+2'!$S$7:$S$1200,"1*",'тек.г_сбр+2'!$A$7:$A$1200,B2045,'тек.г_сбр+2'!$O$7:$O$1200,"0*"))/$W$4</f>
        <v>0</v>
      </c>
      <c r="I2081" s="202">
        <f>(SUMIFS('тек.г_сбр+2'!$W$7:$W$1200,'тек.г_сбр+2'!$AC$7:$AC$1200,E2032,'тек.г_сбр+2'!$S$7:$S$1200,"1*",'тек.г_сбр+2'!$A$7:$A$1200,B2045,'тек.г_сбр+2'!$O$7:$O$1200,"0*"))/$W$4</f>
        <v>0</v>
      </c>
      <c r="J2081" s="203"/>
      <c r="K2081" s="203"/>
      <c r="L2081" s="203"/>
      <c r="M2081" s="202">
        <f>(SUMIFS('тек.г_сбр+2'!$AA$7:$AA$1200,'тек.г_сбр+2'!$AC$7:$AC$1200,E2032,'тек.г_сбр+2'!$S$7:$S$1200,"1*",'тек.г_сбр+2'!$A$7:$A$1200,B2045,'тек.г_сбр+2'!$O$7:$O$1200,"0*"))/$W$4</f>
        <v>0</v>
      </c>
      <c r="N2081" s="202">
        <v>0</v>
      </c>
      <c r="O2081" s="202"/>
      <c r="P2081" s="202"/>
      <c r="Q2081" s="203">
        <f t="shared" si="1460"/>
        <v>0</v>
      </c>
      <c r="R2081" s="202">
        <f>(SUMIFS(пред_год!$AA$7:$AA$1200,пред_год!$AC$7:$AC$1200,E2032,пред_год!$S$7:$S$1200,"1*",пред_год!$A$7:$A$1200,B2045,пред_год!$O$7:$O$1200,"0*"))/$W$4</f>
        <v>0</v>
      </c>
      <c r="S2081" s="202">
        <f>(SUMIFS(пред_год!$W$7:$W$1200,пред_год!$AC$7:$AC$1200,E2032,пред_год!$S$7:$S$1200,"1*",пред_год!$A$7:$A$1200,B2045,пред_год!$O$7:$O$1200,"0*"))/$W$4</f>
        <v>0</v>
      </c>
      <c r="T2081" s="202">
        <f t="shared" si="1461"/>
        <v>0</v>
      </c>
      <c r="U2081" s="219"/>
      <c r="V2081" s="220"/>
    </row>
    <row r="2082" spans="5:22" s="93" customFormat="1" ht="16.5" customHeight="1" x14ac:dyDescent="0.25">
      <c r="E2082" s="121"/>
      <c r="F2082" s="225"/>
      <c r="G2082" s="206" t="s">
        <v>21</v>
      </c>
      <c r="H2082" s="149">
        <f>(SUMIFS('тек.г_сбр+2'!$X$7:$X$1200,'тек.г_сбр+2'!$AC$7:$AC$1200,E2032,'тек.г_сбр+2'!$S$7:$S$1200,"1*",'тек.г_сбр+2'!$A$7:$A$1200,B2045,'тек.г_сбр+2'!$O$7:$O$1200,"2*"))/$W$4</f>
        <v>0</v>
      </c>
      <c r="I2082" s="166">
        <f>(SUMIFS('тек.г_сбр+2'!$W$7:$W$1200,'тек.г_сбр+2'!$AC$7:$AC$1200,E2032,'тек.г_сбр+2'!$S$7:$S$1200,"1*",'тек.г_сбр+2'!$A$7:$A$1200,B2045,'тек.г_сбр+2'!$O$7:$O$1200,"2*"))/$W$4</f>
        <v>0</v>
      </c>
      <c r="J2082" s="314"/>
      <c r="K2082" s="314"/>
      <c r="L2082" s="314"/>
      <c r="M2082" s="166">
        <f>(SUMIFS('тек.г_сбр+2'!$AA$7:$AA$1200,'тек.г_сбр+2'!$AC$7:$AC$1200,E2032,'тек.г_сбр+2'!$S$7:$S$1200,"1*",'тек.г_сбр+2'!$A$7:$A$1200,B2045,'тек.г_сбр+2'!$O$7:$O$1200,"2*"))/$W$4</f>
        <v>0</v>
      </c>
      <c r="N2082" s="166">
        <v>0</v>
      </c>
      <c r="O2082" s="166"/>
      <c r="P2082" s="166"/>
      <c r="Q2082" s="281">
        <f t="shared" si="1460"/>
        <v>0</v>
      </c>
      <c r="R2082" s="166">
        <f>(SUMIFS(пред_год!$AA$7:$AA$1200,пред_год!$AC$7:$AC$1200,E2032,пред_год!$S$7:$S$1200,"1*",пред_год!$A$7:$A$1200,B2045,пред_год!$O$7:$O$1200,"2*"))/$W$4</f>
        <v>0</v>
      </c>
      <c r="S2082" s="166">
        <f>(SUMIFS(пред_год!$W$7:$W$1200,пред_год!$AC$7:$AC$1200,E2032,пред_год!$S$7:$S$1200,"1*",пред_год!$A$7:$A$1200,B2045,пред_год!$O$7:$O$1200,"2*"))/$W$4</f>
        <v>0</v>
      </c>
      <c r="T2082" s="166">
        <f t="shared" si="1461"/>
        <v>0</v>
      </c>
      <c r="U2082" s="166"/>
      <c r="V2082" s="166"/>
    </row>
    <row r="2083" spans="5:22" s="93" customFormat="1" ht="29.25" customHeight="1" x14ac:dyDescent="0.25">
      <c r="E2083" s="121"/>
      <c r="F2083" s="225"/>
      <c r="G2083" s="216" t="s">
        <v>24</v>
      </c>
      <c r="H2083" s="161">
        <f>H2075-H2079</f>
        <v>0</v>
      </c>
      <c r="I2083" s="161">
        <f>I2075-I2079</f>
        <v>0</v>
      </c>
      <c r="J2083" s="239"/>
      <c r="K2083" s="239"/>
      <c r="L2083" s="239"/>
      <c r="M2083" s="161">
        <f>M2075-M2079</f>
        <v>0</v>
      </c>
      <c r="N2083" s="161">
        <v>0</v>
      </c>
      <c r="O2083" s="161"/>
      <c r="P2083" s="161"/>
      <c r="Q2083" s="239">
        <f t="shared" si="1460"/>
        <v>0</v>
      </c>
      <c r="R2083" s="161">
        <f>R2075-R2079</f>
        <v>0</v>
      </c>
      <c r="S2083" s="161">
        <f>S2075-S2079</f>
        <v>0</v>
      </c>
      <c r="T2083" s="161">
        <f t="shared" si="1461"/>
        <v>0</v>
      </c>
      <c r="U2083" s="172"/>
      <c r="V2083" s="171"/>
    </row>
    <row r="2084" spans="5:22" s="93" customFormat="1" ht="17.25" customHeight="1" x14ac:dyDescent="0.25">
      <c r="E2084" s="121"/>
      <c r="F2084" s="225"/>
      <c r="G2084" s="196" t="s">
        <v>18</v>
      </c>
      <c r="H2084" s="197">
        <f t="shared" ref="H2084:I2084" si="1469">H2076-H2080</f>
        <v>0</v>
      </c>
      <c r="I2084" s="198">
        <f t="shared" si="1469"/>
        <v>0</v>
      </c>
      <c r="J2084" s="199"/>
      <c r="K2084" s="199"/>
      <c r="L2084" s="199"/>
      <c r="M2084" s="198">
        <f t="shared" ref="M2084:M2086" si="1470">M2076-M2080</f>
        <v>0</v>
      </c>
      <c r="N2084" s="198">
        <v>0</v>
      </c>
      <c r="O2084" s="198"/>
      <c r="P2084" s="198"/>
      <c r="Q2084" s="199">
        <f t="shared" si="1460"/>
        <v>0</v>
      </c>
      <c r="R2084" s="198">
        <f t="shared" ref="R2084:S2084" si="1471">R2076-R2080</f>
        <v>0</v>
      </c>
      <c r="S2084" s="198">
        <f t="shared" si="1471"/>
        <v>0</v>
      </c>
      <c r="T2084" s="199">
        <f t="shared" si="1461"/>
        <v>0</v>
      </c>
      <c r="U2084" s="219"/>
      <c r="V2084" s="220"/>
    </row>
    <row r="2085" spans="5:22" s="93" customFormat="1" ht="18" customHeight="1" x14ac:dyDescent="0.25">
      <c r="E2085" s="121"/>
      <c r="F2085" s="225"/>
      <c r="G2085" s="200" t="s">
        <v>19</v>
      </c>
      <c r="H2085" s="201">
        <f t="shared" ref="H2085:I2085" si="1472">H2077-H2081</f>
        <v>0</v>
      </c>
      <c r="I2085" s="202">
        <f t="shared" si="1472"/>
        <v>0</v>
      </c>
      <c r="J2085" s="203"/>
      <c r="K2085" s="203"/>
      <c r="L2085" s="203"/>
      <c r="M2085" s="202">
        <f t="shared" si="1470"/>
        <v>0</v>
      </c>
      <c r="N2085" s="202">
        <v>0</v>
      </c>
      <c r="O2085" s="202"/>
      <c r="P2085" s="202"/>
      <c r="Q2085" s="203">
        <f t="shared" si="1460"/>
        <v>0</v>
      </c>
      <c r="R2085" s="202">
        <f t="shared" ref="R2085:S2085" si="1473">R2077-R2081</f>
        <v>0</v>
      </c>
      <c r="S2085" s="202">
        <f t="shared" si="1473"/>
        <v>0</v>
      </c>
      <c r="T2085" s="203">
        <f t="shared" si="1461"/>
        <v>0</v>
      </c>
      <c r="U2085" s="219"/>
      <c r="V2085" s="220"/>
    </row>
    <row r="2086" spans="5:22" s="93" customFormat="1" ht="16.5" customHeight="1" x14ac:dyDescent="0.25">
      <c r="E2086" s="121"/>
      <c r="F2086" s="225"/>
      <c r="G2086" s="206" t="s">
        <v>21</v>
      </c>
      <c r="H2086" s="149">
        <f t="shared" ref="H2086:I2086" si="1474">H2078-H2082</f>
        <v>0</v>
      </c>
      <c r="I2086" s="166">
        <f t="shared" si="1474"/>
        <v>0</v>
      </c>
      <c r="J2086" s="314"/>
      <c r="K2086" s="314"/>
      <c r="L2086" s="314"/>
      <c r="M2086" s="166">
        <f t="shared" si="1470"/>
        <v>0</v>
      </c>
      <c r="N2086" s="166">
        <v>0</v>
      </c>
      <c r="O2086" s="166"/>
      <c r="P2086" s="166"/>
      <c r="Q2086" s="281">
        <f t="shared" si="1460"/>
        <v>0</v>
      </c>
      <c r="R2086" s="166">
        <f t="shared" ref="R2086:S2086" si="1475">R2078-R2082</f>
        <v>0</v>
      </c>
      <c r="S2086" s="166">
        <f t="shared" si="1475"/>
        <v>0</v>
      </c>
      <c r="T2086" s="281">
        <f t="shared" si="1461"/>
        <v>0</v>
      </c>
      <c r="U2086" s="166"/>
      <c r="V2086" s="166"/>
    </row>
    <row r="2087" spans="5:22" s="93" customFormat="1" ht="52.5" customHeight="1" x14ac:dyDescent="0.25">
      <c r="E2087" s="124">
        <v>4</v>
      </c>
      <c r="F2087" s="350" t="str">
        <f>CONCATENATE("ГРБС ",C2046)</f>
        <v xml:space="preserve">ГРБС  </v>
      </c>
      <c r="G2087" s="351"/>
      <c r="H2087" s="234">
        <f>SUM(H2088:H2090)</f>
        <v>0</v>
      </c>
      <c r="I2087" s="234">
        <f>SUM(I2088:I2090)</f>
        <v>0</v>
      </c>
      <c r="J2087" s="224"/>
      <c r="K2087" s="224"/>
      <c r="L2087" s="224"/>
      <c r="M2087" s="234">
        <f>SUM(M2088:M2090)</f>
        <v>0</v>
      </c>
      <c r="N2087" s="234">
        <v>0</v>
      </c>
      <c r="O2087" s="234"/>
      <c r="P2087" s="234"/>
      <c r="Q2087" s="235">
        <f t="shared" si="1460"/>
        <v>0</v>
      </c>
      <c r="R2087" s="234">
        <f>SUM(R2088:R2090)</f>
        <v>0</v>
      </c>
      <c r="S2087" s="234">
        <f>SUM(S2088:S2090)</f>
        <v>0</v>
      </c>
      <c r="T2087" s="234">
        <f t="shared" si="1461"/>
        <v>0</v>
      </c>
      <c r="U2087" s="236"/>
      <c r="V2087" s="236"/>
    </row>
    <row r="2088" spans="5:22" s="93" customFormat="1" ht="15" customHeight="1" x14ac:dyDescent="0.25">
      <c r="E2088" s="121"/>
      <c r="F2088" s="225"/>
      <c r="G2088" s="196" t="s">
        <v>18</v>
      </c>
      <c r="H2088" s="140">
        <f>(SUMIFS('тек.г_сбр+2'!$X$7:$X$1200,'тек.г_сбр+2'!$AC$7:$AC$1200,E2032,'тек.г_сбр+2'!$A$7:$A$1200,B2046,'тек.г_сбр+2'!$O$7:$O$1200,"1*"))/$W$4</f>
        <v>0</v>
      </c>
      <c r="I2088" s="140">
        <f>(SUMIFS('тек.г_сбр+2'!$W$7:$W$1200,'тек.г_сбр+2'!$AC$7:$AC$1200,E2032,'тек.г_сбр+2'!$A$7:$A$1200,B2046,'тек.г_сбр+2'!$O$7:$O$1200,"1*"))/$W$4</f>
        <v>0</v>
      </c>
      <c r="J2088" s="310"/>
      <c r="K2088" s="310"/>
      <c r="L2088" s="310"/>
      <c r="M2088" s="140">
        <f>(SUMIFS('тек.г_сбр+2'!$AA$7:$AA$1200,'тек.г_сбр+2'!$AC$7:$AC$1200,E2032,'тек.г_сбр+2'!$A$7:$A$1200,B2046,'тек.г_сбр+2'!$O$7:$O$1200,"1*"))/$W$4</f>
        <v>0</v>
      </c>
      <c r="N2088" s="140">
        <v>0</v>
      </c>
      <c r="O2088" s="140"/>
      <c r="P2088" s="140"/>
      <c r="Q2088" s="277">
        <f t="shared" si="1460"/>
        <v>0</v>
      </c>
      <c r="R2088" s="140">
        <f>(SUMIFS(пред_год!$AA$7:$AA$1200,пред_год!$AC$7:$AC$1200,E2032,пред_год!$A$7:$A$1200,B2046,пред_год!$O$7:$O$1200,"1*"))/$W$4</f>
        <v>0</v>
      </c>
      <c r="S2088" s="140">
        <f>(SUMIFS(пред_год!$W$7:$W$1200,пред_год!$AC$7:$AC$1200,E2032,пред_год!$A$7:$A$1200,B2046,пред_год!$O$7:$O$1200,"1*"))/$W$4</f>
        <v>0</v>
      </c>
      <c r="T2088" s="277">
        <f t="shared" si="1461"/>
        <v>0</v>
      </c>
      <c r="U2088" s="177"/>
      <c r="V2088" s="177"/>
    </row>
    <row r="2089" spans="5:22" s="93" customFormat="1" ht="15" customHeight="1" x14ac:dyDescent="0.25">
      <c r="E2089" s="121"/>
      <c r="F2089" s="225"/>
      <c r="G2089" s="200" t="s">
        <v>19</v>
      </c>
      <c r="H2089" s="143">
        <f>(SUMIFS('тек.г_сбр+2'!$X$7:$X$1200,'тек.г_сбр+2'!$AC$7:$AC$1200,E2032,'тек.г_сбр+2'!$A$7:$A$1200,B2046,'тек.г_сбр+2'!$O$7:$O$1200,"0*"))/$W$4</f>
        <v>0</v>
      </c>
      <c r="I2089" s="143">
        <f>(SUMIFS('тек.г_сбр+2'!$W$7:$W$1200,'тек.г_сбр+2'!$AC$7:$AC$1200,E2032,'тек.г_сбр+2'!$A$7:$A$1200,B2046,'тек.г_сбр+2'!$O$7:$O$1200,"0*"))/$W$4</f>
        <v>0</v>
      </c>
      <c r="J2089" s="312"/>
      <c r="K2089" s="312"/>
      <c r="L2089" s="312"/>
      <c r="M2089" s="143">
        <f>(SUMIFS('тек.г_сбр+2'!$AA$7:$AA$1200,'тек.г_сбр+2'!$AC$7:$AC$1200,E2032,'тек.г_сбр+2'!$A$7:$A$1200,B2046,'тек.г_сбр+2'!$O$7:$O$1200,"0*"))/$W$4</f>
        <v>0</v>
      </c>
      <c r="N2089" s="143">
        <v>0</v>
      </c>
      <c r="O2089" s="143"/>
      <c r="P2089" s="143"/>
      <c r="Q2089" s="279">
        <f t="shared" si="1460"/>
        <v>0</v>
      </c>
      <c r="R2089" s="143">
        <f>(SUMIFS(пред_год!$AA$7:$AA$1200,пред_год!$AC$7:$AC$1200,E2032,пред_год!$A$7:$A$1200,B2046,пред_год!$O$7:$O$1200,"0*"))/$W$4</f>
        <v>0</v>
      </c>
      <c r="S2089" s="143">
        <f>(SUMIFS(пред_год!$W$7:$W$1200,пред_год!$AC$7:$AC$1200,E2032,пред_год!$A$7:$A$1200,B2046,пред_год!$O$7:$O$1200,"0*"))/$W$4</f>
        <v>0</v>
      </c>
      <c r="T2089" s="279">
        <f t="shared" si="1461"/>
        <v>0</v>
      </c>
      <c r="U2089" s="179"/>
      <c r="V2089" s="179"/>
    </row>
    <row r="2090" spans="5:22" s="93" customFormat="1" ht="16.5" customHeight="1" x14ac:dyDescent="0.25">
      <c r="E2090" s="121"/>
      <c r="F2090" s="225"/>
      <c r="G2090" s="206" t="s">
        <v>21</v>
      </c>
      <c r="H2090" s="149">
        <f>(SUMIFS('тек.г_сбр+2'!$X$7:$X$1200,'тек.г_сбр+2'!$AC$7:$AC$1200,E2032,'тек.г_сбр+2'!$A$7:$A$1200,B2046,'тек.г_сбр+2'!$O$7:$O$1200,"2*"))/$W$4</f>
        <v>0</v>
      </c>
      <c r="I2090" s="166">
        <f>(SUMIFS('тек.г_сбр+2'!$W$7:$W$1200,'тек.г_сбр+2'!$AC$7:$AC$1200,E2032,'тек.г_сбр+2'!$A$7:$A$1200,B2046,'тек.г_сбр+2'!$O$7:$O$1200,"2*"))/$W$4</f>
        <v>0</v>
      </c>
      <c r="J2090" s="314"/>
      <c r="K2090" s="314"/>
      <c r="L2090" s="314"/>
      <c r="M2090" s="166">
        <f>(SUMIFS('тек.г_сбр+2'!$AA$7:$AA$1200,'тек.г_сбр+2'!$AC$7:$AC$1200,E2032,'тек.г_сбр+2'!$A$7:$A$1200,B2046,'тек.г_сбр+2'!$O$7:$O$1200,"2*"))/$W$4</f>
        <v>0</v>
      </c>
      <c r="N2090" s="166">
        <v>0</v>
      </c>
      <c r="O2090" s="166"/>
      <c r="P2090" s="166"/>
      <c r="Q2090" s="281">
        <f t="shared" si="1460"/>
        <v>0</v>
      </c>
      <c r="R2090" s="166">
        <f>(SUMIFS(пред_год!$AA$7:$AA$1200,пред_год!$AC$7:$AC$1200,E2032,пред_год!$A$7:$A$1200,B2046,пред_год!$O$7:$O$1200,"2*"))/$W$4</f>
        <v>0</v>
      </c>
      <c r="S2090" s="166">
        <f>(SUMIFS(пред_год!$W$7:$W$1200,пред_год!$AC$7:$AC$1200,E2032,пред_год!$A$7:$A$1200,B2046,пред_год!$O$7:$O$1200,"2*"))/$W$4</f>
        <v>0</v>
      </c>
      <c r="T2090" s="281">
        <f t="shared" si="1461"/>
        <v>0</v>
      </c>
      <c r="U2090" s="166"/>
      <c r="V2090" s="166"/>
    </row>
    <row r="2091" spans="5:22" s="93" customFormat="1" ht="30.75" customHeight="1" x14ac:dyDescent="0.25">
      <c r="E2091" s="121"/>
      <c r="F2091" s="225"/>
      <c r="G2091" s="213" t="s">
        <v>23</v>
      </c>
      <c r="H2091" s="155">
        <f>SUM(H2092:H2094)</f>
        <v>0</v>
      </c>
      <c r="I2091" s="237">
        <f>SUM(I2092:I2094)</f>
        <v>0</v>
      </c>
      <c r="J2091" s="238"/>
      <c r="K2091" s="238"/>
      <c r="L2091" s="238"/>
      <c r="M2091" s="237">
        <f>SUM(M2092:M2094)</f>
        <v>0</v>
      </c>
      <c r="N2091" s="237">
        <v>0</v>
      </c>
      <c r="O2091" s="237"/>
      <c r="P2091" s="237"/>
      <c r="Q2091" s="237">
        <f t="shared" si="1460"/>
        <v>0</v>
      </c>
      <c r="R2091" s="237">
        <f>SUM(R2092:R2094)</f>
        <v>0</v>
      </c>
      <c r="S2091" s="237">
        <f>SUM(S2092:S2094)</f>
        <v>0</v>
      </c>
      <c r="T2091" s="237">
        <f t="shared" si="1461"/>
        <v>0</v>
      </c>
      <c r="U2091" s="170"/>
      <c r="V2091" s="169"/>
    </row>
    <row r="2092" spans="5:22" s="93" customFormat="1" ht="15.75" customHeight="1" x14ac:dyDescent="0.25">
      <c r="E2092" s="121"/>
      <c r="F2092" s="225"/>
      <c r="G2092" s="196" t="s">
        <v>18</v>
      </c>
      <c r="H2092" s="197">
        <f>(SUMIFS('тек.г_сбр+2'!$X$7:$X$1200,'тек.г_сбр+2'!$AC$7:$AC$1200,E2032,'тек.г_сбр+2'!$S$7:$S$1200,"1*",'тек.г_сбр+2'!$A$7:$A$1200,B2046,'тек.г_сбр+2'!$O$7:$O$1200,"1*"))/$W$4</f>
        <v>0</v>
      </c>
      <c r="I2092" s="198">
        <f>(SUMIFS('тек.г_сбр+2'!$W$7:$W$1200,'тек.г_сбр+2'!$AC$7:$AC$1200,E2032,'тек.г_сбр+2'!$S$7:$S$1200,"1*",'тек.г_сбр+2'!$A$7:$A$1200,B2046,'тек.г_сбр+2'!$O$7:$O$1200,"1*"))/$W$4</f>
        <v>0</v>
      </c>
      <c r="J2092" s="199"/>
      <c r="K2092" s="199"/>
      <c r="L2092" s="199"/>
      <c r="M2092" s="198">
        <f>(SUMIFS('тек.г_сбр+2'!$AA$7:$AA$1200,'тек.г_сбр+2'!$AC$7:$AC$1200,E2032,'тек.г_сбр+2'!$S$7:$S$1200,"1*",'тек.г_сбр+2'!$A$7:$A$1200,B2046,'тек.г_сбр+2'!$O$7:$O$1200,"1*"))/$W$4</f>
        <v>0</v>
      </c>
      <c r="N2092" s="198">
        <v>0</v>
      </c>
      <c r="O2092" s="198"/>
      <c r="P2092" s="198"/>
      <c r="Q2092" s="199">
        <f t="shared" si="1460"/>
        <v>0</v>
      </c>
      <c r="R2092" s="198">
        <f>(SUMIFS(пред_год!$AA$7:$AA$1200,пред_год!$AC$7:$AC$1200,E2032,пред_год!$S$7:$S$1200,"1*",пред_год!$A$7:$A$1200,B2046,пред_год!$O$7:$O$1200,"1*"))/$W$4</f>
        <v>0</v>
      </c>
      <c r="S2092" s="198">
        <f>(SUMIFS(пред_год!$W$7:$W$1200,пред_год!$AC$7:$AC$1200,E2032,пред_год!$S$7:$S$1200,"1*",пред_год!$A$7:$A$1200,B2046,пред_год!$O$7:$O$1200,"1*"))/$W$4</f>
        <v>0</v>
      </c>
      <c r="T2092" s="198">
        <f t="shared" si="1461"/>
        <v>0</v>
      </c>
      <c r="U2092" s="219"/>
      <c r="V2092" s="220"/>
    </row>
    <row r="2093" spans="5:22" s="93" customFormat="1" ht="14.25" customHeight="1" x14ac:dyDescent="0.25">
      <c r="E2093" s="121"/>
      <c r="F2093" s="225"/>
      <c r="G2093" s="200" t="s">
        <v>19</v>
      </c>
      <c r="H2093" s="201">
        <f>(SUMIFS('тек.г_сбр+2'!$X$7:$X$1200,'тек.г_сбр+2'!$AC$7:$AC$1200,E2032,'тек.г_сбр+2'!$S$7:$S$1200,"1*",'тек.г_сбр+2'!$A$7:$A$1200,B2046,'тек.г_сбр+2'!$O$7:$O$1200,"0*"))/$W$4</f>
        <v>0</v>
      </c>
      <c r="I2093" s="202">
        <f>(SUMIFS('тек.г_сбр+2'!$W$7:$W$1200,'тек.г_сбр+2'!$AC$7:$AC$1200,E2032,'тек.г_сбр+2'!$S$7:$S$1200,"1*",'тек.г_сбр+2'!$A$7:$A$1200,B2046,'тек.г_сбр+2'!$O$7:$O$1200,"0*"))/$W$4</f>
        <v>0</v>
      </c>
      <c r="J2093" s="203"/>
      <c r="K2093" s="203"/>
      <c r="L2093" s="203"/>
      <c r="M2093" s="202">
        <f>(SUMIFS('тек.г_сбр+2'!$AA$7:$AA$1200,'тек.г_сбр+2'!$AC$7:$AC$1200,E2032,'тек.г_сбр+2'!$S$7:$S$1200,"1*",'тек.г_сбр+2'!$A$7:$A$1200,B2046,'тек.г_сбр+2'!$O$7:$O$1200,"0*"))/$W$4</f>
        <v>0</v>
      </c>
      <c r="N2093" s="202">
        <v>0</v>
      </c>
      <c r="O2093" s="202"/>
      <c r="P2093" s="202"/>
      <c r="Q2093" s="203">
        <f t="shared" si="1460"/>
        <v>0</v>
      </c>
      <c r="R2093" s="202">
        <f>(SUMIFS(пред_год!$AA$7:$AA$1200,пред_год!$AC$7:$AC$1200,E2032,пред_год!$S$7:$S$1200,"1*",пред_год!$A$7:$A$1200,B2046,пред_год!$O$7:$O$1200,"0*"))/$W$4</f>
        <v>0</v>
      </c>
      <c r="S2093" s="202">
        <f>(SUMIFS(пред_год!$W$7:$W$1200,пред_год!$AC$7:$AC$1200,E2032,пред_год!$S$7:$S$1200,"1*",пред_год!$A$7:$A$1200,B2046,пред_год!$O$7:$O$1200,"0*"))/$W$4</f>
        <v>0</v>
      </c>
      <c r="T2093" s="202">
        <f t="shared" si="1461"/>
        <v>0</v>
      </c>
      <c r="U2093" s="219"/>
      <c r="V2093" s="220"/>
    </row>
    <row r="2094" spans="5:22" s="93" customFormat="1" ht="16.5" customHeight="1" x14ac:dyDescent="0.25">
      <c r="E2094" s="121"/>
      <c r="F2094" s="225"/>
      <c r="G2094" s="206" t="s">
        <v>21</v>
      </c>
      <c r="H2094" s="149">
        <f>(SUMIFS('тек.г_сбр+2'!$X$7:$X$1200,'тек.г_сбр+2'!$AC$7:$AC$1200,E2032,'тек.г_сбр+2'!$S$7:$S$1200,"1*",'тек.г_сбр+2'!$A$7:$A$1200,B2046,'тек.г_сбр+2'!$O$7:$O$1200,"2*"))/$W$4</f>
        <v>0</v>
      </c>
      <c r="I2094" s="166">
        <f>(SUMIFS('тек.г_сбр+2'!$W$7:$W$1200,'тек.г_сбр+2'!$AC$7:$AC$1200,E2032,'тек.г_сбр+2'!$S$7:$S$1200,"1*",'тек.г_сбр+2'!$A$7:$A$1200,B2046,'тек.г_сбр+2'!$O$7:$O$1200,"2*"))/$W$4</f>
        <v>0</v>
      </c>
      <c r="J2094" s="314"/>
      <c r="K2094" s="314"/>
      <c r="L2094" s="314"/>
      <c r="M2094" s="166">
        <f>(SUMIFS('тек.г_сбр+2'!$AA$7:$AA$1200,'тек.г_сбр+2'!$AC$7:$AC$1200,E2032,'тек.г_сбр+2'!$S$7:$S$1200,"1*",'тек.г_сбр+2'!$A$7:$A$1200,B2046,'тек.г_сбр+2'!$O$7:$O$1200,"2*"))/$W$4</f>
        <v>0</v>
      </c>
      <c r="N2094" s="166">
        <v>0</v>
      </c>
      <c r="O2094" s="166"/>
      <c r="P2094" s="166"/>
      <c r="Q2094" s="281">
        <f t="shared" si="1460"/>
        <v>0</v>
      </c>
      <c r="R2094" s="166">
        <f>(SUMIFS(пред_год!$AA$7:$AA$1200,пред_год!$AC$7:$AC$1200,E2032,пред_год!$S$7:$S$1200,"1*",пред_год!$A$7:$A$1200,B2046,пред_год!$O$7:$O$1200,"2*"))/$W$4</f>
        <v>0</v>
      </c>
      <c r="S2094" s="166">
        <f>(SUMIFS(пред_год!$W$7:$W$1200,пред_год!$AC$7:$AC$1200,E2032,пред_год!$S$7:$S$1200,"1*",пред_год!$A$7:$A$1200,B2046,пред_год!$O$7:$O$1200,"2*"))/$W$4</f>
        <v>0</v>
      </c>
      <c r="T2094" s="166">
        <f t="shared" si="1461"/>
        <v>0</v>
      </c>
      <c r="U2094" s="166"/>
      <c r="V2094" s="166"/>
    </row>
    <row r="2095" spans="5:22" s="93" customFormat="1" ht="29.25" customHeight="1" x14ac:dyDescent="0.25">
      <c r="E2095" s="121"/>
      <c r="F2095" s="225"/>
      <c r="G2095" s="216" t="s">
        <v>24</v>
      </c>
      <c r="H2095" s="161">
        <f>H2087-H2091</f>
        <v>0</v>
      </c>
      <c r="I2095" s="161">
        <f>I2087-I2091</f>
        <v>0</v>
      </c>
      <c r="J2095" s="239"/>
      <c r="K2095" s="239"/>
      <c r="L2095" s="239"/>
      <c r="M2095" s="161">
        <f>M2087-M2091</f>
        <v>0</v>
      </c>
      <c r="N2095" s="161">
        <v>0</v>
      </c>
      <c r="O2095" s="161"/>
      <c r="P2095" s="161"/>
      <c r="Q2095" s="239">
        <f t="shared" si="1460"/>
        <v>0</v>
      </c>
      <c r="R2095" s="161">
        <f>R2087-R2091</f>
        <v>0</v>
      </c>
      <c r="S2095" s="161">
        <f>S2087-S2091</f>
        <v>0</v>
      </c>
      <c r="T2095" s="161">
        <f t="shared" si="1461"/>
        <v>0</v>
      </c>
      <c r="U2095" s="172"/>
      <c r="V2095" s="171"/>
    </row>
    <row r="2096" spans="5:22" s="93" customFormat="1" ht="17.25" customHeight="1" x14ac:dyDescent="0.25">
      <c r="E2096" s="121"/>
      <c r="F2096" s="225"/>
      <c r="G2096" s="196" t="s">
        <v>18</v>
      </c>
      <c r="H2096" s="197">
        <f t="shared" ref="H2096:I2096" si="1476">H2088-H2092</f>
        <v>0</v>
      </c>
      <c r="I2096" s="198">
        <f t="shared" si="1476"/>
        <v>0</v>
      </c>
      <c r="J2096" s="199"/>
      <c r="K2096" s="199"/>
      <c r="L2096" s="199"/>
      <c r="M2096" s="198">
        <f t="shared" ref="M2096:M2098" si="1477">M2088-M2092</f>
        <v>0</v>
      </c>
      <c r="N2096" s="198">
        <v>0</v>
      </c>
      <c r="O2096" s="198"/>
      <c r="P2096" s="198"/>
      <c r="Q2096" s="199">
        <f t="shared" si="1460"/>
        <v>0</v>
      </c>
      <c r="R2096" s="198">
        <f t="shared" ref="R2096:S2096" si="1478">R2088-R2092</f>
        <v>0</v>
      </c>
      <c r="S2096" s="198">
        <f t="shared" si="1478"/>
        <v>0</v>
      </c>
      <c r="T2096" s="199">
        <f t="shared" si="1461"/>
        <v>0</v>
      </c>
      <c r="U2096" s="219"/>
      <c r="V2096" s="220"/>
    </row>
    <row r="2097" spans="1:23" s="93" customFormat="1" ht="18" customHeight="1" x14ac:dyDescent="0.25">
      <c r="E2097" s="121"/>
      <c r="F2097" s="225"/>
      <c r="G2097" s="200" t="s">
        <v>19</v>
      </c>
      <c r="H2097" s="201">
        <f t="shared" ref="H2097:I2097" si="1479">H2089-H2093</f>
        <v>0</v>
      </c>
      <c r="I2097" s="202">
        <f t="shared" si="1479"/>
        <v>0</v>
      </c>
      <c r="J2097" s="203"/>
      <c r="K2097" s="203"/>
      <c r="L2097" s="203"/>
      <c r="M2097" s="202">
        <f t="shared" si="1477"/>
        <v>0</v>
      </c>
      <c r="N2097" s="202">
        <v>0</v>
      </c>
      <c r="O2097" s="202"/>
      <c r="P2097" s="202"/>
      <c r="Q2097" s="203">
        <f t="shared" si="1460"/>
        <v>0</v>
      </c>
      <c r="R2097" s="202">
        <f t="shared" ref="R2097:S2097" si="1480">R2089-R2093</f>
        <v>0</v>
      </c>
      <c r="S2097" s="202">
        <f t="shared" si="1480"/>
        <v>0</v>
      </c>
      <c r="T2097" s="203">
        <f t="shared" ref="T2097:T2098" si="1481">IF(S2097=0,0,R2097/S2097)*100</f>
        <v>0</v>
      </c>
      <c r="U2097" s="219"/>
      <c r="V2097" s="220"/>
    </row>
    <row r="2098" spans="1:23" s="93" customFormat="1" ht="16.5" customHeight="1" x14ac:dyDescent="0.25">
      <c r="E2098" s="121"/>
      <c r="F2098" s="225"/>
      <c r="G2098" s="206" t="s">
        <v>21</v>
      </c>
      <c r="H2098" s="149">
        <f t="shared" ref="H2098:I2098" si="1482">H2090-H2094</f>
        <v>0</v>
      </c>
      <c r="I2098" s="166">
        <f t="shared" si="1482"/>
        <v>0</v>
      </c>
      <c r="J2098" s="314"/>
      <c r="K2098" s="314"/>
      <c r="L2098" s="314"/>
      <c r="M2098" s="166">
        <f t="shared" si="1477"/>
        <v>0</v>
      </c>
      <c r="N2098" s="166">
        <v>0</v>
      </c>
      <c r="O2098" s="166"/>
      <c r="P2098" s="166"/>
      <c r="Q2098" s="281">
        <f t="shared" si="1460"/>
        <v>0</v>
      </c>
      <c r="R2098" s="166">
        <f t="shared" ref="R2098:S2098" si="1483">R2090-R2094</f>
        <v>0</v>
      </c>
      <c r="S2098" s="166">
        <f t="shared" si="1483"/>
        <v>0</v>
      </c>
      <c r="T2098" s="281">
        <f t="shared" si="1481"/>
        <v>0</v>
      </c>
      <c r="U2098" s="166"/>
      <c r="V2098" s="166"/>
    </row>
    <row r="2099" spans="1:23" s="93" customFormat="1" ht="25.5" customHeight="1" x14ac:dyDescent="0.25">
      <c r="E2099" s="121"/>
      <c r="F2099" s="374" t="s">
        <v>91</v>
      </c>
      <c r="G2099" s="375"/>
      <c r="H2099" s="375"/>
      <c r="I2099" s="375"/>
      <c r="J2099" s="375"/>
      <c r="K2099" s="375"/>
      <c r="L2099" s="375"/>
      <c r="M2099" s="375"/>
      <c r="N2099" s="375"/>
      <c r="O2099" s="375"/>
      <c r="P2099" s="375"/>
      <c r="Q2099" s="375"/>
      <c r="R2099" s="375"/>
      <c r="S2099" s="375"/>
      <c r="T2099" s="375"/>
      <c r="U2099" s="375"/>
      <c r="V2099" s="376"/>
    </row>
    <row r="2100" spans="1:23" s="93" customFormat="1" ht="51" customHeight="1" x14ac:dyDescent="0.25">
      <c r="E2100" s="121"/>
      <c r="F2100" s="377" t="s">
        <v>35</v>
      </c>
      <c r="G2100" s="377"/>
      <c r="H2100" s="250">
        <f>H2102</f>
        <v>114.07455</v>
      </c>
      <c r="I2100" s="250">
        <f t="shared" ref="I2100:T2100" si="1484">I2102</f>
        <v>167.10504803999999</v>
      </c>
      <c r="J2100" s="250">
        <f t="shared" si="1484"/>
        <v>167.10504803999999</v>
      </c>
      <c r="K2100" s="250">
        <f t="shared" si="1484"/>
        <v>166.97079209</v>
      </c>
      <c r="L2100" s="250">
        <f t="shared" si="1484"/>
        <v>99.919657753266762</v>
      </c>
      <c r="M2100" s="250">
        <f t="shared" si="1484"/>
        <v>160.79136983000001</v>
      </c>
      <c r="N2100" s="250">
        <f>M2100/I2100*100</f>
        <v>96.221731010490672</v>
      </c>
      <c r="O2100" s="250">
        <v>111.88671554000001</v>
      </c>
      <c r="P2100" s="250">
        <v>113.17986827</v>
      </c>
      <c r="Q2100" s="250">
        <f t="shared" si="1484"/>
        <v>98.857435735023941</v>
      </c>
      <c r="R2100" s="250">
        <f t="shared" si="1484"/>
        <v>50.633526917959188</v>
      </c>
      <c r="S2100" s="250">
        <f t="shared" si="1484"/>
        <v>50.633527187959182</v>
      </c>
      <c r="T2100" s="250">
        <f t="shared" si="1484"/>
        <v>99.999999466756492</v>
      </c>
      <c r="U2100" s="191"/>
      <c r="V2100" s="192"/>
    </row>
    <row r="2101" spans="1:23" s="120" customFormat="1" ht="23.25" customHeight="1" x14ac:dyDescent="0.25">
      <c r="E2101" s="122" t="s">
        <v>191</v>
      </c>
      <c r="F2101" s="409" t="s">
        <v>92</v>
      </c>
      <c r="G2101" s="410"/>
      <c r="H2101" s="410"/>
      <c r="I2101" s="410"/>
      <c r="J2101" s="410"/>
      <c r="K2101" s="410"/>
      <c r="L2101" s="410"/>
      <c r="M2101" s="410"/>
      <c r="N2101" s="410"/>
      <c r="O2101" s="410"/>
      <c r="P2101" s="410"/>
      <c r="Q2101" s="410"/>
      <c r="R2101" s="410"/>
      <c r="S2101" s="410"/>
      <c r="T2101" s="410"/>
      <c r="U2101" s="410"/>
      <c r="V2101" s="411"/>
    </row>
    <row r="2102" spans="1:23" s="93" customFormat="1" ht="39.75" customHeight="1" x14ac:dyDescent="0.25">
      <c r="E2102" s="272"/>
      <c r="F2102" s="381" t="s">
        <v>37</v>
      </c>
      <c r="G2102" s="382"/>
      <c r="H2102" s="240">
        <f>SUM(H2103:H2107)</f>
        <v>114.07455</v>
      </c>
      <c r="I2102" s="240">
        <f t="shared" ref="I2102" si="1485">SUM(I2103:I2107)</f>
        <v>167.10504803999999</v>
      </c>
      <c r="J2102" s="240">
        <f>I2102</f>
        <v>167.10504803999999</v>
      </c>
      <c r="K2102" s="240">
        <v>166.97079209</v>
      </c>
      <c r="L2102" s="240">
        <f>K2102/J2102*100</f>
        <v>99.919657753266762</v>
      </c>
      <c r="M2102" s="240">
        <f>SUM(M2103:M2107)</f>
        <v>160.79136983000001</v>
      </c>
      <c r="N2102" s="240">
        <f t="shared" ref="N2102:N2138" si="1486">M2102/I2102*100</f>
        <v>96.221731010490672</v>
      </c>
      <c r="O2102" s="240">
        <v>111.88671554000001</v>
      </c>
      <c r="P2102" s="240">
        <v>113.17986827</v>
      </c>
      <c r="Q2102" s="241">
        <f t="shared" ref="Q2102:Q2131" si="1487">IF(P2102=0,0,O2102/P2102)*100</f>
        <v>98.857435735023941</v>
      </c>
      <c r="R2102" s="241">
        <f>SUM(R2103:R2107)</f>
        <v>50.633526917959188</v>
      </c>
      <c r="S2102" s="241">
        <f>SUM(S2103:S2107)</f>
        <v>50.633527187959182</v>
      </c>
      <c r="T2102" s="241">
        <f t="shared" ref="T2102:T2133" si="1488">IF(S2102=0,0,R2102/S2102)*100</f>
        <v>99.999999466756492</v>
      </c>
      <c r="U2102" s="366" t="s">
        <v>2115</v>
      </c>
      <c r="V2102" s="366" t="s">
        <v>2116</v>
      </c>
    </row>
    <row r="2103" spans="1:23" s="93" customFormat="1" ht="15" customHeight="1" x14ac:dyDescent="0.25">
      <c r="E2103" s="121"/>
      <c r="F2103" s="195"/>
      <c r="G2103" s="196" t="s">
        <v>18</v>
      </c>
      <c r="H2103" s="158">
        <f>(SUMIFS('тек.г_сбр+2'!$X$7:$X$1200,'тек.г_сбр+2'!$AC$7:$AC$1200,E2101,'тек.г_сбр+2'!$O$7:$O$1200,"1*"))/$W$4</f>
        <v>55.869500000000002</v>
      </c>
      <c r="I2103" s="242">
        <f>(SUMIFS('тек.г_сбр+2'!$W$7:$W$1200,'тек.г_сбр+2'!$AC$7:$AC$1200,E2101,'тек.г_сбр+2'!$O$7:$O$1200,"1*"))/$W$4</f>
        <v>84.249899999999997</v>
      </c>
      <c r="J2103" s="142"/>
      <c r="K2103" s="142"/>
      <c r="L2103" s="142"/>
      <c r="M2103" s="242">
        <f>(SUMIFS('тек.г_сбр+2'!$AA$7:$AA$1200,'тек.г_сбр+2'!$AC$7:$AC$1200,E2101,'тек.г_сбр+2'!$O$7:$O$1200,"1*"))/$W$4</f>
        <v>84.249899999999997</v>
      </c>
      <c r="N2103" s="242">
        <f t="shared" si="1486"/>
        <v>100</v>
      </c>
      <c r="O2103" s="242">
        <v>69.327707599999997</v>
      </c>
      <c r="P2103" s="242">
        <v>69.327707599999997</v>
      </c>
      <c r="Q2103" s="142">
        <f t="shared" si="1487"/>
        <v>100</v>
      </c>
      <c r="R2103" s="242">
        <f>(SUMIFS(пред_год!$AA$7:$AA$1200,пред_год!$AC$7:$AC$1200,E2101,пред_год!$O$7:$O$1200,"1*"))/$W$4</f>
        <v>32.062167620000004</v>
      </c>
      <c r="S2103" s="242">
        <f>(SUMIFS(пред_год!$W$7:$W$1200,пред_год!$AC$7:$AC$1200,E2101,пред_год!$O$7:$O$1200,"1*"))/$W$4</f>
        <v>32.062167789999997</v>
      </c>
      <c r="T2103" s="142">
        <f t="shared" si="1488"/>
        <v>99.999999469780093</v>
      </c>
      <c r="U2103" s="367"/>
      <c r="V2103" s="367"/>
    </row>
    <row r="2104" spans="1:23" s="93" customFormat="1" ht="15" customHeight="1" x14ac:dyDescent="0.25">
      <c r="B2104" s="113" t="s">
        <v>1827</v>
      </c>
      <c r="D2104" s="113" t="s">
        <v>1828</v>
      </c>
      <c r="E2104" s="121"/>
      <c r="F2104" s="195"/>
      <c r="G2104" s="200" t="s">
        <v>19</v>
      </c>
      <c r="H2104" s="159">
        <f>(SUMIFS('тек.г_сбр+2'!$X$7:$X$1200,'тек.г_сбр+2'!$AC$7:$AC$1200,E2101,'тек.г_сбр+2'!$O$7:$O$1200,"0*"))/$W$4</f>
        <v>58.20505</v>
      </c>
      <c r="I2104" s="243">
        <f>(SUMIFS('тек.г_сбр+2'!$W$7:$W$1200,'тек.г_сбр+2'!$AC$7:$AC$1200,E2101,'тек.г_сбр+2'!$O$7:$O$1200,"0*"))/$W$4</f>
        <v>81.092040460000007</v>
      </c>
      <c r="J2104" s="145"/>
      <c r="K2104" s="145"/>
      <c r="L2104" s="145"/>
      <c r="M2104" s="243">
        <f>(SUMIFS('тек.г_сбр+2'!$AA$7:$AA$1200,'тек.г_сбр+2'!$AC$7:$AC$1200,E2101,'тек.г_сбр+2'!$O$7:$O$1200,"0*"))/$W$4</f>
        <v>76.17201206</v>
      </c>
      <c r="N2104" s="243">
        <f t="shared" si="1486"/>
        <v>93.932785052526953</v>
      </c>
      <c r="O2104" s="243">
        <v>30.86443345</v>
      </c>
      <c r="P2104" s="243">
        <v>30.86443345</v>
      </c>
      <c r="Q2104" s="145">
        <f t="shared" si="1487"/>
        <v>100</v>
      </c>
      <c r="R2104" s="243">
        <f>(SUMIFS(пред_год!$AA$7:$AA$1200,пред_год!$AC$7:$AC$1200,E2101,пред_год!$O$7:$O$1200,"0*"))/$W$4</f>
        <v>18.199932109999999</v>
      </c>
      <c r="S2104" s="243">
        <f>(SUMIFS(пред_год!$W$7:$W$1200,пред_год!$AC$7:$AC$1200,E2101,пред_год!$O$7:$O$1200,"0*"))/$W$4</f>
        <v>18.19993221</v>
      </c>
      <c r="T2104" s="145">
        <f t="shared" si="1488"/>
        <v>99.999999450547392</v>
      </c>
      <c r="U2104" s="367"/>
      <c r="V2104" s="367"/>
      <c r="W2104" s="113"/>
    </row>
    <row r="2105" spans="1:23" s="93" customFormat="1" ht="15" customHeight="1" x14ac:dyDescent="0.25">
      <c r="A2105" s="93">
        <v>1</v>
      </c>
      <c r="B2105" s="116"/>
      <c r="C2105" s="117"/>
      <c r="D2105" s="118"/>
      <c r="E2105" s="273"/>
      <c r="F2105" s="195"/>
      <c r="G2105" s="204" t="s">
        <v>20</v>
      </c>
      <c r="H2105" s="148">
        <v>0</v>
      </c>
      <c r="I2105" s="148">
        <v>1.76310758</v>
      </c>
      <c r="J2105" s="148"/>
      <c r="K2105" s="148"/>
      <c r="L2105" s="148"/>
      <c r="M2105" s="148">
        <v>0.36945777000000002</v>
      </c>
      <c r="N2105" s="148">
        <f t="shared" si="1486"/>
        <v>20.954919268170809</v>
      </c>
      <c r="O2105" s="148">
        <v>11.694574490000001</v>
      </c>
      <c r="P2105" s="148">
        <v>12.98772722</v>
      </c>
      <c r="Q2105" s="148">
        <f t="shared" si="1487"/>
        <v>90.043271558639958</v>
      </c>
      <c r="R2105" s="148">
        <v>0.371427187959184</v>
      </c>
      <c r="S2105" s="148">
        <v>0.371427187959184</v>
      </c>
      <c r="T2105" s="148">
        <f t="shared" si="1488"/>
        <v>100</v>
      </c>
      <c r="U2105" s="367"/>
      <c r="V2105" s="367"/>
    </row>
    <row r="2106" spans="1:23" s="93" customFormat="1" ht="15.75" customHeight="1" x14ac:dyDescent="0.25">
      <c r="A2106" s="93">
        <v>2</v>
      </c>
      <c r="B2106" s="116"/>
      <c r="C2106" s="117"/>
      <c r="D2106" s="118"/>
      <c r="E2106" s="273"/>
      <c r="F2106" s="195"/>
      <c r="G2106" s="206" t="s">
        <v>21</v>
      </c>
      <c r="H2106" s="149">
        <f>(SUMIFS('тек.г_сбр+2'!$X$7:$X$1200,'тек.г_сбр+2'!$AC$7:$AC$1200,E2101,'тек.г_сбр+2'!$O$7:$O$1200,"2*"))/$W$4</f>
        <v>0</v>
      </c>
      <c r="I2106" s="244">
        <f>(SUMIFS('тек.г_сбр+2'!$W$7:$W$1200,'тек.г_сбр+2'!$AC$7:$AC$1200,E2101,'тек.г_сбр+2'!$O$7:$O$1200,"2*"))/$W$4</f>
        <v>0</v>
      </c>
      <c r="J2106" s="151"/>
      <c r="K2106" s="151"/>
      <c r="L2106" s="151"/>
      <c r="M2106" s="244">
        <f>(SUMIFS('тек.г_сбр+2'!$AA$7:$AA$1200,'тек.г_сбр+2'!$AC$7:$AC$1200,E2101,'тек.г_сбр+2'!$O$7:$O$1200,"2*"))/$W$4</f>
        <v>0</v>
      </c>
      <c r="N2106" s="244">
        <v>0</v>
      </c>
      <c r="O2106" s="244">
        <v>0</v>
      </c>
      <c r="P2106" s="244">
        <v>0</v>
      </c>
      <c r="Q2106" s="151">
        <f t="shared" si="1487"/>
        <v>0</v>
      </c>
      <c r="R2106" s="244">
        <f>(SUMIFS(пред_год!$AA$7:$AA$1200,пред_год!$AC$7:$AC$1200,E2101,пред_год!$O$7:$O$1200,"2*"))/$W$4</f>
        <v>0</v>
      </c>
      <c r="S2106" s="244">
        <f>(SUMIFS(пред_год!$W$7:$W$1200,пред_год!$AC$7:$AC$1200,E2101,пред_год!$O$7:$O$1200,"2*"))/$W$4</f>
        <v>0</v>
      </c>
      <c r="T2106" s="151">
        <f t="shared" si="1488"/>
        <v>0</v>
      </c>
      <c r="U2106" s="367"/>
      <c r="V2106" s="367"/>
    </row>
    <row r="2107" spans="1:23" s="93" customFormat="1" ht="15" customHeight="1" x14ac:dyDescent="0.25">
      <c r="A2107" s="93">
        <v>3</v>
      </c>
      <c r="B2107" s="116"/>
      <c r="C2107" s="117"/>
      <c r="D2107" s="118"/>
      <c r="E2107" s="273"/>
      <c r="F2107" s="195"/>
      <c r="G2107" s="210" t="s">
        <v>22</v>
      </c>
      <c r="H2107" s="319">
        <v>0</v>
      </c>
      <c r="I2107" s="154">
        <v>0</v>
      </c>
      <c r="J2107" s="154"/>
      <c r="K2107" s="154"/>
      <c r="L2107" s="154"/>
      <c r="M2107" s="154">
        <v>0</v>
      </c>
      <c r="N2107" s="154">
        <v>0</v>
      </c>
      <c r="O2107" s="154">
        <v>0</v>
      </c>
      <c r="P2107" s="154">
        <v>0</v>
      </c>
      <c r="Q2107" s="154">
        <f t="shared" si="1487"/>
        <v>0</v>
      </c>
      <c r="R2107" s="154">
        <v>0</v>
      </c>
      <c r="S2107" s="154">
        <v>0</v>
      </c>
      <c r="T2107" s="154">
        <f t="shared" si="1488"/>
        <v>0</v>
      </c>
      <c r="U2107" s="367"/>
      <c r="V2107" s="367"/>
    </row>
    <row r="2108" spans="1:23" s="93" customFormat="1" ht="51" customHeight="1" x14ac:dyDescent="0.25">
      <c r="A2108" s="93">
        <v>4</v>
      </c>
      <c r="B2108" s="116"/>
      <c r="C2108" s="117"/>
      <c r="D2108" s="118"/>
      <c r="E2108" s="273"/>
      <c r="F2108" s="195"/>
      <c r="G2108" s="213" t="s">
        <v>39</v>
      </c>
      <c r="H2108" s="155">
        <f>SUM(H2109:H2113)</f>
        <v>114.07455</v>
      </c>
      <c r="I2108" s="155">
        <f>SUM(I2109:I2113)</f>
        <v>167.10504803999999</v>
      </c>
      <c r="J2108" s="245">
        <f>J2102</f>
        <v>167.10504803999999</v>
      </c>
      <c r="K2108" s="245">
        <f t="shared" ref="K2108:L2108" si="1489">K2102</f>
        <v>166.97079209</v>
      </c>
      <c r="L2108" s="245">
        <f t="shared" si="1489"/>
        <v>99.919657753266762</v>
      </c>
      <c r="M2108" s="155">
        <f>SUM(M2109:M2113)</f>
        <v>160.79136983000001</v>
      </c>
      <c r="N2108" s="155">
        <f t="shared" si="1486"/>
        <v>96.221731010490672</v>
      </c>
      <c r="O2108" s="155">
        <v>111.88671554000001</v>
      </c>
      <c r="P2108" s="155">
        <v>113.17986827</v>
      </c>
      <c r="Q2108" s="155">
        <f t="shared" si="1487"/>
        <v>98.857435735023941</v>
      </c>
      <c r="R2108" s="155">
        <f>SUM(R2109:R2113)</f>
        <v>50.262099730000003</v>
      </c>
      <c r="S2108" s="155">
        <f>SUM(S2109:S2113)</f>
        <v>50.262099999999997</v>
      </c>
      <c r="T2108" s="155">
        <f t="shared" si="1488"/>
        <v>99.999999462815936</v>
      </c>
      <c r="U2108" s="367"/>
      <c r="V2108" s="367"/>
    </row>
    <row r="2109" spans="1:23" s="93" customFormat="1" ht="16.5" customHeight="1" x14ac:dyDescent="0.25">
      <c r="E2109" s="121"/>
      <c r="F2109" s="195"/>
      <c r="G2109" s="196" t="s">
        <v>18</v>
      </c>
      <c r="H2109" s="158">
        <f>(SUMIFS('тек.г_сбр+2'!$X$7:$X$1200,'тек.г_сбр+2'!$AC$7:$AC$1200,E2101,'тек.г_сбр+2'!$S$7:$S$1200,"1*",'тек.г_сбр+2'!$O$7:$O$1200,"1*"))/$W$4</f>
        <v>55.869500000000002</v>
      </c>
      <c r="I2109" s="242">
        <f>(SUMIFS('тек.г_сбр+2'!$W$7:$W$1200,'тек.г_сбр+2'!$AC$7:$AC$1200,E2101,'тек.г_сбр+2'!$S$7:$S$1200,"1*",'тек.г_сбр+2'!$O$7:$O$1200,"1*"))/$W$4</f>
        <v>84.249899999999997</v>
      </c>
      <c r="J2109" s="142"/>
      <c r="K2109" s="142"/>
      <c r="L2109" s="142"/>
      <c r="M2109" s="242">
        <f>(SUMIFS('тек.г_сбр+2'!$AA$7:$AA$1200,'тек.г_сбр+2'!$AC$7:$AC$1200,E2101,'тек.г_сбр+2'!$S$7:$S$1200,"1*",'тек.г_сбр+2'!$O$7:$O$1200,"1*"))/$W$4</f>
        <v>84.249899999999997</v>
      </c>
      <c r="N2109" s="242">
        <f t="shared" si="1486"/>
        <v>100</v>
      </c>
      <c r="O2109" s="242">
        <v>69.327707599999997</v>
      </c>
      <c r="P2109" s="242">
        <v>69.327707599999997</v>
      </c>
      <c r="Q2109" s="142">
        <f t="shared" si="1487"/>
        <v>100</v>
      </c>
      <c r="R2109" s="242">
        <f>(SUMIFS(пред_год!$AA$7:$AA$1200,пред_год!$AC$7:$AC$1200,E2101,пред_год!$S$7:$S$1200,"1*",пред_год!$O$7:$O$1200,"1*"))/$W$4</f>
        <v>32.062167620000004</v>
      </c>
      <c r="S2109" s="242">
        <f>(SUMIFS(пред_год!$W$7:$W$1200,пред_год!$AC$7:$AC$1200,E2101,пред_год!$S$7:$S$1200,"1*",пред_год!$O$7:$O$1200,"1*"))/$W$4</f>
        <v>32.062167789999997</v>
      </c>
      <c r="T2109" s="142">
        <f t="shared" si="1488"/>
        <v>99.999999469780093</v>
      </c>
      <c r="U2109" s="367"/>
      <c r="V2109" s="367"/>
    </row>
    <row r="2110" spans="1:23" s="93" customFormat="1" ht="19.5" customHeight="1" x14ac:dyDescent="0.25">
      <c r="E2110" s="121"/>
      <c r="F2110" s="195"/>
      <c r="G2110" s="200" t="s">
        <v>19</v>
      </c>
      <c r="H2110" s="159">
        <f>(SUMIFS('тек.г_сбр+2'!$X$7:$X$1200,'тек.г_сбр+2'!$AC$7:$AC$1200,E2101,'тек.г_сбр+2'!$S$7:$S$1200,"1*",'тек.г_сбр+2'!$O$7:$O$1200,"0*"))/$W$4</f>
        <v>58.20505</v>
      </c>
      <c r="I2110" s="243">
        <f>(SUMIFS('тек.г_сбр+2'!$W$7:$W$1200,'тек.г_сбр+2'!$AC$7:$AC$1200,E2101,'тек.г_сбр+2'!$S$7:$S$1200,"1*",'тек.г_сбр+2'!$O$7:$O$1200,"0*"))/$W$4</f>
        <v>81.092040460000007</v>
      </c>
      <c r="J2110" s="145"/>
      <c r="K2110" s="145"/>
      <c r="L2110" s="145"/>
      <c r="M2110" s="243">
        <f>(SUMIFS('тек.г_сбр+2'!$AA$7:$AA$1200,'тек.г_сбр+2'!$AC$7:$AC$1200,E2101,'тек.г_сбр+2'!$S$7:$S$1200,"1*",'тек.г_сбр+2'!$O$7:$O$1200,"0*"))/$W$4</f>
        <v>76.17201206</v>
      </c>
      <c r="N2110" s="243">
        <f t="shared" si="1486"/>
        <v>93.932785052526953</v>
      </c>
      <c r="O2110" s="243">
        <v>30.86443345</v>
      </c>
      <c r="P2110" s="243">
        <v>30.86443345</v>
      </c>
      <c r="Q2110" s="145">
        <f t="shared" si="1487"/>
        <v>100</v>
      </c>
      <c r="R2110" s="243">
        <f>(SUMIFS(пред_год!$AA$7:$AA$1200,пред_год!$AC$7:$AC$1200,E2101,пред_год!$S$7:$S$1200,"1*",пред_год!$O$7:$O$1200,"0*"))/$W$4</f>
        <v>18.199932109999999</v>
      </c>
      <c r="S2110" s="243">
        <f>(SUMIFS(пред_год!$W$7:$W$1200,пред_год!$AC$7:$AC$1200,E2101,пред_год!$S$7:$S$1200,"1*",пред_год!$O$7:$O$1200,"0*"))/$W$4</f>
        <v>18.19993221</v>
      </c>
      <c r="T2110" s="145">
        <f t="shared" si="1488"/>
        <v>99.999999450547392</v>
      </c>
      <c r="U2110" s="367"/>
      <c r="V2110" s="367"/>
    </row>
    <row r="2111" spans="1:23" s="93" customFormat="1" ht="19.5" customHeight="1" x14ac:dyDescent="0.25">
      <c r="B2111" s="93" t="s">
        <v>2068</v>
      </c>
      <c r="E2111" s="121"/>
      <c r="F2111" s="195"/>
      <c r="G2111" s="204" t="s">
        <v>20</v>
      </c>
      <c r="H2111" s="148">
        <v>0</v>
      </c>
      <c r="I2111" s="148">
        <f>I2105</f>
        <v>1.76310758</v>
      </c>
      <c r="J2111" s="148"/>
      <c r="K2111" s="148"/>
      <c r="L2111" s="148"/>
      <c r="M2111" s="148">
        <v>0.36945777000000002</v>
      </c>
      <c r="N2111" s="148">
        <f t="shared" si="1486"/>
        <v>20.954919268170809</v>
      </c>
      <c r="O2111" s="148">
        <v>11.694574490000001</v>
      </c>
      <c r="P2111" s="148">
        <v>12.98772722</v>
      </c>
      <c r="Q2111" s="148">
        <f t="shared" si="1487"/>
        <v>90.043271558639958</v>
      </c>
      <c r="R2111" s="148">
        <v>0</v>
      </c>
      <c r="S2111" s="148">
        <v>0</v>
      </c>
      <c r="T2111" s="148">
        <f t="shared" si="1488"/>
        <v>0</v>
      </c>
      <c r="U2111" s="367"/>
      <c r="V2111" s="367"/>
    </row>
    <row r="2112" spans="1:23" s="93" customFormat="1" ht="15.75" customHeight="1" x14ac:dyDescent="0.25">
      <c r="A2112" s="93">
        <v>1</v>
      </c>
      <c r="B2112" s="95" t="str">
        <f>Лист1!F89</f>
        <v>810</v>
      </c>
      <c r="C2112" s="95" t="str">
        <f>IF(B2112=""," ",VLOOKUP(B2112,'тек.г_сбр+2'!A:B,2,FALSE))</f>
        <v>Министерство жилищно-коммунального хозяйства и энергетики Камчатского края</v>
      </c>
      <c r="E2112" s="121"/>
      <c r="F2112" s="195"/>
      <c r="G2112" s="206" t="s">
        <v>21</v>
      </c>
      <c r="H2112" s="149">
        <f>(SUMIFS('тек.г_сбр+2'!$X$7:$X$1200,'тек.г_сбр+2'!$AC$7:$AC$1200,E2101,'тек.г_сбр+2'!$S$7:$S$1200,"1*",'тек.г_сбр+2'!$O$7:$O$1200,"2*"))/$W$4</f>
        <v>0</v>
      </c>
      <c r="I2112" s="244">
        <f>(SUMIFS('тек.г_сбр+2'!$W$7:$W$1200,'тек.г_сбр+2'!$AC$7:$AC$1200,E2101,'тек.г_сбр+2'!$S$7:$S$1200,"1*",'тек.г_сбр+2'!$O$7:$O$1200,"2*"))/$W$4</f>
        <v>0</v>
      </c>
      <c r="J2112" s="151"/>
      <c r="K2112" s="151"/>
      <c r="L2112" s="151"/>
      <c r="M2112" s="244">
        <f>(SUMIFS('тек.г_сбр+2'!$AA$7:$AA$1200,'тек.г_сбр+2'!$AC$7:$AC$1200,E2101,'тек.г_сбр+2'!$S$7:$S$1200,"1*",'тек.г_сбр+2'!$O$7:$O$1200,"2*"))/$W$4</f>
        <v>0</v>
      </c>
      <c r="N2112" s="244">
        <v>0</v>
      </c>
      <c r="O2112" s="244">
        <v>0</v>
      </c>
      <c r="P2112" s="244">
        <v>0</v>
      </c>
      <c r="Q2112" s="151">
        <f t="shared" si="1487"/>
        <v>0</v>
      </c>
      <c r="R2112" s="244">
        <f>(SUMIFS(пред_год!$AA$7:$AA$1200,пред_год!$AC$7:$AC$1200,E2101,пред_год!$S$7:$S$1200,"1*",пред_год!$O$7:$O$1200,"2*"))/$W$4</f>
        <v>0</v>
      </c>
      <c r="S2112" s="244">
        <f>(SUMIFS(пред_год!$W$7:$W$1200,пред_год!$AC$7:$AC$1200,E2101,пред_год!$S$7:$S$1200,"1*",пред_год!$O$7:$O$1200,"2*"))/$W$4</f>
        <v>0</v>
      </c>
      <c r="T2112" s="151">
        <f t="shared" si="1488"/>
        <v>0</v>
      </c>
      <c r="U2112" s="367"/>
      <c r="V2112" s="367"/>
    </row>
    <row r="2113" spans="1:22" s="93" customFormat="1" ht="15" customHeight="1" x14ac:dyDescent="0.25">
      <c r="A2113" s="93">
        <v>2</v>
      </c>
      <c r="B2113" s="95" t="str">
        <f>Лист1!F90</f>
        <v>812</v>
      </c>
      <c r="C2113" s="95" t="str">
        <f>IF(B2113=""," ",VLOOKUP(B2113,'тек.г_сбр+2'!A:B,2,FALSE))</f>
        <v>Министерство строительства и жилищной политики Камчатского края</v>
      </c>
      <c r="E2113" s="121"/>
      <c r="F2113" s="195"/>
      <c r="G2113" s="210" t="s">
        <v>22</v>
      </c>
      <c r="H2113" s="319">
        <v>0</v>
      </c>
      <c r="I2113" s="154">
        <v>0</v>
      </c>
      <c r="J2113" s="154"/>
      <c r="K2113" s="154"/>
      <c r="L2113" s="154"/>
      <c r="M2113" s="154">
        <v>0</v>
      </c>
      <c r="N2113" s="154">
        <v>0</v>
      </c>
      <c r="O2113" s="154">
        <v>0</v>
      </c>
      <c r="P2113" s="154">
        <v>0</v>
      </c>
      <c r="Q2113" s="154">
        <f t="shared" si="1487"/>
        <v>0</v>
      </c>
      <c r="R2113" s="154">
        <v>0</v>
      </c>
      <c r="S2113" s="154">
        <v>0</v>
      </c>
      <c r="T2113" s="154">
        <f t="shared" si="1488"/>
        <v>0</v>
      </c>
      <c r="U2113" s="367"/>
      <c r="V2113" s="367"/>
    </row>
    <row r="2114" spans="1:22" s="93" customFormat="1" ht="30.75" customHeight="1" x14ac:dyDescent="0.25">
      <c r="A2114" s="93">
        <v>3</v>
      </c>
      <c r="B2114" s="95" t="str">
        <f>Лист1!F91</f>
        <v/>
      </c>
      <c r="C2114" s="95" t="str">
        <f>IF(B2114=""," ",VLOOKUP(B2114,'тек.г_сбр+2'!A:B,2,FALSE))</f>
        <v xml:space="preserve"> </v>
      </c>
      <c r="E2114" s="121"/>
      <c r="F2114" s="195"/>
      <c r="G2114" s="216" t="s">
        <v>24</v>
      </c>
      <c r="H2114" s="161">
        <f>H2102-H2108</f>
        <v>0</v>
      </c>
      <c r="I2114" s="161">
        <f>I2102-I2108</f>
        <v>0</v>
      </c>
      <c r="J2114" s="161">
        <f>I2114</f>
        <v>0</v>
      </c>
      <c r="K2114" s="161">
        <f t="shared" ref="K2114:L2114" si="1490">K2102-K2108</f>
        <v>0</v>
      </c>
      <c r="L2114" s="161">
        <f t="shared" si="1490"/>
        <v>0</v>
      </c>
      <c r="M2114" s="161">
        <f t="shared" ref="M2114:M2119" si="1491">M2102-M2108</f>
        <v>0</v>
      </c>
      <c r="N2114" s="161">
        <v>0</v>
      </c>
      <c r="O2114" s="161">
        <v>0</v>
      </c>
      <c r="P2114" s="161">
        <v>0</v>
      </c>
      <c r="Q2114" s="161">
        <f t="shared" si="1487"/>
        <v>0</v>
      </c>
      <c r="R2114" s="161">
        <f t="shared" ref="R2114:S2114" si="1492">R2102-R2108</f>
        <v>0.37142718795918483</v>
      </c>
      <c r="S2114" s="161">
        <f t="shared" si="1492"/>
        <v>0.37142718795918483</v>
      </c>
      <c r="T2114" s="161">
        <f t="shared" si="1488"/>
        <v>100</v>
      </c>
      <c r="U2114" s="368"/>
      <c r="V2114" s="368"/>
    </row>
    <row r="2115" spans="1:22" s="93" customFormat="1" ht="21" customHeight="1" x14ac:dyDescent="0.25">
      <c r="A2115" s="93">
        <v>4</v>
      </c>
      <c r="B2115" s="95" t="str">
        <f>Лист1!F92</f>
        <v/>
      </c>
      <c r="C2115" s="95" t="str">
        <f>IF(B2115=""," ",VLOOKUP(B2115,'тек.г_сбр+2'!A:B,2,FALSE))</f>
        <v xml:space="preserve"> </v>
      </c>
      <c r="E2115" s="121"/>
      <c r="F2115" s="195"/>
      <c r="G2115" s="196" t="s">
        <v>18</v>
      </c>
      <c r="H2115" s="158">
        <f>H2103-H2109</f>
        <v>0</v>
      </c>
      <c r="I2115" s="158">
        <f t="shared" ref="I2115:I2119" si="1493">I2103-I2109</f>
        <v>0</v>
      </c>
      <c r="J2115" s="311"/>
      <c r="K2115" s="311"/>
      <c r="L2115" s="311"/>
      <c r="M2115" s="158">
        <f t="shared" si="1491"/>
        <v>0</v>
      </c>
      <c r="N2115" s="158">
        <v>0</v>
      </c>
      <c r="O2115" s="158">
        <v>0</v>
      </c>
      <c r="P2115" s="158">
        <v>0</v>
      </c>
      <c r="Q2115" s="296">
        <f t="shared" si="1487"/>
        <v>0</v>
      </c>
      <c r="R2115" s="158">
        <f t="shared" ref="R2115:S2115" si="1494">R2103-R2109</f>
        <v>0</v>
      </c>
      <c r="S2115" s="158">
        <f t="shared" si="1494"/>
        <v>0</v>
      </c>
      <c r="T2115" s="278">
        <f t="shared" si="1488"/>
        <v>0</v>
      </c>
      <c r="U2115" s="219"/>
      <c r="V2115" s="220"/>
    </row>
    <row r="2116" spans="1:22" s="93" customFormat="1" ht="18" customHeight="1" x14ac:dyDescent="0.25">
      <c r="A2116" s="93">
        <v>5</v>
      </c>
      <c r="B2116" s="95" t="str">
        <f>Лист1!F93</f>
        <v/>
      </c>
      <c r="C2116" s="95" t="str">
        <f>IF(B2116=""," ",VLOOKUP(B2116,'тек.г_сбр+2'!A:B,2,FALSE))</f>
        <v xml:space="preserve"> </v>
      </c>
      <c r="E2116" s="121"/>
      <c r="F2116" s="195"/>
      <c r="G2116" s="200" t="s">
        <v>19</v>
      </c>
      <c r="H2116" s="159">
        <f t="shared" ref="H2116" si="1495">H2104-H2110</f>
        <v>0</v>
      </c>
      <c r="I2116" s="159">
        <f t="shared" si="1493"/>
        <v>0</v>
      </c>
      <c r="J2116" s="313"/>
      <c r="K2116" s="313"/>
      <c r="L2116" s="313"/>
      <c r="M2116" s="159">
        <f t="shared" si="1491"/>
        <v>0</v>
      </c>
      <c r="N2116" s="159">
        <v>0</v>
      </c>
      <c r="O2116" s="159">
        <v>0</v>
      </c>
      <c r="P2116" s="159">
        <v>0</v>
      </c>
      <c r="Q2116" s="298">
        <f t="shared" si="1487"/>
        <v>0</v>
      </c>
      <c r="R2116" s="159">
        <f>R2104-R2110</f>
        <v>0</v>
      </c>
      <c r="S2116" s="159">
        <f t="shared" ref="S2116" si="1496">S2104-S2110</f>
        <v>0</v>
      </c>
      <c r="T2116" s="280">
        <f t="shared" si="1488"/>
        <v>0</v>
      </c>
      <c r="U2116" s="219"/>
      <c r="V2116" s="220"/>
    </row>
    <row r="2117" spans="1:22" s="93" customFormat="1" ht="18.75" customHeight="1" x14ac:dyDescent="0.25">
      <c r="E2117" s="121"/>
      <c r="F2117" s="195"/>
      <c r="G2117" s="204" t="s">
        <v>20</v>
      </c>
      <c r="H2117" s="148">
        <f>H2105-H2111</f>
        <v>0</v>
      </c>
      <c r="I2117" s="148">
        <f t="shared" si="1493"/>
        <v>0</v>
      </c>
      <c r="J2117" s="148"/>
      <c r="K2117" s="148"/>
      <c r="L2117" s="148"/>
      <c r="M2117" s="148">
        <f t="shared" si="1491"/>
        <v>0</v>
      </c>
      <c r="N2117" s="148">
        <v>0</v>
      </c>
      <c r="O2117" s="148">
        <v>0</v>
      </c>
      <c r="P2117" s="148">
        <v>0</v>
      </c>
      <c r="Q2117" s="148">
        <f t="shared" si="1487"/>
        <v>0</v>
      </c>
      <c r="R2117" s="148">
        <f t="shared" ref="R2117:S2117" si="1497">R2105-R2111</f>
        <v>0.371427187959184</v>
      </c>
      <c r="S2117" s="148">
        <f t="shared" si="1497"/>
        <v>0.371427187959184</v>
      </c>
      <c r="T2117" s="148">
        <f t="shared" si="1488"/>
        <v>100</v>
      </c>
      <c r="U2117" s="219"/>
      <c r="V2117" s="220"/>
    </row>
    <row r="2118" spans="1:22" s="93" customFormat="1" ht="15.75" customHeight="1" x14ac:dyDescent="0.25">
      <c r="E2118" s="121"/>
      <c r="F2118" s="195"/>
      <c r="G2118" s="206" t="s">
        <v>21</v>
      </c>
      <c r="H2118" s="149">
        <f>H2106-H2112</f>
        <v>0</v>
      </c>
      <c r="I2118" s="149">
        <f t="shared" si="1493"/>
        <v>0</v>
      </c>
      <c r="J2118" s="315"/>
      <c r="K2118" s="315"/>
      <c r="L2118" s="315"/>
      <c r="M2118" s="149">
        <f t="shared" si="1491"/>
        <v>0</v>
      </c>
      <c r="N2118" s="149">
        <v>0</v>
      </c>
      <c r="O2118" s="149">
        <v>0</v>
      </c>
      <c r="P2118" s="149">
        <v>0</v>
      </c>
      <c r="Q2118" s="300">
        <f t="shared" si="1487"/>
        <v>0</v>
      </c>
      <c r="R2118" s="149">
        <f t="shared" ref="R2118:S2118" si="1498">R2106-R2112</f>
        <v>0</v>
      </c>
      <c r="S2118" s="149">
        <f t="shared" si="1498"/>
        <v>0</v>
      </c>
      <c r="T2118" s="282">
        <f t="shared" si="1488"/>
        <v>0</v>
      </c>
      <c r="U2118" s="219"/>
      <c r="V2118" s="220"/>
    </row>
    <row r="2119" spans="1:22" s="93" customFormat="1" ht="15" customHeight="1" x14ac:dyDescent="0.25">
      <c r="E2119" s="121"/>
      <c r="F2119" s="195"/>
      <c r="G2119" s="210" t="s">
        <v>22</v>
      </c>
      <c r="H2119" s="319">
        <f>H2107-H2113</f>
        <v>0</v>
      </c>
      <c r="I2119" s="319">
        <f t="shared" si="1493"/>
        <v>0</v>
      </c>
      <c r="J2119" s="319"/>
      <c r="K2119" s="319"/>
      <c r="L2119" s="319"/>
      <c r="M2119" s="319">
        <f t="shared" si="1491"/>
        <v>0</v>
      </c>
      <c r="N2119" s="319">
        <v>0</v>
      </c>
      <c r="O2119" s="319">
        <v>0</v>
      </c>
      <c r="P2119" s="301">
        <v>0</v>
      </c>
      <c r="Q2119" s="301">
        <f t="shared" si="1487"/>
        <v>0</v>
      </c>
      <c r="R2119" s="283">
        <f t="shared" ref="R2119:S2119" si="1499">R2107-R2113</f>
        <v>0</v>
      </c>
      <c r="S2119" s="283">
        <f t="shared" si="1499"/>
        <v>0</v>
      </c>
      <c r="T2119" s="283">
        <f t="shared" si="1488"/>
        <v>0</v>
      </c>
      <c r="U2119" s="219"/>
      <c r="V2119" s="220"/>
    </row>
    <row r="2120" spans="1:22" s="93" customFormat="1" ht="69" customHeight="1" x14ac:dyDescent="0.25">
      <c r="E2120" s="124">
        <v>1</v>
      </c>
      <c r="F2120" s="350" t="str">
        <f>CONCATENATE("ГРБС ",C2112)</f>
        <v>ГРБС Министерство жилищно-коммунального хозяйства и энергетики Камчатского края</v>
      </c>
      <c r="G2120" s="351"/>
      <c r="H2120" s="234">
        <f>SUM(H2121:H2123)</f>
        <v>0</v>
      </c>
      <c r="I2120" s="234">
        <f>SUM(I2121:I2123)</f>
        <v>36.81189586</v>
      </c>
      <c r="J2120" s="235">
        <f>I2120</f>
        <v>36.81189586</v>
      </c>
      <c r="K2120" s="235">
        <v>36.761227400000003</v>
      </c>
      <c r="L2120" s="235">
        <f>K2120/J2120*100</f>
        <v>99.86235846099126</v>
      </c>
      <c r="M2120" s="234">
        <f>SUM(M2121:M2123)</f>
        <v>31.89186746</v>
      </c>
      <c r="N2120" s="234">
        <f t="shared" si="1486"/>
        <v>86.634678043447011</v>
      </c>
      <c r="O2120" s="234">
        <v>100.19214105</v>
      </c>
      <c r="P2120" s="234">
        <v>100.19214105</v>
      </c>
      <c r="Q2120" s="234">
        <f t="shared" si="1487"/>
        <v>100</v>
      </c>
      <c r="R2120" s="234">
        <f>SUM(R2121:R2123)</f>
        <v>50.262099730000003</v>
      </c>
      <c r="S2120" s="234">
        <f>SUM(S2121:S2123)</f>
        <v>50.262099999999997</v>
      </c>
      <c r="T2120" s="234">
        <f t="shared" si="1488"/>
        <v>99.999999462815936</v>
      </c>
      <c r="U2120" s="186"/>
      <c r="V2120" s="186"/>
    </row>
    <row r="2121" spans="1:22" s="93" customFormat="1" ht="15" customHeight="1" x14ac:dyDescent="0.25">
      <c r="E2121" s="121"/>
      <c r="F2121" s="225"/>
      <c r="G2121" s="196" t="s">
        <v>18</v>
      </c>
      <c r="H2121" s="140">
        <f>(SUMIFS('тек.г_сбр+2'!$X$7:$X$1200,'тек.г_сбр+2'!$AC$7:$AC$1200,E2101,'тек.г_сбр+2'!$A$7:$A$1200,B2112,'тек.г_сбр+2'!$O$7:$O$1200,"1*"))/$W$4</f>
        <v>0</v>
      </c>
      <c r="I2121" s="140">
        <f>(SUMIFS('тек.г_сбр+2'!$W$7:$W$1200,'тек.г_сбр+2'!$AC$7:$AC$1200,E2101,'тек.г_сбр+2'!$A$7:$A$1200,B2112,'тек.г_сбр+2'!$O$7:$O$1200,"1*"))/$W$4</f>
        <v>16.4359</v>
      </c>
      <c r="J2121" s="310"/>
      <c r="K2121" s="310"/>
      <c r="L2121" s="310"/>
      <c r="M2121" s="140">
        <f>(SUMIFS('тек.г_сбр+2'!$AA$7:$AA$1200,'тек.г_сбр+2'!$AC$7:$AC$1200,E2101,'тек.г_сбр+2'!$A$7:$A$1200,B2112,'тек.г_сбр+2'!$O$7:$O$1200,"1*"))/$W$4</f>
        <v>16.4359</v>
      </c>
      <c r="N2121" s="140">
        <f t="shared" si="1486"/>
        <v>100</v>
      </c>
      <c r="O2121" s="140">
        <v>69.327707599999997</v>
      </c>
      <c r="P2121" s="140">
        <v>69.327707599999997</v>
      </c>
      <c r="Q2121" s="295">
        <f t="shared" si="1487"/>
        <v>100</v>
      </c>
      <c r="R2121" s="140">
        <f>(SUMIFS(пред_год!$AA$7:$AA$1200,пред_год!$AC$7:$AC$1200,E2101,пред_год!$A$7:$A$1200,B2112,пред_год!$O$7:$O$1200,"1*"))/$W$4</f>
        <v>32.062167620000004</v>
      </c>
      <c r="S2121" s="140">
        <f>(SUMIFS(пред_год!$W$7:$W$1200,пред_год!$AC$7:$AC$1200,E2101,пред_год!$A$7:$A$1200,B2112,пред_год!$O$7:$O$1200,"1*"))/$W$4</f>
        <v>32.062167789999997</v>
      </c>
      <c r="T2121" s="277">
        <f t="shared" si="1488"/>
        <v>99.999999469780093</v>
      </c>
      <c r="U2121" s="177"/>
      <c r="V2121" s="177"/>
    </row>
    <row r="2122" spans="1:22" s="93" customFormat="1" ht="15" customHeight="1" x14ac:dyDescent="0.25">
      <c r="E2122" s="121"/>
      <c r="F2122" s="225"/>
      <c r="G2122" s="200" t="s">
        <v>19</v>
      </c>
      <c r="H2122" s="143">
        <f>(SUMIFS('тек.г_сбр+2'!$X$7:$X$1200,'тек.г_сбр+2'!$AC$7:$AC$1200,E2101,'тек.г_сбр+2'!$A$7:$A$1200,B2112,'тек.г_сбр+2'!$O$7:$O$1200,"0*"))/$W$4</f>
        <v>0</v>
      </c>
      <c r="I2122" s="143">
        <f>(SUMIFS('тек.г_сбр+2'!$W$7:$W$1200,'тек.г_сбр+2'!$AC$7:$AC$1200,E2101,'тек.г_сбр+2'!$A$7:$A$1200,B2112,'тек.г_сбр+2'!$O$7:$O$1200,"0*"))/$W$4</f>
        <v>20.37599586</v>
      </c>
      <c r="J2122" s="312"/>
      <c r="K2122" s="312"/>
      <c r="L2122" s="312"/>
      <c r="M2122" s="143">
        <f>(SUMIFS('тек.г_сбр+2'!$AA$7:$AA$1200,'тек.г_сбр+2'!$AC$7:$AC$1200,E2101,'тек.г_сбр+2'!$A$7:$A$1200,B2112,'тек.г_сбр+2'!$O$7:$O$1200,"0*"))/$W$4</f>
        <v>15.455967459999998</v>
      </c>
      <c r="N2122" s="143">
        <f t="shared" si="1486"/>
        <v>75.853801532918055</v>
      </c>
      <c r="O2122" s="143">
        <v>30.86443345</v>
      </c>
      <c r="P2122" s="143">
        <v>30.86443345</v>
      </c>
      <c r="Q2122" s="297">
        <f t="shared" si="1487"/>
        <v>100</v>
      </c>
      <c r="R2122" s="143">
        <f>(SUMIFS(пред_год!$AA$7:$AA$1200,пред_год!$AC$7:$AC$1200,E2101,пред_год!$A$7:$A$1200,B2112,пред_год!$O$7:$O$1200,"0*"))/$W$4</f>
        <v>18.199932109999999</v>
      </c>
      <c r="S2122" s="143">
        <f>(SUMIFS(пред_год!$W$7:$W$1200,пред_год!$AC$7:$AC$1200,E2101,пред_год!$A$7:$A$1200,B2112,пред_год!$O$7:$O$1200,"0*"))/$W$4</f>
        <v>18.19993221</v>
      </c>
      <c r="T2122" s="279">
        <f t="shared" si="1488"/>
        <v>99.999999450547392</v>
      </c>
      <c r="U2122" s="179"/>
      <c r="V2122" s="179"/>
    </row>
    <row r="2123" spans="1:22" s="93" customFormat="1" ht="16.5" customHeight="1" x14ac:dyDescent="0.25">
      <c r="E2123" s="121"/>
      <c r="F2123" s="225"/>
      <c r="G2123" s="206" t="s">
        <v>21</v>
      </c>
      <c r="H2123" s="149">
        <f>ROUND((SUMIFS('тек.г_сбр+2'!$X$7:$X$1200,'тек.г_сбр+2'!$AC$7:$AC$1200,E2101,'тек.г_сбр+2'!$A$7:$A$1200,B2112,'тек.г_сбр+2'!$O$7:$O$1200,"2*"))/$W$4,2)</f>
        <v>0</v>
      </c>
      <c r="I2123" s="166">
        <f>(SUMIFS('тек.г_сбр+2'!$W$7:$W$1200,'тек.г_сбр+2'!$AC$7:$AC$1200,E2101,'тек.г_сбр+2'!$A$7:$A$1200,B2112,'тек.г_сбр+2'!$O$7:$O$1200,"2*"))/$W$4</f>
        <v>0</v>
      </c>
      <c r="J2123" s="314"/>
      <c r="K2123" s="314"/>
      <c r="L2123" s="314"/>
      <c r="M2123" s="166">
        <f>(SUMIFS('тек.г_сбр+2'!$AA$7:$AA$1200,'тек.г_сбр+2'!$AC$7:$AC$1200,E2101,'тек.г_сбр+2'!$A$7:$A$1200,B2112,'тек.г_сбр+2'!$O$7:$O$1200,"2*"))/$W$4</f>
        <v>0</v>
      </c>
      <c r="N2123" s="166">
        <v>0</v>
      </c>
      <c r="O2123" s="166">
        <v>0</v>
      </c>
      <c r="P2123" s="166">
        <v>0</v>
      </c>
      <c r="Q2123" s="299">
        <f t="shared" si="1487"/>
        <v>0</v>
      </c>
      <c r="R2123" s="166">
        <f>(SUMIFS(пред_год!$AA$7:$AA$1200,пред_год!$AC$7:$AC$1200,E2101,пред_год!$A$7:$A$1200,B2112,пред_год!$O$7:$O$1200,"2*"))/$W$4</f>
        <v>0</v>
      </c>
      <c r="S2123" s="166">
        <f>(SUMIFS(пред_год!$W$7:$W$1200,пред_год!$AC$7:$AC$1200,E2101,пред_год!$A$7:$A$1200,B2112,пред_год!$O$7:$O$1200,"2*"))/$W$4</f>
        <v>0</v>
      </c>
      <c r="T2123" s="281">
        <f t="shared" si="1488"/>
        <v>0</v>
      </c>
      <c r="U2123" s="166"/>
      <c r="V2123" s="166"/>
    </row>
    <row r="2124" spans="1:22" s="93" customFormat="1" ht="59.25" customHeight="1" x14ac:dyDescent="0.25">
      <c r="E2124" s="121"/>
      <c r="F2124" s="225"/>
      <c r="G2124" s="213" t="s">
        <v>23</v>
      </c>
      <c r="H2124" s="155">
        <f>SUM(H2125:H2127)</f>
        <v>0</v>
      </c>
      <c r="I2124" s="237">
        <f>SUM(I2125:I2127)</f>
        <v>36.81189586</v>
      </c>
      <c r="J2124" s="237">
        <f>J2120</f>
        <v>36.81189586</v>
      </c>
      <c r="K2124" s="237">
        <f>K2120</f>
        <v>36.761227400000003</v>
      </c>
      <c r="L2124" s="237">
        <f t="shared" ref="L2124" si="1500">L2120</f>
        <v>99.86235846099126</v>
      </c>
      <c r="M2124" s="237">
        <f>SUM(M2125:M2127)</f>
        <v>31.89186746</v>
      </c>
      <c r="N2124" s="237">
        <f t="shared" si="1486"/>
        <v>86.634678043447011</v>
      </c>
      <c r="O2124" s="237">
        <v>100.19214105</v>
      </c>
      <c r="P2124" s="237">
        <v>100.19214105</v>
      </c>
      <c r="Q2124" s="237">
        <f t="shared" si="1487"/>
        <v>100</v>
      </c>
      <c r="R2124" s="237">
        <f>SUM(R2125:R2127)</f>
        <v>50.262099730000003</v>
      </c>
      <c r="S2124" s="237">
        <f>SUM(S2125:S2127)</f>
        <v>50.262099999999997</v>
      </c>
      <c r="T2124" s="237">
        <f t="shared" si="1488"/>
        <v>99.999999462815936</v>
      </c>
      <c r="U2124" s="170"/>
      <c r="V2124" s="169"/>
    </row>
    <row r="2125" spans="1:22" s="93" customFormat="1" ht="15.75" customHeight="1" x14ac:dyDescent="0.25">
      <c r="E2125" s="121"/>
      <c r="F2125" s="225"/>
      <c r="G2125" s="196" t="s">
        <v>18</v>
      </c>
      <c r="H2125" s="158">
        <f>(SUMIFS('тек.г_сбр+2'!$X$7:$X$1200,'тек.г_сбр+2'!$AC$7:$AC$1200,E2101,'тек.г_сбр+2'!$S$7:$S$1200,"1*",'тек.г_сбр+2'!$A$7:$A$1200,B2112,'тек.г_сбр+2'!$O$7:$O$1200,"1*"))/$W$4</f>
        <v>0</v>
      </c>
      <c r="I2125" s="242">
        <f>(SUMIFS('тек.г_сбр+2'!$W$7:$W$1200,'тек.г_сбр+2'!$AC$7:$AC$1200,E2101,'тек.г_сбр+2'!$S$7:$S$1200,"1*",'тек.г_сбр+2'!$A$7:$A$1200,B2112,'тек.г_сбр+2'!$O$7:$O$1200,"1*"))/$W$4</f>
        <v>16.4359</v>
      </c>
      <c r="J2125" s="142"/>
      <c r="K2125" s="142"/>
      <c r="L2125" s="142"/>
      <c r="M2125" s="242">
        <f>(SUMIFS('тек.г_сбр+2'!$AA$7:$AA$1200,'тек.г_сбр+2'!$AC$7:$AC$1200,E2101,'тек.г_сбр+2'!$S$7:$S$1200,"1*",'тек.г_сбр+2'!$A$7:$A$1200,B2112,'тек.г_сбр+2'!$O$7:$O$1200,"1*"))/$W$4</f>
        <v>16.4359</v>
      </c>
      <c r="N2125" s="242">
        <f t="shared" si="1486"/>
        <v>100</v>
      </c>
      <c r="O2125" s="242">
        <v>69.327707599999997</v>
      </c>
      <c r="P2125" s="242">
        <v>69.327707599999997</v>
      </c>
      <c r="Q2125" s="242">
        <f t="shared" si="1487"/>
        <v>100</v>
      </c>
      <c r="R2125" s="242">
        <f>(SUMIFS(пред_год!$AA$7:$AA$1200,пред_год!$AC$7:$AC$1200,E2101,пред_год!$S$7:$S$1200,"1*",пред_год!$A$7:$A$1200,B2112,пред_год!$O$7:$O$1200,"1*"))/$W$4</f>
        <v>32.062167620000004</v>
      </c>
      <c r="S2125" s="242">
        <f>(SUMIFS(пред_год!$W$7:$W$1200,пред_год!$AC$7:$AC$1200,E2101,пред_год!$S$7:$S$1200,"1*",пред_год!$A$7:$A$1200,B2112,пред_год!$O$7:$O$1200,"1*"))/$W$4</f>
        <v>32.062167789999997</v>
      </c>
      <c r="T2125" s="242">
        <f t="shared" si="1488"/>
        <v>99.999999469780093</v>
      </c>
      <c r="U2125" s="177"/>
      <c r="V2125" s="177"/>
    </row>
    <row r="2126" spans="1:22" s="93" customFormat="1" ht="14.25" customHeight="1" x14ac:dyDescent="0.25">
      <c r="E2126" s="121"/>
      <c r="F2126" s="225"/>
      <c r="G2126" s="200" t="s">
        <v>19</v>
      </c>
      <c r="H2126" s="159">
        <f>(SUMIFS('тек.г_сбр+2'!$X$7:$X$1200,'тек.г_сбр+2'!$AC$7:$AC$1200,E2101,'тек.г_сбр+2'!$S$7:$S$1200,"1*",'тек.г_сбр+2'!$A$7:$A$1200,B2112,'тек.г_сбр+2'!$O$7:$O$1200,"0*"))/$W$4</f>
        <v>0</v>
      </c>
      <c r="I2126" s="243">
        <f>(SUMIFS('тек.г_сбр+2'!$W$7:$W$1200,'тек.г_сбр+2'!$AC$7:$AC$1200,E2101,'тек.г_сбр+2'!$S$7:$S$1200,"1*",'тек.г_сбр+2'!$A$7:$A$1200,B2112,'тек.г_сбр+2'!$O$7:$O$1200,"0*"))/$W$4</f>
        <v>20.37599586</v>
      </c>
      <c r="J2126" s="145"/>
      <c r="K2126" s="145"/>
      <c r="L2126" s="145"/>
      <c r="M2126" s="243">
        <f>(SUMIFS('тек.г_сбр+2'!$AA$7:$AA$1200,'тек.г_сбр+2'!$AC$7:$AC$1200,E2101,'тек.г_сбр+2'!$S$7:$S$1200,"1*",'тек.г_сбр+2'!$A$7:$A$1200,B2112,'тек.г_сбр+2'!$O$7:$O$1200,"0*"))/$W$4</f>
        <v>15.455967459999998</v>
      </c>
      <c r="N2126" s="243">
        <f t="shared" si="1486"/>
        <v>75.853801532918055</v>
      </c>
      <c r="O2126" s="243">
        <v>30.86443345</v>
      </c>
      <c r="P2126" s="243">
        <v>30.86443345</v>
      </c>
      <c r="Q2126" s="243">
        <f t="shared" si="1487"/>
        <v>100</v>
      </c>
      <c r="R2126" s="243">
        <f>(SUMIFS(пред_год!$AA$7:$AA$1200,пред_год!$AC$7:$AC$1200,E2101,пред_год!$S$7:$S$1200,"1*",пред_год!$A$7:$A$1200,B2112,пред_год!$O$7:$O$1200,"0*"))/$W$4</f>
        <v>18.199932109999999</v>
      </c>
      <c r="S2126" s="243">
        <f>(SUMIFS(пред_год!$W$7:$W$1200,пред_год!$AC$7:$AC$1200,E2101,пред_год!$S$7:$S$1200,"1*",пред_год!$A$7:$A$1200,B2112,пред_год!$O$7:$O$1200,"0*"))/$W$4</f>
        <v>18.19993221</v>
      </c>
      <c r="T2126" s="243">
        <f t="shared" si="1488"/>
        <v>99.999999450547392</v>
      </c>
      <c r="U2126" s="179"/>
      <c r="V2126" s="179"/>
    </row>
    <row r="2127" spans="1:22" s="93" customFormat="1" ht="16.5" customHeight="1" x14ac:dyDescent="0.25">
      <c r="E2127" s="121"/>
      <c r="F2127" s="225"/>
      <c r="G2127" s="206" t="s">
        <v>21</v>
      </c>
      <c r="H2127" s="149">
        <f>(SUMIFS('тек.г_сбр+2'!$X$7:$X$1200,'тек.г_сбр+2'!$AC$7:$AC$1200,E2101,'тек.г_сбр+2'!$S$7:$S$1200,"1*",'тек.г_сбр+2'!$A$7:$A$1200,B2112,'тек.г_сбр+2'!$O$7:$O$1200,"2*"))/$W$4</f>
        <v>0</v>
      </c>
      <c r="I2127" s="166">
        <f>(SUMIFS('тек.г_сбр+2'!$W$7:$W$1200,'тек.г_сбр+2'!$AC$7:$AC$1200,E2101,'тек.г_сбр+2'!$S$7:$S$1200,"1*",'тек.г_сбр+2'!$A$7:$A$1200,B2112,'тек.г_сбр+2'!$O$7:$O$1200,"2*"))/$W$4</f>
        <v>0</v>
      </c>
      <c r="J2127" s="314"/>
      <c r="K2127" s="314"/>
      <c r="L2127" s="314"/>
      <c r="M2127" s="166">
        <f>(SUMIFS('тек.г_сбр+2'!$AA$7:$AA$1200,'тек.г_сбр+2'!$AC$7:$AC$1200,E2101,'тек.г_сбр+2'!$S$7:$S$1200,"1*",'тек.г_сбр+2'!$A$7:$A$1200,B2112,'тек.г_сбр+2'!$O$7:$O$1200,"2*"))/$W$4</f>
        <v>0</v>
      </c>
      <c r="N2127" s="166">
        <v>0</v>
      </c>
      <c r="O2127" s="166">
        <v>0</v>
      </c>
      <c r="P2127" s="166">
        <v>0</v>
      </c>
      <c r="Q2127" s="166">
        <f t="shared" si="1487"/>
        <v>0</v>
      </c>
      <c r="R2127" s="166">
        <f>(SUMIFS(пред_год!$AA$7:$AA$1200,пред_год!$AC$7:$AC$1200,E2101,пред_год!$S$7:$S$1200,"1*",пред_год!$A$7:$A$1200,B2112,пред_год!$O$7:$O$1200,"2*"))/$W$4</f>
        <v>0</v>
      </c>
      <c r="S2127" s="166">
        <f>(SUMIFS(пред_год!$W$7:$W$1200,пред_год!$AC$7:$AC$1200,E2101,пред_год!$S$7:$S$1200,"1*",пред_год!$A$7:$A$1200,B2112,пред_год!$O$7:$O$1200,"2*"))/$W$4</f>
        <v>0</v>
      </c>
      <c r="T2127" s="166">
        <f t="shared" si="1488"/>
        <v>0</v>
      </c>
      <c r="U2127" s="166"/>
      <c r="V2127" s="166"/>
    </row>
    <row r="2128" spans="1:22" s="93" customFormat="1" ht="29.25" customHeight="1" x14ac:dyDescent="0.25">
      <c r="E2128" s="121"/>
      <c r="F2128" s="225"/>
      <c r="G2128" s="216" t="s">
        <v>24</v>
      </c>
      <c r="H2128" s="161">
        <f>H2120-H2124</f>
        <v>0</v>
      </c>
      <c r="I2128" s="161">
        <f>I2120-I2124</f>
        <v>0</v>
      </c>
      <c r="J2128" s="161">
        <f t="shared" ref="J2128:L2128" si="1501">J2120-J2124</f>
        <v>0</v>
      </c>
      <c r="K2128" s="161">
        <f t="shared" si="1501"/>
        <v>0</v>
      </c>
      <c r="L2128" s="161">
        <f t="shared" si="1501"/>
        <v>0</v>
      </c>
      <c r="M2128" s="161">
        <f>M2120-M2124</f>
        <v>0</v>
      </c>
      <c r="N2128" s="161">
        <v>0</v>
      </c>
      <c r="O2128" s="161">
        <v>0</v>
      </c>
      <c r="P2128" s="161">
        <v>0</v>
      </c>
      <c r="Q2128" s="161">
        <f t="shared" si="1487"/>
        <v>0</v>
      </c>
      <c r="R2128" s="161">
        <f>R2120-R2124</f>
        <v>0</v>
      </c>
      <c r="S2128" s="161">
        <f>S2120-S2124</f>
        <v>0</v>
      </c>
      <c r="T2128" s="161">
        <f t="shared" si="1488"/>
        <v>0</v>
      </c>
      <c r="U2128" s="172"/>
      <c r="V2128" s="171"/>
    </row>
    <row r="2129" spans="5:22" s="93" customFormat="1" ht="17.25" customHeight="1" x14ac:dyDescent="0.25">
      <c r="E2129" s="121"/>
      <c r="F2129" s="225"/>
      <c r="G2129" s="196" t="s">
        <v>18</v>
      </c>
      <c r="H2129" s="158">
        <f t="shared" ref="H2129:I2129" si="1502">H2121-H2125</f>
        <v>0</v>
      </c>
      <c r="I2129" s="242">
        <f t="shared" si="1502"/>
        <v>0</v>
      </c>
      <c r="J2129" s="142"/>
      <c r="K2129" s="142"/>
      <c r="L2129" s="142"/>
      <c r="M2129" s="242">
        <f t="shared" ref="M2129:M2131" si="1503">M2121-M2125</f>
        <v>0</v>
      </c>
      <c r="N2129" s="242">
        <v>0</v>
      </c>
      <c r="O2129" s="242">
        <v>0</v>
      </c>
      <c r="P2129" s="242">
        <v>0</v>
      </c>
      <c r="Q2129" s="142">
        <f t="shared" si="1487"/>
        <v>0</v>
      </c>
      <c r="R2129" s="242">
        <f t="shared" ref="R2129:S2129" si="1504">R2121-R2125</f>
        <v>0</v>
      </c>
      <c r="S2129" s="242">
        <f t="shared" si="1504"/>
        <v>0</v>
      </c>
      <c r="T2129" s="142">
        <f t="shared" si="1488"/>
        <v>0</v>
      </c>
      <c r="U2129" s="177"/>
      <c r="V2129" s="177"/>
    </row>
    <row r="2130" spans="5:22" s="93" customFormat="1" ht="18" customHeight="1" x14ac:dyDescent="0.25">
      <c r="E2130" s="121"/>
      <c r="F2130" s="225"/>
      <c r="G2130" s="200" t="s">
        <v>19</v>
      </c>
      <c r="H2130" s="159">
        <f t="shared" ref="H2130:I2130" si="1505">H2122-H2126</f>
        <v>0</v>
      </c>
      <c r="I2130" s="243">
        <f t="shared" si="1505"/>
        <v>0</v>
      </c>
      <c r="J2130" s="145"/>
      <c r="K2130" s="145"/>
      <c r="L2130" s="145"/>
      <c r="M2130" s="243">
        <f t="shared" si="1503"/>
        <v>0</v>
      </c>
      <c r="N2130" s="243">
        <v>0</v>
      </c>
      <c r="O2130" s="243">
        <v>0</v>
      </c>
      <c r="P2130" s="243">
        <v>0</v>
      </c>
      <c r="Q2130" s="145">
        <f t="shared" si="1487"/>
        <v>0</v>
      </c>
      <c r="R2130" s="243">
        <f t="shared" ref="R2130:S2130" si="1506">R2122-R2126</f>
        <v>0</v>
      </c>
      <c r="S2130" s="243">
        <f t="shared" si="1506"/>
        <v>0</v>
      </c>
      <c r="T2130" s="145">
        <f t="shared" si="1488"/>
        <v>0</v>
      </c>
      <c r="U2130" s="179"/>
      <c r="V2130" s="179"/>
    </row>
    <row r="2131" spans="5:22" s="93" customFormat="1" ht="16.5" customHeight="1" x14ac:dyDescent="0.25">
      <c r="E2131" s="121"/>
      <c r="F2131" s="225"/>
      <c r="G2131" s="206" t="s">
        <v>21</v>
      </c>
      <c r="H2131" s="149">
        <f t="shared" ref="H2131:I2131" si="1507">H2123-H2127</f>
        <v>0</v>
      </c>
      <c r="I2131" s="166">
        <f t="shared" si="1507"/>
        <v>0</v>
      </c>
      <c r="J2131" s="314"/>
      <c r="K2131" s="314"/>
      <c r="L2131" s="314"/>
      <c r="M2131" s="166">
        <f t="shared" si="1503"/>
        <v>0</v>
      </c>
      <c r="N2131" s="166">
        <v>0</v>
      </c>
      <c r="O2131" s="166">
        <v>0</v>
      </c>
      <c r="P2131" s="166">
        <v>0</v>
      </c>
      <c r="Q2131" s="299">
        <f t="shared" si="1487"/>
        <v>0</v>
      </c>
      <c r="R2131" s="166">
        <f t="shared" ref="R2131:S2131" si="1508">R2123-R2127</f>
        <v>0</v>
      </c>
      <c r="S2131" s="166">
        <f t="shared" si="1508"/>
        <v>0</v>
      </c>
      <c r="T2131" s="281">
        <f t="shared" si="1488"/>
        <v>0</v>
      </c>
      <c r="U2131" s="166"/>
      <c r="V2131" s="166"/>
    </row>
    <row r="2132" spans="5:22" s="93" customFormat="1" ht="52.5" customHeight="1" x14ac:dyDescent="0.25">
      <c r="E2132" s="124">
        <v>2</v>
      </c>
      <c r="F2132" s="350" t="str">
        <f>CONCATENATE("ГРБС ",C2113)</f>
        <v>ГРБС Министерство строительства и жилищной политики Камчатского края</v>
      </c>
      <c r="G2132" s="351"/>
      <c r="H2132" s="234">
        <f>SUM(H2133:H2135)</f>
        <v>114.07455</v>
      </c>
      <c r="I2132" s="234">
        <f>SUM(I2133:I2135)</f>
        <v>128.5300446</v>
      </c>
      <c r="J2132" s="224">
        <f>I2132</f>
        <v>128.5300446</v>
      </c>
      <c r="K2132" s="224">
        <v>128.5300446</v>
      </c>
      <c r="L2132" s="224">
        <f>K2132/J2132*100</f>
        <v>100</v>
      </c>
      <c r="M2132" s="234">
        <f>SUM(M2133:M2135)</f>
        <v>128.5300446</v>
      </c>
      <c r="N2132" s="234">
        <f t="shared" si="1486"/>
        <v>100</v>
      </c>
      <c r="O2132" s="234"/>
      <c r="P2132" s="234"/>
      <c r="Q2132" s="235">
        <f t="shared" ref="Q2132:Q2167" si="1509">IF(I2132=0,0,M2132/I2132)*100</f>
        <v>100</v>
      </c>
      <c r="R2132" s="234">
        <f>SUM(R2133:R2135)</f>
        <v>0</v>
      </c>
      <c r="S2132" s="234">
        <f>SUM(S2133:S2135)</f>
        <v>0</v>
      </c>
      <c r="T2132" s="234">
        <f t="shared" si="1488"/>
        <v>0</v>
      </c>
      <c r="U2132" s="236"/>
      <c r="V2132" s="236"/>
    </row>
    <row r="2133" spans="5:22" s="93" customFormat="1" ht="15" customHeight="1" x14ac:dyDescent="0.25">
      <c r="E2133" s="121"/>
      <c r="F2133" s="225"/>
      <c r="G2133" s="196" t="s">
        <v>18</v>
      </c>
      <c r="H2133" s="140">
        <f>(SUMIFS('тек.г_сбр+2'!$X$7:$X$1200,'тек.г_сбр+2'!$AC$7:$AC$1200,E2101,'тек.г_сбр+2'!$A$7:$A$1200,B2113,'тек.г_сбр+2'!$O$7:$O$1200,"1*"))/$W$4</f>
        <v>55.869500000000002</v>
      </c>
      <c r="I2133" s="140">
        <f>(SUMIFS('тек.г_сбр+2'!$W$7:$W$1200,'тек.г_сбр+2'!$AC$7:$AC$1200,E2101,'тек.г_сбр+2'!$A$7:$A$1200,B2113,'тек.г_сбр+2'!$O$7:$O$1200,"1*"))/$W$4</f>
        <v>67.813999999999993</v>
      </c>
      <c r="J2133" s="310"/>
      <c r="K2133" s="310"/>
      <c r="L2133" s="310"/>
      <c r="M2133" s="140">
        <f>(SUMIFS('тек.г_сбр+2'!$AA$7:$AA$1200,'тек.г_сбр+2'!$AC$7:$AC$1200,E2101,'тек.г_сбр+2'!$A$7:$A$1200,B2113,'тек.г_сбр+2'!$O$7:$O$1200,"1*"))/$W$4</f>
        <v>67.813999999999993</v>
      </c>
      <c r="N2133" s="140">
        <f t="shared" si="1486"/>
        <v>100</v>
      </c>
      <c r="O2133" s="140"/>
      <c r="P2133" s="140"/>
      <c r="Q2133" s="277">
        <f t="shared" si="1509"/>
        <v>100</v>
      </c>
      <c r="R2133" s="140">
        <f>(SUMIFS(пред_год!$AA$7:$AA$1200,пред_год!$AC$7:$AC$1200,E2101,пред_год!$A$7:$A$1200,B2113,пред_год!$O$7:$O$1200,"1*"))/$W$4</f>
        <v>0</v>
      </c>
      <c r="S2133" s="140">
        <f>(SUMIFS(пред_год!$W$7:$W$1200,пред_год!$AC$7:$AC$1200,E2101,пред_год!$A$7:$A$1200,B2113,пред_год!$O$7:$O$1200,"1*"))/$W$4</f>
        <v>0</v>
      </c>
      <c r="T2133" s="277">
        <f t="shared" si="1488"/>
        <v>0</v>
      </c>
      <c r="U2133" s="177"/>
      <c r="V2133" s="177"/>
    </row>
    <row r="2134" spans="5:22" s="93" customFormat="1" ht="15" customHeight="1" x14ac:dyDescent="0.25">
      <c r="E2134" s="121"/>
      <c r="F2134" s="225"/>
      <c r="G2134" s="200" t="s">
        <v>19</v>
      </c>
      <c r="H2134" s="143">
        <f>(SUMIFS('тек.г_сбр+2'!$X$7:$X$1200,'тек.г_сбр+2'!$AC$7:$AC$1200,E2101,'тек.г_сбр+2'!$A$7:$A$1200,B2113,'тек.г_сбр+2'!$O$7:$O$1200,"0*"))/$W$4</f>
        <v>58.20505</v>
      </c>
      <c r="I2134" s="143">
        <f>(SUMIFS('тек.г_сбр+2'!$W$7:$W$1200,'тек.г_сбр+2'!$AC$7:$AC$1200,E2101,'тек.г_сбр+2'!$A$7:$A$1200,B2113,'тек.г_сбр+2'!$O$7:$O$1200,"0*"))/$W$4</f>
        <v>60.716044600000004</v>
      </c>
      <c r="J2134" s="312"/>
      <c r="K2134" s="312"/>
      <c r="L2134" s="312"/>
      <c r="M2134" s="143">
        <f>(SUMIFS('тек.г_сбр+2'!$AA$7:$AA$1200,'тек.г_сбр+2'!$AC$7:$AC$1200,E2101,'тек.г_сбр+2'!$A$7:$A$1200,B2113,'тек.г_сбр+2'!$O$7:$O$1200,"0*"))/$W$4</f>
        <v>60.716044600000004</v>
      </c>
      <c r="N2134" s="143">
        <f t="shared" si="1486"/>
        <v>100</v>
      </c>
      <c r="O2134" s="143"/>
      <c r="P2134" s="143"/>
      <c r="Q2134" s="279">
        <f t="shared" si="1509"/>
        <v>100</v>
      </c>
      <c r="R2134" s="143">
        <f>(SUMIFS(пред_год!$AA$7:$AA$1200,пред_год!$AC$7:$AC$1200,E2101,пред_год!$A$7:$A$1200,B2113,пред_год!$O$7:$O$1200,"0*"))/$W$4</f>
        <v>0</v>
      </c>
      <c r="S2134" s="143">
        <f>(SUMIFS(пред_год!$W$7:$W$1200,пред_год!$AC$7:$AC$1200,E2101,пред_год!$A$7:$A$1200,B2113,пред_год!$O$7:$O$1200,"0*"))/$W$4</f>
        <v>0</v>
      </c>
      <c r="T2134" s="279">
        <f t="shared" ref="T2134:T2165" si="1510">IF(S2134=0,0,R2134/S2134)*100</f>
        <v>0</v>
      </c>
      <c r="U2134" s="179"/>
      <c r="V2134" s="179"/>
    </row>
    <row r="2135" spans="5:22" s="93" customFormat="1" ht="16.5" customHeight="1" x14ac:dyDescent="0.25">
      <c r="E2135" s="121"/>
      <c r="F2135" s="225"/>
      <c r="G2135" s="206" t="s">
        <v>21</v>
      </c>
      <c r="H2135" s="149">
        <f>(SUMIFS('тек.г_сбр+2'!$X$7:$X$1200,'тек.г_сбр+2'!$AC$7:$AC$1200,E2101,'тек.г_сбр+2'!$A$7:$A$1200,B2113,'тек.г_сбр+2'!$O$7:$O$1200,"2*"))/$W$4</f>
        <v>0</v>
      </c>
      <c r="I2135" s="166">
        <f>(SUMIFS('тек.г_сбр+2'!$W$7:$W$1200,'тек.г_сбр+2'!$AC$7:$AC$1200,E2101,'тек.г_сбр+2'!$A$7:$A$1200,B2113,'тек.г_сбр+2'!$O$7:$O$1200,"2*"))/$W$4</f>
        <v>0</v>
      </c>
      <c r="J2135" s="314"/>
      <c r="K2135" s="314"/>
      <c r="L2135" s="314"/>
      <c r="M2135" s="166">
        <f>(SUMIFS('тек.г_сбр+2'!$AA$7:$AA$1200,'тек.г_сбр+2'!$AC$7:$AC$1200,E2101,'тек.г_сбр+2'!$A$7:$A$1200,B2113,'тек.г_сбр+2'!$O$7:$O$1200,"2*"))/$W$4</f>
        <v>0</v>
      </c>
      <c r="N2135" s="166">
        <v>0</v>
      </c>
      <c r="O2135" s="166"/>
      <c r="P2135" s="166"/>
      <c r="Q2135" s="281">
        <f t="shared" si="1509"/>
        <v>0</v>
      </c>
      <c r="R2135" s="166">
        <f>(SUMIFS(пред_год!$AA$7:$AA$1200,пред_год!$AC$7:$AC$1200,E2101,пред_год!$A$7:$A$1200,B2113,пред_год!$O$7:$O$1200,"2*"))/$W$4</f>
        <v>0</v>
      </c>
      <c r="S2135" s="166">
        <f>(SUMIFS(пред_год!$W$7:$W$1200,пред_год!$AC$7:$AC$1200,E2101,пред_год!$A$7:$A$1200,B2113,пред_год!$O$7:$O$1200,"2*"))/$W$4</f>
        <v>0</v>
      </c>
      <c r="T2135" s="281">
        <f t="shared" si="1510"/>
        <v>0</v>
      </c>
      <c r="U2135" s="166"/>
      <c r="V2135" s="166"/>
    </row>
    <row r="2136" spans="5:22" s="93" customFormat="1" ht="30.75" customHeight="1" x14ac:dyDescent="0.25">
      <c r="E2136" s="121"/>
      <c r="F2136" s="225"/>
      <c r="G2136" s="213" t="s">
        <v>23</v>
      </c>
      <c r="H2136" s="155">
        <f>SUM(H2137:H2139)</f>
        <v>114.07455</v>
      </c>
      <c r="I2136" s="237">
        <f>SUM(I2137:I2139)</f>
        <v>128.5300446</v>
      </c>
      <c r="J2136" s="238">
        <f>J2132</f>
        <v>128.5300446</v>
      </c>
      <c r="K2136" s="238">
        <f>K2132</f>
        <v>128.5300446</v>
      </c>
      <c r="L2136" s="238">
        <f>L2132</f>
        <v>100</v>
      </c>
      <c r="M2136" s="237">
        <f>SUM(M2137:M2139)</f>
        <v>128.5300446</v>
      </c>
      <c r="N2136" s="237">
        <f t="shared" si="1486"/>
        <v>100</v>
      </c>
      <c r="O2136" s="237"/>
      <c r="P2136" s="237"/>
      <c r="Q2136" s="237">
        <f t="shared" si="1509"/>
        <v>100</v>
      </c>
      <c r="R2136" s="237">
        <f>SUM(R2137:R2139)</f>
        <v>0</v>
      </c>
      <c r="S2136" s="237">
        <f>SUM(S2137:S2139)</f>
        <v>0</v>
      </c>
      <c r="T2136" s="237">
        <f t="shared" si="1510"/>
        <v>0</v>
      </c>
      <c r="U2136" s="170"/>
      <c r="V2136" s="169"/>
    </row>
    <row r="2137" spans="5:22" s="93" customFormat="1" ht="15.75" customHeight="1" x14ac:dyDescent="0.25">
      <c r="E2137" s="121"/>
      <c r="F2137" s="225"/>
      <c r="G2137" s="196" t="s">
        <v>18</v>
      </c>
      <c r="H2137" s="197">
        <f>(SUMIFS('тек.г_сбр+2'!$X$7:$X$1200,'тек.г_сбр+2'!$AC$7:$AC$1200,E2101,'тек.г_сбр+2'!$S$7:$S$1200,"1*",'тек.г_сбр+2'!$A$7:$A$1200,B2113,'тек.г_сбр+2'!$O$7:$O$1200,"1*"))/$W$4</f>
        <v>55.869500000000002</v>
      </c>
      <c r="I2137" s="198">
        <f>(SUMIFS('тек.г_сбр+2'!$W$7:$W$1200,'тек.г_сбр+2'!$AC$7:$AC$1200,E2101,'тек.г_сбр+2'!$S$7:$S$1200,"1*",'тек.г_сбр+2'!$A$7:$A$1200,B2113,'тек.г_сбр+2'!$O$7:$O$1200,"1*"))/$W$4</f>
        <v>67.813999999999993</v>
      </c>
      <c r="J2137" s="199"/>
      <c r="K2137" s="199"/>
      <c r="L2137" s="199"/>
      <c r="M2137" s="198">
        <f>(SUMIFS('тек.г_сбр+2'!$AA$7:$AA$1200,'тек.г_сбр+2'!$AC$7:$AC$1200,E2101,'тек.г_сбр+2'!$S$7:$S$1200,"1*",'тек.г_сбр+2'!$A$7:$A$1200,B2113,'тек.г_сбр+2'!$O$7:$O$1200,"1*"))/$W$4</f>
        <v>67.813999999999993</v>
      </c>
      <c r="N2137" s="198">
        <f t="shared" si="1486"/>
        <v>100</v>
      </c>
      <c r="O2137" s="198"/>
      <c r="P2137" s="198"/>
      <c r="Q2137" s="199">
        <f t="shared" si="1509"/>
        <v>100</v>
      </c>
      <c r="R2137" s="198">
        <f>(SUMIFS(пред_год!$AA$7:$AA$1200,пред_год!$AC$7:$AC$1200,E2101,пред_год!$S$7:$S$1200,"1*",пред_год!$A$7:$A$1200,B2113,пред_год!$O$7:$O$1200,"1*"))/$W$4</f>
        <v>0</v>
      </c>
      <c r="S2137" s="198">
        <f>(SUMIFS(пред_год!$W$7:$W$1200,пред_год!$AC$7:$AC$1200,E2101,пред_год!$S$7:$S$1200,"1*",пред_год!$A$7:$A$1200,B2113,пред_год!$O$7:$O$1200,"1*"))/$W$4</f>
        <v>0</v>
      </c>
      <c r="T2137" s="198">
        <f t="shared" si="1510"/>
        <v>0</v>
      </c>
      <c r="U2137" s="219"/>
      <c r="V2137" s="220"/>
    </row>
    <row r="2138" spans="5:22" s="93" customFormat="1" ht="14.25" customHeight="1" x14ac:dyDescent="0.25">
      <c r="E2138" s="121"/>
      <c r="F2138" s="225"/>
      <c r="G2138" s="200" t="s">
        <v>19</v>
      </c>
      <c r="H2138" s="201">
        <f>(SUMIFS('тек.г_сбр+2'!$X$7:$X$1200,'тек.г_сбр+2'!$AC$7:$AC$1200,E2101,'тек.г_сбр+2'!$S$7:$S$1200,"1*",'тек.г_сбр+2'!$A$7:$A$1200,B2113,'тек.г_сбр+2'!$O$7:$O$1200,"0*"))/$W$4</f>
        <v>58.20505</v>
      </c>
      <c r="I2138" s="202">
        <f>(SUMIFS('тек.г_сбр+2'!$W$7:$W$1200,'тек.г_сбр+2'!$AC$7:$AC$1200,E2101,'тек.г_сбр+2'!$S$7:$S$1200,"1*",'тек.г_сбр+2'!$A$7:$A$1200,B2113,'тек.г_сбр+2'!$O$7:$O$1200,"0*"))/$W$4</f>
        <v>60.716044600000004</v>
      </c>
      <c r="J2138" s="203"/>
      <c r="K2138" s="203"/>
      <c r="L2138" s="203"/>
      <c r="M2138" s="202">
        <f>(SUMIFS('тек.г_сбр+2'!$AA$7:$AA$1200,'тек.г_сбр+2'!$AC$7:$AC$1200,E2101,'тек.г_сбр+2'!$S$7:$S$1200,"1*",'тек.г_сбр+2'!$A$7:$A$1200,B2113,'тек.г_сбр+2'!$O$7:$O$1200,"0*"))/$W$4</f>
        <v>60.716044600000004</v>
      </c>
      <c r="N2138" s="202">
        <f t="shared" si="1486"/>
        <v>100</v>
      </c>
      <c r="O2138" s="202"/>
      <c r="P2138" s="202"/>
      <c r="Q2138" s="203">
        <f t="shared" si="1509"/>
        <v>100</v>
      </c>
      <c r="R2138" s="202">
        <f>(SUMIFS(пред_год!$AA$7:$AA$1200,пред_год!$AC$7:$AC$1200,E2101,пред_год!$S$7:$S$1200,"1*",пред_год!$A$7:$A$1200,B2113,пред_год!$O$7:$O$1200,"0*"))/$W$4</f>
        <v>0</v>
      </c>
      <c r="S2138" s="202">
        <f>(SUMIFS(пред_год!$W$7:$W$1200,пред_год!$AC$7:$AC$1200,E2101,пред_год!$S$7:$S$1200,"1*",пред_год!$A$7:$A$1200,B2113,пред_год!$O$7:$O$1200,"0*"))/$W$4</f>
        <v>0</v>
      </c>
      <c r="T2138" s="202">
        <f t="shared" si="1510"/>
        <v>0</v>
      </c>
      <c r="U2138" s="219"/>
      <c r="V2138" s="220"/>
    </row>
    <row r="2139" spans="5:22" s="93" customFormat="1" ht="16.5" customHeight="1" x14ac:dyDescent="0.25">
      <c r="E2139" s="121"/>
      <c r="F2139" s="225"/>
      <c r="G2139" s="206" t="s">
        <v>21</v>
      </c>
      <c r="H2139" s="149">
        <f>(SUMIFS('тек.г_сбр+2'!$X$7:$X$1200,'тек.г_сбр+2'!$AC$7:$AC$1200,E2101,'тек.г_сбр+2'!$S$7:$S$1200,"1*",'тек.г_сбр+2'!$A$7:$A$1200,B2113,'тек.г_сбр+2'!$O$7:$O$1200,"2*"))/$W$4</f>
        <v>0</v>
      </c>
      <c r="I2139" s="166">
        <f>(SUMIFS('тек.г_сбр+2'!$W$7:$W$1200,'тек.г_сбр+2'!$AC$7:$AC$1200,E2101,'тек.г_сбр+2'!$S$7:$S$1200,"1*",'тек.г_сбр+2'!$A$7:$A$1200,B2113,'тек.г_сбр+2'!$O$7:$O$1200,"2*"))/$W$4</f>
        <v>0</v>
      </c>
      <c r="J2139" s="314"/>
      <c r="K2139" s="314"/>
      <c r="L2139" s="314"/>
      <c r="M2139" s="166">
        <f>(SUMIFS('тек.г_сбр+2'!$AA$7:$AA$1200,'тек.г_сбр+2'!$AC$7:$AC$1200,E2101,'тек.г_сбр+2'!$S$7:$S$1200,"1*",'тек.г_сбр+2'!$A$7:$A$1200,B2113,'тек.г_сбр+2'!$O$7:$O$1200,"2*"))/$W$4</f>
        <v>0</v>
      </c>
      <c r="N2139" s="166">
        <v>0</v>
      </c>
      <c r="O2139" s="166"/>
      <c r="P2139" s="166"/>
      <c r="Q2139" s="281">
        <f t="shared" si="1509"/>
        <v>0</v>
      </c>
      <c r="R2139" s="166">
        <f>(SUMIFS(пред_год!$AA$7:$AA$1200,пред_год!$AC$7:$AC$1200,E2101,пред_год!$S$7:$S$1200,"1*",пред_год!$A$7:$A$1200,B2113,пред_год!$O$7:$O$1200,"2*"))/$W$4</f>
        <v>0</v>
      </c>
      <c r="S2139" s="166">
        <f>(SUMIFS(пред_год!$W$7:$W$1200,пред_год!$AC$7:$AC$1200,E2101,пред_год!$S$7:$S$1200,"1*",пред_год!$A$7:$A$1200,B2113,пред_год!$O$7:$O$1200,"2*"))/$W$4</f>
        <v>0</v>
      </c>
      <c r="T2139" s="166">
        <f t="shared" si="1510"/>
        <v>0</v>
      </c>
      <c r="U2139" s="166"/>
      <c r="V2139" s="166"/>
    </row>
    <row r="2140" spans="5:22" s="93" customFormat="1" ht="29.25" customHeight="1" x14ac:dyDescent="0.25">
      <c r="E2140" s="121"/>
      <c r="F2140" s="225"/>
      <c r="G2140" s="216" t="s">
        <v>24</v>
      </c>
      <c r="H2140" s="161">
        <f>H2132-H2136</f>
        <v>0</v>
      </c>
      <c r="I2140" s="161">
        <f>I2132-I2136</f>
        <v>0</v>
      </c>
      <c r="J2140" s="239"/>
      <c r="K2140" s="239"/>
      <c r="L2140" s="239"/>
      <c r="M2140" s="161">
        <f>M2132-M2136</f>
        <v>0</v>
      </c>
      <c r="N2140" s="161">
        <v>0</v>
      </c>
      <c r="O2140" s="161"/>
      <c r="P2140" s="161"/>
      <c r="Q2140" s="239">
        <f t="shared" si="1509"/>
        <v>0</v>
      </c>
      <c r="R2140" s="161">
        <f>R2132-R2136</f>
        <v>0</v>
      </c>
      <c r="S2140" s="161">
        <f>S2132-S2136</f>
        <v>0</v>
      </c>
      <c r="T2140" s="161">
        <f t="shared" si="1510"/>
        <v>0</v>
      </c>
      <c r="U2140" s="172"/>
      <c r="V2140" s="171"/>
    </row>
    <row r="2141" spans="5:22" s="93" customFormat="1" ht="17.25" customHeight="1" x14ac:dyDescent="0.25">
      <c r="E2141" s="121"/>
      <c r="F2141" s="225"/>
      <c r="G2141" s="196" t="s">
        <v>18</v>
      </c>
      <c r="H2141" s="197">
        <f t="shared" ref="H2141:I2141" si="1511">H2133-H2137</f>
        <v>0</v>
      </c>
      <c r="I2141" s="198">
        <f t="shared" si="1511"/>
        <v>0</v>
      </c>
      <c r="J2141" s="199"/>
      <c r="K2141" s="199"/>
      <c r="L2141" s="199"/>
      <c r="M2141" s="198">
        <f t="shared" ref="M2141:M2143" si="1512">M2133-M2137</f>
        <v>0</v>
      </c>
      <c r="N2141" s="198">
        <v>0</v>
      </c>
      <c r="O2141" s="198"/>
      <c r="P2141" s="198"/>
      <c r="Q2141" s="199">
        <f t="shared" si="1509"/>
        <v>0</v>
      </c>
      <c r="R2141" s="198">
        <f t="shared" ref="R2141:S2141" si="1513">R2133-R2137</f>
        <v>0</v>
      </c>
      <c r="S2141" s="198">
        <f t="shared" si="1513"/>
        <v>0</v>
      </c>
      <c r="T2141" s="199">
        <f t="shared" si="1510"/>
        <v>0</v>
      </c>
      <c r="U2141" s="219"/>
      <c r="V2141" s="220"/>
    </row>
    <row r="2142" spans="5:22" s="93" customFormat="1" ht="18" customHeight="1" x14ac:dyDescent="0.25">
      <c r="E2142" s="121"/>
      <c r="F2142" s="225"/>
      <c r="G2142" s="200" t="s">
        <v>19</v>
      </c>
      <c r="H2142" s="201">
        <f t="shared" ref="H2142:I2142" si="1514">H2134-H2138</f>
        <v>0</v>
      </c>
      <c r="I2142" s="202">
        <f t="shared" si="1514"/>
        <v>0</v>
      </c>
      <c r="J2142" s="203"/>
      <c r="K2142" s="203"/>
      <c r="L2142" s="203"/>
      <c r="M2142" s="202">
        <f t="shared" si="1512"/>
        <v>0</v>
      </c>
      <c r="N2142" s="202">
        <v>0</v>
      </c>
      <c r="O2142" s="202"/>
      <c r="P2142" s="202"/>
      <c r="Q2142" s="203">
        <f t="shared" si="1509"/>
        <v>0</v>
      </c>
      <c r="R2142" s="202">
        <f t="shared" ref="R2142:S2142" si="1515">R2134-R2138</f>
        <v>0</v>
      </c>
      <c r="S2142" s="202">
        <f t="shared" si="1515"/>
        <v>0</v>
      </c>
      <c r="T2142" s="203">
        <f t="shared" si="1510"/>
        <v>0</v>
      </c>
      <c r="U2142" s="219"/>
      <c r="V2142" s="220"/>
    </row>
    <row r="2143" spans="5:22" s="93" customFormat="1" ht="16.5" customHeight="1" x14ac:dyDescent="0.25">
      <c r="E2143" s="121"/>
      <c r="F2143" s="225"/>
      <c r="G2143" s="206" t="s">
        <v>21</v>
      </c>
      <c r="H2143" s="149">
        <f t="shared" ref="H2143:I2143" si="1516">H2135-H2139</f>
        <v>0</v>
      </c>
      <c r="I2143" s="166">
        <f t="shared" si="1516"/>
        <v>0</v>
      </c>
      <c r="J2143" s="314"/>
      <c r="K2143" s="314"/>
      <c r="L2143" s="314"/>
      <c r="M2143" s="166">
        <f t="shared" si="1512"/>
        <v>0</v>
      </c>
      <c r="N2143" s="166">
        <v>0</v>
      </c>
      <c r="O2143" s="166"/>
      <c r="P2143" s="166"/>
      <c r="Q2143" s="281">
        <f t="shared" si="1509"/>
        <v>0</v>
      </c>
      <c r="R2143" s="166">
        <f t="shared" ref="R2143:S2143" si="1517">R2135-R2139</f>
        <v>0</v>
      </c>
      <c r="S2143" s="166">
        <f t="shared" si="1517"/>
        <v>0</v>
      </c>
      <c r="T2143" s="281">
        <f t="shared" si="1510"/>
        <v>0</v>
      </c>
      <c r="U2143" s="166"/>
      <c r="V2143" s="166"/>
    </row>
    <row r="2144" spans="5:22" s="93" customFormat="1" ht="52.5" customHeight="1" x14ac:dyDescent="0.25">
      <c r="E2144" s="124">
        <v>3</v>
      </c>
      <c r="F2144" s="350" t="str">
        <f>CONCATENATE("ГРБС ",C2114)</f>
        <v xml:space="preserve">ГРБС  </v>
      </c>
      <c r="G2144" s="351"/>
      <c r="H2144" s="234">
        <f>SUM(H2145:H2147)</f>
        <v>0</v>
      </c>
      <c r="I2144" s="234">
        <f>SUM(I2145:I2147)</f>
        <v>0</v>
      </c>
      <c r="J2144" s="224"/>
      <c r="K2144" s="224"/>
      <c r="L2144" s="224"/>
      <c r="M2144" s="234">
        <f>SUM(M2145:M2147)</f>
        <v>0</v>
      </c>
      <c r="N2144" s="234">
        <v>0</v>
      </c>
      <c r="O2144" s="234"/>
      <c r="P2144" s="234"/>
      <c r="Q2144" s="235">
        <f t="shared" si="1509"/>
        <v>0</v>
      </c>
      <c r="R2144" s="234">
        <f>SUM(R2145:R2147)</f>
        <v>0</v>
      </c>
      <c r="S2144" s="234">
        <f>SUM(S2145:S2147)</f>
        <v>0</v>
      </c>
      <c r="T2144" s="234">
        <f t="shared" si="1510"/>
        <v>0</v>
      </c>
      <c r="U2144" s="236"/>
      <c r="V2144" s="236"/>
    </row>
    <row r="2145" spans="5:22" s="93" customFormat="1" ht="15" customHeight="1" x14ac:dyDescent="0.25">
      <c r="E2145" s="121"/>
      <c r="F2145" s="225"/>
      <c r="G2145" s="196" t="s">
        <v>18</v>
      </c>
      <c r="H2145" s="140">
        <f>(SUMIFS('тек.г_сбр+2'!$X$7:$X$1200,'тек.г_сбр+2'!$AC$7:$AC$1200,E2101,'тек.г_сбр+2'!$A$7:$A$1200,B2114,'тек.г_сбр+2'!$O$7:$O$1200,"1*"))/$W$4</f>
        <v>0</v>
      </c>
      <c r="I2145" s="140">
        <f>(SUMIFS('тек.г_сбр+2'!$W$7:$W$1200,'тек.г_сбр+2'!$AC$7:$AC$1200,E2101,'тек.г_сбр+2'!$A$7:$A$1200,B2114,'тек.г_сбр+2'!$O$7:$O$1200,"1*"))/$W$4</f>
        <v>0</v>
      </c>
      <c r="J2145" s="310"/>
      <c r="K2145" s="310"/>
      <c r="L2145" s="310"/>
      <c r="M2145" s="140">
        <f>(SUMIFS('тек.г_сбр+2'!$AA$7:$AA$1200,'тек.г_сбр+2'!$AC$7:$AC$1200,E2101,'тек.г_сбр+2'!$A$7:$A$1200,B2114,'тек.г_сбр+2'!$O$7:$O$1200,"1*"))/$W$4</f>
        <v>0</v>
      </c>
      <c r="N2145" s="140">
        <v>0</v>
      </c>
      <c r="O2145" s="140"/>
      <c r="P2145" s="140"/>
      <c r="Q2145" s="277">
        <f t="shared" si="1509"/>
        <v>0</v>
      </c>
      <c r="R2145" s="140">
        <f>(SUMIFS(пред_год!$AA$7:$AA$1200,пред_год!$AC$7:$AC$1200,E2101,пред_год!$A$7:$A$1200,B2114,пред_год!$O$7:$O$1200,"1*"))/$W$4</f>
        <v>0</v>
      </c>
      <c r="S2145" s="140">
        <f>(SUMIFS(пред_год!$W$7:$W$1200,пред_год!$AC$7:$AC$1200,E2101,пред_год!$A$7:$A$1200,B2114,пред_год!$O$7:$O$1200,"1*"))/$W$4</f>
        <v>0</v>
      </c>
      <c r="T2145" s="277">
        <f t="shared" si="1510"/>
        <v>0</v>
      </c>
      <c r="U2145" s="177"/>
      <c r="V2145" s="177"/>
    </row>
    <row r="2146" spans="5:22" s="93" customFormat="1" ht="15" customHeight="1" x14ac:dyDescent="0.25">
      <c r="E2146" s="121"/>
      <c r="F2146" s="225"/>
      <c r="G2146" s="200" t="s">
        <v>19</v>
      </c>
      <c r="H2146" s="143">
        <f>(SUMIFS('тек.г_сбр+2'!$X$7:$X$1200,'тек.г_сбр+2'!$AC$7:$AC$1200,E2101,'тек.г_сбр+2'!$A$7:$A$1200,B2114,'тек.г_сбр+2'!$O$7:$O$1200,"0*"))/$W$4</f>
        <v>0</v>
      </c>
      <c r="I2146" s="143">
        <f>(SUMIFS('тек.г_сбр+2'!$W$7:$W$1200,'тек.г_сбр+2'!$AC$7:$AC$1200,E2101,'тек.г_сбр+2'!$A$7:$A$1200,B2114,'тек.г_сбр+2'!$O$7:$O$1200,"0*"))/$W$4</f>
        <v>0</v>
      </c>
      <c r="J2146" s="312"/>
      <c r="K2146" s="312"/>
      <c r="L2146" s="312"/>
      <c r="M2146" s="143">
        <f>(SUMIFS('тек.г_сбр+2'!$AA$7:$AA$1200,'тек.г_сбр+2'!$AC$7:$AC$1200,E2101,'тек.г_сбр+2'!$A$7:$A$1200,B2114,'тек.г_сбр+2'!$O$7:$O$1200,"0*"))/$W$4</f>
        <v>0</v>
      </c>
      <c r="N2146" s="143">
        <v>0</v>
      </c>
      <c r="O2146" s="143"/>
      <c r="P2146" s="143"/>
      <c r="Q2146" s="279">
        <f t="shared" si="1509"/>
        <v>0</v>
      </c>
      <c r="R2146" s="143">
        <f>(SUMIFS(пред_год!$AA$7:$AA$1200,пред_год!$AC$7:$AC$1200,E2101,пред_год!$A$7:$A$1200,B2114,пред_год!$O$7:$O$1200,"0*"))/$W$4</f>
        <v>0</v>
      </c>
      <c r="S2146" s="143">
        <f>(SUMIFS(пред_год!$W$7:$W$1200,пред_год!$AC$7:$AC$1200,E2101,пред_год!$A$7:$A$1200,B2114,пред_год!$O$7:$O$1200,"0*"))/$W$4</f>
        <v>0</v>
      </c>
      <c r="T2146" s="279">
        <f t="shared" si="1510"/>
        <v>0</v>
      </c>
      <c r="U2146" s="179"/>
      <c r="V2146" s="179"/>
    </row>
    <row r="2147" spans="5:22" s="93" customFormat="1" ht="16.5" customHeight="1" x14ac:dyDescent="0.25">
      <c r="E2147" s="121"/>
      <c r="F2147" s="225"/>
      <c r="G2147" s="206" t="s">
        <v>21</v>
      </c>
      <c r="H2147" s="149">
        <f>(SUMIFS('тек.г_сбр+2'!$X$7:$X$1200,'тек.г_сбр+2'!$AC$7:$AC$1200,E2101,'тек.г_сбр+2'!$A$7:$A$1200,B2114,'тек.г_сбр+2'!$O$7:$O$1200,"2*"))/$W$4</f>
        <v>0</v>
      </c>
      <c r="I2147" s="166">
        <f>(SUMIFS('тек.г_сбр+2'!$W$7:$W$1200,'тек.г_сбр+2'!$AC$7:$AC$1200,E2101,'тек.г_сбр+2'!$A$7:$A$1200,B2114,'тек.г_сбр+2'!$O$7:$O$1200,"2*"))/$W$4</f>
        <v>0</v>
      </c>
      <c r="J2147" s="314"/>
      <c r="K2147" s="314"/>
      <c r="L2147" s="314"/>
      <c r="M2147" s="166">
        <f>(SUMIFS('тек.г_сбр+2'!$AA$7:$AA$1200,'тек.г_сбр+2'!$AC$7:$AC$1200,E2101,'тек.г_сбр+2'!$A$7:$A$1200,B2114,'тек.г_сбр+2'!$O$7:$O$1200,"2*"))/$W$4</f>
        <v>0</v>
      </c>
      <c r="N2147" s="166">
        <v>0</v>
      </c>
      <c r="O2147" s="166"/>
      <c r="P2147" s="166"/>
      <c r="Q2147" s="281">
        <f t="shared" si="1509"/>
        <v>0</v>
      </c>
      <c r="R2147" s="166">
        <f>(SUMIFS(пред_год!$AA$7:$AA$1200,пред_год!$AC$7:$AC$1200,E2101,пред_год!$A$7:$A$1200,B2114,пред_год!$O$7:$O$1200,"2*"))/$W$4</f>
        <v>0</v>
      </c>
      <c r="S2147" s="166">
        <f>(SUMIFS(пред_год!$W$7:$W$1200,пред_год!$AC$7:$AC$1200,E2101,пред_год!$A$7:$A$1200,B2114,пред_год!$O$7:$O$1200,"2*"))/$W$4</f>
        <v>0</v>
      </c>
      <c r="T2147" s="281">
        <f t="shared" si="1510"/>
        <v>0</v>
      </c>
      <c r="U2147" s="166"/>
      <c r="V2147" s="166"/>
    </row>
    <row r="2148" spans="5:22" s="93" customFormat="1" ht="30.75" customHeight="1" x14ac:dyDescent="0.25">
      <c r="E2148" s="121"/>
      <c r="F2148" s="225"/>
      <c r="G2148" s="213" t="s">
        <v>23</v>
      </c>
      <c r="H2148" s="155">
        <f>SUM(H2149:H2151)</f>
        <v>0</v>
      </c>
      <c r="I2148" s="237">
        <f>SUM(I2149:I2151)</f>
        <v>0</v>
      </c>
      <c r="J2148" s="238"/>
      <c r="K2148" s="238"/>
      <c r="L2148" s="238"/>
      <c r="M2148" s="237">
        <f>SUM(M2149:M2151)</f>
        <v>0</v>
      </c>
      <c r="N2148" s="237">
        <v>0</v>
      </c>
      <c r="O2148" s="237"/>
      <c r="P2148" s="237"/>
      <c r="Q2148" s="237">
        <f t="shared" si="1509"/>
        <v>0</v>
      </c>
      <c r="R2148" s="237">
        <f>SUM(R2149:R2151)</f>
        <v>0</v>
      </c>
      <c r="S2148" s="237">
        <f>SUM(S2149:S2151)</f>
        <v>0</v>
      </c>
      <c r="T2148" s="237">
        <f t="shared" si="1510"/>
        <v>0</v>
      </c>
      <c r="U2148" s="170"/>
      <c r="V2148" s="169"/>
    </row>
    <row r="2149" spans="5:22" s="93" customFormat="1" ht="15.75" customHeight="1" x14ac:dyDescent="0.25">
      <c r="E2149" s="121"/>
      <c r="F2149" s="225"/>
      <c r="G2149" s="196" t="s">
        <v>18</v>
      </c>
      <c r="H2149" s="197">
        <f>(SUMIFS('тек.г_сбр+2'!$X$7:$X$1200,'тек.г_сбр+2'!$AC$7:$AC$1200,E2101,'тек.г_сбр+2'!$S$7:$S$1200,"1*",'тек.г_сбр+2'!$A$7:$A$1200,B2114,'тек.г_сбр+2'!$O$7:$O$1200,"1*"))/$W$4</f>
        <v>0</v>
      </c>
      <c r="I2149" s="198">
        <f>(SUMIFS('тек.г_сбр+2'!$W$7:$W$1200,'тек.г_сбр+2'!$AC$7:$AC$1200,E2101,'тек.г_сбр+2'!$S$7:$S$1200,"1*",'тек.г_сбр+2'!$A$7:$A$1200,B2114,'тек.г_сбр+2'!$O$7:$O$1200,"1*"))/$W$4</f>
        <v>0</v>
      </c>
      <c r="J2149" s="199"/>
      <c r="K2149" s="199"/>
      <c r="L2149" s="199"/>
      <c r="M2149" s="198">
        <f>(SUMIFS('тек.г_сбр+2'!$AA$7:$AA$1200,'тек.г_сбр+2'!$AC$7:$AC$1200,E2101,'тек.г_сбр+2'!$S$7:$S$1200,"1*",'тек.г_сбр+2'!$A$7:$A$1200,B2114,'тек.г_сбр+2'!$O$7:$O$1200,"1*"))/$W$4</f>
        <v>0</v>
      </c>
      <c r="N2149" s="198">
        <v>0</v>
      </c>
      <c r="O2149" s="198"/>
      <c r="P2149" s="198"/>
      <c r="Q2149" s="199">
        <f t="shared" si="1509"/>
        <v>0</v>
      </c>
      <c r="R2149" s="198">
        <f>(SUMIFS(пред_год!$AA$7:$AA$1200,пред_год!$AC$7:$AC$1200,E2101,пред_год!$S$7:$S$1200,"1*",пред_год!$A$7:$A$1200,B2114,пред_год!$O$7:$O$1200,"1*"))/$W$4</f>
        <v>0</v>
      </c>
      <c r="S2149" s="198">
        <f>(SUMIFS(пред_год!$W$7:$W$1200,пред_год!$AC$7:$AC$1200,E2101,пред_год!$S$7:$S$1200,"1*",пред_год!$A$7:$A$1200,B2114,пред_год!$O$7:$O$1200,"1*"))/$W$4</f>
        <v>0</v>
      </c>
      <c r="T2149" s="198">
        <f t="shared" si="1510"/>
        <v>0</v>
      </c>
      <c r="U2149" s="219"/>
      <c r="V2149" s="220"/>
    </row>
    <row r="2150" spans="5:22" s="93" customFormat="1" ht="14.25" customHeight="1" x14ac:dyDescent="0.25">
      <c r="E2150" s="121"/>
      <c r="F2150" s="225"/>
      <c r="G2150" s="200" t="s">
        <v>19</v>
      </c>
      <c r="H2150" s="201">
        <f>(SUMIFS('тек.г_сбр+2'!$X$7:$X$1200,'тек.г_сбр+2'!$AC$7:$AC$1200,E2101,'тек.г_сбр+2'!$S$7:$S$1200,"1*",'тек.г_сбр+2'!$A$7:$A$1200,B2114,'тек.г_сбр+2'!$O$7:$O$1200,"0*"))/$W$4</f>
        <v>0</v>
      </c>
      <c r="I2150" s="202">
        <f>(SUMIFS('тек.г_сбр+2'!$W$7:$W$1200,'тек.г_сбр+2'!$AC$7:$AC$1200,E2101,'тек.г_сбр+2'!$S$7:$S$1200,"1*",'тек.г_сбр+2'!$A$7:$A$1200,B2114,'тек.г_сбр+2'!$O$7:$O$1200,"0*"))/$W$4</f>
        <v>0</v>
      </c>
      <c r="J2150" s="203"/>
      <c r="K2150" s="203"/>
      <c r="L2150" s="203"/>
      <c r="M2150" s="202">
        <f>(SUMIFS('тек.г_сбр+2'!$AA$7:$AA$1200,'тек.г_сбр+2'!$AC$7:$AC$1200,E2101,'тек.г_сбр+2'!$S$7:$S$1200,"1*",'тек.г_сбр+2'!$A$7:$A$1200,B2114,'тек.г_сбр+2'!$O$7:$O$1200,"0*"))/$W$4</f>
        <v>0</v>
      </c>
      <c r="N2150" s="202">
        <v>0</v>
      </c>
      <c r="O2150" s="202"/>
      <c r="P2150" s="202"/>
      <c r="Q2150" s="203">
        <f t="shared" si="1509"/>
        <v>0</v>
      </c>
      <c r="R2150" s="202">
        <f>(SUMIFS(пред_год!$AA$7:$AA$1200,пред_год!$AC$7:$AC$1200,E2101,пред_год!$S$7:$S$1200,"1*",пред_год!$A$7:$A$1200,B2114,пред_год!$O$7:$O$1200,"0*"))/$W$4</f>
        <v>0</v>
      </c>
      <c r="S2150" s="202">
        <f>(SUMIFS(пред_год!$W$7:$W$1200,пред_год!$AC$7:$AC$1200,E2101,пред_год!$S$7:$S$1200,"1*",пред_год!$A$7:$A$1200,B2114,пред_год!$O$7:$O$1200,"0*"))/$W$4</f>
        <v>0</v>
      </c>
      <c r="T2150" s="202">
        <f t="shared" si="1510"/>
        <v>0</v>
      </c>
      <c r="U2150" s="219"/>
      <c r="V2150" s="220"/>
    </row>
    <row r="2151" spans="5:22" s="93" customFormat="1" ht="16.5" customHeight="1" x14ac:dyDescent="0.25">
      <c r="E2151" s="121"/>
      <c r="F2151" s="225"/>
      <c r="G2151" s="206" t="s">
        <v>21</v>
      </c>
      <c r="H2151" s="149">
        <f>(SUMIFS('тек.г_сбр+2'!$X$7:$X$1200,'тек.г_сбр+2'!$AC$7:$AC$1200,E2101,'тек.г_сбр+2'!$S$7:$S$1200,"1*",'тек.г_сбр+2'!$A$7:$A$1200,B2114,'тек.г_сбр+2'!$O$7:$O$1200,"2*"))/$W$4</f>
        <v>0</v>
      </c>
      <c r="I2151" s="166">
        <f>(SUMIFS('тек.г_сбр+2'!$W$7:$W$1200,'тек.г_сбр+2'!$AC$7:$AC$1200,E2101,'тек.г_сбр+2'!$S$7:$S$1200,"1*",'тек.г_сбр+2'!$A$7:$A$1200,B2114,'тек.г_сбр+2'!$O$7:$O$1200,"2*"))/$W$4</f>
        <v>0</v>
      </c>
      <c r="J2151" s="314"/>
      <c r="K2151" s="314"/>
      <c r="L2151" s="314"/>
      <c r="M2151" s="166">
        <f>(SUMIFS('тек.г_сбр+2'!$AA$7:$AA$1200,'тек.г_сбр+2'!$AC$7:$AC$1200,E2101,'тек.г_сбр+2'!$S$7:$S$1200,"1*",'тек.г_сбр+2'!$A$7:$A$1200,B2114,'тек.г_сбр+2'!$O$7:$O$1200,"2*"))/$W$4</f>
        <v>0</v>
      </c>
      <c r="N2151" s="166">
        <v>0</v>
      </c>
      <c r="O2151" s="166"/>
      <c r="P2151" s="166"/>
      <c r="Q2151" s="281">
        <f t="shared" si="1509"/>
        <v>0</v>
      </c>
      <c r="R2151" s="166">
        <f>(SUMIFS(пред_год!$AA$7:$AA$1200,пред_год!$AC$7:$AC$1200,E2101,пред_год!$S$7:$S$1200,"1*",пред_год!$A$7:$A$1200,B2114,пред_год!$O$7:$O$1200,"2*"))/$W$4</f>
        <v>0</v>
      </c>
      <c r="S2151" s="166">
        <f>(SUMIFS(пред_год!$W$7:$W$1200,пред_год!$AC$7:$AC$1200,E2101,пред_год!$S$7:$S$1200,"1*",пред_год!$A$7:$A$1200,B2114,пред_год!$O$7:$O$1200,"2*"))/$W$4</f>
        <v>0</v>
      </c>
      <c r="T2151" s="166">
        <f t="shared" si="1510"/>
        <v>0</v>
      </c>
      <c r="U2151" s="166"/>
      <c r="V2151" s="166"/>
    </row>
    <row r="2152" spans="5:22" s="93" customFormat="1" ht="29.25" customHeight="1" x14ac:dyDescent="0.25">
      <c r="E2152" s="121"/>
      <c r="F2152" s="225"/>
      <c r="G2152" s="216" t="s">
        <v>24</v>
      </c>
      <c r="H2152" s="161">
        <f>H2144-H2148</f>
        <v>0</v>
      </c>
      <c r="I2152" s="161">
        <f>I2144-I2148</f>
        <v>0</v>
      </c>
      <c r="J2152" s="239"/>
      <c r="K2152" s="239"/>
      <c r="L2152" s="239"/>
      <c r="M2152" s="161">
        <f>M2144-M2148</f>
        <v>0</v>
      </c>
      <c r="N2152" s="161">
        <v>0</v>
      </c>
      <c r="O2152" s="161"/>
      <c r="P2152" s="161"/>
      <c r="Q2152" s="239">
        <f t="shared" si="1509"/>
        <v>0</v>
      </c>
      <c r="R2152" s="161">
        <f>R2144-R2148</f>
        <v>0</v>
      </c>
      <c r="S2152" s="161">
        <f>S2144-S2148</f>
        <v>0</v>
      </c>
      <c r="T2152" s="161">
        <f t="shared" si="1510"/>
        <v>0</v>
      </c>
      <c r="U2152" s="172"/>
      <c r="V2152" s="171"/>
    </row>
    <row r="2153" spans="5:22" s="93" customFormat="1" ht="17.25" customHeight="1" x14ac:dyDescent="0.25">
      <c r="E2153" s="121"/>
      <c r="F2153" s="225"/>
      <c r="G2153" s="196" t="s">
        <v>18</v>
      </c>
      <c r="H2153" s="197">
        <f t="shared" ref="H2153:I2153" si="1518">H2145-H2149</f>
        <v>0</v>
      </c>
      <c r="I2153" s="198">
        <f t="shared" si="1518"/>
        <v>0</v>
      </c>
      <c r="J2153" s="199"/>
      <c r="K2153" s="199"/>
      <c r="L2153" s="199"/>
      <c r="M2153" s="198">
        <f t="shared" ref="M2153:M2155" si="1519">M2145-M2149</f>
        <v>0</v>
      </c>
      <c r="N2153" s="198">
        <v>0</v>
      </c>
      <c r="O2153" s="198"/>
      <c r="P2153" s="198"/>
      <c r="Q2153" s="199">
        <f t="shared" si="1509"/>
        <v>0</v>
      </c>
      <c r="R2153" s="198">
        <f t="shared" ref="R2153:S2153" si="1520">R2145-R2149</f>
        <v>0</v>
      </c>
      <c r="S2153" s="198">
        <f t="shared" si="1520"/>
        <v>0</v>
      </c>
      <c r="T2153" s="199">
        <f t="shared" si="1510"/>
        <v>0</v>
      </c>
      <c r="U2153" s="219"/>
      <c r="V2153" s="220"/>
    </row>
    <row r="2154" spans="5:22" s="93" customFormat="1" ht="18" customHeight="1" x14ac:dyDescent="0.25">
      <c r="E2154" s="121"/>
      <c r="F2154" s="225"/>
      <c r="G2154" s="200" t="s">
        <v>19</v>
      </c>
      <c r="H2154" s="201">
        <f t="shared" ref="H2154:I2154" si="1521">H2146-H2150</f>
        <v>0</v>
      </c>
      <c r="I2154" s="202">
        <f t="shared" si="1521"/>
        <v>0</v>
      </c>
      <c r="J2154" s="203"/>
      <c r="K2154" s="203"/>
      <c r="L2154" s="203"/>
      <c r="M2154" s="202">
        <f t="shared" si="1519"/>
        <v>0</v>
      </c>
      <c r="N2154" s="202">
        <v>0</v>
      </c>
      <c r="O2154" s="202"/>
      <c r="P2154" s="202"/>
      <c r="Q2154" s="203">
        <f t="shared" si="1509"/>
        <v>0</v>
      </c>
      <c r="R2154" s="202">
        <f t="shared" ref="R2154:S2154" si="1522">R2146-R2150</f>
        <v>0</v>
      </c>
      <c r="S2154" s="202">
        <f t="shared" si="1522"/>
        <v>0</v>
      </c>
      <c r="T2154" s="203">
        <f t="shared" si="1510"/>
        <v>0</v>
      </c>
      <c r="U2154" s="219"/>
      <c r="V2154" s="220"/>
    </row>
    <row r="2155" spans="5:22" s="93" customFormat="1" ht="16.5" customHeight="1" x14ac:dyDescent="0.25">
      <c r="E2155" s="121"/>
      <c r="F2155" s="225"/>
      <c r="G2155" s="206" t="s">
        <v>21</v>
      </c>
      <c r="H2155" s="149">
        <f t="shared" ref="H2155:I2155" si="1523">H2147-H2151</f>
        <v>0</v>
      </c>
      <c r="I2155" s="166">
        <f t="shared" si="1523"/>
        <v>0</v>
      </c>
      <c r="J2155" s="314"/>
      <c r="K2155" s="314"/>
      <c r="L2155" s="314"/>
      <c r="M2155" s="166">
        <f t="shared" si="1519"/>
        <v>0</v>
      </c>
      <c r="N2155" s="166">
        <v>0</v>
      </c>
      <c r="O2155" s="166"/>
      <c r="P2155" s="166"/>
      <c r="Q2155" s="281">
        <f t="shared" si="1509"/>
        <v>0</v>
      </c>
      <c r="R2155" s="166">
        <f t="shared" ref="R2155:S2155" si="1524">R2147-R2151</f>
        <v>0</v>
      </c>
      <c r="S2155" s="166">
        <f t="shared" si="1524"/>
        <v>0</v>
      </c>
      <c r="T2155" s="281">
        <f t="shared" si="1510"/>
        <v>0</v>
      </c>
      <c r="U2155" s="166"/>
      <c r="V2155" s="166"/>
    </row>
    <row r="2156" spans="5:22" s="93" customFormat="1" ht="52.5" customHeight="1" x14ac:dyDescent="0.25">
      <c r="E2156" s="124">
        <v>4</v>
      </c>
      <c r="F2156" s="350" t="str">
        <f>CONCATENATE("ГРБС ",C2115)</f>
        <v xml:space="preserve">ГРБС  </v>
      </c>
      <c r="G2156" s="351"/>
      <c r="H2156" s="234">
        <f>SUM(H2157:H2159)</f>
        <v>0</v>
      </c>
      <c r="I2156" s="234">
        <f>SUM(I2157:I2159)</f>
        <v>0</v>
      </c>
      <c r="J2156" s="224"/>
      <c r="K2156" s="224"/>
      <c r="L2156" s="224"/>
      <c r="M2156" s="234">
        <f>SUM(M2157:M2159)</f>
        <v>0</v>
      </c>
      <c r="N2156" s="234">
        <v>0</v>
      </c>
      <c r="O2156" s="234"/>
      <c r="P2156" s="234"/>
      <c r="Q2156" s="235">
        <f t="shared" si="1509"/>
        <v>0</v>
      </c>
      <c r="R2156" s="234">
        <f>SUM(R2157:R2159)</f>
        <v>0</v>
      </c>
      <c r="S2156" s="234">
        <f>SUM(S2157:S2159)</f>
        <v>0</v>
      </c>
      <c r="T2156" s="234">
        <f t="shared" si="1510"/>
        <v>0</v>
      </c>
      <c r="U2156" s="236"/>
      <c r="V2156" s="236"/>
    </row>
    <row r="2157" spans="5:22" s="93" customFormat="1" ht="15" customHeight="1" x14ac:dyDescent="0.25">
      <c r="E2157" s="121"/>
      <c r="F2157" s="225"/>
      <c r="G2157" s="196" t="s">
        <v>18</v>
      </c>
      <c r="H2157" s="140">
        <f>(SUMIFS('тек.г_сбр+2'!$X$7:$X$1200,'тек.г_сбр+2'!$AC$7:$AC$1200,E2101,'тек.г_сбр+2'!$A$7:$A$1200,B2115,'тек.г_сбр+2'!$O$7:$O$1200,"1*"))/$W$4</f>
        <v>0</v>
      </c>
      <c r="I2157" s="140">
        <f>(SUMIFS('тек.г_сбр+2'!$W$7:$W$1200,'тек.г_сбр+2'!$AC$7:$AC$1200,E2101,'тек.г_сбр+2'!$A$7:$A$1200,B2115,'тек.г_сбр+2'!$O$7:$O$1200,"1*"))/$W$4</f>
        <v>0</v>
      </c>
      <c r="J2157" s="310"/>
      <c r="K2157" s="310"/>
      <c r="L2157" s="310"/>
      <c r="M2157" s="140">
        <f>(SUMIFS('тек.г_сбр+2'!$AA$7:$AA$1200,'тек.г_сбр+2'!$AC$7:$AC$1200,E2101,'тек.г_сбр+2'!$A$7:$A$1200,B2115,'тек.г_сбр+2'!$O$7:$O$1200,"1*"))/$W$4</f>
        <v>0</v>
      </c>
      <c r="N2157" s="140">
        <v>0</v>
      </c>
      <c r="O2157" s="140"/>
      <c r="P2157" s="140"/>
      <c r="Q2157" s="277">
        <f t="shared" si="1509"/>
        <v>0</v>
      </c>
      <c r="R2157" s="140">
        <f>(SUMIFS(пред_год!$AA$7:$AA$1200,пред_год!$AC$7:$AC$1200,E2101,пред_год!$A$7:$A$1200,B2115,пред_год!$O$7:$O$1200,"1*"))/$W$4</f>
        <v>0</v>
      </c>
      <c r="S2157" s="140">
        <f>(SUMIFS(пред_год!$W$7:$W$1200,пред_год!$AC$7:$AC$1200,E2101,пред_год!$A$7:$A$1200,B2115,пред_год!$O$7:$O$1200,"1*"))/$W$4</f>
        <v>0</v>
      </c>
      <c r="T2157" s="277">
        <f t="shared" si="1510"/>
        <v>0</v>
      </c>
      <c r="U2157" s="177"/>
      <c r="V2157" s="177"/>
    </row>
    <row r="2158" spans="5:22" s="93" customFormat="1" ht="15" customHeight="1" x14ac:dyDescent="0.25">
      <c r="E2158" s="121"/>
      <c r="F2158" s="225"/>
      <c r="G2158" s="200" t="s">
        <v>19</v>
      </c>
      <c r="H2158" s="143">
        <f>(SUMIFS('тек.г_сбр+2'!$X$7:$X$1200,'тек.г_сбр+2'!$AC$7:$AC$1200,E2101,'тек.г_сбр+2'!$A$7:$A$1200,B2115,'тек.г_сбр+2'!$O$7:$O$1200,"0*"))/$W$4</f>
        <v>0</v>
      </c>
      <c r="I2158" s="143">
        <f>(SUMIFS('тек.г_сбр+2'!$W$7:$W$1200,'тек.г_сбр+2'!$AC$7:$AC$1200,E2101,'тек.г_сбр+2'!$A$7:$A$1200,B2115,'тек.г_сбр+2'!$O$7:$O$1200,"0*"))/$W$4</f>
        <v>0</v>
      </c>
      <c r="J2158" s="312"/>
      <c r="K2158" s="312"/>
      <c r="L2158" s="312"/>
      <c r="M2158" s="143">
        <f>(SUMIFS('тек.г_сбр+2'!$AA$7:$AA$1200,'тек.г_сбр+2'!$AC$7:$AC$1200,E2101,'тек.г_сбр+2'!$A$7:$A$1200,B2115,'тек.г_сбр+2'!$O$7:$O$1200,"0*"))/$W$4</f>
        <v>0</v>
      </c>
      <c r="N2158" s="143">
        <v>0</v>
      </c>
      <c r="O2158" s="143"/>
      <c r="P2158" s="143"/>
      <c r="Q2158" s="279">
        <f t="shared" si="1509"/>
        <v>0</v>
      </c>
      <c r="R2158" s="143">
        <f>(SUMIFS(пред_год!$AA$7:$AA$1200,пред_год!$AC$7:$AC$1200,E2101,пред_год!$A$7:$A$1200,B2115,пред_год!$O$7:$O$1200,"0*"))/$W$4</f>
        <v>0</v>
      </c>
      <c r="S2158" s="143">
        <f>(SUMIFS(пред_год!$W$7:$W$1200,пред_год!$AC$7:$AC$1200,E2101,пред_год!$A$7:$A$1200,B2115,пред_год!$O$7:$O$1200,"0*"))/$W$4</f>
        <v>0</v>
      </c>
      <c r="T2158" s="279">
        <f t="shared" si="1510"/>
        <v>0</v>
      </c>
      <c r="U2158" s="179"/>
      <c r="V2158" s="179"/>
    </row>
    <row r="2159" spans="5:22" s="93" customFormat="1" ht="16.5" customHeight="1" x14ac:dyDescent="0.25">
      <c r="E2159" s="121"/>
      <c r="F2159" s="225"/>
      <c r="G2159" s="206" t="s">
        <v>21</v>
      </c>
      <c r="H2159" s="149">
        <f>(SUMIFS('тек.г_сбр+2'!$X$7:$X$1200,'тек.г_сбр+2'!$AC$7:$AC$1200,E2101,'тек.г_сбр+2'!$A$7:$A$1200,B2115,'тек.г_сбр+2'!$O$7:$O$1200,"2*"))/$W$4</f>
        <v>0</v>
      </c>
      <c r="I2159" s="166">
        <f>(SUMIFS('тек.г_сбр+2'!$W$7:$W$1200,'тек.г_сбр+2'!$AC$7:$AC$1200,E2101,'тек.г_сбр+2'!$A$7:$A$1200,B2115,'тек.г_сбр+2'!$O$7:$O$1200,"2*"))/$W$4</f>
        <v>0</v>
      </c>
      <c r="J2159" s="314"/>
      <c r="K2159" s="314"/>
      <c r="L2159" s="314"/>
      <c r="M2159" s="166">
        <f>(SUMIFS('тек.г_сбр+2'!$AA$7:$AA$1200,'тек.г_сбр+2'!$AC$7:$AC$1200,E2101,'тек.г_сбр+2'!$A$7:$A$1200,B2115,'тек.г_сбр+2'!$O$7:$O$1200,"2*"))/$W$4</f>
        <v>0</v>
      </c>
      <c r="N2159" s="166">
        <v>0</v>
      </c>
      <c r="O2159" s="166"/>
      <c r="P2159" s="166"/>
      <c r="Q2159" s="281">
        <f t="shared" si="1509"/>
        <v>0</v>
      </c>
      <c r="R2159" s="166">
        <f>(SUMIFS(пред_год!$AA$7:$AA$1200,пред_год!$AC$7:$AC$1200,E2101,пред_год!$A$7:$A$1200,B2115,пред_год!$O$7:$O$1200,"2*"))/$W$4</f>
        <v>0</v>
      </c>
      <c r="S2159" s="166">
        <f>(SUMIFS(пред_год!$W$7:$W$1200,пред_год!$AC$7:$AC$1200,E2101,пред_год!$A$7:$A$1200,B2115,пред_год!$O$7:$O$1200,"2*"))/$W$4</f>
        <v>0</v>
      </c>
      <c r="T2159" s="281">
        <f t="shared" si="1510"/>
        <v>0</v>
      </c>
      <c r="U2159" s="166"/>
      <c r="V2159" s="166"/>
    </row>
    <row r="2160" spans="5:22" s="93" customFormat="1" ht="30.75" customHeight="1" x14ac:dyDescent="0.25">
      <c r="E2160" s="121"/>
      <c r="F2160" s="225"/>
      <c r="G2160" s="213" t="s">
        <v>23</v>
      </c>
      <c r="H2160" s="155">
        <f>SUM(H2161:H2163)</f>
        <v>0</v>
      </c>
      <c r="I2160" s="237">
        <f>SUM(I2161:I2163)</f>
        <v>0</v>
      </c>
      <c r="J2160" s="238"/>
      <c r="K2160" s="238"/>
      <c r="L2160" s="238"/>
      <c r="M2160" s="237">
        <f>SUM(M2161:M2163)</f>
        <v>0</v>
      </c>
      <c r="N2160" s="237">
        <v>0</v>
      </c>
      <c r="O2160" s="237"/>
      <c r="P2160" s="237"/>
      <c r="Q2160" s="237">
        <f t="shared" si="1509"/>
        <v>0</v>
      </c>
      <c r="R2160" s="237">
        <f>SUM(R2161:R2163)</f>
        <v>0</v>
      </c>
      <c r="S2160" s="237">
        <f>SUM(S2161:S2163)</f>
        <v>0</v>
      </c>
      <c r="T2160" s="237">
        <f t="shared" si="1510"/>
        <v>0</v>
      </c>
      <c r="U2160" s="170"/>
      <c r="V2160" s="169"/>
    </row>
    <row r="2161" spans="1:28" s="93" customFormat="1" ht="15.75" customHeight="1" x14ac:dyDescent="0.25">
      <c r="E2161" s="121"/>
      <c r="F2161" s="225"/>
      <c r="G2161" s="196" t="s">
        <v>18</v>
      </c>
      <c r="H2161" s="197">
        <f>(SUMIFS('тек.г_сбр+2'!$X$7:$X$1200,'тек.г_сбр+2'!$AC$7:$AC$1200,E2101,'тек.г_сбр+2'!$S$7:$S$1200,"1*",'тек.г_сбр+2'!$A$7:$A$1200,B2115,'тек.г_сбр+2'!$O$7:$O$1200,"1*"))/$W$4</f>
        <v>0</v>
      </c>
      <c r="I2161" s="198">
        <f>(SUMIFS('тек.г_сбр+2'!$W$7:$W$1200,'тек.г_сбр+2'!$AC$7:$AC$1200,E2101,'тек.г_сбр+2'!$S$7:$S$1200,"1*",'тек.г_сбр+2'!$A$7:$A$1200,B2115,'тек.г_сбр+2'!$O$7:$O$1200,"1*"))/$W$4</f>
        <v>0</v>
      </c>
      <c r="J2161" s="199"/>
      <c r="K2161" s="199"/>
      <c r="L2161" s="199"/>
      <c r="M2161" s="198">
        <f>(SUMIFS('тек.г_сбр+2'!$AA$7:$AA$1200,'тек.г_сбр+2'!$AC$7:$AC$1200,E2101,'тек.г_сбр+2'!$S$7:$S$1200,"1*",'тек.г_сбр+2'!$A$7:$A$1200,B2115,'тек.г_сбр+2'!$O$7:$O$1200,"1*"))/$W$4</f>
        <v>0</v>
      </c>
      <c r="N2161" s="198">
        <v>0</v>
      </c>
      <c r="O2161" s="198"/>
      <c r="P2161" s="198"/>
      <c r="Q2161" s="199">
        <f t="shared" si="1509"/>
        <v>0</v>
      </c>
      <c r="R2161" s="198">
        <f>(SUMIFS(пред_год!$AA$7:$AA$1200,пред_год!$AC$7:$AC$1200,E2101,пред_год!$S$7:$S$1200,"1*",пред_год!$A$7:$A$1200,B2115,пред_год!$O$7:$O$1200,"1*"))/$W$4</f>
        <v>0</v>
      </c>
      <c r="S2161" s="198">
        <f>(SUMIFS(пред_год!$W$7:$W$1200,пред_год!$AC$7:$AC$1200,E2101,пред_год!$S$7:$S$1200,"1*",пред_год!$A$7:$A$1200,B2115,пред_год!$O$7:$O$1200,"1*"))/$W$4</f>
        <v>0</v>
      </c>
      <c r="T2161" s="198">
        <f t="shared" si="1510"/>
        <v>0</v>
      </c>
      <c r="U2161" s="219"/>
      <c r="V2161" s="220"/>
    </row>
    <row r="2162" spans="1:28" s="93" customFormat="1" ht="14.25" customHeight="1" x14ac:dyDescent="0.25">
      <c r="E2162" s="121"/>
      <c r="F2162" s="225"/>
      <c r="G2162" s="200" t="s">
        <v>19</v>
      </c>
      <c r="H2162" s="201">
        <f>(SUMIFS('тек.г_сбр+2'!$X$7:$X$1200,'тек.г_сбр+2'!$AC$7:$AC$1200,E2101,'тек.г_сбр+2'!$S$7:$S$1200,"1*",'тек.г_сбр+2'!$A$7:$A$1200,B2115,'тек.г_сбр+2'!$O$7:$O$1200,"0*"))/$W$4</f>
        <v>0</v>
      </c>
      <c r="I2162" s="202">
        <f>(SUMIFS('тек.г_сбр+2'!$W$7:$W$1200,'тек.г_сбр+2'!$AC$7:$AC$1200,E2101,'тек.г_сбр+2'!$S$7:$S$1200,"1*",'тек.г_сбр+2'!$A$7:$A$1200,B2115,'тек.г_сбр+2'!$O$7:$O$1200,"0*"))/$W$4</f>
        <v>0</v>
      </c>
      <c r="J2162" s="203"/>
      <c r="K2162" s="203"/>
      <c r="L2162" s="203"/>
      <c r="M2162" s="202">
        <f>(SUMIFS('тек.г_сбр+2'!$AA$7:$AA$1200,'тек.г_сбр+2'!$AC$7:$AC$1200,E2101,'тек.г_сбр+2'!$S$7:$S$1200,"1*",'тек.г_сбр+2'!$A$7:$A$1200,B2115,'тек.г_сбр+2'!$O$7:$O$1200,"0*"))/$W$4</f>
        <v>0</v>
      </c>
      <c r="N2162" s="202">
        <v>0</v>
      </c>
      <c r="O2162" s="202"/>
      <c r="P2162" s="202"/>
      <c r="Q2162" s="203">
        <f t="shared" si="1509"/>
        <v>0</v>
      </c>
      <c r="R2162" s="202">
        <f>(SUMIFS(пред_год!$AA$7:$AA$1200,пред_год!$AC$7:$AC$1200,E2101,пред_год!$S$7:$S$1200,"1*",пред_год!$A$7:$A$1200,B2115,пред_год!$O$7:$O$1200,"0*"))/$W$4</f>
        <v>0</v>
      </c>
      <c r="S2162" s="202">
        <f>(SUMIFS(пред_год!$W$7:$W$1200,пред_год!$AC$7:$AC$1200,E2101,пред_год!$S$7:$S$1200,"1*",пред_год!$A$7:$A$1200,B2115,пред_год!$O$7:$O$1200,"0*"))/$W$4</f>
        <v>0</v>
      </c>
      <c r="T2162" s="202">
        <f t="shared" si="1510"/>
        <v>0</v>
      </c>
      <c r="U2162" s="219"/>
      <c r="V2162" s="220"/>
    </row>
    <row r="2163" spans="1:28" s="93" customFormat="1" ht="16.5" customHeight="1" x14ac:dyDescent="0.25">
      <c r="E2163" s="121"/>
      <c r="F2163" s="225"/>
      <c r="G2163" s="206" t="s">
        <v>21</v>
      </c>
      <c r="H2163" s="149">
        <f>(SUMIFS('тек.г_сбр+2'!$X$7:$X$1200,'тек.г_сбр+2'!$AC$7:$AC$1200,E2101,'тек.г_сбр+2'!$S$7:$S$1200,"1*",'тек.г_сбр+2'!$A$7:$A$1200,B2115,'тек.г_сбр+2'!$O$7:$O$1200,"2*"))/$W$4</f>
        <v>0</v>
      </c>
      <c r="I2163" s="166">
        <f>(SUMIFS('тек.г_сбр+2'!$W$7:$W$1200,'тек.г_сбр+2'!$AC$7:$AC$1200,E2101,'тек.г_сбр+2'!$S$7:$S$1200,"1*",'тек.г_сбр+2'!$A$7:$A$1200,B2115,'тек.г_сбр+2'!$O$7:$O$1200,"2*"))/$W$4</f>
        <v>0</v>
      </c>
      <c r="J2163" s="314"/>
      <c r="K2163" s="314"/>
      <c r="L2163" s="314"/>
      <c r="M2163" s="166">
        <f>(SUMIFS('тек.г_сбр+2'!$AA$7:$AA$1200,'тек.г_сбр+2'!$AC$7:$AC$1200,E2101,'тек.г_сбр+2'!$S$7:$S$1200,"1*",'тек.г_сбр+2'!$A$7:$A$1200,B2115,'тек.г_сбр+2'!$O$7:$O$1200,"2*"))/$W$4</f>
        <v>0</v>
      </c>
      <c r="N2163" s="166">
        <v>0</v>
      </c>
      <c r="O2163" s="166"/>
      <c r="P2163" s="166"/>
      <c r="Q2163" s="281">
        <f t="shared" si="1509"/>
        <v>0</v>
      </c>
      <c r="R2163" s="166">
        <f>(SUMIFS(пред_год!$AA$7:$AA$1200,пред_год!$AC$7:$AC$1200,E2101,пред_год!$S$7:$S$1200,"1*",пред_год!$A$7:$A$1200,B2115,пред_год!$O$7:$O$1200,"2*"))/$W$4</f>
        <v>0</v>
      </c>
      <c r="S2163" s="166">
        <f>(SUMIFS(пред_год!$W$7:$W$1200,пред_год!$AC$7:$AC$1200,E2101,пред_год!$S$7:$S$1200,"1*",пред_год!$A$7:$A$1200,B2115,пред_год!$O$7:$O$1200,"2*"))/$W$4</f>
        <v>0</v>
      </c>
      <c r="T2163" s="166">
        <f t="shared" si="1510"/>
        <v>0</v>
      </c>
      <c r="U2163" s="166"/>
      <c r="V2163" s="166"/>
    </row>
    <row r="2164" spans="1:28" s="93" customFormat="1" ht="29.25" customHeight="1" x14ac:dyDescent="0.25">
      <c r="E2164" s="121"/>
      <c r="F2164" s="225"/>
      <c r="G2164" s="216" t="s">
        <v>24</v>
      </c>
      <c r="H2164" s="161">
        <f>H2156-H2160</f>
        <v>0</v>
      </c>
      <c r="I2164" s="161">
        <f>I2156-I2160</f>
        <v>0</v>
      </c>
      <c r="J2164" s="239"/>
      <c r="K2164" s="239"/>
      <c r="L2164" s="239"/>
      <c r="M2164" s="161">
        <f>M2156-M2160</f>
        <v>0</v>
      </c>
      <c r="N2164" s="161">
        <v>0</v>
      </c>
      <c r="O2164" s="161"/>
      <c r="P2164" s="161"/>
      <c r="Q2164" s="239">
        <f t="shared" si="1509"/>
        <v>0</v>
      </c>
      <c r="R2164" s="161">
        <f>R2156-R2160</f>
        <v>0</v>
      </c>
      <c r="S2164" s="161">
        <f>S2156-S2160</f>
        <v>0</v>
      </c>
      <c r="T2164" s="161">
        <f t="shared" si="1510"/>
        <v>0</v>
      </c>
      <c r="U2164" s="172"/>
      <c r="V2164" s="171"/>
    </row>
    <row r="2165" spans="1:28" s="93" customFormat="1" ht="17.25" customHeight="1" x14ac:dyDescent="0.25">
      <c r="E2165" s="121"/>
      <c r="F2165" s="225"/>
      <c r="G2165" s="196" t="s">
        <v>18</v>
      </c>
      <c r="H2165" s="197">
        <f t="shared" ref="H2165:I2165" si="1525">H2157-H2161</f>
        <v>0</v>
      </c>
      <c r="I2165" s="198">
        <f t="shared" si="1525"/>
        <v>0</v>
      </c>
      <c r="J2165" s="199"/>
      <c r="K2165" s="199"/>
      <c r="L2165" s="199"/>
      <c r="M2165" s="198">
        <f t="shared" ref="M2165:M2167" si="1526">M2157-M2161</f>
        <v>0</v>
      </c>
      <c r="N2165" s="198">
        <v>0</v>
      </c>
      <c r="O2165" s="198"/>
      <c r="P2165" s="198"/>
      <c r="Q2165" s="199">
        <f t="shared" si="1509"/>
        <v>0</v>
      </c>
      <c r="R2165" s="198">
        <f t="shared" ref="R2165:S2165" si="1527">R2157-R2161</f>
        <v>0</v>
      </c>
      <c r="S2165" s="198">
        <f t="shared" si="1527"/>
        <v>0</v>
      </c>
      <c r="T2165" s="199">
        <f t="shared" si="1510"/>
        <v>0</v>
      </c>
      <c r="U2165" s="219"/>
      <c r="V2165" s="220"/>
    </row>
    <row r="2166" spans="1:28" s="93" customFormat="1" ht="18" customHeight="1" x14ac:dyDescent="0.25">
      <c r="E2166" s="121"/>
      <c r="F2166" s="225"/>
      <c r="G2166" s="200" t="s">
        <v>19</v>
      </c>
      <c r="H2166" s="201">
        <f t="shared" ref="H2166:I2166" si="1528">H2158-H2162</f>
        <v>0</v>
      </c>
      <c r="I2166" s="202">
        <f t="shared" si="1528"/>
        <v>0</v>
      </c>
      <c r="J2166" s="203"/>
      <c r="K2166" s="203"/>
      <c r="L2166" s="203"/>
      <c r="M2166" s="202">
        <f t="shared" si="1526"/>
        <v>0</v>
      </c>
      <c r="N2166" s="202">
        <v>0</v>
      </c>
      <c r="O2166" s="202"/>
      <c r="P2166" s="202"/>
      <c r="Q2166" s="203">
        <f t="shared" si="1509"/>
        <v>0</v>
      </c>
      <c r="R2166" s="202">
        <f t="shared" ref="R2166:S2166" si="1529">R2158-R2162</f>
        <v>0</v>
      </c>
      <c r="S2166" s="202">
        <f t="shared" si="1529"/>
        <v>0</v>
      </c>
      <c r="T2166" s="203">
        <f t="shared" ref="T2166:T2167" si="1530">IF(S2166=0,0,R2166/S2166)*100</f>
        <v>0</v>
      </c>
      <c r="U2166" s="219"/>
      <c r="V2166" s="220"/>
    </row>
    <row r="2167" spans="1:28" s="93" customFormat="1" ht="16.5" customHeight="1" x14ac:dyDescent="0.25">
      <c r="E2167" s="121"/>
      <c r="F2167" s="225"/>
      <c r="G2167" s="206" t="s">
        <v>21</v>
      </c>
      <c r="H2167" s="149">
        <f t="shared" ref="H2167:I2167" si="1531">H2159-H2163</f>
        <v>0</v>
      </c>
      <c r="I2167" s="166">
        <f t="shared" si="1531"/>
        <v>0</v>
      </c>
      <c r="J2167" s="314"/>
      <c r="K2167" s="314"/>
      <c r="L2167" s="314"/>
      <c r="M2167" s="166">
        <f t="shared" si="1526"/>
        <v>0</v>
      </c>
      <c r="N2167" s="166">
        <v>0</v>
      </c>
      <c r="O2167" s="166"/>
      <c r="P2167" s="166"/>
      <c r="Q2167" s="281">
        <f t="shared" si="1509"/>
        <v>0</v>
      </c>
      <c r="R2167" s="166">
        <f t="shared" ref="R2167:S2167" si="1532">R2159-R2163</f>
        <v>0</v>
      </c>
      <c r="S2167" s="166">
        <f t="shared" si="1532"/>
        <v>0</v>
      </c>
      <c r="T2167" s="281">
        <f t="shared" si="1530"/>
        <v>0</v>
      </c>
      <c r="U2167" s="166"/>
      <c r="V2167" s="166"/>
    </row>
    <row r="2168" spans="1:28" ht="21.75" customHeight="1" x14ac:dyDescent="0.25">
      <c r="A2168" s="127"/>
      <c r="B2168" s="127"/>
      <c r="C2168" s="127"/>
      <c r="D2168" s="127"/>
      <c r="F2168" s="403" t="s">
        <v>93</v>
      </c>
      <c r="G2168" s="404"/>
      <c r="H2168" s="404"/>
      <c r="I2168" s="404"/>
      <c r="J2168" s="404"/>
      <c r="K2168" s="404"/>
      <c r="L2168" s="404"/>
      <c r="M2168" s="404"/>
      <c r="N2168" s="404"/>
      <c r="O2168" s="404"/>
      <c r="P2168" s="404"/>
      <c r="Q2168" s="404"/>
      <c r="R2168" s="404"/>
      <c r="S2168" s="404"/>
      <c r="T2168" s="404"/>
      <c r="U2168" s="404"/>
      <c r="V2168" s="405"/>
    </row>
    <row r="2169" spans="1:28" ht="47.25" customHeight="1" x14ac:dyDescent="0.25">
      <c r="F2169" s="369" t="s">
        <v>33</v>
      </c>
      <c r="G2169" s="370"/>
      <c r="H2169" s="249">
        <f>H2202+H2271</f>
        <v>1355.74740071</v>
      </c>
      <c r="I2169" s="249">
        <f t="shared" ref="I2169:M2169" si="1533">I2202+I2271</f>
        <v>3187.1954146100002</v>
      </c>
      <c r="J2169" s="249">
        <f>J2202+J2271</f>
        <v>3187.1954146100002</v>
      </c>
      <c r="K2169" s="249">
        <f t="shared" si="1533"/>
        <v>3157.1646696899998</v>
      </c>
      <c r="L2169" s="249">
        <f>K2169/J2169*100</f>
        <v>99.057768946882248</v>
      </c>
      <c r="M2169" s="249">
        <f t="shared" si="1533"/>
        <v>3088.5488942399998</v>
      </c>
      <c r="N2169" s="249">
        <f t="shared" ref="N2169:N2197" si="1534">M2169/I2169*100</f>
        <v>96.904911449175415</v>
      </c>
      <c r="O2169" s="249">
        <v>1715.2964172599998</v>
      </c>
      <c r="P2169" s="249">
        <v>1717.6947982299998</v>
      </c>
      <c r="Q2169" s="187">
        <f t="shared" ref="Q2169:Q2198" si="1535">IF(P2169=0,0,O2169/P2169)*100</f>
        <v>99.860372111944955</v>
      </c>
      <c r="R2169" s="249">
        <f>R2202+R2271</f>
        <v>1154.7899705700002</v>
      </c>
      <c r="S2169" s="249">
        <f t="shared" ref="S2169" si="1536">S2202+S2271</f>
        <v>1154.78997058</v>
      </c>
      <c r="T2169" s="187">
        <f t="shared" ref="T2169:T2198" si="1537">IF(S2169=0,0,R2169/S2169)*100</f>
        <v>99.999999999134047</v>
      </c>
      <c r="U2169" s="188"/>
      <c r="V2169" s="189"/>
      <c r="AB2169" s="128"/>
    </row>
    <row r="2170" spans="1:28" s="93" customFormat="1" ht="15" customHeight="1" x14ac:dyDescent="0.25">
      <c r="E2170" s="121"/>
      <c r="F2170" s="354" t="s">
        <v>18</v>
      </c>
      <c r="G2170" s="355"/>
      <c r="H2170" s="158">
        <f t="shared" ref="H2170:H2186" si="1538">H2203+H2272</f>
        <v>405.78570000000002</v>
      </c>
      <c r="I2170" s="158">
        <f t="shared" ref="I2170:M2186" si="1539">I2203+I2272+I2341</f>
        <v>1626.3858</v>
      </c>
      <c r="J2170" s="158"/>
      <c r="K2170" s="158"/>
      <c r="L2170" s="158"/>
      <c r="M2170" s="158">
        <f t="shared" si="1539"/>
        <v>1626.3857984200001</v>
      </c>
      <c r="N2170" s="158">
        <f t="shared" si="1534"/>
        <v>99.999999902852082</v>
      </c>
      <c r="O2170" s="158">
        <v>700.06769999999995</v>
      </c>
      <c r="P2170" s="158">
        <v>700.06769999999995</v>
      </c>
      <c r="Q2170" s="242">
        <f t="shared" si="1535"/>
        <v>100</v>
      </c>
      <c r="R2170" s="158">
        <f t="shared" ref="R2170:R2186" si="1540">R2203+R2272</f>
        <v>333</v>
      </c>
      <c r="S2170" s="158">
        <f t="shared" ref="S2170" si="1541">S2203+S2272</f>
        <v>333</v>
      </c>
      <c r="T2170" s="242">
        <f t="shared" si="1537"/>
        <v>100</v>
      </c>
      <c r="U2170" s="177"/>
      <c r="V2170" s="177"/>
    </row>
    <row r="2171" spans="1:28" s="93" customFormat="1" ht="15" customHeight="1" x14ac:dyDescent="0.25">
      <c r="E2171" s="121"/>
      <c r="F2171" s="356" t="s">
        <v>19</v>
      </c>
      <c r="G2171" s="357"/>
      <c r="H2171" s="159">
        <f t="shared" si="1538"/>
        <v>949.96170071000006</v>
      </c>
      <c r="I2171" s="159">
        <f t="shared" si="1539"/>
        <v>1166.6099208099999</v>
      </c>
      <c r="J2171" s="159"/>
      <c r="K2171" s="159"/>
      <c r="L2171" s="159"/>
      <c r="M2171" s="159">
        <f t="shared" si="1539"/>
        <v>1101.48174281</v>
      </c>
      <c r="N2171" s="159">
        <f t="shared" si="1534"/>
        <v>94.417313204847403</v>
      </c>
      <c r="O2171" s="159">
        <v>896.26040582999997</v>
      </c>
      <c r="P2171" s="159">
        <v>898.03694246000009</v>
      </c>
      <c r="Q2171" s="243">
        <f t="shared" si="1535"/>
        <v>99.802175551360534</v>
      </c>
      <c r="R2171" s="159">
        <f t="shared" si="1540"/>
        <v>773.81997057000001</v>
      </c>
      <c r="S2171" s="159">
        <f t="shared" ref="S2171" si="1542">S2204+S2273</f>
        <v>773.81997058000002</v>
      </c>
      <c r="T2171" s="243">
        <f t="shared" si="1537"/>
        <v>99.999999998707708</v>
      </c>
      <c r="U2171" s="179"/>
      <c r="V2171" s="179"/>
      <c r="W2171" s="113"/>
      <c r="AB2171" s="110"/>
    </row>
    <row r="2172" spans="1:28" s="93" customFormat="1" ht="15" customHeight="1" x14ac:dyDescent="0.25">
      <c r="E2172" s="121"/>
      <c r="F2172" s="352" t="s">
        <v>20</v>
      </c>
      <c r="G2172" s="353"/>
      <c r="H2172" s="146">
        <f t="shared" si="1538"/>
        <v>0</v>
      </c>
      <c r="I2172" s="146">
        <f>I2205+I2274+I2343</f>
        <v>394.19969379999998</v>
      </c>
      <c r="J2172" s="146"/>
      <c r="K2172" s="146"/>
      <c r="L2172" s="146"/>
      <c r="M2172" s="146">
        <f t="shared" si="1539"/>
        <v>360.68135301000001</v>
      </c>
      <c r="N2172" s="146">
        <f t="shared" si="1534"/>
        <v>91.497116482539496</v>
      </c>
      <c r="O2172" s="146">
        <v>118.96831143</v>
      </c>
      <c r="P2172" s="146">
        <v>119.59015577</v>
      </c>
      <c r="Q2172" s="160">
        <f t="shared" si="1535"/>
        <v>99.48002046155375</v>
      </c>
      <c r="R2172" s="146">
        <f t="shared" si="1540"/>
        <v>47.97</v>
      </c>
      <c r="S2172" s="146">
        <f t="shared" ref="S2172" si="1543">S2205+S2274</f>
        <v>47.97</v>
      </c>
      <c r="T2172" s="160">
        <f t="shared" si="1537"/>
        <v>100</v>
      </c>
      <c r="U2172" s="180"/>
      <c r="V2172" s="181"/>
    </row>
    <row r="2173" spans="1:28" s="93" customFormat="1" ht="15.75" customHeight="1" x14ac:dyDescent="0.25">
      <c r="E2173" s="121"/>
      <c r="F2173" s="358" t="s">
        <v>21</v>
      </c>
      <c r="G2173" s="359"/>
      <c r="H2173" s="149">
        <f t="shared" si="1538"/>
        <v>0</v>
      </c>
      <c r="I2173" s="149">
        <f t="shared" si="1539"/>
        <v>0</v>
      </c>
      <c r="J2173" s="149"/>
      <c r="K2173" s="149"/>
      <c r="L2173" s="149"/>
      <c r="M2173" s="149">
        <f t="shared" si="1539"/>
        <v>0</v>
      </c>
      <c r="N2173" s="149">
        <v>0</v>
      </c>
      <c r="O2173" s="149">
        <v>0</v>
      </c>
      <c r="P2173" s="149">
        <v>0</v>
      </c>
      <c r="Q2173" s="244">
        <f t="shared" si="1535"/>
        <v>0</v>
      </c>
      <c r="R2173" s="149">
        <f t="shared" si="1540"/>
        <v>0</v>
      </c>
      <c r="S2173" s="149">
        <f t="shared" ref="S2173" si="1544">S2206+S2275</f>
        <v>0</v>
      </c>
      <c r="T2173" s="244">
        <f t="shared" si="1537"/>
        <v>0</v>
      </c>
      <c r="U2173" s="182"/>
      <c r="V2173" s="183"/>
    </row>
    <row r="2174" spans="1:28" s="93" customFormat="1" ht="15" customHeight="1" x14ac:dyDescent="0.25">
      <c r="E2174" s="121"/>
      <c r="F2174" s="360" t="s">
        <v>22</v>
      </c>
      <c r="G2174" s="361"/>
      <c r="H2174" s="152">
        <f t="shared" si="1538"/>
        <v>0</v>
      </c>
      <c r="I2174" s="152">
        <f t="shared" si="1539"/>
        <v>0</v>
      </c>
      <c r="J2174" s="152"/>
      <c r="K2174" s="152"/>
      <c r="L2174" s="152"/>
      <c r="M2174" s="152">
        <f t="shared" si="1539"/>
        <v>0</v>
      </c>
      <c r="N2174" s="152">
        <v>0</v>
      </c>
      <c r="O2174" s="152">
        <v>0</v>
      </c>
      <c r="P2174" s="152">
        <v>0</v>
      </c>
      <c r="Q2174" s="246">
        <f t="shared" si="1535"/>
        <v>0</v>
      </c>
      <c r="R2174" s="152">
        <f t="shared" si="1540"/>
        <v>0</v>
      </c>
      <c r="S2174" s="152">
        <f t="shared" ref="S2174" si="1545">S2207+S2276</f>
        <v>0</v>
      </c>
      <c r="T2174" s="246">
        <f t="shared" si="1537"/>
        <v>0</v>
      </c>
      <c r="U2174" s="184"/>
      <c r="V2174" s="185"/>
    </row>
    <row r="2175" spans="1:28" s="93" customFormat="1" ht="33" customHeight="1" x14ac:dyDescent="0.25">
      <c r="E2175" s="121"/>
      <c r="F2175" s="362" t="s">
        <v>39</v>
      </c>
      <c r="G2175" s="363"/>
      <c r="H2175" s="155">
        <f t="shared" si="1538"/>
        <v>427.1428421</v>
      </c>
      <c r="I2175" s="155">
        <f t="shared" si="1539"/>
        <v>1064.66701091</v>
      </c>
      <c r="J2175" s="155">
        <f t="shared" si="1539"/>
        <v>1064.66701091</v>
      </c>
      <c r="K2175" s="155">
        <f t="shared" si="1539"/>
        <v>1060.0945999999999</v>
      </c>
      <c r="L2175" s="155">
        <f>K2175/J2175*100</f>
        <v>99.570531362093021</v>
      </c>
      <c r="M2175" s="155">
        <f t="shared" si="1539"/>
        <v>999.53883132999999</v>
      </c>
      <c r="N2175" s="155">
        <f t="shared" si="1534"/>
        <v>93.882765323560349</v>
      </c>
      <c r="O2175" s="155">
        <v>482.63546336999997</v>
      </c>
      <c r="P2175" s="155">
        <v>484.41199999999998</v>
      </c>
      <c r="Q2175" s="245">
        <f t="shared" si="1535"/>
        <v>99.633259161622746</v>
      </c>
      <c r="R2175" s="155">
        <f t="shared" si="1540"/>
        <v>0</v>
      </c>
      <c r="S2175" s="155">
        <f t="shared" ref="S2175" si="1546">S2208+S2277</f>
        <v>0</v>
      </c>
      <c r="T2175" s="245">
        <f t="shared" si="1537"/>
        <v>0</v>
      </c>
      <c r="U2175" s="170"/>
      <c r="V2175" s="169"/>
    </row>
    <row r="2176" spans="1:28" s="93" customFormat="1" ht="16.5" customHeight="1" x14ac:dyDescent="0.25">
      <c r="E2176" s="121"/>
      <c r="F2176" s="354" t="s">
        <v>18</v>
      </c>
      <c r="G2176" s="355"/>
      <c r="H2176" s="158">
        <f t="shared" si="1538"/>
        <v>405.78570000000002</v>
      </c>
      <c r="I2176" s="158">
        <f t="shared" si="1539"/>
        <v>908.00609999999995</v>
      </c>
      <c r="J2176" s="158"/>
      <c r="K2176" s="158"/>
      <c r="L2176" s="158"/>
      <c r="M2176" s="158">
        <f t="shared" si="1539"/>
        <v>908.00609841999994</v>
      </c>
      <c r="N2176" s="158">
        <f t="shared" si="1534"/>
        <v>99.999999825992361</v>
      </c>
      <c r="O2176" s="158">
        <v>428.08199999999999</v>
      </c>
      <c r="P2176" s="158">
        <v>428.08199999999999</v>
      </c>
      <c r="Q2176" s="242">
        <f t="shared" si="1535"/>
        <v>100</v>
      </c>
      <c r="R2176" s="158">
        <f t="shared" si="1540"/>
        <v>0</v>
      </c>
      <c r="S2176" s="158">
        <f t="shared" ref="S2176" si="1547">S2209+S2278</f>
        <v>0</v>
      </c>
      <c r="T2176" s="242">
        <f t="shared" si="1537"/>
        <v>0</v>
      </c>
      <c r="U2176" s="177"/>
      <c r="V2176" s="177"/>
    </row>
    <row r="2177" spans="2:22" s="93" customFormat="1" ht="19.5" customHeight="1" x14ac:dyDescent="0.25">
      <c r="E2177" s="121"/>
      <c r="F2177" s="356" t="s">
        <v>19</v>
      </c>
      <c r="G2177" s="357"/>
      <c r="H2177" s="159">
        <f t="shared" si="1538"/>
        <v>21.357142100000001</v>
      </c>
      <c r="I2177" s="159">
        <f t="shared" si="1539"/>
        <v>156.66091090999998</v>
      </c>
      <c r="J2177" s="159"/>
      <c r="K2177" s="159"/>
      <c r="L2177" s="159"/>
      <c r="M2177" s="159">
        <f t="shared" si="1539"/>
        <v>91.532732909999993</v>
      </c>
      <c r="N2177" s="159">
        <f t="shared" si="1534"/>
        <v>58.42729521889769</v>
      </c>
      <c r="O2177" s="159">
        <v>54.553463369999996</v>
      </c>
      <c r="P2177" s="159">
        <v>56.33</v>
      </c>
      <c r="Q2177" s="243">
        <f t="shared" si="1535"/>
        <v>96.84619806497426</v>
      </c>
      <c r="R2177" s="159">
        <f t="shared" si="1540"/>
        <v>0</v>
      </c>
      <c r="S2177" s="159">
        <f t="shared" ref="S2177" si="1548">S2210+S2279</f>
        <v>0</v>
      </c>
      <c r="T2177" s="243">
        <f t="shared" si="1537"/>
        <v>0</v>
      </c>
      <c r="U2177" s="179"/>
      <c r="V2177" s="179"/>
    </row>
    <row r="2178" spans="2:22" s="93" customFormat="1" ht="19.5" customHeight="1" x14ac:dyDescent="0.25">
      <c r="E2178" s="121"/>
      <c r="F2178" s="352" t="s">
        <v>20</v>
      </c>
      <c r="G2178" s="353"/>
      <c r="H2178" s="160">
        <f t="shared" si="1538"/>
        <v>0</v>
      </c>
      <c r="I2178" s="160">
        <f t="shared" si="1539"/>
        <v>0</v>
      </c>
      <c r="J2178" s="160"/>
      <c r="K2178" s="160"/>
      <c r="L2178" s="160"/>
      <c r="M2178" s="160">
        <f t="shared" si="1539"/>
        <v>0</v>
      </c>
      <c r="N2178" s="160">
        <v>0</v>
      </c>
      <c r="O2178" s="160">
        <v>0</v>
      </c>
      <c r="P2178" s="160">
        <v>0</v>
      </c>
      <c r="Q2178" s="160">
        <f t="shared" si="1535"/>
        <v>0</v>
      </c>
      <c r="R2178" s="160">
        <f t="shared" si="1540"/>
        <v>0</v>
      </c>
      <c r="S2178" s="160">
        <f t="shared" ref="S2178" si="1549">S2211+S2280</f>
        <v>0</v>
      </c>
      <c r="T2178" s="160">
        <f t="shared" si="1537"/>
        <v>0</v>
      </c>
      <c r="U2178" s="180"/>
      <c r="V2178" s="181"/>
    </row>
    <row r="2179" spans="2:22" s="93" customFormat="1" ht="15.75" customHeight="1" x14ac:dyDescent="0.25">
      <c r="B2179" s="115"/>
      <c r="C2179" s="114"/>
      <c r="D2179" s="115"/>
      <c r="E2179" s="121"/>
      <c r="F2179" s="358" t="s">
        <v>21</v>
      </c>
      <c r="G2179" s="359"/>
      <c r="H2179" s="149">
        <f t="shared" si="1538"/>
        <v>0</v>
      </c>
      <c r="I2179" s="149">
        <f t="shared" si="1539"/>
        <v>0</v>
      </c>
      <c r="J2179" s="149"/>
      <c r="K2179" s="149"/>
      <c r="L2179" s="149"/>
      <c r="M2179" s="149">
        <f t="shared" si="1539"/>
        <v>0</v>
      </c>
      <c r="N2179" s="149">
        <v>0</v>
      </c>
      <c r="O2179" s="149">
        <v>0</v>
      </c>
      <c r="P2179" s="149">
        <v>0</v>
      </c>
      <c r="Q2179" s="244">
        <f t="shared" si="1535"/>
        <v>0</v>
      </c>
      <c r="R2179" s="149">
        <f t="shared" si="1540"/>
        <v>0</v>
      </c>
      <c r="S2179" s="149">
        <f t="shared" ref="S2179" si="1550">S2212+S2281</f>
        <v>0</v>
      </c>
      <c r="T2179" s="244">
        <f t="shared" si="1537"/>
        <v>0</v>
      </c>
      <c r="U2179" s="182"/>
      <c r="V2179" s="183"/>
    </row>
    <row r="2180" spans="2:22" s="93" customFormat="1" ht="15" customHeight="1" x14ac:dyDescent="0.25">
      <c r="B2180" s="115"/>
      <c r="C2180" s="114"/>
      <c r="D2180" s="115"/>
      <c r="E2180" s="121"/>
      <c r="F2180" s="360" t="s">
        <v>22</v>
      </c>
      <c r="G2180" s="361"/>
      <c r="H2180" s="152">
        <f t="shared" si="1538"/>
        <v>0</v>
      </c>
      <c r="I2180" s="152">
        <f t="shared" si="1539"/>
        <v>0</v>
      </c>
      <c r="J2180" s="152"/>
      <c r="K2180" s="152"/>
      <c r="L2180" s="152"/>
      <c r="M2180" s="152">
        <f t="shared" si="1539"/>
        <v>0</v>
      </c>
      <c r="N2180" s="152">
        <v>0</v>
      </c>
      <c r="O2180" s="152">
        <v>0</v>
      </c>
      <c r="P2180" s="152">
        <v>0</v>
      </c>
      <c r="Q2180" s="246">
        <f t="shared" si="1535"/>
        <v>0</v>
      </c>
      <c r="R2180" s="152">
        <f t="shared" si="1540"/>
        <v>0</v>
      </c>
      <c r="S2180" s="152">
        <f t="shared" ref="S2180" si="1551">S2213+S2282</f>
        <v>0</v>
      </c>
      <c r="T2180" s="246">
        <f t="shared" si="1537"/>
        <v>0</v>
      </c>
      <c r="U2180" s="184"/>
      <c r="V2180" s="185"/>
    </row>
    <row r="2181" spans="2:22" s="93" customFormat="1" ht="30.75" customHeight="1" x14ac:dyDescent="0.25">
      <c r="E2181" s="121"/>
      <c r="F2181" s="364" t="s">
        <v>24</v>
      </c>
      <c r="G2181" s="365"/>
      <c r="H2181" s="161">
        <f t="shared" si="1538"/>
        <v>928.60455860999991</v>
      </c>
      <c r="I2181" s="161">
        <f t="shared" si="1539"/>
        <v>2122.5284037000001</v>
      </c>
      <c r="J2181" s="161">
        <f t="shared" si="1539"/>
        <v>2122.5284037000001</v>
      </c>
      <c r="K2181" s="161">
        <f>K2214+K2283+K2352</f>
        <v>2097.0700696899999</v>
      </c>
      <c r="L2181" s="161">
        <f>K2181/J2181*100</f>
        <v>98.800565685452256</v>
      </c>
      <c r="M2181" s="161">
        <f t="shared" si="1539"/>
        <v>2089.0100629099998</v>
      </c>
      <c r="N2181" s="161">
        <f t="shared" si="1534"/>
        <v>98.420829576105035</v>
      </c>
      <c r="O2181" s="161">
        <v>1232.6609538899997</v>
      </c>
      <c r="P2181" s="161">
        <v>1233.2827982299998</v>
      </c>
      <c r="Q2181" s="247">
        <f t="shared" si="1535"/>
        <v>99.949578122642066</v>
      </c>
      <c r="R2181" s="161">
        <f t="shared" si="1540"/>
        <v>1154.7899705700002</v>
      </c>
      <c r="S2181" s="161">
        <f t="shared" ref="S2181" si="1552">S2214+S2283</f>
        <v>1154.78997058</v>
      </c>
      <c r="T2181" s="247">
        <f t="shared" si="1537"/>
        <v>99.999999999134047</v>
      </c>
      <c r="U2181" s="172"/>
      <c r="V2181" s="171"/>
    </row>
    <row r="2182" spans="2:22" s="93" customFormat="1" ht="16.5" customHeight="1" x14ac:dyDescent="0.25">
      <c r="E2182" s="121"/>
      <c r="F2182" s="354" t="s">
        <v>18</v>
      </c>
      <c r="G2182" s="355"/>
      <c r="H2182" s="158">
        <f t="shared" si="1538"/>
        <v>0</v>
      </c>
      <c r="I2182" s="158">
        <f t="shared" si="1539"/>
        <v>718.37970000000007</v>
      </c>
      <c r="J2182" s="158"/>
      <c r="K2182" s="158"/>
      <c r="L2182" s="158"/>
      <c r="M2182" s="158">
        <f t="shared" si="1539"/>
        <v>718.37970000000018</v>
      </c>
      <c r="N2182" s="158">
        <f t="shared" si="1534"/>
        <v>100.00000000000003</v>
      </c>
      <c r="O2182" s="158">
        <v>271.98569999999995</v>
      </c>
      <c r="P2182" s="158">
        <v>271.98569999999995</v>
      </c>
      <c r="Q2182" s="242">
        <f t="shared" si="1535"/>
        <v>100</v>
      </c>
      <c r="R2182" s="158">
        <f t="shared" si="1540"/>
        <v>333</v>
      </c>
      <c r="S2182" s="158">
        <f t="shared" ref="S2182" si="1553">S2215+S2284</f>
        <v>333</v>
      </c>
      <c r="T2182" s="242">
        <f t="shared" si="1537"/>
        <v>100</v>
      </c>
      <c r="U2182" s="177"/>
      <c r="V2182" s="177"/>
    </row>
    <row r="2183" spans="2:22" s="93" customFormat="1" ht="19.5" customHeight="1" x14ac:dyDescent="0.25">
      <c r="E2183" s="121"/>
      <c r="F2183" s="356" t="s">
        <v>19</v>
      </c>
      <c r="G2183" s="357"/>
      <c r="H2183" s="159">
        <f t="shared" si="1538"/>
        <v>928.60455861000003</v>
      </c>
      <c r="I2183" s="159">
        <f t="shared" si="1539"/>
        <v>1009.9490099000001</v>
      </c>
      <c r="J2183" s="159"/>
      <c r="K2183" s="159"/>
      <c r="L2183" s="159"/>
      <c r="M2183" s="159">
        <f t="shared" si="1539"/>
        <v>1009.9490099</v>
      </c>
      <c r="N2183" s="159">
        <f t="shared" si="1534"/>
        <v>99.999999999999986</v>
      </c>
      <c r="O2183" s="159">
        <v>841.70694245999994</v>
      </c>
      <c r="P2183" s="159">
        <v>841.70694246000005</v>
      </c>
      <c r="Q2183" s="243">
        <f t="shared" si="1535"/>
        <v>99.999999999999986</v>
      </c>
      <c r="R2183" s="159">
        <f t="shared" si="1540"/>
        <v>773.81997057000001</v>
      </c>
      <c r="S2183" s="159">
        <f t="shared" ref="S2183" si="1554">S2216+S2285</f>
        <v>773.81997058000002</v>
      </c>
      <c r="T2183" s="243">
        <f t="shared" si="1537"/>
        <v>99.999999998707708</v>
      </c>
      <c r="U2183" s="179"/>
      <c r="V2183" s="179"/>
    </row>
    <row r="2184" spans="2:22" s="93" customFormat="1" ht="19.5" customHeight="1" x14ac:dyDescent="0.25">
      <c r="E2184" s="121"/>
      <c r="F2184" s="352" t="s">
        <v>20</v>
      </c>
      <c r="G2184" s="353"/>
      <c r="H2184" s="160">
        <f t="shared" si="1538"/>
        <v>0</v>
      </c>
      <c r="I2184" s="160">
        <f t="shared" si="1539"/>
        <v>394.19969379999998</v>
      </c>
      <c r="J2184" s="160"/>
      <c r="K2184" s="160"/>
      <c r="L2184" s="160"/>
      <c r="M2184" s="160">
        <f t="shared" si="1539"/>
        <v>360.68135301000001</v>
      </c>
      <c r="N2184" s="160">
        <f t="shared" si="1534"/>
        <v>91.497116482539496</v>
      </c>
      <c r="O2184" s="160">
        <v>118.96831143</v>
      </c>
      <c r="P2184" s="160">
        <v>119.59015577</v>
      </c>
      <c r="Q2184" s="160">
        <f t="shared" si="1535"/>
        <v>99.48002046155375</v>
      </c>
      <c r="R2184" s="160">
        <f t="shared" si="1540"/>
        <v>47.97</v>
      </c>
      <c r="S2184" s="160">
        <f t="shared" ref="S2184" si="1555">S2217+S2286</f>
        <v>47.97</v>
      </c>
      <c r="T2184" s="160">
        <f t="shared" si="1537"/>
        <v>100</v>
      </c>
      <c r="U2184" s="180"/>
      <c r="V2184" s="181"/>
    </row>
    <row r="2185" spans="2:22" s="93" customFormat="1" ht="15.75" customHeight="1" x14ac:dyDescent="0.25">
      <c r="B2185" s="115"/>
      <c r="C2185" s="114"/>
      <c r="D2185" s="115"/>
      <c r="E2185" s="121"/>
      <c r="F2185" s="358" t="s">
        <v>21</v>
      </c>
      <c r="G2185" s="359"/>
      <c r="H2185" s="149">
        <f t="shared" si="1538"/>
        <v>0</v>
      </c>
      <c r="I2185" s="149">
        <f t="shared" si="1539"/>
        <v>0</v>
      </c>
      <c r="J2185" s="149"/>
      <c r="K2185" s="149"/>
      <c r="L2185" s="149"/>
      <c r="M2185" s="149">
        <f t="shared" si="1539"/>
        <v>0</v>
      </c>
      <c r="N2185" s="149">
        <v>0</v>
      </c>
      <c r="O2185" s="149">
        <v>0</v>
      </c>
      <c r="P2185" s="149">
        <v>0</v>
      </c>
      <c r="Q2185" s="244">
        <f t="shared" si="1535"/>
        <v>0</v>
      </c>
      <c r="R2185" s="149">
        <f t="shared" si="1540"/>
        <v>0</v>
      </c>
      <c r="S2185" s="149">
        <f t="shared" ref="S2185" si="1556">S2218+S2287</f>
        <v>0</v>
      </c>
      <c r="T2185" s="244">
        <f t="shared" si="1537"/>
        <v>0</v>
      </c>
      <c r="U2185" s="182"/>
      <c r="V2185" s="183"/>
    </row>
    <row r="2186" spans="2:22" s="93" customFormat="1" ht="15" customHeight="1" x14ac:dyDescent="0.25">
      <c r="B2186" s="115"/>
      <c r="C2186" s="114"/>
      <c r="D2186" s="115"/>
      <c r="E2186" s="121"/>
      <c r="F2186" s="360" t="s">
        <v>22</v>
      </c>
      <c r="G2186" s="361"/>
      <c r="H2186" s="152">
        <f t="shared" si="1538"/>
        <v>0</v>
      </c>
      <c r="I2186" s="152">
        <f t="shared" si="1539"/>
        <v>0</v>
      </c>
      <c r="J2186" s="152"/>
      <c r="K2186" s="152"/>
      <c r="L2186" s="152"/>
      <c r="M2186" s="152">
        <f t="shared" si="1539"/>
        <v>0</v>
      </c>
      <c r="N2186" s="152">
        <v>0</v>
      </c>
      <c r="O2186" s="152">
        <v>0</v>
      </c>
      <c r="P2186" s="152">
        <v>0</v>
      </c>
      <c r="Q2186" s="246">
        <f t="shared" si="1535"/>
        <v>0</v>
      </c>
      <c r="R2186" s="152">
        <f t="shared" si="1540"/>
        <v>0</v>
      </c>
      <c r="S2186" s="152">
        <f t="shared" ref="S2186" si="1557">S2219+S2288</f>
        <v>0</v>
      </c>
      <c r="T2186" s="246">
        <f t="shared" si="1537"/>
        <v>0</v>
      </c>
      <c r="U2186" s="184"/>
      <c r="V2186" s="185"/>
    </row>
    <row r="2187" spans="2:22" s="93" customFormat="1" ht="30.75" customHeight="1" x14ac:dyDescent="0.25">
      <c r="E2187" s="121"/>
      <c r="F2187" s="383" t="s">
        <v>1636</v>
      </c>
      <c r="G2187" s="384"/>
      <c r="H2187" s="164">
        <f>H2220+H2289+H2301</f>
        <v>1355.74740071</v>
      </c>
      <c r="I2187" s="164">
        <f t="shared" ref="I2187:M2187" si="1558">I2220+I2289+I2301+I2358</f>
        <v>2792.9957208100004</v>
      </c>
      <c r="J2187" s="164">
        <f t="shared" si="1558"/>
        <v>2792.9957208100004</v>
      </c>
      <c r="K2187" s="164">
        <f t="shared" si="1558"/>
        <v>2650.87795938</v>
      </c>
      <c r="L2187" s="164">
        <f>K2187/J2187*100</f>
        <v>94.911636979207941</v>
      </c>
      <c r="M2187" s="164">
        <f t="shared" si="1558"/>
        <v>2727.8675412300004</v>
      </c>
      <c r="N2187" s="164">
        <f t="shared" si="1534"/>
        <v>97.668160423779241</v>
      </c>
      <c r="O2187" s="164">
        <v>1596.3281058299997</v>
      </c>
      <c r="P2187" s="164">
        <v>1598.1046424599999</v>
      </c>
      <c r="Q2187" s="248">
        <f t="shared" si="1535"/>
        <v>99.888834774469743</v>
      </c>
      <c r="R2187" s="164">
        <f>R2220+R2289+R2301</f>
        <v>1106.8199705700001</v>
      </c>
      <c r="S2187" s="164">
        <f t="shared" ref="S2187" si="1559">S2220+S2289+S2301</f>
        <v>1106.81997058</v>
      </c>
      <c r="T2187" s="248">
        <f t="shared" si="1537"/>
        <v>99.999999999096516</v>
      </c>
      <c r="U2187" s="186"/>
      <c r="V2187" s="186"/>
    </row>
    <row r="2188" spans="2:22" s="93" customFormat="1" x14ac:dyDescent="0.25">
      <c r="E2188" s="121"/>
      <c r="F2188" s="354" t="s">
        <v>18</v>
      </c>
      <c r="G2188" s="355"/>
      <c r="H2188" s="140">
        <f t="shared" ref="H2188:H2198" si="1560">H2221+H2290+H2302</f>
        <v>405.78570000000002</v>
      </c>
      <c r="I2188" s="140">
        <f t="shared" ref="I2188:M2198" si="1561">I2221+I2290+I2302+I2359</f>
        <v>1626.3858</v>
      </c>
      <c r="J2188" s="140"/>
      <c r="K2188" s="140"/>
      <c r="L2188" s="140"/>
      <c r="M2188" s="140">
        <f t="shared" si="1561"/>
        <v>1626.3857984200001</v>
      </c>
      <c r="N2188" s="140">
        <f t="shared" si="1534"/>
        <v>99.999999902852082</v>
      </c>
      <c r="O2188" s="140">
        <v>700.06769999999995</v>
      </c>
      <c r="P2188" s="140">
        <v>700.06769999999995</v>
      </c>
      <c r="Q2188" s="140">
        <f t="shared" si="1535"/>
        <v>100</v>
      </c>
      <c r="R2188" s="140">
        <f t="shared" ref="R2188:R2198" si="1562">R2221+R2290+R2302</f>
        <v>333</v>
      </c>
      <c r="S2188" s="140">
        <f t="shared" ref="S2188" si="1563">S2221+S2290+S2302</f>
        <v>333</v>
      </c>
      <c r="T2188" s="140">
        <f t="shared" si="1537"/>
        <v>100</v>
      </c>
      <c r="U2188" s="140"/>
      <c r="V2188" s="140"/>
    </row>
    <row r="2189" spans="2:22" s="93" customFormat="1" x14ac:dyDescent="0.25">
      <c r="E2189" s="121"/>
      <c r="F2189" s="356" t="s">
        <v>19</v>
      </c>
      <c r="G2189" s="357"/>
      <c r="H2189" s="143">
        <f t="shared" si="1560"/>
        <v>949.96170071000006</v>
      </c>
      <c r="I2189" s="143">
        <f t="shared" si="1561"/>
        <v>1166.6099208099999</v>
      </c>
      <c r="J2189" s="143"/>
      <c r="K2189" s="143"/>
      <c r="L2189" s="143"/>
      <c r="M2189" s="143">
        <f t="shared" si="1561"/>
        <v>1101.48174281</v>
      </c>
      <c r="N2189" s="143">
        <f t="shared" si="1534"/>
        <v>94.417313204847403</v>
      </c>
      <c r="O2189" s="143">
        <v>896.26040582999997</v>
      </c>
      <c r="P2189" s="143">
        <v>898.03694246000009</v>
      </c>
      <c r="Q2189" s="143">
        <f t="shared" si="1535"/>
        <v>99.802175551360534</v>
      </c>
      <c r="R2189" s="143">
        <f t="shared" si="1562"/>
        <v>773.81997057000001</v>
      </c>
      <c r="S2189" s="143">
        <f t="shared" ref="S2189" si="1564">S2222+S2291+S2303</f>
        <v>773.81997058000002</v>
      </c>
      <c r="T2189" s="143">
        <f t="shared" si="1537"/>
        <v>99.999999998707708</v>
      </c>
      <c r="U2189" s="143"/>
      <c r="V2189" s="143"/>
    </row>
    <row r="2190" spans="2:22" s="93" customFormat="1" ht="16.5" customHeight="1" x14ac:dyDescent="0.25">
      <c r="E2190" s="121"/>
      <c r="F2190" s="358" t="s">
        <v>21</v>
      </c>
      <c r="G2190" s="359"/>
      <c r="H2190" s="149">
        <f t="shared" si="1560"/>
        <v>0</v>
      </c>
      <c r="I2190" s="149">
        <f t="shared" si="1561"/>
        <v>0</v>
      </c>
      <c r="J2190" s="149"/>
      <c r="K2190" s="149"/>
      <c r="L2190" s="149"/>
      <c r="M2190" s="149">
        <f t="shared" si="1561"/>
        <v>0</v>
      </c>
      <c r="N2190" s="149">
        <v>0</v>
      </c>
      <c r="O2190" s="149">
        <v>0</v>
      </c>
      <c r="P2190" s="149">
        <v>0</v>
      </c>
      <c r="Q2190" s="166">
        <f t="shared" si="1535"/>
        <v>0</v>
      </c>
      <c r="R2190" s="149">
        <f t="shared" si="1562"/>
        <v>0</v>
      </c>
      <c r="S2190" s="149">
        <f t="shared" ref="S2190" si="1565">S2223+S2292+S2304</f>
        <v>0</v>
      </c>
      <c r="T2190" s="166">
        <f t="shared" si="1537"/>
        <v>0</v>
      </c>
      <c r="U2190" s="149"/>
      <c r="V2190" s="149"/>
    </row>
    <row r="2191" spans="2:22" s="93" customFormat="1" ht="34.5" customHeight="1" x14ac:dyDescent="0.25">
      <c r="E2191" s="121"/>
      <c r="F2191" s="362" t="s">
        <v>23</v>
      </c>
      <c r="G2191" s="363"/>
      <c r="H2191" s="155">
        <f t="shared" si="1560"/>
        <v>427.1428421</v>
      </c>
      <c r="I2191" s="155">
        <f t="shared" si="1561"/>
        <v>1064.66701091</v>
      </c>
      <c r="J2191" s="155">
        <f t="shared" si="1561"/>
        <v>1064.66701091</v>
      </c>
      <c r="K2191" s="155">
        <f t="shared" si="1561"/>
        <v>922.45378947999995</v>
      </c>
      <c r="L2191" s="155">
        <f>K2191/J2191*100</f>
        <v>86.64246943197324</v>
      </c>
      <c r="M2191" s="155">
        <f t="shared" si="1561"/>
        <v>999.53883132999999</v>
      </c>
      <c r="N2191" s="155">
        <f t="shared" si="1534"/>
        <v>93.882765323560349</v>
      </c>
      <c r="O2191" s="155">
        <v>482.63546336999997</v>
      </c>
      <c r="P2191" s="155">
        <v>484.41199999999998</v>
      </c>
      <c r="Q2191" s="245">
        <f t="shared" si="1535"/>
        <v>99.633259161622746</v>
      </c>
      <c r="R2191" s="155">
        <f t="shared" si="1562"/>
        <v>0</v>
      </c>
      <c r="S2191" s="155">
        <f t="shared" ref="S2191" si="1566">S2224+S2293+S2305</f>
        <v>0</v>
      </c>
      <c r="T2191" s="245">
        <f t="shared" si="1537"/>
        <v>0</v>
      </c>
      <c r="U2191" s="170"/>
      <c r="V2191" s="169"/>
    </row>
    <row r="2192" spans="2:22" s="93" customFormat="1" x14ac:dyDescent="0.25">
      <c r="E2192" s="121"/>
      <c r="F2192" s="354" t="s">
        <v>18</v>
      </c>
      <c r="G2192" s="355"/>
      <c r="H2192" s="140">
        <f t="shared" si="1560"/>
        <v>405.78570000000002</v>
      </c>
      <c r="I2192" s="140">
        <f t="shared" si="1561"/>
        <v>908.00609999999995</v>
      </c>
      <c r="J2192" s="140"/>
      <c r="K2192" s="140"/>
      <c r="L2192" s="140"/>
      <c r="M2192" s="140">
        <f t="shared" si="1561"/>
        <v>908.00609841999994</v>
      </c>
      <c r="N2192" s="140">
        <f t="shared" si="1534"/>
        <v>99.999999825992361</v>
      </c>
      <c r="O2192" s="140">
        <v>428.08199999999999</v>
      </c>
      <c r="P2192" s="140">
        <v>428.08199999999999</v>
      </c>
      <c r="Q2192" s="140">
        <f t="shared" si="1535"/>
        <v>100</v>
      </c>
      <c r="R2192" s="140">
        <f t="shared" si="1562"/>
        <v>0</v>
      </c>
      <c r="S2192" s="140">
        <f t="shared" ref="S2192" si="1567">S2225+S2294+S2306</f>
        <v>0</v>
      </c>
      <c r="T2192" s="140">
        <f t="shared" si="1537"/>
        <v>0</v>
      </c>
      <c r="U2192" s="140"/>
      <c r="V2192" s="140"/>
    </row>
    <row r="2193" spans="1:23" s="93" customFormat="1" x14ac:dyDescent="0.25">
      <c r="E2193" s="121"/>
      <c r="F2193" s="356" t="s">
        <v>19</v>
      </c>
      <c r="G2193" s="357"/>
      <c r="H2193" s="143">
        <f t="shared" si="1560"/>
        <v>21.357142100000001</v>
      </c>
      <c r="I2193" s="143">
        <f t="shared" si="1561"/>
        <v>156.66091090999998</v>
      </c>
      <c r="J2193" s="143"/>
      <c r="K2193" s="143"/>
      <c r="L2193" s="143"/>
      <c r="M2193" s="143">
        <f t="shared" si="1561"/>
        <v>91.532732909999993</v>
      </c>
      <c r="N2193" s="143">
        <f t="shared" si="1534"/>
        <v>58.42729521889769</v>
      </c>
      <c r="O2193" s="143">
        <v>54.553463369999996</v>
      </c>
      <c r="P2193" s="143">
        <v>56.33</v>
      </c>
      <c r="Q2193" s="143">
        <f t="shared" si="1535"/>
        <v>96.84619806497426</v>
      </c>
      <c r="R2193" s="143">
        <f t="shared" si="1562"/>
        <v>0</v>
      </c>
      <c r="S2193" s="143">
        <f t="shared" ref="S2193" si="1568">S2226+S2295+S2307</f>
        <v>0</v>
      </c>
      <c r="T2193" s="143">
        <f t="shared" si="1537"/>
        <v>0</v>
      </c>
      <c r="U2193" s="143"/>
      <c r="V2193" s="143"/>
    </row>
    <row r="2194" spans="1:23" s="93" customFormat="1" ht="16.5" customHeight="1" x14ac:dyDescent="0.25">
      <c r="E2194" s="121"/>
      <c r="F2194" s="358" t="s">
        <v>21</v>
      </c>
      <c r="G2194" s="359"/>
      <c r="H2194" s="149">
        <f t="shared" si="1560"/>
        <v>0</v>
      </c>
      <c r="I2194" s="149">
        <f t="shared" si="1561"/>
        <v>0</v>
      </c>
      <c r="J2194" s="149"/>
      <c r="K2194" s="149"/>
      <c r="L2194" s="149"/>
      <c r="M2194" s="149">
        <f t="shared" si="1561"/>
        <v>0</v>
      </c>
      <c r="N2194" s="149">
        <v>0</v>
      </c>
      <c r="O2194" s="149">
        <v>0</v>
      </c>
      <c r="P2194" s="149">
        <v>0</v>
      </c>
      <c r="Q2194" s="166">
        <f t="shared" si="1535"/>
        <v>0</v>
      </c>
      <c r="R2194" s="149">
        <f t="shared" si="1562"/>
        <v>0</v>
      </c>
      <c r="S2194" s="149">
        <f t="shared" ref="S2194" si="1569">S2227+S2296+S2308</f>
        <v>0</v>
      </c>
      <c r="T2194" s="166">
        <f t="shared" si="1537"/>
        <v>0</v>
      </c>
      <c r="U2194" s="149"/>
      <c r="V2194" s="149"/>
    </row>
    <row r="2195" spans="1:23" s="93" customFormat="1" ht="33" customHeight="1" x14ac:dyDescent="0.25">
      <c r="E2195" s="121"/>
      <c r="F2195" s="364" t="s">
        <v>24</v>
      </c>
      <c r="G2195" s="365"/>
      <c r="H2195" s="161">
        <f t="shared" si="1560"/>
        <v>928.60455860999991</v>
      </c>
      <c r="I2195" s="161">
        <f t="shared" si="1561"/>
        <v>1728.3287099000001</v>
      </c>
      <c r="J2195" s="161">
        <f t="shared" si="1561"/>
        <v>1728.3287099000001</v>
      </c>
      <c r="K2195" s="161">
        <f t="shared" si="1561"/>
        <v>1728.4241698999999</v>
      </c>
      <c r="L2195" s="161">
        <f>K2195/J2195*100</f>
        <v>100.00552325489087</v>
      </c>
      <c r="M2195" s="161">
        <f t="shared" si="1561"/>
        <v>1728.3287099000001</v>
      </c>
      <c r="N2195" s="161">
        <f t="shared" si="1534"/>
        <v>100</v>
      </c>
      <c r="O2195" s="161">
        <v>1113.6926424599997</v>
      </c>
      <c r="P2195" s="161">
        <v>1113.6926424599999</v>
      </c>
      <c r="Q2195" s="247">
        <f t="shared" si="1535"/>
        <v>99.999999999999972</v>
      </c>
      <c r="R2195" s="161">
        <f t="shared" si="1562"/>
        <v>1106.8199705700001</v>
      </c>
      <c r="S2195" s="161">
        <f t="shared" ref="S2195" si="1570">S2228+S2297+S2309</f>
        <v>1106.81997058</v>
      </c>
      <c r="T2195" s="247">
        <f t="shared" si="1537"/>
        <v>99.999999999096516</v>
      </c>
      <c r="U2195" s="172"/>
      <c r="V2195" s="171"/>
    </row>
    <row r="2196" spans="1:23" s="93" customFormat="1" x14ac:dyDescent="0.25">
      <c r="E2196" s="121"/>
      <c r="F2196" s="354" t="s">
        <v>18</v>
      </c>
      <c r="G2196" s="355"/>
      <c r="H2196" s="140">
        <f t="shared" si="1560"/>
        <v>0</v>
      </c>
      <c r="I2196" s="140">
        <f t="shared" si="1561"/>
        <v>718.37970000000007</v>
      </c>
      <c r="J2196" s="140"/>
      <c r="K2196" s="140"/>
      <c r="L2196" s="140"/>
      <c r="M2196" s="140">
        <f t="shared" si="1561"/>
        <v>718.37970000000018</v>
      </c>
      <c r="N2196" s="140">
        <f t="shared" si="1534"/>
        <v>100.00000000000003</v>
      </c>
      <c r="O2196" s="140">
        <v>271.98569999999995</v>
      </c>
      <c r="P2196" s="140">
        <v>271.98569999999995</v>
      </c>
      <c r="Q2196" s="140">
        <f t="shared" si="1535"/>
        <v>100</v>
      </c>
      <c r="R2196" s="140">
        <f t="shared" si="1562"/>
        <v>333</v>
      </c>
      <c r="S2196" s="140">
        <f t="shared" ref="S2196" si="1571">S2229+S2298+S2310</f>
        <v>333</v>
      </c>
      <c r="T2196" s="140">
        <f t="shared" si="1537"/>
        <v>100</v>
      </c>
      <c r="U2196" s="140"/>
      <c r="V2196" s="140"/>
    </row>
    <row r="2197" spans="1:23" s="93" customFormat="1" x14ac:dyDescent="0.25">
      <c r="E2197" s="121"/>
      <c r="F2197" s="356" t="s">
        <v>19</v>
      </c>
      <c r="G2197" s="357"/>
      <c r="H2197" s="143">
        <f t="shared" si="1560"/>
        <v>928.60455861000003</v>
      </c>
      <c r="I2197" s="143">
        <f t="shared" si="1561"/>
        <v>1009.9490099</v>
      </c>
      <c r="J2197" s="143"/>
      <c r="K2197" s="143"/>
      <c r="L2197" s="143"/>
      <c r="M2197" s="143">
        <f t="shared" si="1561"/>
        <v>1009.9490099</v>
      </c>
      <c r="N2197" s="143">
        <f t="shared" si="1534"/>
        <v>100</v>
      </c>
      <c r="O2197" s="143">
        <v>841.70694245999994</v>
      </c>
      <c r="P2197" s="143">
        <v>841.70694246000005</v>
      </c>
      <c r="Q2197" s="143">
        <f t="shared" si="1535"/>
        <v>99.999999999999986</v>
      </c>
      <c r="R2197" s="143">
        <f t="shared" si="1562"/>
        <v>773.81997057000001</v>
      </c>
      <c r="S2197" s="143">
        <f t="shared" ref="S2197" si="1572">S2230+S2299+S2311</f>
        <v>773.81997058000002</v>
      </c>
      <c r="T2197" s="143">
        <f t="shared" si="1537"/>
        <v>99.999999998707708</v>
      </c>
      <c r="U2197" s="143"/>
      <c r="V2197" s="143"/>
    </row>
    <row r="2198" spans="1:23" s="93" customFormat="1" ht="16.5" customHeight="1" x14ac:dyDescent="0.25">
      <c r="A2198" s="129"/>
      <c r="B2198" s="129"/>
      <c r="C2198" s="129"/>
      <c r="D2198" s="129"/>
      <c r="E2198" s="121"/>
      <c r="F2198" s="358" t="s">
        <v>21</v>
      </c>
      <c r="G2198" s="359"/>
      <c r="H2198" s="149">
        <f t="shared" si="1560"/>
        <v>0</v>
      </c>
      <c r="I2198" s="149">
        <f t="shared" si="1561"/>
        <v>0</v>
      </c>
      <c r="J2198" s="149"/>
      <c r="K2198" s="149"/>
      <c r="L2198" s="149"/>
      <c r="M2198" s="149">
        <f t="shared" si="1561"/>
        <v>0</v>
      </c>
      <c r="N2198" s="149">
        <v>0</v>
      </c>
      <c r="O2198" s="149">
        <v>0</v>
      </c>
      <c r="P2198" s="149">
        <v>0</v>
      </c>
      <c r="Q2198" s="166">
        <f t="shared" si="1535"/>
        <v>0</v>
      </c>
      <c r="R2198" s="149">
        <f t="shared" si="1562"/>
        <v>0</v>
      </c>
      <c r="S2198" s="149">
        <f t="shared" ref="S2198" si="1573">S2231+S2300+S2312</f>
        <v>0</v>
      </c>
      <c r="T2198" s="166">
        <f t="shared" si="1537"/>
        <v>0</v>
      </c>
      <c r="U2198" s="149"/>
      <c r="V2198" s="149"/>
    </row>
    <row r="2199" spans="1:23" ht="20.25" customHeight="1" x14ac:dyDescent="0.25">
      <c r="F2199" s="406" t="s">
        <v>94</v>
      </c>
      <c r="G2199" s="407"/>
      <c r="H2199" s="407"/>
      <c r="I2199" s="407"/>
      <c r="J2199" s="407"/>
      <c r="K2199" s="407"/>
      <c r="L2199" s="407"/>
      <c r="M2199" s="407"/>
      <c r="N2199" s="407"/>
      <c r="O2199" s="407"/>
      <c r="P2199" s="407"/>
      <c r="Q2199" s="407"/>
      <c r="R2199" s="407"/>
      <c r="S2199" s="407"/>
      <c r="T2199" s="407"/>
      <c r="U2199" s="407"/>
      <c r="V2199" s="408"/>
    </row>
    <row r="2200" spans="1:23" ht="44.25" customHeight="1" x14ac:dyDescent="0.25">
      <c r="F2200" s="377" t="s">
        <v>35</v>
      </c>
      <c r="G2200" s="377"/>
      <c r="H2200" s="250">
        <f>H2202</f>
        <v>1295.74740071</v>
      </c>
      <c r="I2200" s="250">
        <f t="shared" ref="I2200:T2200" si="1574">I2202</f>
        <v>3038.8668966100004</v>
      </c>
      <c r="J2200" s="250">
        <f t="shared" si="1574"/>
        <v>3038.8668966100004</v>
      </c>
      <c r="K2200" s="250">
        <f t="shared" si="1574"/>
        <v>3008.83615169</v>
      </c>
      <c r="L2200" s="250">
        <f t="shared" si="1574"/>
        <v>99.011778207413386</v>
      </c>
      <c r="M2200" s="250">
        <f t="shared" si="1574"/>
        <v>2940.22037624</v>
      </c>
      <c r="N2200" s="250">
        <f>M2200/I2200*100</f>
        <v>96.753838725873607</v>
      </c>
      <c r="O2200" s="250">
        <v>1695.2554172599998</v>
      </c>
      <c r="P2200" s="250">
        <v>1697.6537982299999</v>
      </c>
      <c r="Q2200" s="250">
        <f t="shared" si="1574"/>
        <v>99.858723788530938</v>
      </c>
      <c r="R2200" s="250">
        <f t="shared" si="1574"/>
        <v>1140.3360225700001</v>
      </c>
      <c r="S2200" s="250">
        <f t="shared" si="1574"/>
        <v>1140.33602258</v>
      </c>
      <c r="T2200" s="250">
        <f t="shared" si="1574"/>
        <v>99.999999999123077</v>
      </c>
      <c r="U2200" s="250"/>
      <c r="V2200" s="250"/>
    </row>
    <row r="2201" spans="1:23" ht="21.75" customHeight="1" x14ac:dyDescent="0.25">
      <c r="E2201" s="275" t="s">
        <v>214</v>
      </c>
      <c r="F2201" s="394" t="s">
        <v>95</v>
      </c>
      <c r="G2201" s="395"/>
      <c r="H2201" s="395"/>
      <c r="I2201" s="395"/>
      <c r="J2201" s="395"/>
      <c r="K2201" s="395"/>
      <c r="L2201" s="395"/>
      <c r="M2201" s="395"/>
      <c r="N2201" s="395"/>
      <c r="O2201" s="395"/>
      <c r="P2201" s="395"/>
      <c r="Q2201" s="395"/>
      <c r="R2201" s="395"/>
      <c r="S2201" s="395"/>
      <c r="T2201" s="395"/>
      <c r="U2201" s="395"/>
      <c r="V2201" s="396"/>
    </row>
    <row r="2202" spans="1:23" s="93" customFormat="1" ht="39.75" customHeight="1" x14ac:dyDescent="0.25">
      <c r="E2202" s="272"/>
      <c r="F2202" s="381" t="s">
        <v>37</v>
      </c>
      <c r="G2202" s="382"/>
      <c r="H2202" s="240">
        <f>SUM(H2203:H2207)</f>
        <v>1295.74740071</v>
      </c>
      <c r="I2202" s="240">
        <f t="shared" ref="I2202" si="1575">SUM(I2203:I2207)</f>
        <v>3038.8668966100004</v>
      </c>
      <c r="J2202" s="240">
        <f>I2202</f>
        <v>3038.8668966100004</v>
      </c>
      <c r="K2202" s="240">
        <v>3008.83615169</v>
      </c>
      <c r="L2202" s="240">
        <f>K2202/J2202*100</f>
        <v>99.011778207413386</v>
      </c>
      <c r="M2202" s="240">
        <f>SUM(M2203:M2207)</f>
        <v>2940.22037624</v>
      </c>
      <c r="N2202" s="240">
        <f t="shared" ref="N2202:N2230" si="1576">M2202/I2202*100</f>
        <v>96.753838725873607</v>
      </c>
      <c r="O2202" s="240">
        <v>1695.2554172599998</v>
      </c>
      <c r="P2202" s="240">
        <v>1697.6537982299999</v>
      </c>
      <c r="Q2202" s="241">
        <f t="shared" ref="Q2202:Q2231" si="1577">IF(P2202=0,0,O2202/P2202)*100</f>
        <v>99.858723788530938</v>
      </c>
      <c r="R2202" s="241">
        <f>SUM(R2203:R2207)</f>
        <v>1140.3360225700001</v>
      </c>
      <c r="S2202" s="241">
        <f>SUM(S2203:S2207)</f>
        <v>1140.33602258</v>
      </c>
      <c r="T2202" s="241">
        <f t="shared" ref="T2202:T2233" si="1578">IF(S2202=0,0,R2202/S2202)*100</f>
        <v>99.999999999123077</v>
      </c>
      <c r="U2202" s="366" t="s">
        <v>2115</v>
      </c>
      <c r="V2202" s="366" t="s">
        <v>3437</v>
      </c>
    </row>
    <row r="2203" spans="1:23" s="93" customFormat="1" ht="15" customHeight="1" x14ac:dyDescent="0.25">
      <c r="E2203" s="121"/>
      <c r="F2203" s="195"/>
      <c r="G2203" s="196" t="s">
        <v>18</v>
      </c>
      <c r="H2203" s="158">
        <f>(SUMIFS('тек.г_сбр+2'!$X$7:$X$1200,'тек.г_сбр+2'!$AC$7:$AC$1200,E2201,'тек.г_сбр+2'!$O$7:$O$1200,"1*"))/$W$4</f>
        <v>405.78570000000002</v>
      </c>
      <c r="I2203" s="242">
        <f>(SUMIFS('тек.г_сбр+2'!$W$7:$W$1200,'тек.г_сбр+2'!$AC$7:$AC$1200,E2201,'тек.г_сбр+2'!$O$7:$O$1200,"1*"))/$W$4</f>
        <v>1626.3858</v>
      </c>
      <c r="J2203" s="142"/>
      <c r="K2203" s="142"/>
      <c r="L2203" s="142"/>
      <c r="M2203" s="242">
        <f>(SUMIFS('тек.г_сбр+2'!$AA$7:$AA$1200,'тек.г_сбр+2'!$AC$7:$AC$1200,E2201,'тек.г_сбр+2'!$O$7:$O$1200,"1*"))/$W$4</f>
        <v>1626.3857984200001</v>
      </c>
      <c r="N2203" s="242">
        <f t="shared" si="1576"/>
        <v>99.999999902852082</v>
      </c>
      <c r="O2203" s="242">
        <v>700.06769999999995</v>
      </c>
      <c r="P2203" s="242">
        <v>700.06769999999995</v>
      </c>
      <c r="Q2203" s="142">
        <f t="shared" si="1577"/>
        <v>100</v>
      </c>
      <c r="R2203" s="242">
        <f>(SUMIFS(пред_год!$AA$7:$AA$1200,пред_год!$AC$7:$AC$1200,E2201,пред_год!$O$7:$O$1200,"1*"))/$W$4</f>
        <v>333</v>
      </c>
      <c r="S2203" s="242">
        <f>(SUMIFS(пред_год!$W$7:$W$1200,пред_год!$AC$7:$AC$1200,E2201,пред_год!$O$7:$O$1200,"1*"))/$W$4</f>
        <v>333</v>
      </c>
      <c r="T2203" s="142">
        <f t="shared" si="1578"/>
        <v>100</v>
      </c>
      <c r="U2203" s="367"/>
      <c r="V2203" s="367"/>
    </row>
    <row r="2204" spans="1:23" s="93" customFormat="1" ht="15" customHeight="1" x14ac:dyDescent="0.25">
      <c r="B2204" s="113" t="s">
        <v>1827</v>
      </c>
      <c r="D2204" s="113" t="s">
        <v>1828</v>
      </c>
      <c r="E2204" s="121"/>
      <c r="F2204" s="195"/>
      <c r="G2204" s="200" t="s">
        <v>19</v>
      </c>
      <c r="H2204" s="159">
        <f>(SUMIFS('тек.г_сбр+2'!$X$7:$X$1200,'тек.г_сбр+2'!$AC$7:$AC$1200,E2201,'тек.г_сбр+2'!$O$7:$O$1200,"0*"))/$W$4</f>
        <v>889.96170071000006</v>
      </c>
      <c r="I2204" s="243">
        <f>(SUMIFS('тек.г_сбр+2'!$W$7:$W$1200,'тек.г_сбр+2'!$AC$7:$AC$1200,E2201,'тек.г_сбр+2'!$O$7:$O$1200,"0*"))/$W$4</f>
        <v>1018.28140281</v>
      </c>
      <c r="J2204" s="145"/>
      <c r="K2204" s="145"/>
      <c r="L2204" s="145"/>
      <c r="M2204" s="243">
        <f>(SUMIFS('тек.г_сбр+2'!$AA$7:$AA$1200,'тек.г_сбр+2'!$AC$7:$AC$1200,E2201,'тек.г_сбр+2'!$O$7:$O$1200,"0*"))/$W$4</f>
        <v>953.15322480999998</v>
      </c>
      <c r="N2204" s="243">
        <f t="shared" si="1576"/>
        <v>93.604108076581241</v>
      </c>
      <c r="O2204" s="243">
        <v>876.21940582999991</v>
      </c>
      <c r="P2204" s="243">
        <v>877.99594246000004</v>
      </c>
      <c r="Q2204" s="145">
        <f t="shared" si="1577"/>
        <v>99.797660040999446</v>
      </c>
      <c r="R2204" s="243">
        <f>(SUMIFS(пред_год!$AA$7:$AA$1200,пред_год!$AC$7:$AC$1200,E2201,пред_год!$O$7:$O$1200,"0*"))/$W$4</f>
        <v>759.36602257000004</v>
      </c>
      <c r="S2204" s="243">
        <f>(SUMIFS(пред_год!$W$7:$W$1200,пред_год!$AC$7:$AC$1200,E2201,пред_год!$O$7:$O$1200,"0*"))/$W$4</f>
        <v>759.36602258000005</v>
      </c>
      <c r="T2204" s="145">
        <f t="shared" si="1578"/>
        <v>99.999999998683109</v>
      </c>
      <c r="U2204" s="367"/>
      <c r="V2204" s="367"/>
      <c r="W2204" s="113"/>
    </row>
    <row r="2205" spans="1:23" s="93" customFormat="1" ht="15" customHeight="1" x14ac:dyDescent="0.25">
      <c r="A2205" s="93">
        <v>1</v>
      </c>
      <c r="B2205" s="116"/>
      <c r="C2205" s="117"/>
      <c r="D2205" s="118"/>
      <c r="E2205" s="273"/>
      <c r="F2205" s="195"/>
      <c r="G2205" s="204" t="s">
        <v>20</v>
      </c>
      <c r="H2205" s="148">
        <v>0</v>
      </c>
      <c r="I2205" s="148">
        <v>394.19969379999998</v>
      </c>
      <c r="J2205" s="148"/>
      <c r="K2205" s="148"/>
      <c r="L2205" s="148"/>
      <c r="M2205" s="148">
        <v>360.68135301000001</v>
      </c>
      <c r="N2205" s="148">
        <f t="shared" si="1576"/>
        <v>91.497116482539496</v>
      </c>
      <c r="O2205" s="148">
        <v>118.96831143</v>
      </c>
      <c r="P2205" s="148">
        <v>119.59015577</v>
      </c>
      <c r="Q2205" s="148">
        <f t="shared" si="1577"/>
        <v>99.48002046155375</v>
      </c>
      <c r="R2205" s="148">
        <v>47.97</v>
      </c>
      <c r="S2205" s="148">
        <v>47.97</v>
      </c>
      <c r="T2205" s="148">
        <f t="shared" si="1578"/>
        <v>100</v>
      </c>
      <c r="U2205" s="367"/>
      <c r="V2205" s="367"/>
    </row>
    <row r="2206" spans="1:23" s="93" customFormat="1" ht="15.75" customHeight="1" x14ac:dyDescent="0.25">
      <c r="A2206" s="93">
        <v>2</v>
      </c>
      <c r="B2206" s="116"/>
      <c r="C2206" s="117"/>
      <c r="D2206" s="118"/>
      <c r="E2206" s="273"/>
      <c r="F2206" s="195"/>
      <c r="G2206" s="206" t="s">
        <v>21</v>
      </c>
      <c r="H2206" s="149">
        <f>(SUMIFS('тек.г_сбр+2'!$X$7:$X$1200,'тек.г_сбр+2'!$AC$7:$AC$1200,E2201,'тек.г_сбр+2'!$O$7:$O$1200,"2*"))/$W$4</f>
        <v>0</v>
      </c>
      <c r="I2206" s="244">
        <f>(SUMIFS('тек.г_сбр+2'!$W$7:$W$1200,'тек.г_сбр+2'!$AC$7:$AC$1200,E2201,'тек.г_сбр+2'!$O$7:$O$1200,"2*"))/$W$4</f>
        <v>0</v>
      </c>
      <c r="J2206" s="151"/>
      <c r="K2206" s="151"/>
      <c r="L2206" s="151"/>
      <c r="M2206" s="244">
        <f>(SUMIFS('тек.г_сбр+2'!$AA$7:$AA$1200,'тек.г_сбр+2'!$AC$7:$AC$1200,E2201,'тек.г_сбр+2'!$O$7:$O$1200,"2*"))/$W$4</f>
        <v>0</v>
      </c>
      <c r="N2206" s="244">
        <v>0</v>
      </c>
      <c r="O2206" s="244">
        <v>0</v>
      </c>
      <c r="P2206" s="244">
        <v>0</v>
      </c>
      <c r="Q2206" s="151">
        <f t="shared" si="1577"/>
        <v>0</v>
      </c>
      <c r="R2206" s="244">
        <f>(SUMIFS(пред_год!$AA$7:$AA$1200,пред_год!$AC$7:$AC$1200,E2201,пред_год!$O$7:$O$1200,"2*"))/$W$4</f>
        <v>0</v>
      </c>
      <c r="S2206" s="244">
        <f>(SUMIFS(пред_год!$W$7:$W$1200,пред_год!$AC$7:$AC$1200,E2201,пред_год!$O$7:$O$1200,"2*"))/$W$4</f>
        <v>0</v>
      </c>
      <c r="T2206" s="151">
        <f t="shared" si="1578"/>
        <v>0</v>
      </c>
      <c r="U2206" s="367"/>
      <c r="V2206" s="367"/>
    </row>
    <row r="2207" spans="1:23" s="93" customFormat="1" ht="15" customHeight="1" x14ac:dyDescent="0.25">
      <c r="A2207" s="93">
        <v>3</v>
      </c>
      <c r="B2207" s="116"/>
      <c r="C2207" s="117"/>
      <c r="D2207" s="118"/>
      <c r="E2207" s="273"/>
      <c r="F2207" s="195"/>
      <c r="G2207" s="210" t="s">
        <v>22</v>
      </c>
      <c r="H2207" s="319">
        <v>0</v>
      </c>
      <c r="I2207" s="154">
        <v>0</v>
      </c>
      <c r="J2207" s="154"/>
      <c r="K2207" s="154"/>
      <c r="L2207" s="154"/>
      <c r="M2207" s="154">
        <v>0</v>
      </c>
      <c r="N2207" s="154">
        <v>0</v>
      </c>
      <c r="O2207" s="154">
        <v>0</v>
      </c>
      <c r="P2207" s="154">
        <v>0</v>
      </c>
      <c r="Q2207" s="154">
        <f t="shared" si="1577"/>
        <v>0</v>
      </c>
      <c r="R2207" s="154">
        <v>0</v>
      </c>
      <c r="S2207" s="154">
        <v>0</v>
      </c>
      <c r="T2207" s="154">
        <f t="shared" si="1578"/>
        <v>0</v>
      </c>
      <c r="U2207" s="367"/>
      <c r="V2207" s="367"/>
    </row>
    <row r="2208" spans="1:23" s="93" customFormat="1" ht="71.25" customHeight="1" x14ac:dyDescent="0.25">
      <c r="A2208" s="93">
        <v>4</v>
      </c>
      <c r="B2208" s="116"/>
      <c r="C2208" s="117"/>
      <c r="D2208" s="118"/>
      <c r="E2208" s="273"/>
      <c r="F2208" s="195"/>
      <c r="G2208" s="213" t="s">
        <v>39</v>
      </c>
      <c r="H2208" s="155">
        <f>SUM(H2209:H2213)</f>
        <v>427.1428421</v>
      </c>
      <c r="I2208" s="155">
        <f>SUM(I2209:I2213)</f>
        <v>1064.66701091</v>
      </c>
      <c r="J2208" s="245">
        <f>I2208</f>
        <v>1064.66701091</v>
      </c>
      <c r="K2208" s="237">
        <v>1060.0945999999999</v>
      </c>
      <c r="L2208" s="245">
        <f>K2208/J2208*100</f>
        <v>99.570531362093021</v>
      </c>
      <c r="M2208" s="155">
        <f>SUM(M2209:M2213)</f>
        <v>999.53883132999999</v>
      </c>
      <c r="N2208" s="155">
        <f t="shared" si="1576"/>
        <v>93.882765323560349</v>
      </c>
      <c r="O2208" s="155">
        <v>482.63546336999997</v>
      </c>
      <c r="P2208" s="155">
        <v>484.41199999999998</v>
      </c>
      <c r="Q2208" s="155">
        <f t="shared" si="1577"/>
        <v>99.633259161622746</v>
      </c>
      <c r="R2208" s="155">
        <f>SUM(R2209:R2213)</f>
        <v>0</v>
      </c>
      <c r="S2208" s="155">
        <f>SUM(S2209:S2213)</f>
        <v>0</v>
      </c>
      <c r="T2208" s="155">
        <f t="shared" si="1578"/>
        <v>0</v>
      </c>
      <c r="U2208" s="367"/>
      <c r="V2208" s="367"/>
    </row>
    <row r="2209" spans="1:22" s="93" customFormat="1" ht="16.5" customHeight="1" x14ac:dyDescent="0.25">
      <c r="E2209" s="121"/>
      <c r="F2209" s="195"/>
      <c r="G2209" s="196" t="s">
        <v>18</v>
      </c>
      <c r="H2209" s="158">
        <f>(SUMIFS('тек.г_сбр+2'!$X$7:$X$1200,'тек.г_сбр+2'!$AC$7:$AC$1200,E2201,'тек.г_сбр+2'!$S$7:$S$1200,"1*",'тек.г_сбр+2'!$O$7:$O$1200,"1*"))/$W$4</f>
        <v>405.78570000000002</v>
      </c>
      <c r="I2209" s="242">
        <f>(SUMIFS('тек.г_сбр+2'!$W$7:$W$1200,'тек.г_сбр+2'!$AC$7:$AC$1200,E2201,'тек.г_сбр+2'!$S$7:$S$1200,"1*",'тек.г_сбр+2'!$O$7:$O$1200,"1*"))/$W$4</f>
        <v>908.00609999999995</v>
      </c>
      <c r="J2209" s="142"/>
      <c r="K2209" s="142"/>
      <c r="L2209" s="142"/>
      <c r="M2209" s="242">
        <f>(SUMIFS('тек.г_сбр+2'!$AA$7:$AA$1200,'тек.г_сбр+2'!$AC$7:$AC$1200,E2201,'тек.г_сбр+2'!$S$7:$S$1200,"1*",'тек.г_сбр+2'!$O$7:$O$1200,"1*"))/$W$4</f>
        <v>908.00609841999994</v>
      </c>
      <c r="N2209" s="242">
        <f t="shared" si="1576"/>
        <v>99.999999825992361</v>
      </c>
      <c r="O2209" s="242">
        <v>428.08199999999999</v>
      </c>
      <c r="P2209" s="242">
        <v>428.08199999999999</v>
      </c>
      <c r="Q2209" s="142">
        <f t="shared" si="1577"/>
        <v>100</v>
      </c>
      <c r="R2209" s="242">
        <f>(SUMIFS(пред_год!$AA$7:$AA$1200,пред_год!$AC$7:$AC$1200,E2201,пред_год!$S$7:$S$1200,"1*",пред_год!$O$7:$O$1200,"1*"))/$W$4</f>
        <v>0</v>
      </c>
      <c r="S2209" s="242">
        <f>(SUMIFS(пред_год!$W$7:$W$1200,пред_год!$AC$7:$AC$1200,E2201,пред_год!$S$7:$S$1200,"1*",пред_год!$O$7:$O$1200,"1*"))/$W$4</f>
        <v>0</v>
      </c>
      <c r="T2209" s="142">
        <f t="shared" si="1578"/>
        <v>0</v>
      </c>
      <c r="U2209" s="367"/>
      <c r="V2209" s="367"/>
    </row>
    <row r="2210" spans="1:22" s="93" customFormat="1" ht="19.5" customHeight="1" x14ac:dyDescent="0.25">
      <c r="E2210" s="121"/>
      <c r="F2210" s="195"/>
      <c r="G2210" s="200" t="s">
        <v>19</v>
      </c>
      <c r="H2210" s="159">
        <f>(SUMIFS('тек.г_сбр+2'!$X$7:$X$1200,'тек.г_сбр+2'!$AC$7:$AC$1200,E2201,'тек.г_сбр+2'!$S$7:$S$1200,"1*",'тек.г_сбр+2'!$O$7:$O$1200,"0*"))/$W$4</f>
        <v>21.357142100000001</v>
      </c>
      <c r="I2210" s="243">
        <f>(SUMIFS('тек.г_сбр+2'!$W$7:$W$1200,'тек.г_сбр+2'!$AC$7:$AC$1200,E2201,'тек.г_сбр+2'!$S$7:$S$1200,"1*",'тек.г_сбр+2'!$O$7:$O$1200,"0*"))/$W$4</f>
        <v>156.66091090999998</v>
      </c>
      <c r="J2210" s="145"/>
      <c r="K2210" s="145"/>
      <c r="L2210" s="145"/>
      <c r="M2210" s="243">
        <f>(SUMIFS('тек.г_сбр+2'!$AA$7:$AA$1200,'тек.г_сбр+2'!$AC$7:$AC$1200,E2201,'тек.г_сбр+2'!$S$7:$S$1200,"1*",'тек.г_сбр+2'!$O$7:$O$1200,"0*"))/$W$4</f>
        <v>91.532732909999993</v>
      </c>
      <c r="N2210" s="243">
        <f t="shared" si="1576"/>
        <v>58.42729521889769</v>
      </c>
      <c r="O2210" s="243">
        <v>54.553463369999996</v>
      </c>
      <c r="P2210" s="243">
        <v>56.33</v>
      </c>
      <c r="Q2210" s="145">
        <f t="shared" si="1577"/>
        <v>96.84619806497426</v>
      </c>
      <c r="R2210" s="243">
        <f>(SUMIFS(пред_год!$AA$7:$AA$1200,пред_год!$AC$7:$AC$1200,E2201,пред_год!$S$7:$S$1200,"1*",пред_год!$O$7:$O$1200,"0*"))/$W$4</f>
        <v>0</v>
      </c>
      <c r="S2210" s="243">
        <f>(SUMIFS(пред_год!$W$7:$W$1200,пред_год!$AC$7:$AC$1200,E2201,пред_год!$S$7:$S$1200,"1*",пред_год!$O$7:$O$1200,"0*"))/$W$4</f>
        <v>0</v>
      </c>
      <c r="T2210" s="145">
        <f t="shared" si="1578"/>
        <v>0</v>
      </c>
      <c r="U2210" s="367"/>
      <c r="V2210" s="367"/>
    </row>
    <row r="2211" spans="1:22" s="93" customFormat="1" ht="19.5" customHeight="1" x14ac:dyDescent="0.25">
      <c r="B2211" s="93" t="s">
        <v>2068</v>
      </c>
      <c r="E2211" s="121"/>
      <c r="F2211" s="195"/>
      <c r="G2211" s="204" t="s">
        <v>20</v>
      </c>
      <c r="H2211" s="148">
        <v>0</v>
      </c>
      <c r="I2211" s="148">
        <v>0</v>
      </c>
      <c r="J2211" s="148"/>
      <c r="K2211" s="148"/>
      <c r="L2211" s="148"/>
      <c r="M2211" s="148">
        <v>0</v>
      </c>
      <c r="N2211" s="148">
        <v>0</v>
      </c>
      <c r="O2211" s="148">
        <v>0</v>
      </c>
      <c r="P2211" s="148">
        <v>0</v>
      </c>
      <c r="Q2211" s="148">
        <f t="shared" si="1577"/>
        <v>0</v>
      </c>
      <c r="R2211" s="148">
        <v>0</v>
      </c>
      <c r="S2211" s="148">
        <v>0</v>
      </c>
      <c r="T2211" s="148">
        <f t="shared" si="1578"/>
        <v>0</v>
      </c>
      <c r="U2211" s="367"/>
      <c r="V2211" s="367"/>
    </row>
    <row r="2212" spans="1:22" s="93" customFormat="1" ht="15.75" customHeight="1" x14ac:dyDescent="0.25">
      <c r="A2212" s="93">
        <v>1</v>
      </c>
      <c r="B2212" s="95" t="str">
        <f>Лист1!F205</f>
        <v>833</v>
      </c>
      <c r="C2212" s="95" t="str">
        <f>IF(B2212=""," ",VLOOKUP(B2212,'тек.г_сбр+2'!A:B,2,FALSE))</f>
        <v>Министерство транспорта и дорожного строительства Камчатского края</v>
      </c>
      <c r="E2212" s="121"/>
      <c r="F2212" s="195"/>
      <c r="G2212" s="206" t="s">
        <v>21</v>
      </c>
      <c r="H2212" s="149">
        <f>(SUMIFS('тек.г_сбр+2'!$X$7:$X$1200,'тек.г_сбр+2'!$AC$7:$AC$1200,E2201,'тек.г_сбр+2'!$S$7:$S$1200,"1*",'тек.г_сбр+2'!$O$7:$O$1200,"2*"))/$W$4</f>
        <v>0</v>
      </c>
      <c r="I2212" s="244">
        <f>(SUMIFS('тек.г_сбр+2'!$W$7:$W$1200,'тек.г_сбр+2'!$AC$7:$AC$1200,E2201,'тек.г_сбр+2'!$S$7:$S$1200,"1*",'тек.г_сбр+2'!$O$7:$O$1200,"2*"))/$W$4</f>
        <v>0</v>
      </c>
      <c r="J2212" s="151"/>
      <c r="K2212" s="151"/>
      <c r="L2212" s="151"/>
      <c r="M2212" s="244">
        <f>(SUMIFS('тек.г_сбр+2'!$AA$7:$AA$1200,'тек.г_сбр+2'!$AC$7:$AC$1200,E2201,'тек.г_сбр+2'!$S$7:$S$1200,"1*",'тек.г_сбр+2'!$O$7:$O$1200,"2*"))/$W$4</f>
        <v>0</v>
      </c>
      <c r="N2212" s="244">
        <v>0</v>
      </c>
      <c r="O2212" s="244">
        <v>0</v>
      </c>
      <c r="P2212" s="244">
        <v>0</v>
      </c>
      <c r="Q2212" s="151">
        <f t="shared" si="1577"/>
        <v>0</v>
      </c>
      <c r="R2212" s="244">
        <f>(SUMIFS(пред_год!$AA$7:$AA$1200,пред_год!$AC$7:$AC$1200,E2201,пред_год!$S$7:$S$1200,"1*",пред_год!$O$7:$O$1200,"2*"))/$W$4</f>
        <v>0</v>
      </c>
      <c r="S2212" s="244">
        <f>(SUMIFS(пред_год!$W$7:$W$1200,пред_год!$AC$7:$AC$1200,E2201,пред_год!$S$7:$S$1200,"1*",пред_год!$O$7:$O$1200,"2*"))/$W$4</f>
        <v>0</v>
      </c>
      <c r="T2212" s="151">
        <f t="shared" si="1578"/>
        <v>0</v>
      </c>
      <c r="U2212" s="367"/>
      <c r="V2212" s="367"/>
    </row>
    <row r="2213" spans="1:22" s="93" customFormat="1" ht="15" customHeight="1" x14ac:dyDescent="0.25">
      <c r="A2213" s="93">
        <v>2</v>
      </c>
      <c r="B2213" s="95" t="str">
        <f>Лист1!F206</f>
        <v/>
      </c>
      <c r="C2213" s="95" t="str">
        <f>IF(B2213=""," ",VLOOKUP(B2213,'тек.г_сбр+2'!A:B,2,FALSE))</f>
        <v xml:space="preserve"> </v>
      </c>
      <c r="E2213" s="121"/>
      <c r="F2213" s="195"/>
      <c r="G2213" s="210" t="s">
        <v>22</v>
      </c>
      <c r="H2213" s="319">
        <v>0</v>
      </c>
      <c r="I2213" s="154">
        <v>0</v>
      </c>
      <c r="J2213" s="154"/>
      <c r="K2213" s="154"/>
      <c r="L2213" s="154"/>
      <c r="M2213" s="154">
        <v>0</v>
      </c>
      <c r="N2213" s="154">
        <v>0</v>
      </c>
      <c r="O2213" s="154">
        <v>0</v>
      </c>
      <c r="P2213" s="154">
        <v>0</v>
      </c>
      <c r="Q2213" s="154">
        <f t="shared" si="1577"/>
        <v>0</v>
      </c>
      <c r="R2213" s="154">
        <v>0</v>
      </c>
      <c r="S2213" s="154">
        <v>0</v>
      </c>
      <c r="T2213" s="154">
        <f t="shared" si="1578"/>
        <v>0</v>
      </c>
      <c r="U2213" s="367"/>
      <c r="V2213" s="367"/>
    </row>
    <row r="2214" spans="1:22" s="93" customFormat="1" ht="30.75" customHeight="1" x14ac:dyDescent="0.25">
      <c r="A2214" s="93">
        <v>3</v>
      </c>
      <c r="B2214" s="95" t="str">
        <f>Лист1!F207</f>
        <v/>
      </c>
      <c r="C2214" s="95" t="str">
        <f>IF(B2214=""," ",VLOOKUP(B2214,'тек.г_сбр+2'!A:B,2,FALSE))</f>
        <v xml:space="preserve"> </v>
      </c>
      <c r="E2214" s="121"/>
      <c r="F2214" s="195"/>
      <c r="G2214" s="216" t="s">
        <v>24</v>
      </c>
      <c r="H2214" s="161">
        <f>H2202-H2208</f>
        <v>868.60455860999991</v>
      </c>
      <c r="I2214" s="161">
        <f>I2202-I2208</f>
        <v>1974.1998857000003</v>
      </c>
      <c r="J2214" s="161">
        <f>J2202-J2208</f>
        <v>1974.1998857000003</v>
      </c>
      <c r="K2214" s="161">
        <f>K2202-K2208</f>
        <v>1948.7415516900001</v>
      </c>
      <c r="L2214" s="161">
        <f>K2214/J2214*100</f>
        <v>98.710448005067462</v>
      </c>
      <c r="M2214" s="161">
        <f t="shared" ref="M2214:M2219" si="1579">M2202-M2208</f>
        <v>1940.68154491</v>
      </c>
      <c r="N2214" s="161">
        <f t="shared" si="1576"/>
        <v>98.302180998348319</v>
      </c>
      <c r="O2214" s="161">
        <v>1212.6199538899998</v>
      </c>
      <c r="P2214" s="161">
        <v>1213.2417982299999</v>
      </c>
      <c r="Q2214" s="161">
        <f t="shared" si="1577"/>
        <v>99.948745226144766</v>
      </c>
      <c r="R2214" s="161">
        <f t="shared" ref="R2214:S2214" si="1580">R2202-R2208</f>
        <v>1140.3360225700001</v>
      </c>
      <c r="S2214" s="161">
        <f t="shared" si="1580"/>
        <v>1140.33602258</v>
      </c>
      <c r="T2214" s="161">
        <f t="shared" si="1578"/>
        <v>99.999999999123077</v>
      </c>
      <c r="U2214" s="368"/>
      <c r="V2214" s="368"/>
    </row>
    <row r="2215" spans="1:22" s="93" customFormat="1" ht="21" customHeight="1" x14ac:dyDescent="0.25">
      <c r="A2215" s="93">
        <v>4</v>
      </c>
      <c r="B2215" s="95" t="str">
        <f>Лист1!F208</f>
        <v/>
      </c>
      <c r="C2215" s="95" t="str">
        <f>IF(B2215=""," ",VLOOKUP(B2215,'тек.г_сбр+2'!A:B,2,FALSE))</f>
        <v xml:space="preserve"> </v>
      </c>
      <c r="E2215" s="121"/>
      <c r="F2215" s="195"/>
      <c r="G2215" s="196" t="s">
        <v>18</v>
      </c>
      <c r="H2215" s="158">
        <f>H2203-H2209</f>
        <v>0</v>
      </c>
      <c r="I2215" s="158">
        <f t="shared" ref="I2215:I2219" si="1581">I2203-I2209</f>
        <v>718.37970000000007</v>
      </c>
      <c r="J2215" s="311"/>
      <c r="K2215" s="311"/>
      <c r="L2215" s="311"/>
      <c r="M2215" s="158">
        <f t="shared" si="1579"/>
        <v>718.37970000000018</v>
      </c>
      <c r="N2215" s="158">
        <f t="shared" si="1576"/>
        <v>100.00000000000003</v>
      </c>
      <c r="O2215" s="158">
        <v>271.98569999999995</v>
      </c>
      <c r="P2215" s="158">
        <v>271.98569999999995</v>
      </c>
      <c r="Q2215" s="296">
        <f t="shared" si="1577"/>
        <v>100</v>
      </c>
      <c r="R2215" s="158">
        <f t="shared" ref="R2215:S2215" si="1582">R2203-R2209</f>
        <v>333</v>
      </c>
      <c r="S2215" s="158">
        <f t="shared" si="1582"/>
        <v>333</v>
      </c>
      <c r="T2215" s="278">
        <f t="shared" si="1578"/>
        <v>100</v>
      </c>
      <c r="U2215" s="219"/>
      <c r="V2215" s="220"/>
    </row>
    <row r="2216" spans="1:22" s="93" customFormat="1" ht="18" customHeight="1" x14ac:dyDescent="0.25">
      <c r="A2216" s="93">
        <v>5</v>
      </c>
      <c r="B2216" s="95" t="str">
        <f>Лист1!F209</f>
        <v/>
      </c>
      <c r="C2216" s="95" t="str">
        <f>IF(B2216=""," ",VLOOKUP(B2216,'тек.г_сбр+2'!A:B,2,FALSE))</f>
        <v xml:space="preserve"> </v>
      </c>
      <c r="E2216" s="121"/>
      <c r="F2216" s="195"/>
      <c r="G2216" s="200" t="s">
        <v>19</v>
      </c>
      <c r="H2216" s="159">
        <f t="shared" ref="H2216" si="1583">H2204-H2210</f>
        <v>868.60455861000003</v>
      </c>
      <c r="I2216" s="159">
        <f t="shared" si="1581"/>
        <v>861.62049190000005</v>
      </c>
      <c r="J2216" s="313"/>
      <c r="K2216" s="313"/>
      <c r="L2216" s="313"/>
      <c r="M2216" s="159">
        <f t="shared" si="1579"/>
        <v>861.62049189999993</v>
      </c>
      <c r="N2216" s="159">
        <f t="shared" si="1576"/>
        <v>99.999999999999986</v>
      </c>
      <c r="O2216" s="159">
        <v>821.66594245999988</v>
      </c>
      <c r="P2216" s="159">
        <v>821.66594246</v>
      </c>
      <c r="Q2216" s="298">
        <f t="shared" si="1577"/>
        <v>99.999999999999986</v>
      </c>
      <c r="R2216" s="159">
        <f>R2204-R2210</f>
        <v>759.36602257000004</v>
      </c>
      <c r="S2216" s="159">
        <f t="shared" ref="S2216" si="1584">S2204-S2210</f>
        <v>759.36602258000005</v>
      </c>
      <c r="T2216" s="280">
        <f t="shared" si="1578"/>
        <v>99.999999998683109</v>
      </c>
      <c r="U2216" s="219"/>
      <c r="V2216" s="220"/>
    </row>
    <row r="2217" spans="1:22" s="93" customFormat="1" ht="18.75" customHeight="1" x14ac:dyDescent="0.25">
      <c r="E2217" s="121"/>
      <c r="F2217" s="195"/>
      <c r="G2217" s="204" t="s">
        <v>20</v>
      </c>
      <c r="H2217" s="148">
        <f>H2205-H2211</f>
        <v>0</v>
      </c>
      <c r="I2217" s="148">
        <f>I2205-I2211</f>
        <v>394.19969379999998</v>
      </c>
      <c r="J2217" s="148"/>
      <c r="K2217" s="148"/>
      <c r="L2217" s="148"/>
      <c r="M2217" s="148">
        <f t="shared" si="1579"/>
        <v>360.68135301000001</v>
      </c>
      <c r="N2217" s="148">
        <f t="shared" si="1576"/>
        <v>91.497116482539496</v>
      </c>
      <c r="O2217" s="148">
        <v>118.96831143</v>
      </c>
      <c r="P2217" s="148">
        <v>119.59015577</v>
      </c>
      <c r="Q2217" s="148">
        <f t="shared" si="1577"/>
        <v>99.48002046155375</v>
      </c>
      <c r="R2217" s="148">
        <f t="shared" ref="R2217:S2217" si="1585">R2205-R2211</f>
        <v>47.97</v>
      </c>
      <c r="S2217" s="148">
        <f t="shared" si="1585"/>
        <v>47.97</v>
      </c>
      <c r="T2217" s="148">
        <f t="shared" si="1578"/>
        <v>100</v>
      </c>
      <c r="U2217" s="219"/>
      <c r="V2217" s="220"/>
    </row>
    <row r="2218" spans="1:22" s="93" customFormat="1" ht="15.75" customHeight="1" x14ac:dyDescent="0.25">
      <c r="E2218" s="121"/>
      <c r="F2218" s="195"/>
      <c r="G2218" s="206" t="s">
        <v>21</v>
      </c>
      <c r="H2218" s="149">
        <f>H2206-H2212</f>
        <v>0</v>
      </c>
      <c r="I2218" s="149">
        <f t="shared" si="1581"/>
        <v>0</v>
      </c>
      <c r="J2218" s="315"/>
      <c r="K2218" s="315"/>
      <c r="L2218" s="315"/>
      <c r="M2218" s="149">
        <f t="shared" si="1579"/>
        <v>0</v>
      </c>
      <c r="N2218" s="149">
        <v>0</v>
      </c>
      <c r="O2218" s="149">
        <v>0</v>
      </c>
      <c r="P2218" s="149">
        <v>0</v>
      </c>
      <c r="Q2218" s="300">
        <f t="shared" si="1577"/>
        <v>0</v>
      </c>
      <c r="R2218" s="149">
        <f t="shared" ref="R2218:S2218" si="1586">R2206-R2212</f>
        <v>0</v>
      </c>
      <c r="S2218" s="149">
        <f t="shared" si="1586"/>
        <v>0</v>
      </c>
      <c r="T2218" s="282">
        <f t="shared" si="1578"/>
        <v>0</v>
      </c>
      <c r="U2218" s="219"/>
      <c r="V2218" s="220"/>
    </row>
    <row r="2219" spans="1:22" s="93" customFormat="1" ht="15" customHeight="1" x14ac:dyDescent="0.25">
      <c r="E2219" s="121"/>
      <c r="F2219" s="195"/>
      <c r="G2219" s="210" t="s">
        <v>22</v>
      </c>
      <c r="H2219" s="319">
        <f>H2207-H2213</f>
        <v>0</v>
      </c>
      <c r="I2219" s="319">
        <f t="shared" si="1581"/>
        <v>0</v>
      </c>
      <c r="J2219" s="319"/>
      <c r="K2219" s="319"/>
      <c r="L2219" s="319"/>
      <c r="M2219" s="319">
        <f t="shared" si="1579"/>
        <v>0</v>
      </c>
      <c r="N2219" s="319">
        <v>0</v>
      </c>
      <c r="O2219" s="319">
        <v>0</v>
      </c>
      <c r="P2219" s="301">
        <v>0</v>
      </c>
      <c r="Q2219" s="301">
        <f t="shared" si="1577"/>
        <v>0</v>
      </c>
      <c r="R2219" s="283">
        <f t="shared" ref="R2219:S2219" si="1587">R2207-R2213</f>
        <v>0</v>
      </c>
      <c r="S2219" s="283">
        <f t="shared" si="1587"/>
        <v>0</v>
      </c>
      <c r="T2219" s="283">
        <f t="shared" si="1578"/>
        <v>0</v>
      </c>
      <c r="U2219" s="219"/>
      <c r="V2219" s="220"/>
    </row>
    <row r="2220" spans="1:22" s="93" customFormat="1" ht="66" customHeight="1" x14ac:dyDescent="0.25">
      <c r="E2220" s="124">
        <v>1</v>
      </c>
      <c r="F2220" s="350" t="str">
        <f>CONCATENATE("ГРБС ",C2212)</f>
        <v>ГРБС Министерство транспорта и дорожного строительства Камчатского края</v>
      </c>
      <c r="G2220" s="351"/>
      <c r="H2220" s="234">
        <f>SUM(H2221:H2223)</f>
        <v>1295.74740071</v>
      </c>
      <c r="I2220" s="234">
        <f>SUM(I2221:I2223)</f>
        <v>2644.6672028100002</v>
      </c>
      <c r="J2220" s="235">
        <f>I2220</f>
        <v>2644.6672028100002</v>
      </c>
      <c r="K2220" s="235">
        <f>K2224+K2228</f>
        <v>2502.4539813799997</v>
      </c>
      <c r="L2220" s="235">
        <f>K2220/J2220*100</f>
        <v>94.622642074628644</v>
      </c>
      <c r="M2220" s="234">
        <f>SUM(M2221:M2223)</f>
        <v>2579.5390232300001</v>
      </c>
      <c r="N2220" s="234">
        <f t="shared" si="1576"/>
        <v>97.537377122127111</v>
      </c>
      <c r="O2220" s="234">
        <v>1576.2871058299997</v>
      </c>
      <c r="P2220" s="234">
        <v>1578.06364246</v>
      </c>
      <c r="Q2220" s="234">
        <f t="shared" si="1577"/>
        <v>99.887423004864957</v>
      </c>
      <c r="R2220" s="234">
        <f>SUM(R2221:R2223)</f>
        <v>1092.36602257</v>
      </c>
      <c r="S2220" s="234">
        <f>SUM(S2221:S2223)</f>
        <v>1092.3660225799999</v>
      </c>
      <c r="T2220" s="234">
        <f t="shared" si="1578"/>
        <v>99.999999999084565</v>
      </c>
      <c r="U2220" s="186"/>
      <c r="V2220" s="186"/>
    </row>
    <row r="2221" spans="1:22" s="93" customFormat="1" ht="15" customHeight="1" x14ac:dyDescent="0.25">
      <c r="E2221" s="121"/>
      <c r="F2221" s="225"/>
      <c r="G2221" s="196" t="s">
        <v>18</v>
      </c>
      <c r="H2221" s="140">
        <f>(SUMIFS('тек.г_сбр+2'!$X$7:$X$1200,'тек.г_сбр+2'!$AC$7:$AC$1200,E2201,'тек.г_сбр+2'!$A$7:$A$1200,B2212,'тек.г_сбр+2'!$O$7:$O$1200,"1*"))/$W$4</f>
        <v>405.78570000000002</v>
      </c>
      <c r="I2221" s="140">
        <f>(SUMIFS('тек.г_сбр+2'!$W$7:$W$1200,'тек.г_сбр+2'!$AC$7:$AC$1200,E2201,'тек.г_сбр+2'!$A$7:$A$1200,B2212,'тек.г_сбр+2'!$O$7:$O$1200,"1*"))/$W$4</f>
        <v>1626.3858</v>
      </c>
      <c r="J2221" s="310"/>
      <c r="K2221" s="310"/>
      <c r="L2221" s="310"/>
      <c r="M2221" s="140">
        <f>(SUMIFS('тек.г_сбр+2'!$AA$7:$AA$1200,'тек.г_сбр+2'!$AC$7:$AC$1200,E2201,'тек.г_сбр+2'!$A$7:$A$1200,B2212,'тек.г_сбр+2'!$O$7:$O$1200,"1*"))/$W$4</f>
        <v>1626.3857984200001</v>
      </c>
      <c r="N2221" s="140">
        <f t="shared" si="1576"/>
        <v>99.999999902852082</v>
      </c>
      <c r="O2221" s="140">
        <v>700.06769999999995</v>
      </c>
      <c r="P2221" s="140">
        <v>700.06769999999995</v>
      </c>
      <c r="Q2221" s="295">
        <f t="shared" si="1577"/>
        <v>100</v>
      </c>
      <c r="R2221" s="140">
        <f>(SUMIFS(пред_год!$AA$7:$AA$1200,пред_год!$AC$7:$AC$1200,E2201,пред_год!$A$7:$A$1200,B2212,пред_год!$O$7:$O$1200,"1*"))/$W$4</f>
        <v>333</v>
      </c>
      <c r="S2221" s="140">
        <f>(SUMIFS(пред_год!$W$7:$W$1200,пред_год!$AC$7:$AC$1200,E2201,пред_год!$A$7:$A$1200,B2212,пред_год!$O$7:$O$1200,"1*"))/$W$4</f>
        <v>333</v>
      </c>
      <c r="T2221" s="277">
        <f t="shared" si="1578"/>
        <v>100</v>
      </c>
      <c r="U2221" s="177"/>
      <c r="V2221" s="177"/>
    </row>
    <row r="2222" spans="1:22" s="93" customFormat="1" ht="15" customHeight="1" x14ac:dyDescent="0.25">
      <c r="E2222" s="121"/>
      <c r="F2222" s="225"/>
      <c r="G2222" s="200" t="s">
        <v>19</v>
      </c>
      <c r="H2222" s="143">
        <f>(SUMIFS('тек.г_сбр+2'!$X$7:$X$1200,'тек.г_сбр+2'!$AC$7:$AC$1200,E2201,'тек.г_сбр+2'!$A$7:$A$1200,B2212,'тек.г_сбр+2'!$O$7:$O$1200,"0*"))/$W$4</f>
        <v>889.96170071000006</v>
      </c>
      <c r="I2222" s="143">
        <f>(SUMIFS('тек.г_сбр+2'!$W$7:$W$1200,'тек.г_сбр+2'!$AC$7:$AC$1200,E2201,'тек.г_сбр+2'!$A$7:$A$1200,B2212,'тек.г_сбр+2'!$O$7:$O$1200,"0*"))/$W$4</f>
        <v>1018.28140281</v>
      </c>
      <c r="J2222" s="312"/>
      <c r="K2222" s="312"/>
      <c r="L2222" s="312"/>
      <c r="M2222" s="143">
        <f>(SUMIFS('тек.г_сбр+2'!$AA$7:$AA$1200,'тек.г_сбр+2'!$AC$7:$AC$1200,E2201,'тек.г_сбр+2'!$A$7:$A$1200,B2212,'тек.г_сбр+2'!$O$7:$O$1200,"0*"))/$W$4</f>
        <v>953.15322480999998</v>
      </c>
      <c r="N2222" s="143">
        <f t="shared" si="1576"/>
        <v>93.604108076581241</v>
      </c>
      <c r="O2222" s="143">
        <v>876.21940582999991</v>
      </c>
      <c r="P2222" s="143">
        <v>877.99594246000004</v>
      </c>
      <c r="Q2222" s="297">
        <f t="shared" si="1577"/>
        <v>99.797660040999446</v>
      </c>
      <c r="R2222" s="143">
        <f>(SUMIFS(пред_год!$AA$7:$AA$1200,пред_год!$AC$7:$AC$1200,E2201,пред_год!$A$7:$A$1200,B2212,пред_год!$O$7:$O$1200,"0*"))/$W$4</f>
        <v>759.36602257000004</v>
      </c>
      <c r="S2222" s="143">
        <f>(SUMIFS(пред_год!$W$7:$W$1200,пред_год!$AC$7:$AC$1200,E2201,пред_год!$A$7:$A$1200,B2212,пред_год!$O$7:$O$1200,"0*"))/$W$4</f>
        <v>759.36602258000005</v>
      </c>
      <c r="T2222" s="279">
        <f t="shared" si="1578"/>
        <v>99.999999998683109</v>
      </c>
      <c r="U2222" s="179"/>
      <c r="V2222" s="179"/>
    </row>
    <row r="2223" spans="1:22" s="93" customFormat="1" ht="16.5" customHeight="1" x14ac:dyDescent="0.25">
      <c r="E2223" s="121"/>
      <c r="F2223" s="225"/>
      <c r="G2223" s="206" t="s">
        <v>21</v>
      </c>
      <c r="H2223" s="149">
        <f>ROUND((SUMIFS('тек.г_сбр+2'!$X$7:$X$1200,'тек.г_сбр+2'!$AC$7:$AC$1200,E2201,'тек.г_сбр+2'!$A$7:$A$1200,B2212,'тек.г_сбр+2'!$O$7:$O$1200,"2*"))/$W$4,2)</f>
        <v>0</v>
      </c>
      <c r="I2223" s="166">
        <f>(SUMIFS('тек.г_сбр+2'!$W$7:$W$1200,'тек.г_сбр+2'!$AC$7:$AC$1200,E2201,'тек.г_сбр+2'!$A$7:$A$1200,B2212,'тек.г_сбр+2'!$O$7:$O$1200,"2*"))/$W$4</f>
        <v>0</v>
      </c>
      <c r="J2223" s="314"/>
      <c r="K2223" s="314"/>
      <c r="L2223" s="314"/>
      <c r="M2223" s="166">
        <f>(SUMIFS('тек.г_сбр+2'!$AA$7:$AA$1200,'тек.г_сбр+2'!$AC$7:$AC$1200,E2201,'тек.г_сбр+2'!$A$7:$A$1200,B2212,'тек.г_сбр+2'!$O$7:$O$1200,"2*"))/$W$4</f>
        <v>0</v>
      </c>
      <c r="N2223" s="166">
        <v>0</v>
      </c>
      <c r="O2223" s="166">
        <v>0</v>
      </c>
      <c r="P2223" s="166">
        <v>0</v>
      </c>
      <c r="Q2223" s="299">
        <f t="shared" si="1577"/>
        <v>0</v>
      </c>
      <c r="R2223" s="166">
        <f>(SUMIFS(пред_год!$AA$7:$AA$1200,пред_год!$AC$7:$AC$1200,E2201,пред_год!$A$7:$A$1200,B2212,пред_год!$O$7:$O$1200,"2*"))/$W$4</f>
        <v>0</v>
      </c>
      <c r="S2223" s="166">
        <f>(SUMIFS(пред_год!$W$7:$W$1200,пред_год!$AC$7:$AC$1200,E2201,пред_год!$A$7:$A$1200,B2212,пред_год!$O$7:$O$1200,"2*"))/$W$4</f>
        <v>0</v>
      </c>
      <c r="T2223" s="281">
        <f t="shared" si="1578"/>
        <v>0</v>
      </c>
      <c r="U2223" s="166"/>
      <c r="V2223" s="166"/>
    </row>
    <row r="2224" spans="1:22" s="93" customFormat="1" ht="60" customHeight="1" x14ac:dyDescent="0.25">
      <c r="E2224" s="121"/>
      <c r="F2224" s="225"/>
      <c r="G2224" s="213" t="s">
        <v>23</v>
      </c>
      <c r="H2224" s="155">
        <f>SUM(H2225:H2227)</f>
        <v>427.1428421</v>
      </c>
      <c r="I2224" s="237">
        <f>SUM(I2225:I2227)</f>
        <v>1064.66701091</v>
      </c>
      <c r="J2224" s="237">
        <f>I2224</f>
        <v>1064.66701091</v>
      </c>
      <c r="K2224" s="237">
        <v>922.45378947999995</v>
      </c>
      <c r="L2224" s="237">
        <f>K2224/J2224*100</f>
        <v>86.64246943197324</v>
      </c>
      <c r="M2224" s="237">
        <f>SUM(M2225:M2227)</f>
        <v>999.53883132999999</v>
      </c>
      <c r="N2224" s="237">
        <f t="shared" si="1576"/>
        <v>93.882765323560349</v>
      </c>
      <c r="O2224" s="237">
        <v>482.63546336999997</v>
      </c>
      <c r="P2224" s="237">
        <v>484.41199999999998</v>
      </c>
      <c r="Q2224" s="237">
        <f t="shared" si="1577"/>
        <v>99.633259161622746</v>
      </c>
      <c r="R2224" s="237">
        <f>SUM(R2225:R2227)</f>
        <v>0</v>
      </c>
      <c r="S2224" s="237">
        <f>SUM(S2225:S2227)</f>
        <v>0</v>
      </c>
      <c r="T2224" s="237">
        <f t="shared" si="1578"/>
        <v>0</v>
      </c>
      <c r="U2224" s="170"/>
      <c r="V2224" s="169"/>
    </row>
    <row r="2225" spans="5:22" s="93" customFormat="1" ht="15.75" customHeight="1" x14ac:dyDescent="0.25">
      <c r="E2225" s="121"/>
      <c r="F2225" s="225"/>
      <c r="G2225" s="196" t="s">
        <v>18</v>
      </c>
      <c r="H2225" s="158">
        <f>(SUMIFS('тек.г_сбр+2'!$X$7:$X$1200,'тек.г_сбр+2'!$AC$7:$AC$1200,E2201,'тек.г_сбр+2'!$S$7:$S$1200,"1*",'тек.г_сбр+2'!$A$7:$A$1200,B2212,'тек.г_сбр+2'!$O$7:$O$1200,"1*"))/$W$4</f>
        <v>405.78570000000002</v>
      </c>
      <c r="I2225" s="242">
        <f>(SUMIFS('тек.г_сбр+2'!$W$7:$W$1200,'тек.г_сбр+2'!$AC$7:$AC$1200,E2201,'тек.г_сбр+2'!$S$7:$S$1200,"1*",'тек.г_сбр+2'!$A$7:$A$1200,B2212,'тек.г_сбр+2'!$O$7:$O$1200,"1*"))/$W$4</f>
        <v>908.00609999999995</v>
      </c>
      <c r="J2225" s="142"/>
      <c r="K2225" s="142"/>
      <c r="L2225" s="142"/>
      <c r="M2225" s="242">
        <f>(SUMIFS('тек.г_сбр+2'!$AA$7:$AA$1200,'тек.г_сбр+2'!$AC$7:$AC$1200,E2201,'тек.г_сбр+2'!$S$7:$S$1200,"1*",'тек.г_сбр+2'!$A$7:$A$1200,B2212,'тек.г_сбр+2'!$O$7:$O$1200,"1*"))/$W$4</f>
        <v>908.00609841999994</v>
      </c>
      <c r="N2225" s="242">
        <f t="shared" si="1576"/>
        <v>99.999999825992361</v>
      </c>
      <c r="O2225" s="242">
        <v>428.08199999999999</v>
      </c>
      <c r="P2225" s="242">
        <v>428.08199999999999</v>
      </c>
      <c r="Q2225" s="242">
        <f t="shared" si="1577"/>
        <v>100</v>
      </c>
      <c r="R2225" s="242">
        <f>(SUMIFS(пред_год!$AA$7:$AA$1200,пред_год!$AC$7:$AC$1200,E2201,пред_год!$S$7:$S$1200,"1*",пред_год!$A$7:$A$1200,B2212,пред_год!$O$7:$O$1200,"1*"))/$W$4</f>
        <v>0</v>
      </c>
      <c r="S2225" s="242">
        <f>(SUMIFS(пред_год!$W$7:$W$1200,пред_год!$AC$7:$AC$1200,E2201,пред_год!$S$7:$S$1200,"1*",пред_год!$A$7:$A$1200,B2212,пред_год!$O$7:$O$1200,"1*"))/$W$4</f>
        <v>0</v>
      </c>
      <c r="T2225" s="242">
        <f t="shared" si="1578"/>
        <v>0</v>
      </c>
      <c r="U2225" s="177"/>
      <c r="V2225" s="177"/>
    </row>
    <row r="2226" spans="5:22" s="93" customFormat="1" ht="14.25" customHeight="1" x14ac:dyDescent="0.25">
      <c r="E2226" s="121"/>
      <c r="F2226" s="225"/>
      <c r="G2226" s="200" t="s">
        <v>19</v>
      </c>
      <c r="H2226" s="159">
        <f>(SUMIFS('тек.г_сбр+2'!$X$7:$X$1200,'тек.г_сбр+2'!$AC$7:$AC$1200,E2201,'тек.г_сбр+2'!$S$7:$S$1200,"1*",'тек.г_сбр+2'!$A$7:$A$1200,B2212,'тек.г_сбр+2'!$O$7:$O$1200,"0*"))/$W$4</f>
        <v>21.357142100000001</v>
      </c>
      <c r="I2226" s="243">
        <f>(SUMIFS('тек.г_сбр+2'!$W$7:$W$1200,'тек.г_сбр+2'!$AC$7:$AC$1200,E2201,'тек.г_сбр+2'!$S$7:$S$1200,"1*",'тек.г_сбр+2'!$A$7:$A$1200,B2212,'тек.г_сбр+2'!$O$7:$O$1200,"0*"))/$W$4</f>
        <v>156.66091090999998</v>
      </c>
      <c r="J2226" s="145"/>
      <c r="K2226" s="145"/>
      <c r="L2226" s="145"/>
      <c r="M2226" s="243">
        <f>(SUMIFS('тек.г_сбр+2'!$AA$7:$AA$1200,'тек.г_сбр+2'!$AC$7:$AC$1200,E2201,'тек.г_сбр+2'!$S$7:$S$1200,"1*",'тек.г_сбр+2'!$A$7:$A$1200,B2212,'тек.г_сбр+2'!$O$7:$O$1200,"0*"))/$W$4</f>
        <v>91.532732909999993</v>
      </c>
      <c r="N2226" s="243">
        <f t="shared" si="1576"/>
        <v>58.42729521889769</v>
      </c>
      <c r="O2226" s="243">
        <v>54.553463369999996</v>
      </c>
      <c r="P2226" s="243">
        <v>56.33</v>
      </c>
      <c r="Q2226" s="243">
        <f t="shared" si="1577"/>
        <v>96.84619806497426</v>
      </c>
      <c r="R2226" s="243">
        <f>(SUMIFS(пред_год!$AA$7:$AA$1200,пред_год!$AC$7:$AC$1200,E2201,пред_год!$S$7:$S$1200,"1*",пред_год!$A$7:$A$1200,B2212,пред_год!$O$7:$O$1200,"0*"))/$W$4</f>
        <v>0</v>
      </c>
      <c r="S2226" s="243">
        <f>(SUMIFS(пред_год!$W$7:$W$1200,пред_год!$AC$7:$AC$1200,E2201,пред_год!$S$7:$S$1200,"1*",пред_год!$A$7:$A$1200,B2212,пред_год!$O$7:$O$1200,"0*"))/$W$4</f>
        <v>0</v>
      </c>
      <c r="T2226" s="243">
        <f t="shared" si="1578"/>
        <v>0</v>
      </c>
      <c r="U2226" s="179"/>
      <c r="V2226" s="179"/>
    </row>
    <row r="2227" spans="5:22" s="93" customFormat="1" ht="16.5" customHeight="1" x14ac:dyDescent="0.25">
      <c r="E2227" s="121"/>
      <c r="F2227" s="225"/>
      <c r="G2227" s="206" t="s">
        <v>21</v>
      </c>
      <c r="H2227" s="149">
        <f>(SUMIFS('тек.г_сбр+2'!$X$7:$X$1200,'тек.г_сбр+2'!$AC$7:$AC$1200,E2201,'тек.г_сбр+2'!$S$7:$S$1200,"1*",'тек.г_сбр+2'!$A$7:$A$1200,B2212,'тек.г_сбр+2'!$O$7:$O$1200,"2*"))/$W$4</f>
        <v>0</v>
      </c>
      <c r="I2227" s="166">
        <f>(SUMIFS('тек.г_сбр+2'!$W$7:$W$1200,'тек.г_сбр+2'!$AC$7:$AC$1200,E2201,'тек.г_сбр+2'!$S$7:$S$1200,"1*",'тек.г_сбр+2'!$A$7:$A$1200,B2212,'тек.г_сбр+2'!$O$7:$O$1200,"2*"))/$W$4</f>
        <v>0</v>
      </c>
      <c r="J2227" s="314"/>
      <c r="K2227" s="314"/>
      <c r="L2227" s="314"/>
      <c r="M2227" s="166">
        <f>(SUMIFS('тек.г_сбр+2'!$AA$7:$AA$1200,'тек.г_сбр+2'!$AC$7:$AC$1200,E2201,'тек.г_сбр+2'!$S$7:$S$1200,"1*",'тек.г_сбр+2'!$A$7:$A$1200,B2212,'тек.г_сбр+2'!$O$7:$O$1200,"2*"))/$W$4</f>
        <v>0</v>
      </c>
      <c r="N2227" s="166">
        <v>0</v>
      </c>
      <c r="O2227" s="166">
        <v>0</v>
      </c>
      <c r="P2227" s="166">
        <v>0</v>
      </c>
      <c r="Q2227" s="166">
        <f t="shared" si="1577"/>
        <v>0</v>
      </c>
      <c r="R2227" s="166">
        <f>(SUMIFS(пред_год!$AA$7:$AA$1200,пред_год!$AC$7:$AC$1200,E2201,пред_год!$S$7:$S$1200,"1*",пред_год!$A$7:$A$1200,B2212,пред_год!$O$7:$O$1200,"2*"))/$W$4</f>
        <v>0</v>
      </c>
      <c r="S2227" s="166">
        <f>(SUMIFS(пред_год!$W$7:$W$1200,пред_год!$AC$7:$AC$1200,E2201,пред_год!$S$7:$S$1200,"1*",пред_год!$A$7:$A$1200,B2212,пред_год!$O$7:$O$1200,"2*"))/$W$4</f>
        <v>0</v>
      </c>
      <c r="T2227" s="166">
        <f t="shared" si="1578"/>
        <v>0</v>
      </c>
      <c r="U2227" s="166"/>
      <c r="V2227" s="166"/>
    </row>
    <row r="2228" spans="5:22" s="93" customFormat="1" ht="29.25" customHeight="1" x14ac:dyDescent="0.25">
      <c r="E2228" s="121"/>
      <c r="F2228" s="225"/>
      <c r="G2228" s="216" t="s">
        <v>24</v>
      </c>
      <c r="H2228" s="161">
        <f>H2220-H2224</f>
        <v>868.60455860999991</v>
      </c>
      <c r="I2228" s="161">
        <f>I2220-I2224</f>
        <v>1580.0001919000001</v>
      </c>
      <c r="J2228" s="161">
        <f>J2220-J2224</f>
        <v>1580.0001919000001</v>
      </c>
      <c r="K2228" s="161">
        <v>1580.0001918999999</v>
      </c>
      <c r="L2228" s="161">
        <f>K2228/J2228*100</f>
        <v>99.999999999999986</v>
      </c>
      <c r="M2228" s="161">
        <f>M2220-M2224</f>
        <v>1580.0001919000001</v>
      </c>
      <c r="N2228" s="161">
        <f t="shared" si="1576"/>
        <v>100</v>
      </c>
      <c r="O2228" s="161">
        <v>1093.6516424599997</v>
      </c>
      <c r="P2228" s="161">
        <v>1093.6516424599999</v>
      </c>
      <c r="Q2228" s="161">
        <f t="shared" si="1577"/>
        <v>99.999999999999972</v>
      </c>
      <c r="R2228" s="161">
        <f>R2220-R2224</f>
        <v>1092.36602257</v>
      </c>
      <c r="S2228" s="161">
        <f>S2220-S2224</f>
        <v>1092.3660225799999</v>
      </c>
      <c r="T2228" s="161">
        <f t="shared" si="1578"/>
        <v>99.999999999084565</v>
      </c>
      <c r="U2228" s="172"/>
      <c r="V2228" s="171"/>
    </row>
    <row r="2229" spans="5:22" s="93" customFormat="1" ht="17.25" customHeight="1" x14ac:dyDescent="0.25">
      <c r="E2229" s="121"/>
      <c r="F2229" s="225"/>
      <c r="G2229" s="196" t="s">
        <v>18</v>
      </c>
      <c r="H2229" s="158">
        <f t="shared" ref="H2229:I2229" si="1588">H2221-H2225</f>
        <v>0</v>
      </c>
      <c r="I2229" s="242">
        <f t="shared" si="1588"/>
        <v>718.37970000000007</v>
      </c>
      <c r="J2229" s="142"/>
      <c r="K2229" s="142"/>
      <c r="L2229" s="142"/>
      <c r="M2229" s="242">
        <f t="shared" ref="M2229:M2231" si="1589">M2221-M2225</f>
        <v>718.37970000000018</v>
      </c>
      <c r="N2229" s="242">
        <f t="shared" si="1576"/>
        <v>100.00000000000003</v>
      </c>
      <c r="O2229" s="242">
        <v>271.98569999999995</v>
      </c>
      <c r="P2229" s="242">
        <v>271.98569999999995</v>
      </c>
      <c r="Q2229" s="142">
        <f t="shared" si="1577"/>
        <v>100</v>
      </c>
      <c r="R2229" s="242">
        <f t="shared" ref="R2229:S2229" si="1590">R2221-R2225</f>
        <v>333</v>
      </c>
      <c r="S2229" s="242">
        <f t="shared" si="1590"/>
        <v>333</v>
      </c>
      <c r="T2229" s="142">
        <f t="shared" si="1578"/>
        <v>100</v>
      </c>
      <c r="U2229" s="177"/>
      <c r="V2229" s="177"/>
    </row>
    <row r="2230" spans="5:22" s="93" customFormat="1" ht="18" customHeight="1" x14ac:dyDescent="0.25">
      <c r="E2230" s="121"/>
      <c r="F2230" s="225"/>
      <c r="G2230" s="200" t="s">
        <v>19</v>
      </c>
      <c r="H2230" s="159">
        <f t="shared" ref="H2230:I2230" si="1591">H2222-H2226</f>
        <v>868.60455861000003</v>
      </c>
      <c r="I2230" s="243">
        <f t="shared" si="1591"/>
        <v>861.62049190000005</v>
      </c>
      <c r="J2230" s="145"/>
      <c r="K2230" s="145"/>
      <c r="L2230" s="145"/>
      <c r="M2230" s="243">
        <f t="shared" si="1589"/>
        <v>861.62049189999993</v>
      </c>
      <c r="N2230" s="243">
        <f t="shared" si="1576"/>
        <v>99.999999999999986</v>
      </c>
      <c r="O2230" s="243">
        <v>821.66594245999988</v>
      </c>
      <c r="P2230" s="243">
        <v>821.66594246</v>
      </c>
      <c r="Q2230" s="145">
        <f t="shared" si="1577"/>
        <v>99.999999999999986</v>
      </c>
      <c r="R2230" s="243">
        <f t="shared" ref="R2230:S2230" si="1592">R2222-R2226</f>
        <v>759.36602257000004</v>
      </c>
      <c r="S2230" s="243">
        <f t="shared" si="1592"/>
        <v>759.36602258000005</v>
      </c>
      <c r="T2230" s="145">
        <f t="shared" si="1578"/>
        <v>99.999999998683109</v>
      </c>
      <c r="U2230" s="179"/>
      <c r="V2230" s="179"/>
    </row>
    <row r="2231" spans="5:22" s="93" customFormat="1" ht="16.5" customHeight="1" x14ac:dyDescent="0.25">
      <c r="E2231" s="121"/>
      <c r="F2231" s="225"/>
      <c r="G2231" s="206" t="s">
        <v>21</v>
      </c>
      <c r="H2231" s="149">
        <f t="shared" ref="H2231:I2231" si="1593">H2223-H2227</f>
        <v>0</v>
      </c>
      <c r="I2231" s="166">
        <f t="shared" si="1593"/>
        <v>0</v>
      </c>
      <c r="J2231" s="314"/>
      <c r="K2231" s="314"/>
      <c r="L2231" s="314"/>
      <c r="M2231" s="166">
        <f t="shared" si="1589"/>
        <v>0</v>
      </c>
      <c r="N2231" s="166">
        <v>0</v>
      </c>
      <c r="O2231" s="166">
        <v>0</v>
      </c>
      <c r="P2231" s="166">
        <v>0</v>
      </c>
      <c r="Q2231" s="299">
        <f t="shared" si="1577"/>
        <v>0</v>
      </c>
      <c r="R2231" s="166">
        <f t="shared" ref="R2231:S2231" si="1594">R2223-R2227</f>
        <v>0</v>
      </c>
      <c r="S2231" s="166">
        <f t="shared" si="1594"/>
        <v>0</v>
      </c>
      <c r="T2231" s="281">
        <f t="shared" si="1578"/>
        <v>0</v>
      </c>
      <c r="U2231" s="166"/>
      <c r="V2231" s="166"/>
    </row>
    <row r="2232" spans="5:22" s="93" customFormat="1" ht="52.5" customHeight="1" x14ac:dyDescent="0.25">
      <c r="E2232" s="124">
        <v>2</v>
      </c>
      <c r="F2232" s="350" t="str">
        <f>CONCATENATE("ГРБС ",C2213)</f>
        <v xml:space="preserve">ГРБС  </v>
      </c>
      <c r="G2232" s="351"/>
      <c r="H2232" s="234">
        <f>SUM(H2233:H2235)</f>
        <v>0</v>
      </c>
      <c r="I2232" s="234">
        <f>SUM(I2233:I2235)</f>
        <v>0</v>
      </c>
      <c r="J2232" s="224"/>
      <c r="K2232" s="224"/>
      <c r="L2232" s="224"/>
      <c r="M2232" s="234">
        <f>SUM(M2233:M2235)</f>
        <v>0</v>
      </c>
      <c r="N2232" s="234">
        <v>0</v>
      </c>
      <c r="O2232" s="234"/>
      <c r="P2232" s="234"/>
      <c r="Q2232" s="235">
        <f t="shared" ref="Q2232:Q2267" si="1595">IF(I2232=0,0,M2232/I2232)*100</f>
        <v>0</v>
      </c>
      <c r="R2232" s="234">
        <f>SUM(R2233:R2235)</f>
        <v>0</v>
      </c>
      <c r="S2232" s="234">
        <f>SUM(S2233:S2235)</f>
        <v>0</v>
      </c>
      <c r="T2232" s="234">
        <f t="shared" si="1578"/>
        <v>0</v>
      </c>
      <c r="U2232" s="236"/>
      <c r="V2232" s="236"/>
    </row>
    <row r="2233" spans="5:22" s="93" customFormat="1" ht="15" customHeight="1" x14ac:dyDescent="0.25">
      <c r="E2233" s="121"/>
      <c r="F2233" s="225"/>
      <c r="G2233" s="196" t="s">
        <v>18</v>
      </c>
      <c r="H2233" s="140">
        <f>(SUMIFS('тек.г_сбр+2'!$X$7:$X$1200,'тек.г_сбр+2'!$AC$7:$AC$1200,E2201,'тек.г_сбр+2'!$A$7:$A$1200,B2213,'тек.г_сбр+2'!$O$7:$O$1200,"1*"))/$W$4</f>
        <v>0</v>
      </c>
      <c r="I2233" s="140">
        <f>(SUMIFS('тек.г_сбр+2'!$W$7:$W$1200,'тек.г_сбр+2'!$AC$7:$AC$1200,E2201,'тек.г_сбр+2'!$A$7:$A$1200,B2213,'тек.г_сбр+2'!$O$7:$O$1200,"1*"))/$W$4</f>
        <v>0</v>
      </c>
      <c r="J2233" s="310"/>
      <c r="K2233" s="310"/>
      <c r="L2233" s="310"/>
      <c r="M2233" s="140">
        <f>(SUMIFS('тек.г_сбр+2'!$AA$7:$AA$1200,'тек.г_сбр+2'!$AC$7:$AC$1200,E2201,'тек.г_сбр+2'!$A$7:$A$1200,B2213,'тек.г_сбр+2'!$O$7:$O$1200,"1*"))/$W$4</f>
        <v>0</v>
      </c>
      <c r="N2233" s="140">
        <v>0</v>
      </c>
      <c r="O2233" s="140"/>
      <c r="P2233" s="140"/>
      <c r="Q2233" s="277">
        <f t="shared" si="1595"/>
        <v>0</v>
      </c>
      <c r="R2233" s="140">
        <f>(SUMIFS(пред_год!$AA$7:$AA$1200,пред_год!$AC$7:$AC$1200,E2201,пред_год!$A$7:$A$1200,B2213,пред_год!$O$7:$O$1200,"1*"))/$W$4</f>
        <v>0</v>
      </c>
      <c r="S2233" s="140">
        <f>(SUMIFS(пред_год!$W$7:$W$1200,пред_год!$AC$7:$AC$1200,E2201,пред_год!$A$7:$A$1200,B2213,пред_год!$O$7:$O$1200,"1*"))/$W$4</f>
        <v>0</v>
      </c>
      <c r="T2233" s="277">
        <f t="shared" si="1578"/>
        <v>0</v>
      </c>
      <c r="U2233" s="177"/>
      <c r="V2233" s="177"/>
    </row>
    <row r="2234" spans="5:22" s="93" customFormat="1" ht="15" customHeight="1" x14ac:dyDescent="0.25">
      <c r="E2234" s="121"/>
      <c r="F2234" s="225"/>
      <c r="G2234" s="200" t="s">
        <v>19</v>
      </c>
      <c r="H2234" s="143">
        <f>(SUMIFS('тек.г_сбр+2'!$X$7:$X$1200,'тек.г_сбр+2'!$AC$7:$AC$1200,E2201,'тек.г_сбр+2'!$A$7:$A$1200,B2213,'тек.г_сбр+2'!$O$7:$O$1200,"0*"))/$W$4</f>
        <v>0</v>
      </c>
      <c r="I2234" s="143">
        <f>(SUMIFS('тек.г_сбр+2'!$W$7:$W$1200,'тек.г_сбр+2'!$AC$7:$AC$1200,E2201,'тек.г_сбр+2'!$A$7:$A$1200,B2213,'тек.г_сбр+2'!$O$7:$O$1200,"0*"))/$W$4</f>
        <v>0</v>
      </c>
      <c r="J2234" s="312"/>
      <c r="K2234" s="312"/>
      <c r="L2234" s="312"/>
      <c r="M2234" s="143">
        <f>(SUMIFS('тек.г_сбр+2'!$AA$7:$AA$1200,'тек.г_сбр+2'!$AC$7:$AC$1200,E2201,'тек.г_сбр+2'!$A$7:$A$1200,B2213,'тек.г_сбр+2'!$O$7:$O$1200,"0*"))/$W$4</f>
        <v>0</v>
      </c>
      <c r="N2234" s="143">
        <v>0</v>
      </c>
      <c r="O2234" s="143"/>
      <c r="P2234" s="143"/>
      <c r="Q2234" s="279">
        <f t="shared" si="1595"/>
        <v>0</v>
      </c>
      <c r="R2234" s="143">
        <f>(SUMIFS(пред_год!$AA$7:$AA$1200,пред_год!$AC$7:$AC$1200,E2201,пред_год!$A$7:$A$1200,B2213,пред_год!$O$7:$O$1200,"0*"))/$W$4</f>
        <v>0</v>
      </c>
      <c r="S2234" s="143">
        <f>(SUMIFS(пред_год!$W$7:$W$1200,пред_год!$AC$7:$AC$1200,E2201,пред_год!$A$7:$A$1200,B2213,пред_год!$O$7:$O$1200,"0*"))/$W$4</f>
        <v>0</v>
      </c>
      <c r="T2234" s="279">
        <f t="shared" ref="T2234:T2265" si="1596">IF(S2234=0,0,R2234/S2234)*100</f>
        <v>0</v>
      </c>
      <c r="U2234" s="179"/>
      <c r="V2234" s="179"/>
    </row>
    <row r="2235" spans="5:22" s="93" customFormat="1" ht="16.5" customHeight="1" x14ac:dyDescent="0.25">
      <c r="E2235" s="121"/>
      <c r="F2235" s="225"/>
      <c r="G2235" s="206" t="s">
        <v>21</v>
      </c>
      <c r="H2235" s="149">
        <f>(SUMIFS('тек.г_сбр+2'!$X$7:$X$1200,'тек.г_сбр+2'!$AC$7:$AC$1200,E2201,'тек.г_сбр+2'!$A$7:$A$1200,B2213,'тек.г_сбр+2'!$O$7:$O$1200,"2*"))/$W$4</f>
        <v>0</v>
      </c>
      <c r="I2235" s="166">
        <f>(SUMIFS('тек.г_сбр+2'!$W$7:$W$1200,'тек.г_сбр+2'!$AC$7:$AC$1200,E2201,'тек.г_сбр+2'!$A$7:$A$1200,B2213,'тек.г_сбр+2'!$O$7:$O$1200,"2*"))/$W$4</f>
        <v>0</v>
      </c>
      <c r="J2235" s="314"/>
      <c r="K2235" s="314"/>
      <c r="L2235" s="314"/>
      <c r="M2235" s="166">
        <f>(SUMIFS('тек.г_сбр+2'!$AA$7:$AA$1200,'тек.г_сбр+2'!$AC$7:$AC$1200,E2201,'тек.г_сбр+2'!$A$7:$A$1200,B2213,'тек.г_сбр+2'!$O$7:$O$1200,"2*"))/$W$4</f>
        <v>0</v>
      </c>
      <c r="N2235" s="166">
        <v>0</v>
      </c>
      <c r="O2235" s="166"/>
      <c r="P2235" s="166"/>
      <c r="Q2235" s="281">
        <f t="shared" si="1595"/>
        <v>0</v>
      </c>
      <c r="R2235" s="166">
        <f>(SUMIFS(пред_год!$AA$7:$AA$1200,пред_год!$AC$7:$AC$1200,E2201,пред_год!$A$7:$A$1200,B2213,пред_год!$O$7:$O$1200,"2*"))/$W$4</f>
        <v>0</v>
      </c>
      <c r="S2235" s="166">
        <f>(SUMIFS(пред_год!$W$7:$W$1200,пред_год!$AC$7:$AC$1200,E2201,пред_год!$A$7:$A$1200,B2213,пред_год!$O$7:$O$1200,"2*"))/$W$4</f>
        <v>0</v>
      </c>
      <c r="T2235" s="281">
        <f t="shared" si="1596"/>
        <v>0</v>
      </c>
      <c r="U2235" s="166"/>
      <c r="V2235" s="166"/>
    </row>
    <row r="2236" spans="5:22" s="93" customFormat="1" ht="30.75" customHeight="1" x14ac:dyDescent="0.25">
      <c r="E2236" s="121"/>
      <c r="F2236" s="225"/>
      <c r="G2236" s="213" t="s">
        <v>23</v>
      </c>
      <c r="H2236" s="155">
        <f>SUM(H2237:H2239)</f>
        <v>0</v>
      </c>
      <c r="I2236" s="237">
        <f>SUM(I2237:I2239)</f>
        <v>0</v>
      </c>
      <c r="J2236" s="238"/>
      <c r="K2236" s="238"/>
      <c r="L2236" s="238"/>
      <c r="M2236" s="237">
        <f>SUM(M2237:M2239)</f>
        <v>0</v>
      </c>
      <c r="N2236" s="237">
        <v>0</v>
      </c>
      <c r="O2236" s="237"/>
      <c r="P2236" s="237"/>
      <c r="Q2236" s="237">
        <f t="shared" si="1595"/>
        <v>0</v>
      </c>
      <c r="R2236" s="237">
        <f>SUM(R2237:R2239)</f>
        <v>0</v>
      </c>
      <c r="S2236" s="237">
        <f>SUM(S2237:S2239)</f>
        <v>0</v>
      </c>
      <c r="T2236" s="237">
        <f t="shared" si="1596"/>
        <v>0</v>
      </c>
      <c r="U2236" s="170"/>
      <c r="V2236" s="169"/>
    </row>
    <row r="2237" spans="5:22" s="93" customFormat="1" ht="15.75" customHeight="1" x14ac:dyDescent="0.25">
      <c r="E2237" s="121"/>
      <c r="F2237" s="225"/>
      <c r="G2237" s="196" t="s">
        <v>18</v>
      </c>
      <c r="H2237" s="197">
        <f>(SUMIFS('тек.г_сбр+2'!$X$7:$X$1200,'тек.г_сбр+2'!$AC$7:$AC$1200,E2201,'тек.г_сбр+2'!$S$7:$S$1200,"1*",'тек.г_сбр+2'!$A$7:$A$1200,B2213,'тек.г_сбр+2'!$O$7:$O$1200,"1*"))/$W$4</f>
        <v>0</v>
      </c>
      <c r="I2237" s="198">
        <f>(SUMIFS('тек.г_сбр+2'!$W$7:$W$1200,'тек.г_сбр+2'!$AC$7:$AC$1200,E2201,'тек.г_сбр+2'!$S$7:$S$1200,"1*",'тек.г_сбр+2'!$A$7:$A$1200,B2213,'тек.г_сбр+2'!$O$7:$O$1200,"1*"))/$W$4</f>
        <v>0</v>
      </c>
      <c r="J2237" s="199"/>
      <c r="K2237" s="199"/>
      <c r="L2237" s="199"/>
      <c r="M2237" s="198">
        <f>(SUMIFS('тек.г_сбр+2'!$AA$7:$AA$1200,'тек.г_сбр+2'!$AC$7:$AC$1200,E2201,'тек.г_сбр+2'!$S$7:$S$1200,"1*",'тек.г_сбр+2'!$A$7:$A$1200,B2213,'тек.г_сбр+2'!$O$7:$O$1200,"1*"))/$W$4</f>
        <v>0</v>
      </c>
      <c r="N2237" s="198">
        <v>0</v>
      </c>
      <c r="O2237" s="198"/>
      <c r="P2237" s="198"/>
      <c r="Q2237" s="199">
        <f t="shared" si="1595"/>
        <v>0</v>
      </c>
      <c r="R2237" s="198">
        <f>(SUMIFS(пред_год!$AA$7:$AA$1200,пред_год!$AC$7:$AC$1200,E2201,пред_год!$S$7:$S$1200,"1*",пред_год!$A$7:$A$1200,B2213,пред_год!$O$7:$O$1200,"1*"))/$W$4</f>
        <v>0</v>
      </c>
      <c r="S2237" s="198">
        <f>(SUMIFS(пред_год!$W$7:$W$1200,пред_год!$AC$7:$AC$1200,E2201,пред_год!$S$7:$S$1200,"1*",пред_год!$A$7:$A$1200,B2213,пред_год!$O$7:$O$1200,"1*"))/$W$4</f>
        <v>0</v>
      </c>
      <c r="T2237" s="198">
        <f t="shared" si="1596"/>
        <v>0</v>
      </c>
      <c r="U2237" s="219"/>
      <c r="V2237" s="220"/>
    </row>
    <row r="2238" spans="5:22" s="93" customFormat="1" ht="14.25" customHeight="1" x14ac:dyDescent="0.25">
      <c r="E2238" s="121"/>
      <c r="F2238" s="225"/>
      <c r="G2238" s="200" t="s">
        <v>19</v>
      </c>
      <c r="H2238" s="201">
        <f>(SUMIFS('тек.г_сбр+2'!$X$7:$X$1200,'тек.г_сбр+2'!$AC$7:$AC$1200,E2201,'тек.г_сбр+2'!$S$7:$S$1200,"1*",'тек.г_сбр+2'!$A$7:$A$1200,B2213,'тек.г_сбр+2'!$O$7:$O$1200,"0*"))/$W$4</f>
        <v>0</v>
      </c>
      <c r="I2238" s="202">
        <f>(SUMIFS('тек.г_сбр+2'!$W$7:$W$1200,'тек.г_сбр+2'!$AC$7:$AC$1200,E2201,'тек.г_сбр+2'!$S$7:$S$1200,"1*",'тек.г_сбр+2'!$A$7:$A$1200,B2213,'тек.г_сбр+2'!$O$7:$O$1200,"0*"))/$W$4</f>
        <v>0</v>
      </c>
      <c r="J2238" s="203"/>
      <c r="K2238" s="203"/>
      <c r="L2238" s="203"/>
      <c r="M2238" s="202">
        <f>(SUMIFS('тек.г_сбр+2'!$AA$7:$AA$1200,'тек.г_сбр+2'!$AC$7:$AC$1200,E2201,'тек.г_сбр+2'!$S$7:$S$1200,"1*",'тек.г_сбр+2'!$A$7:$A$1200,B2213,'тек.г_сбр+2'!$O$7:$O$1200,"0*"))/$W$4</f>
        <v>0</v>
      </c>
      <c r="N2238" s="202">
        <v>0</v>
      </c>
      <c r="O2238" s="202"/>
      <c r="P2238" s="202"/>
      <c r="Q2238" s="203">
        <f t="shared" si="1595"/>
        <v>0</v>
      </c>
      <c r="R2238" s="202">
        <f>(SUMIFS(пред_год!$AA$7:$AA$1200,пред_год!$AC$7:$AC$1200,E2201,пред_год!$S$7:$S$1200,"1*",пред_год!$A$7:$A$1200,B2213,пред_год!$O$7:$O$1200,"0*"))/$W$4</f>
        <v>0</v>
      </c>
      <c r="S2238" s="202">
        <f>(SUMIFS(пред_год!$W$7:$W$1200,пред_год!$AC$7:$AC$1200,E2201,пред_год!$S$7:$S$1200,"1*",пред_год!$A$7:$A$1200,B2213,пред_год!$O$7:$O$1200,"0*"))/$W$4</f>
        <v>0</v>
      </c>
      <c r="T2238" s="202">
        <f t="shared" si="1596"/>
        <v>0</v>
      </c>
      <c r="U2238" s="219"/>
      <c r="V2238" s="220"/>
    </row>
    <row r="2239" spans="5:22" s="93" customFormat="1" ht="16.5" customHeight="1" x14ac:dyDescent="0.25">
      <c r="E2239" s="121"/>
      <c r="F2239" s="225"/>
      <c r="G2239" s="206" t="s">
        <v>21</v>
      </c>
      <c r="H2239" s="149">
        <f>(SUMIFS('тек.г_сбр+2'!$X$7:$X$1200,'тек.г_сбр+2'!$AC$7:$AC$1200,E2201,'тек.г_сбр+2'!$S$7:$S$1200,"1*",'тек.г_сбр+2'!$A$7:$A$1200,B2213,'тек.г_сбр+2'!$O$7:$O$1200,"2*"))/$W$4</f>
        <v>0</v>
      </c>
      <c r="I2239" s="166">
        <f>(SUMIFS('тек.г_сбр+2'!$W$7:$W$1200,'тек.г_сбр+2'!$AC$7:$AC$1200,E2201,'тек.г_сбр+2'!$S$7:$S$1200,"1*",'тек.г_сбр+2'!$A$7:$A$1200,B2213,'тек.г_сбр+2'!$O$7:$O$1200,"2*"))/$W$4</f>
        <v>0</v>
      </c>
      <c r="J2239" s="314"/>
      <c r="K2239" s="314"/>
      <c r="L2239" s="314"/>
      <c r="M2239" s="166">
        <f>(SUMIFS('тек.г_сбр+2'!$AA$7:$AA$1200,'тек.г_сбр+2'!$AC$7:$AC$1200,E2201,'тек.г_сбр+2'!$S$7:$S$1200,"1*",'тек.г_сбр+2'!$A$7:$A$1200,B2213,'тек.г_сбр+2'!$O$7:$O$1200,"2*"))/$W$4</f>
        <v>0</v>
      </c>
      <c r="N2239" s="166">
        <v>0</v>
      </c>
      <c r="O2239" s="166"/>
      <c r="P2239" s="166"/>
      <c r="Q2239" s="281">
        <f t="shared" si="1595"/>
        <v>0</v>
      </c>
      <c r="R2239" s="166">
        <f>(SUMIFS(пред_год!$AA$7:$AA$1200,пред_год!$AC$7:$AC$1200,E2201,пред_год!$S$7:$S$1200,"1*",пред_год!$A$7:$A$1200,B2213,пред_год!$O$7:$O$1200,"2*"))/$W$4</f>
        <v>0</v>
      </c>
      <c r="S2239" s="166">
        <f>(SUMIFS(пред_год!$W$7:$W$1200,пред_год!$AC$7:$AC$1200,E2201,пред_год!$S$7:$S$1200,"1*",пред_год!$A$7:$A$1200,B2213,пред_год!$O$7:$O$1200,"2*"))/$W$4</f>
        <v>0</v>
      </c>
      <c r="T2239" s="166">
        <f t="shared" si="1596"/>
        <v>0</v>
      </c>
      <c r="U2239" s="166"/>
      <c r="V2239" s="166"/>
    </row>
    <row r="2240" spans="5:22" s="93" customFormat="1" ht="29.25" customHeight="1" x14ac:dyDescent="0.25">
      <c r="E2240" s="121"/>
      <c r="F2240" s="225"/>
      <c r="G2240" s="216" t="s">
        <v>24</v>
      </c>
      <c r="H2240" s="161">
        <f>H2232-H2236</f>
        <v>0</v>
      </c>
      <c r="I2240" s="161">
        <f>I2232-I2236</f>
        <v>0</v>
      </c>
      <c r="J2240" s="239"/>
      <c r="K2240" s="239"/>
      <c r="L2240" s="239"/>
      <c r="M2240" s="161">
        <f>M2232-M2236</f>
        <v>0</v>
      </c>
      <c r="N2240" s="161">
        <v>0</v>
      </c>
      <c r="O2240" s="161"/>
      <c r="P2240" s="161"/>
      <c r="Q2240" s="239">
        <f t="shared" si="1595"/>
        <v>0</v>
      </c>
      <c r="R2240" s="161">
        <f>R2232-R2236</f>
        <v>0</v>
      </c>
      <c r="S2240" s="161">
        <f>S2232-S2236</f>
        <v>0</v>
      </c>
      <c r="T2240" s="161">
        <f t="shared" si="1596"/>
        <v>0</v>
      </c>
      <c r="U2240" s="172"/>
      <c r="V2240" s="171"/>
    </row>
    <row r="2241" spans="5:22" s="93" customFormat="1" ht="17.25" customHeight="1" x14ac:dyDescent="0.25">
      <c r="E2241" s="121"/>
      <c r="F2241" s="225"/>
      <c r="G2241" s="196" t="s">
        <v>18</v>
      </c>
      <c r="H2241" s="197">
        <f t="shared" ref="H2241:I2241" si="1597">H2233-H2237</f>
        <v>0</v>
      </c>
      <c r="I2241" s="198">
        <f t="shared" si="1597"/>
        <v>0</v>
      </c>
      <c r="J2241" s="199"/>
      <c r="K2241" s="199"/>
      <c r="L2241" s="199"/>
      <c r="M2241" s="198">
        <f t="shared" ref="M2241:M2243" si="1598">M2233-M2237</f>
        <v>0</v>
      </c>
      <c r="N2241" s="198">
        <v>0</v>
      </c>
      <c r="O2241" s="198"/>
      <c r="P2241" s="198"/>
      <c r="Q2241" s="199">
        <f t="shared" si="1595"/>
        <v>0</v>
      </c>
      <c r="R2241" s="198">
        <f t="shared" ref="R2241:S2241" si="1599">R2233-R2237</f>
        <v>0</v>
      </c>
      <c r="S2241" s="198">
        <f t="shared" si="1599"/>
        <v>0</v>
      </c>
      <c r="T2241" s="199">
        <f t="shared" si="1596"/>
        <v>0</v>
      </c>
      <c r="U2241" s="219"/>
      <c r="V2241" s="220"/>
    </row>
    <row r="2242" spans="5:22" s="93" customFormat="1" ht="18" customHeight="1" x14ac:dyDescent="0.25">
      <c r="E2242" s="121"/>
      <c r="F2242" s="225"/>
      <c r="G2242" s="200" t="s">
        <v>19</v>
      </c>
      <c r="H2242" s="201">
        <f t="shared" ref="H2242:I2242" si="1600">H2234-H2238</f>
        <v>0</v>
      </c>
      <c r="I2242" s="202">
        <f t="shared" si="1600"/>
        <v>0</v>
      </c>
      <c r="J2242" s="203"/>
      <c r="K2242" s="203"/>
      <c r="L2242" s="203"/>
      <c r="M2242" s="202">
        <f t="shared" si="1598"/>
        <v>0</v>
      </c>
      <c r="N2242" s="202">
        <v>0</v>
      </c>
      <c r="O2242" s="202"/>
      <c r="P2242" s="202"/>
      <c r="Q2242" s="203">
        <f t="shared" si="1595"/>
        <v>0</v>
      </c>
      <c r="R2242" s="202">
        <f t="shared" ref="R2242:S2242" si="1601">R2234-R2238</f>
        <v>0</v>
      </c>
      <c r="S2242" s="202">
        <f t="shared" si="1601"/>
        <v>0</v>
      </c>
      <c r="T2242" s="203">
        <f t="shared" si="1596"/>
        <v>0</v>
      </c>
      <c r="U2242" s="219"/>
      <c r="V2242" s="220"/>
    </row>
    <row r="2243" spans="5:22" s="93" customFormat="1" ht="16.5" customHeight="1" x14ac:dyDescent="0.25">
      <c r="E2243" s="121"/>
      <c r="F2243" s="225"/>
      <c r="G2243" s="206" t="s">
        <v>21</v>
      </c>
      <c r="H2243" s="149">
        <f t="shared" ref="H2243:I2243" si="1602">H2235-H2239</f>
        <v>0</v>
      </c>
      <c r="I2243" s="166">
        <f t="shared" si="1602"/>
        <v>0</v>
      </c>
      <c r="J2243" s="314"/>
      <c r="K2243" s="314"/>
      <c r="L2243" s="314"/>
      <c r="M2243" s="166">
        <f t="shared" si="1598"/>
        <v>0</v>
      </c>
      <c r="N2243" s="166">
        <v>0</v>
      </c>
      <c r="O2243" s="166"/>
      <c r="P2243" s="166"/>
      <c r="Q2243" s="281">
        <f t="shared" si="1595"/>
        <v>0</v>
      </c>
      <c r="R2243" s="166">
        <f t="shared" ref="R2243:S2243" si="1603">R2235-R2239</f>
        <v>0</v>
      </c>
      <c r="S2243" s="166">
        <f t="shared" si="1603"/>
        <v>0</v>
      </c>
      <c r="T2243" s="281">
        <f t="shared" si="1596"/>
        <v>0</v>
      </c>
      <c r="U2243" s="166"/>
      <c r="V2243" s="166"/>
    </row>
    <row r="2244" spans="5:22" s="93" customFormat="1" ht="52.5" customHeight="1" x14ac:dyDescent="0.25">
      <c r="E2244" s="124">
        <v>3</v>
      </c>
      <c r="F2244" s="350" t="str">
        <f>CONCATENATE("ГРБС ",C2214)</f>
        <v xml:space="preserve">ГРБС  </v>
      </c>
      <c r="G2244" s="351"/>
      <c r="H2244" s="234">
        <f>SUM(H2245:H2247)</f>
        <v>0</v>
      </c>
      <c r="I2244" s="234">
        <f>SUM(I2245:I2247)</f>
        <v>0</v>
      </c>
      <c r="J2244" s="224"/>
      <c r="K2244" s="224"/>
      <c r="L2244" s="224"/>
      <c r="M2244" s="234">
        <f>SUM(M2245:M2247)</f>
        <v>0</v>
      </c>
      <c r="N2244" s="234">
        <v>0</v>
      </c>
      <c r="O2244" s="234"/>
      <c r="P2244" s="234"/>
      <c r="Q2244" s="235">
        <f t="shared" si="1595"/>
        <v>0</v>
      </c>
      <c r="R2244" s="234">
        <f>SUM(R2245:R2247)</f>
        <v>0</v>
      </c>
      <c r="S2244" s="234">
        <f>SUM(S2245:S2247)</f>
        <v>0</v>
      </c>
      <c r="T2244" s="234">
        <f t="shared" si="1596"/>
        <v>0</v>
      </c>
      <c r="U2244" s="236"/>
      <c r="V2244" s="236"/>
    </row>
    <row r="2245" spans="5:22" s="93" customFormat="1" ht="15" customHeight="1" x14ac:dyDescent="0.25">
      <c r="E2245" s="121"/>
      <c r="F2245" s="225"/>
      <c r="G2245" s="196" t="s">
        <v>18</v>
      </c>
      <c r="H2245" s="140">
        <f>(SUMIFS('тек.г_сбр+2'!$X$7:$X$1200,'тек.г_сбр+2'!$AC$7:$AC$1200,E2201,'тек.г_сбр+2'!$A$7:$A$1200,B2214,'тек.г_сбр+2'!$O$7:$O$1200,"1*"))/$W$4</f>
        <v>0</v>
      </c>
      <c r="I2245" s="140">
        <f>(SUMIFS('тек.г_сбр+2'!$W$7:$W$1200,'тек.г_сбр+2'!$AC$7:$AC$1200,E2201,'тек.г_сбр+2'!$A$7:$A$1200,B2214,'тек.г_сбр+2'!$O$7:$O$1200,"1*"))/$W$4</f>
        <v>0</v>
      </c>
      <c r="J2245" s="310"/>
      <c r="K2245" s="310"/>
      <c r="L2245" s="310"/>
      <c r="M2245" s="140">
        <f>(SUMIFS('тек.г_сбр+2'!$AA$7:$AA$1200,'тек.г_сбр+2'!$AC$7:$AC$1200,E2201,'тек.г_сбр+2'!$A$7:$A$1200,B2214,'тек.г_сбр+2'!$O$7:$O$1200,"1*"))/$W$4</f>
        <v>0</v>
      </c>
      <c r="N2245" s="140">
        <v>0</v>
      </c>
      <c r="O2245" s="140"/>
      <c r="P2245" s="140"/>
      <c r="Q2245" s="277">
        <f t="shared" si="1595"/>
        <v>0</v>
      </c>
      <c r="R2245" s="140">
        <f>(SUMIFS(пред_год!$AA$7:$AA$1200,пред_год!$AC$7:$AC$1200,E2201,пред_год!$A$7:$A$1200,B2214,пред_год!$O$7:$O$1200,"1*"))/$W$4</f>
        <v>0</v>
      </c>
      <c r="S2245" s="140">
        <f>(SUMIFS(пред_год!$W$7:$W$1200,пред_год!$AC$7:$AC$1200,E2201,пред_год!$A$7:$A$1200,B2214,пред_год!$O$7:$O$1200,"1*"))/$W$4</f>
        <v>0</v>
      </c>
      <c r="T2245" s="277">
        <f t="shared" si="1596"/>
        <v>0</v>
      </c>
      <c r="U2245" s="177"/>
      <c r="V2245" s="177"/>
    </row>
    <row r="2246" spans="5:22" s="93" customFormat="1" ht="15" customHeight="1" x14ac:dyDescent="0.25">
      <c r="E2246" s="121"/>
      <c r="F2246" s="225"/>
      <c r="G2246" s="200" t="s">
        <v>19</v>
      </c>
      <c r="H2246" s="143">
        <f>(SUMIFS('тек.г_сбр+2'!$X$7:$X$1200,'тек.г_сбр+2'!$AC$7:$AC$1200,E2201,'тек.г_сбр+2'!$A$7:$A$1200,B2214,'тек.г_сбр+2'!$O$7:$O$1200,"0*"))/$W$4</f>
        <v>0</v>
      </c>
      <c r="I2246" s="143">
        <f>(SUMIFS('тек.г_сбр+2'!$W$7:$W$1200,'тек.г_сбр+2'!$AC$7:$AC$1200,E2201,'тек.г_сбр+2'!$A$7:$A$1200,B2214,'тек.г_сбр+2'!$O$7:$O$1200,"0*"))/$W$4</f>
        <v>0</v>
      </c>
      <c r="J2246" s="312"/>
      <c r="K2246" s="312"/>
      <c r="L2246" s="312"/>
      <c r="M2246" s="143">
        <f>(SUMIFS('тек.г_сбр+2'!$AA$7:$AA$1200,'тек.г_сбр+2'!$AC$7:$AC$1200,E2201,'тек.г_сбр+2'!$A$7:$A$1200,B2214,'тек.г_сбр+2'!$O$7:$O$1200,"0*"))/$W$4</f>
        <v>0</v>
      </c>
      <c r="N2246" s="143">
        <v>0</v>
      </c>
      <c r="O2246" s="143"/>
      <c r="P2246" s="143"/>
      <c r="Q2246" s="279">
        <f t="shared" si="1595"/>
        <v>0</v>
      </c>
      <c r="R2246" s="143">
        <f>(SUMIFS(пред_год!$AA$7:$AA$1200,пред_год!$AC$7:$AC$1200,E2201,пред_год!$A$7:$A$1200,B2214,пред_год!$O$7:$O$1200,"0*"))/$W$4</f>
        <v>0</v>
      </c>
      <c r="S2246" s="143">
        <f>(SUMIFS(пред_год!$W$7:$W$1200,пред_год!$AC$7:$AC$1200,E2201,пред_год!$A$7:$A$1200,B2214,пред_год!$O$7:$O$1200,"0*"))/$W$4</f>
        <v>0</v>
      </c>
      <c r="T2246" s="279">
        <f t="shared" si="1596"/>
        <v>0</v>
      </c>
      <c r="U2246" s="179"/>
      <c r="V2246" s="179"/>
    </row>
    <row r="2247" spans="5:22" s="93" customFormat="1" ht="16.5" customHeight="1" x14ac:dyDescent="0.25">
      <c r="E2247" s="121"/>
      <c r="F2247" s="225"/>
      <c r="G2247" s="206" t="s">
        <v>21</v>
      </c>
      <c r="H2247" s="149">
        <f>(SUMIFS('тек.г_сбр+2'!$X$7:$X$1200,'тек.г_сбр+2'!$AC$7:$AC$1200,E2201,'тек.г_сбр+2'!$A$7:$A$1200,B2214,'тек.г_сбр+2'!$O$7:$O$1200,"2*"))/$W$4</f>
        <v>0</v>
      </c>
      <c r="I2247" s="166">
        <f>(SUMIFS('тек.г_сбр+2'!$W$7:$W$1200,'тек.г_сбр+2'!$AC$7:$AC$1200,E2201,'тек.г_сбр+2'!$A$7:$A$1200,B2214,'тек.г_сбр+2'!$O$7:$O$1200,"2*"))/$W$4</f>
        <v>0</v>
      </c>
      <c r="J2247" s="314"/>
      <c r="K2247" s="314"/>
      <c r="L2247" s="314"/>
      <c r="M2247" s="166">
        <f>(SUMIFS('тек.г_сбр+2'!$AA$7:$AA$1200,'тек.г_сбр+2'!$AC$7:$AC$1200,E2201,'тек.г_сбр+2'!$A$7:$A$1200,B2214,'тек.г_сбр+2'!$O$7:$O$1200,"2*"))/$W$4</f>
        <v>0</v>
      </c>
      <c r="N2247" s="166">
        <v>0</v>
      </c>
      <c r="O2247" s="166"/>
      <c r="P2247" s="166"/>
      <c r="Q2247" s="281">
        <f t="shared" si="1595"/>
        <v>0</v>
      </c>
      <c r="R2247" s="166">
        <f>(SUMIFS(пред_год!$AA$7:$AA$1200,пред_год!$AC$7:$AC$1200,E2201,пред_год!$A$7:$A$1200,B2214,пред_год!$O$7:$O$1200,"2*"))/$W$4</f>
        <v>0</v>
      </c>
      <c r="S2247" s="166">
        <f>(SUMIFS(пред_год!$W$7:$W$1200,пред_год!$AC$7:$AC$1200,E2201,пред_год!$A$7:$A$1200,B2214,пред_год!$O$7:$O$1200,"2*"))/$W$4</f>
        <v>0</v>
      </c>
      <c r="T2247" s="281">
        <f t="shared" si="1596"/>
        <v>0</v>
      </c>
      <c r="U2247" s="166"/>
      <c r="V2247" s="166"/>
    </row>
    <row r="2248" spans="5:22" s="93" customFormat="1" ht="30.75" customHeight="1" x14ac:dyDescent="0.25">
      <c r="E2248" s="121"/>
      <c r="F2248" s="225"/>
      <c r="G2248" s="213" t="s">
        <v>23</v>
      </c>
      <c r="H2248" s="155">
        <f>SUM(H2249:H2251)</f>
        <v>0</v>
      </c>
      <c r="I2248" s="237">
        <f>SUM(I2249:I2251)</f>
        <v>0</v>
      </c>
      <c r="J2248" s="238"/>
      <c r="K2248" s="238"/>
      <c r="L2248" s="238"/>
      <c r="M2248" s="237">
        <f>SUM(M2249:M2251)</f>
        <v>0</v>
      </c>
      <c r="N2248" s="237">
        <v>0</v>
      </c>
      <c r="O2248" s="237"/>
      <c r="P2248" s="237"/>
      <c r="Q2248" s="237">
        <f t="shared" si="1595"/>
        <v>0</v>
      </c>
      <c r="R2248" s="237">
        <f>SUM(R2249:R2251)</f>
        <v>0</v>
      </c>
      <c r="S2248" s="237">
        <f>SUM(S2249:S2251)</f>
        <v>0</v>
      </c>
      <c r="T2248" s="237">
        <f t="shared" si="1596"/>
        <v>0</v>
      </c>
      <c r="U2248" s="170"/>
      <c r="V2248" s="169"/>
    </row>
    <row r="2249" spans="5:22" s="93" customFormat="1" ht="15.75" customHeight="1" x14ac:dyDescent="0.25">
      <c r="E2249" s="121"/>
      <c r="F2249" s="225"/>
      <c r="G2249" s="196" t="s">
        <v>18</v>
      </c>
      <c r="H2249" s="197">
        <f>(SUMIFS('тек.г_сбр+2'!$X$7:$X$1200,'тек.г_сбр+2'!$AC$7:$AC$1200,E2201,'тек.г_сбр+2'!$S$7:$S$1200,"1*",'тек.г_сбр+2'!$A$7:$A$1200,B2214,'тек.г_сбр+2'!$O$7:$O$1200,"1*"))/$W$4</f>
        <v>0</v>
      </c>
      <c r="I2249" s="198">
        <f>(SUMIFS('тек.г_сбр+2'!$W$7:$W$1200,'тек.г_сбр+2'!$AC$7:$AC$1200,E2201,'тек.г_сбр+2'!$S$7:$S$1200,"1*",'тек.г_сбр+2'!$A$7:$A$1200,B2214,'тек.г_сбр+2'!$O$7:$O$1200,"1*"))/$W$4</f>
        <v>0</v>
      </c>
      <c r="J2249" s="199"/>
      <c r="K2249" s="199"/>
      <c r="L2249" s="199"/>
      <c r="M2249" s="198">
        <f>(SUMIFS('тек.г_сбр+2'!$AA$7:$AA$1200,'тек.г_сбр+2'!$AC$7:$AC$1200,E2201,'тек.г_сбр+2'!$S$7:$S$1200,"1*",'тек.г_сбр+2'!$A$7:$A$1200,B2214,'тек.г_сбр+2'!$O$7:$O$1200,"1*"))/$W$4</f>
        <v>0</v>
      </c>
      <c r="N2249" s="198">
        <v>0</v>
      </c>
      <c r="O2249" s="198"/>
      <c r="P2249" s="198"/>
      <c r="Q2249" s="199">
        <f t="shared" si="1595"/>
        <v>0</v>
      </c>
      <c r="R2249" s="198">
        <f>(SUMIFS(пред_год!$AA$7:$AA$1200,пред_год!$AC$7:$AC$1200,E2201,пред_год!$S$7:$S$1200,"1*",пред_год!$A$7:$A$1200,B2214,пред_год!$O$7:$O$1200,"1*"))/$W$4</f>
        <v>0</v>
      </c>
      <c r="S2249" s="198">
        <f>(SUMIFS(пред_год!$W$7:$W$1200,пред_год!$AC$7:$AC$1200,E2201,пред_год!$S$7:$S$1200,"1*",пред_год!$A$7:$A$1200,B2214,пред_год!$O$7:$O$1200,"1*"))/$W$4</f>
        <v>0</v>
      </c>
      <c r="T2249" s="198">
        <f t="shared" si="1596"/>
        <v>0</v>
      </c>
      <c r="U2249" s="219"/>
      <c r="V2249" s="220"/>
    </row>
    <row r="2250" spans="5:22" s="93" customFormat="1" ht="14.25" customHeight="1" x14ac:dyDescent="0.25">
      <c r="E2250" s="121"/>
      <c r="F2250" s="225"/>
      <c r="G2250" s="200" t="s">
        <v>19</v>
      </c>
      <c r="H2250" s="201">
        <f>(SUMIFS('тек.г_сбр+2'!$X$7:$X$1200,'тек.г_сбр+2'!$AC$7:$AC$1200,E2201,'тек.г_сбр+2'!$S$7:$S$1200,"1*",'тек.г_сбр+2'!$A$7:$A$1200,B2214,'тек.г_сбр+2'!$O$7:$O$1200,"0*"))/$W$4</f>
        <v>0</v>
      </c>
      <c r="I2250" s="202">
        <f>(SUMIFS('тек.г_сбр+2'!$W$7:$W$1200,'тек.г_сбр+2'!$AC$7:$AC$1200,E2201,'тек.г_сбр+2'!$S$7:$S$1200,"1*",'тек.г_сбр+2'!$A$7:$A$1200,B2214,'тек.г_сбр+2'!$O$7:$O$1200,"0*"))/$W$4</f>
        <v>0</v>
      </c>
      <c r="J2250" s="203"/>
      <c r="K2250" s="203"/>
      <c r="L2250" s="203"/>
      <c r="M2250" s="202">
        <f>(SUMIFS('тек.г_сбр+2'!$AA$7:$AA$1200,'тек.г_сбр+2'!$AC$7:$AC$1200,E2201,'тек.г_сбр+2'!$S$7:$S$1200,"1*",'тек.г_сбр+2'!$A$7:$A$1200,B2214,'тек.г_сбр+2'!$O$7:$O$1200,"0*"))/$W$4</f>
        <v>0</v>
      </c>
      <c r="N2250" s="202">
        <v>0</v>
      </c>
      <c r="O2250" s="202"/>
      <c r="P2250" s="202"/>
      <c r="Q2250" s="203">
        <f t="shared" si="1595"/>
        <v>0</v>
      </c>
      <c r="R2250" s="202">
        <f>(SUMIFS(пред_год!$AA$7:$AA$1200,пред_год!$AC$7:$AC$1200,E2201,пред_год!$S$7:$S$1200,"1*",пред_год!$A$7:$A$1200,B2214,пред_год!$O$7:$O$1200,"0*"))/$W$4</f>
        <v>0</v>
      </c>
      <c r="S2250" s="202">
        <f>(SUMIFS(пред_год!$W$7:$W$1200,пред_год!$AC$7:$AC$1200,E2201,пред_год!$S$7:$S$1200,"1*",пред_год!$A$7:$A$1200,B2214,пред_год!$O$7:$O$1200,"0*"))/$W$4</f>
        <v>0</v>
      </c>
      <c r="T2250" s="202">
        <f t="shared" si="1596"/>
        <v>0</v>
      </c>
      <c r="U2250" s="219"/>
      <c r="V2250" s="220"/>
    </row>
    <row r="2251" spans="5:22" s="93" customFormat="1" ht="16.5" customHeight="1" x14ac:dyDescent="0.25">
      <c r="E2251" s="121"/>
      <c r="F2251" s="225"/>
      <c r="G2251" s="206" t="s">
        <v>21</v>
      </c>
      <c r="H2251" s="149">
        <f>(SUMIFS('тек.г_сбр+2'!$X$7:$X$1200,'тек.г_сбр+2'!$AC$7:$AC$1200,E2201,'тек.г_сбр+2'!$S$7:$S$1200,"1*",'тек.г_сбр+2'!$A$7:$A$1200,B2214,'тек.г_сбр+2'!$O$7:$O$1200,"2*"))/$W$4</f>
        <v>0</v>
      </c>
      <c r="I2251" s="166">
        <f>(SUMIFS('тек.г_сбр+2'!$W$7:$W$1200,'тек.г_сбр+2'!$AC$7:$AC$1200,E2201,'тек.г_сбр+2'!$S$7:$S$1200,"1*",'тек.г_сбр+2'!$A$7:$A$1200,B2214,'тек.г_сбр+2'!$O$7:$O$1200,"2*"))/$W$4</f>
        <v>0</v>
      </c>
      <c r="J2251" s="314"/>
      <c r="K2251" s="314"/>
      <c r="L2251" s="314"/>
      <c r="M2251" s="166">
        <f>(SUMIFS('тек.г_сбр+2'!$AA$7:$AA$1200,'тек.г_сбр+2'!$AC$7:$AC$1200,E2201,'тек.г_сбр+2'!$S$7:$S$1200,"1*",'тек.г_сбр+2'!$A$7:$A$1200,B2214,'тек.г_сбр+2'!$O$7:$O$1200,"2*"))/$W$4</f>
        <v>0</v>
      </c>
      <c r="N2251" s="166">
        <v>0</v>
      </c>
      <c r="O2251" s="166"/>
      <c r="P2251" s="166"/>
      <c r="Q2251" s="281">
        <f t="shared" si="1595"/>
        <v>0</v>
      </c>
      <c r="R2251" s="166">
        <f>(SUMIFS(пред_год!$AA$7:$AA$1200,пред_год!$AC$7:$AC$1200,E2201,пред_год!$S$7:$S$1200,"1*",пред_год!$A$7:$A$1200,B2214,пред_год!$O$7:$O$1200,"2*"))/$W$4</f>
        <v>0</v>
      </c>
      <c r="S2251" s="166">
        <f>(SUMIFS(пред_год!$W$7:$W$1200,пред_год!$AC$7:$AC$1200,E2201,пред_год!$S$7:$S$1200,"1*",пред_год!$A$7:$A$1200,B2214,пред_год!$O$7:$O$1200,"2*"))/$W$4</f>
        <v>0</v>
      </c>
      <c r="T2251" s="166">
        <f t="shared" si="1596"/>
        <v>0</v>
      </c>
      <c r="U2251" s="166"/>
      <c r="V2251" s="166"/>
    </row>
    <row r="2252" spans="5:22" s="93" customFormat="1" ht="29.25" customHeight="1" x14ac:dyDescent="0.25">
      <c r="E2252" s="121"/>
      <c r="F2252" s="225"/>
      <c r="G2252" s="216" t="s">
        <v>24</v>
      </c>
      <c r="H2252" s="161">
        <f>H2244-H2248</f>
        <v>0</v>
      </c>
      <c r="I2252" s="161">
        <f>I2244-I2248</f>
        <v>0</v>
      </c>
      <c r="J2252" s="239"/>
      <c r="K2252" s="239"/>
      <c r="L2252" s="239"/>
      <c r="M2252" s="161">
        <f>M2244-M2248</f>
        <v>0</v>
      </c>
      <c r="N2252" s="161">
        <v>0</v>
      </c>
      <c r="O2252" s="161"/>
      <c r="P2252" s="161"/>
      <c r="Q2252" s="239">
        <f t="shared" si="1595"/>
        <v>0</v>
      </c>
      <c r="R2252" s="161">
        <f>R2244-R2248</f>
        <v>0</v>
      </c>
      <c r="S2252" s="161">
        <f>S2244-S2248</f>
        <v>0</v>
      </c>
      <c r="T2252" s="161">
        <f t="shared" si="1596"/>
        <v>0</v>
      </c>
      <c r="U2252" s="172"/>
      <c r="V2252" s="171"/>
    </row>
    <row r="2253" spans="5:22" s="93" customFormat="1" ht="17.25" customHeight="1" x14ac:dyDescent="0.25">
      <c r="E2253" s="121"/>
      <c r="F2253" s="225"/>
      <c r="G2253" s="196" t="s">
        <v>18</v>
      </c>
      <c r="H2253" s="197">
        <f t="shared" ref="H2253:I2253" si="1604">H2245-H2249</f>
        <v>0</v>
      </c>
      <c r="I2253" s="198">
        <f t="shared" si="1604"/>
        <v>0</v>
      </c>
      <c r="J2253" s="199"/>
      <c r="K2253" s="199"/>
      <c r="L2253" s="199"/>
      <c r="M2253" s="198">
        <f t="shared" ref="M2253:M2255" si="1605">M2245-M2249</f>
        <v>0</v>
      </c>
      <c r="N2253" s="198">
        <v>0</v>
      </c>
      <c r="O2253" s="198"/>
      <c r="P2253" s="198"/>
      <c r="Q2253" s="199">
        <f t="shared" si="1595"/>
        <v>0</v>
      </c>
      <c r="R2253" s="198">
        <f t="shared" ref="R2253:S2253" si="1606">R2245-R2249</f>
        <v>0</v>
      </c>
      <c r="S2253" s="198">
        <f t="shared" si="1606"/>
        <v>0</v>
      </c>
      <c r="T2253" s="199">
        <f t="shared" si="1596"/>
        <v>0</v>
      </c>
      <c r="U2253" s="219"/>
      <c r="V2253" s="220"/>
    </row>
    <row r="2254" spans="5:22" s="93" customFormat="1" ht="18" customHeight="1" x14ac:dyDescent="0.25">
      <c r="E2254" s="121"/>
      <c r="F2254" s="225"/>
      <c r="G2254" s="200" t="s">
        <v>19</v>
      </c>
      <c r="H2254" s="201">
        <f t="shared" ref="H2254:I2254" si="1607">H2246-H2250</f>
        <v>0</v>
      </c>
      <c r="I2254" s="202">
        <f t="shared" si="1607"/>
        <v>0</v>
      </c>
      <c r="J2254" s="203"/>
      <c r="K2254" s="203"/>
      <c r="L2254" s="203"/>
      <c r="M2254" s="202">
        <f t="shared" si="1605"/>
        <v>0</v>
      </c>
      <c r="N2254" s="202">
        <v>0</v>
      </c>
      <c r="O2254" s="202"/>
      <c r="P2254" s="202"/>
      <c r="Q2254" s="203">
        <f t="shared" si="1595"/>
        <v>0</v>
      </c>
      <c r="R2254" s="202">
        <f t="shared" ref="R2254:S2254" si="1608">R2246-R2250</f>
        <v>0</v>
      </c>
      <c r="S2254" s="202">
        <f t="shared" si="1608"/>
        <v>0</v>
      </c>
      <c r="T2254" s="203">
        <f t="shared" si="1596"/>
        <v>0</v>
      </c>
      <c r="U2254" s="219"/>
      <c r="V2254" s="220"/>
    </row>
    <row r="2255" spans="5:22" s="93" customFormat="1" ht="16.5" customHeight="1" x14ac:dyDescent="0.25">
      <c r="E2255" s="121"/>
      <c r="F2255" s="225"/>
      <c r="G2255" s="206" t="s">
        <v>21</v>
      </c>
      <c r="H2255" s="149">
        <f t="shared" ref="H2255:I2255" si="1609">H2247-H2251</f>
        <v>0</v>
      </c>
      <c r="I2255" s="166">
        <f t="shared" si="1609"/>
        <v>0</v>
      </c>
      <c r="J2255" s="314"/>
      <c r="K2255" s="314"/>
      <c r="L2255" s="314"/>
      <c r="M2255" s="166">
        <f t="shared" si="1605"/>
        <v>0</v>
      </c>
      <c r="N2255" s="166">
        <v>0</v>
      </c>
      <c r="O2255" s="166"/>
      <c r="P2255" s="166"/>
      <c r="Q2255" s="281">
        <f t="shared" si="1595"/>
        <v>0</v>
      </c>
      <c r="R2255" s="166">
        <f t="shared" ref="R2255:S2255" si="1610">R2247-R2251</f>
        <v>0</v>
      </c>
      <c r="S2255" s="166">
        <f t="shared" si="1610"/>
        <v>0</v>
      </c>
      <c r="T2255" s="281">
        <f t="shared" si="1596"/>
        <v>0</v>
      </c>
      <c r="U2255" s="166"/>
      <c r="V2255" s="166"/>
    </row>
    <row r="2256" spans="5:22" s="93" customFormat="1" ht="52.5" customHeight="1" x14ac:dyDescent="0.25">
      <c r="E2256" s="124">
        <v>4</v>
      </c>
      <c r="F2256" s="350" t="str">
        <f>CONCATENATE("ГРБС ",C2215)</f>
        <v xml:space="preserve">ГРБС  </v>
      </c>
      <c r="G2256" s="351"/>
      <c r="H2256" s="234">
        <f>SUM(H2257:H2259)</f>
        <v>0</v>
      </c>
      <c r="I2256" s="234">
        <f>SUM(I2257:I2259)</f>
        <v>0</v>
      </c>
      <c r="J2256" s="224"/>
      <c r="K2256" s="224"/>
      <c r="L2256" s="224"/>
      <c r="M2256" s="234">
        <f>SUM(M2257:M2259)</f>
        <v>0</v>
      </c>
      <c r="N2256" s="234">
        <v>0</v>
      </c>
      <c r="O2256" s="234"/>
      <c r="P2256" s="234"/>
      <c r="Q2256" s="235">
        <f t="shared" si="1595"/>
        <v>0</v>
      </c>
      <c r="R2256" s="234">
        <f>SUM(R2257:R2259)</f>
        <v>0</v>
      </c>
      <c r="S2256" s="234">
        <f>SUM(S2257:S2259)</f>
        <v>0</v>
      </c>
      <c r="T2256" s="234">
        <f t="shared" si="1596"/>
        <v>0</v>
      </c>
      <c r="U2256" s="236"/>
      <c r="V2256" s="236"/>
    </row>
    <row r="2257" spans="5:22" s="93" customFormat="1" ht="15" customHeight="1" x14ac:dyDescent="0.25">
      <c r="E2257" s="121"/>
      <c r="F2257" s="225"/>
      <c r="G2257" s="196" t="s">
        <v>18</v>
      </c>
      <c r="H2257" s="140">
        <f>(SUMIFS('тек.г_сбр+2'!$X$7:$X$1200,'тек.г_сбр+2'!$AC$7:$AC$1200,E2201,'тек.г_сбр+2'!$A$7:$A$1200,B2215,'тек.г_сбр+2'!$O$7:$O$1200,"1*"))/$W$4</f>
        <v>0</v>
      </c>
      <c r="I2257" s="140">
        <f>(SUMIFS('тек.г_сбр+2'!$W$7:$W$1200,'тек.г_сбр+2'!$AC$7:$AC$1200,E2201,'тек.г_сбр+2'!$A$7:$A$1200,B2215,'тек.г_сбр+2'!$O$7:$O$1200,"1*"))/$W$4</f>
        <v>0</v>
      </c>
      <c r="J2257" s="310"/>
      <c r="K2257" s="310"/>
      <c r="L2257" s="310"/>
      <c r="M2257" s="140">
        <f>(SUMIFS('тек.г_сбр+2'!$AA$7:$AA$1200,'тек.г_сбр+2'!$AC$7:$AC$1200,E2201,'тек.г_сбр+2'!$A$7:$A$1200,B2215,'тек.г_сбр+2'!$O$7:$O$1200,"1*"))/$W$4</f>
        <v>0</v>
      </c>
      <c r="N2257" s="140">
        <v>0</v>
      </c>
      <c r="O2257" s="140"/>
      <c r="P2257" s="140"/>
      <c r="Q2257" s="277">
        <f t="shared" si="1595"/>
        <v>0</v>
      </c>
      <c r="R2257" s="140">
        <f>(SUMIFS(пред_год!$AA$7:$AA$1200,пред_год!$AC$7:$AC$1200,E2201,пред_год!$A$7:$A$1200,B2215,пред_год!$O$7:$O$1200,"1*"))/$W$4</f>
        <v>0</v>
      </c>
      <c r="S2257" s="140">
        <f>(SUMIFS(пред_год!$W$7:$W$1200,пред_год!$AC$7:$AC$1200,E2201,пред_год!$A$7:$A$1200,B2215,пред_год!$O$7:$O$1200,"1*"))/$W$4</f>
        <v>0</v>
      </c>
      <c r="T2257" s="277">
        <f t="shared" si="1596"/>
        <v>0</v>
      </c>
      <c r="U2257" s="177"/>
      <c r="V2257" s="177"/>
    </row>
    <row r="2258" spans="5:22" s="93" customFormat="1" ht="15" customHeight="1" x14ac:dyDescent="0.25">
      <c r="E2258" s="121"/>
      <c r="F2258" s="225"/>
      <c r="G2258" s="200" t="s">
        <v>19</v>
      </c>
      <c r="H2258" s="143">
        <f>(SUMIFS('тек.г_сбр+2'!$X$7:$X$1200,'тек.г_сбр+2'!$AC$7:$AC$1200,E2201,'тек.г_сбр+2'!$A$7:$A$1200,B2215,'тек.г_сбр+2'!$O$7:$O$1200,"0*"))/$W$4</f>
        <v>0</v>
      </c>
      <c r="I2258" s="143">
        <f>(SUMIFS('тек.г_сбр+2'!$W$7:$W$1200,'тек.г_сбр+2'!$AC$7:$AC$1200,E2201,'тек.г_сбр+2'!$A$7:$A$1200,B2215,'тек.г_сбр+2'!$O$7:$O$1200,"0*"))/$W$4</f>
        <v>0</v>
      </c>
      <c r="J2258" s="312"/>
      <c r="K2258" s="312"/>
      <c r="L2258" s="312"/>
      <c r="M2258" s="143">
        <f>(SUMIFS('тек.г_сбр+2'!$AA$7:$AA$1200,'тек.г_сбр+2'!$AC$7:$AC$1200,E2201,'тек.г_сбр+2'!$A$7:$A$1200,B2215,'тек.г_сбр+2'!$O$7:$O$1200,"0*"))/$W$4</f>
        <v>0</v>
      </c>
      <c r="N2258" s="143">
        <v>0</v>
      </c>
      <c r="O2258" s="143"/>
      <c r="P2258" s="143"/>
      <c r="Q2258" s="279">
        <f t="shared" si="1595"/>
        <v>0</v>
      </c>
      <c r="R2258" s="143">
        <f>(SUMIFS(пред_год!$AA$7:$AA$1200,пред_год!$AC$7:$AC$1200,E2201,пред_год!$A$7:$A$1200,B2215,пред_год!$O$7:$O$1200,"0*"))/$W$4</f>
        <v>0</v>
      </c>
      <c r="S2258" s="143">
        <f>(SUMIFS(пред_год!$W$7:$W$1200,пред_год!$AC$7:$AC$1200,E2201,пред_год!$A$7:$A$1200,B2215,пред_год!$O$7:$O$1200,"0*"))/$W$4</f>
        <v>0</v>
      </c>
      <c r="T2258" s="279">
        <f t="shared" si="1596"/>
        <v>0</v>
      </c>
      <c r="U2258" s="179"/>
      <c r="V2258" s="179"/>
    </row>
    <row r="2259" spans="5:22" s="93" customFormat="1" ht="16.5" customHeight="1" x14ac:dyDescent="0.25">
      <c r="E2259" s="121"/>
      <c r="F2259" s="225"/>
      <c r="G2259" s="206" t="s">
        <v>21</v>
      </c>
      <c r="H2259" s="149">
        <f>(SUMIFS('тек.г_сбр+2'!$X$7:$X$1200,'тек.г_сбр+2'!$AC$7:$AC$1200,E2201,'тек.г_сбр+2'!$A$7:$A$1200,B2215,'тек.г_сбр+2'!$O$7:$O$1200,"2*"))/$W$4</f>
        <v>0</v>
      </c>
      <c r="I2259" s="166">
        <f>(SUMIFS('тек.г_сбр+2'!$W$7:$W$1200,'тек.г_сбр+2'!$AC$7:$AC$1200,E2201,'тек.г_сбр+2'!$A$7:$A$1200,B2215,'тек.г_сбр+2'!$O$7:$O$1200,"2*"))/$W$4</f>
        <v>0</v>
      </c>
      <c r="J2259" s="314"/>
      <c r="K2259" s="314"/>
      <c r="L2259" s="314"/>
      <c r="M2259" s="166">
        <f>(SUMIFS('тек.г_сбр+2'!$AA$7:$AA$1200,'тек.г_сбр+2'!$AC$7:$AC$1200,E2201,'тек.г_сбр+2'!$A$7:$A$1200,B2215,'тек.г_сбр+2'!$O$7:$O$1200,"2*"))/$W$4</f>
        <v>0</v>
      </c>
      <c r="N2259" s="166">
        <v>0</v>
      </c>
      <c r="O2259" s="166"/>
      <c r="P2259" s="166"/>
      <c r="Q2259" s="281">
        <f t="shared" si="1595"/>
        <v>0</v>
      </c>
      <c r="R2259" s="166">
        <f>(SUMIFS(пред_год!$AA$7:$AA$1200,пред_год!$AC$7:$AC$1200,E2201,пред_год!$A$7:$A$1200,B2215,пред_год!$O$7:$O$1200,"2*"))/$W$4</f>
        <v>0</v>
      </c>
      <c r="S2259" s="166">
        <f>(SUMIFS(пред_год!$W$7:$W$1200,пред_год!$AC$7:$AC$1200,E2201,пред_год!$A$7:$A$1200,B2215,пред_год!$O$7:$O$1200,"2*"))/$W$4</f>
        <v>0</v>
      </c>
      <c r="T2259" s="281">
        <f t="shared" si="1596"/>
        <v>0</v>
      </c>
      <c r="U2259" s="166"/>
      <c r="V2259" s="166"/>
    </row>
    <row r="2260" spans="5:22" s="93" customFormat="1" ht="30.75" customHeight="1" x14ac:dyDescent="0.25">
      <c r="E2260" s="121"/>
      <c r="F2260" s="225"/>
      <c r="G2260" s="213" t="s">
        <v>23</v>
      </c>
      <c r="H2260" s="155">
        <f>SUM(H2261:H2263)</f>
        <v>0</v>
      </c>
      <c r="I2260" s="237">
        <f>SUM(I2261:I2263)</f>
        <v>0</v>
      </c>
      <c r="J2260" s="238"/>
      <c r="K2260" s="238"/>
      <c r="L2260" s="238"/>
      <c r="M2260" s="237">
        <f>SUM(M2261:M2263)</f>
        <v>0</v>
      </c>
      <c r="N2260" s="237">
        <v>0</v>
      </c>
      <c r="O2260" s="237"/>
      <c r="P2260" s="237"/>
      <c r="Q2260" s="237">
        <f t="shared" si="1595"/>
        <v>0</v>
      </c>
      <c r="R2260" s="237">
        <f>SUM(R2261:R2263)</f>
        <v>0</v>
      </c>
      <c r="S2260" s="237">
        <f>SUM(S2261:S2263)</f>
        <v>0</v>
      </c>
      <c r="T2260" s="237">
        <f t="shared" si="1596"/>
        <v>0</v>
      </c>
      <c r="U2260" s="170"/>
      <c r="V2260" s="169"/>
    </row>
    <row r="2261" spans="5:22" s="93" customFormat="1" ht="15.75" customHeight="1" x14ac:dyDescent="0.25">
      <c r="E2261" s="121"/>
      <c r="F2261" s="225"/>
      <c r="G2261" s="196" t="s">
        <v>18</v>
      </c>
      <c r="H2261" s="197">
        <f>(SUMIFS('тек.г_сбр+2'!$X$7:$X$1200,'тек.г_сбр+2'!$AC$7:$AC$1200,E2201,'тек.г_сбр+2'!$S$7:$S$1200,"1*",'тек.г_сбр+2'!$A$7:$A$1200,B2215,'тек.г_сбр+2'!$O$7:$O$1200,"1*"))/$W$4</f>
        <v>0</v>
      </c>
      <c r="I2261" s="198">
        <f>(SUMIFS('тек.г_сбр+2'!$W$7:$W$1200,'тек.г_сбр+2'!$AC$7:$AC$1200,E2201,'тек.г_сбр+2'!$S$7:$S$1200,"1*",'тек.г_сбр+2'!$A$7:$A$1200,B2215,'тек.г_сбр+2'!$O$7:$O$1200,"1*"))/$W$4</f>
        <v>0</v>
      </c>
      <c r="J2261" s="199"/>
      <c r="K2261" s="199"/>
      <c r="L2261" s="199"/>
      <c r="M2261" s="198">
        <f>(SUMIFS('тек.г_сбр+2'!$AA$7:$AA$1200,'тек.г_сбр+2'!$AC$7:$AC$1200,E2201,'тек.г_сбр+2'!$S$7:$S$1200,"1*",'тек.г_сбр+2'!$A$7:$A$1200,B2215,'тек.г_сбр+2'!$O$7:$O$1200,"1*"))/$W$4</f>
        <v>0</v>
      </c>
      <c r="N2261" s="198">
        <v>0</v>
      </c>
      <c r="O2261" s="198"/>
      <c r="P2261" s="198"/>
      <c r="Q2261" s="199">
        <f t="shared" si="1595"/>
        <v>0</v>
      </c>
      <c r="R2261" s="198">
        <f>(SUMIFS(пред_год!$AA$7:$AA$1200,пред_год!$AC$7:$AC$1200,E2201,пред_год!$S$7:$S$1200,"1*",пред_год!$A$7:$A$1200,B2215,пред_год!$O$7:$O$1200,"1*"))/$W$4</f>
        <v>0</v>
      </c>
      <c r="S2261" s="198">
        <f>(SUMIFS(пред_год!$W$7:$W$1200,пред_год!$AC$7:$AC$1200,E2201,пред_год!$S$7:$S$1200,"1*",пред_год!$A$7:$A$1200,B2215,пред_год!$O$7:$O$1200,"1*"))/$W$4</f>
        <v>0</v>
      </c>
      <c r="T2261" s="198">
        <f t="shared" si="1596"/>
        <v>0</v>
      </c>
      <c r="U2261" s="219"/>
      <c r="V2261" s="220"/>
    </row>
    <row r="2262" spans="5:22" s="93" customFormat="1" ht="14.25" customHeight="1" x14ac:dyDescent="0.25">
      <c r="E2262" s="121"/>
      <c r="F2262" s="225"/>
      <c r="G2262" s="200" t="s">
        <v>19</v>
      </c>
      <c r="H2262" s="201">
        <f>(SUMIFS('тек.г_сбр+2'!$X$7:$X$1200,'тек.г_сбр+2'!$AC$7:$AC$1200,E2201,'тек.г_сбр+2'!$S$7:$S$1200,"1*",'тек.г_сбр+2'!$A$7:$A$1200,B2215,'тек.г_сбр+2'!$O$7:$O$1200,"0*"))/$W$4</f>
        <v>0</v>
      </c>
      <c r="I2262" s="202">
        <f>(SUMIFS('тек.г_сбр+2'!$W$7:$W$1200,'тек.г_сбр+2'!$AC$7:$AC$1200,E2201,'тек.г_сбр+2'!$S$7:$S$1200,"1*",'тек.г_сбр+2'!$A$7:$A$1200,B2215,'тек.г_сбр+2'!$O$7:$O$1200,"0*"))/$W$4</f>
        <v>0</v>
      </c>
      <c r="J2262" s="203"/>
      <c r="K2262" s="203"/>
      <c r="L2262" s="203"/>
      <c r="M2262" s="202">
        <f>(SUMIFS('тек.г_сбр+2'!$AA$7:$AA$1200,'тек.г_сбр+2'!$AC$7:$AC$1200,E2201,'тек.г_сбр+2'!$S$7:$S$1200,"1*",'тек.г_сбр+2'!$A$7:$A$1200,B2215,'тек.г_сбр+2'!$O$7:$O$1200,"0*"))/$W$4</f>
        <v>0</v>
      </c>
      <c r="N2262" s="202">
        <v>0</v>
      </c>
      <c r="O2262" s="202"/>
      <c r="P2262" s="202"/>
      <c r="Q2262" s="203">
        <f t="shared" si="1595"/>
        <v>0</v>
      </c>
      <c r="R2262" s="202">
        <f>(SUMIFS(пред_год!$AA$7:$AA$1200,пред_год!$AC$7:$AC$1200,E2201,пред_год!$S$7:$S$1200,"1*",пред_год!$A$7:$A$1200,B2215,пред_год!$O$7:$O$1200,"0*"))/$W$4</f>
        <v>0</v>
      </c>
      <c r="S2262" s="202">
        <f>(SUMIFS(пред_год!$W$7:$W$1200,пред_год!$AC$7:$AC$1200,E2201,пред_год!$S$7:$S$1200,"1*",пред_год!$A$7:$A$1200,B2215,пред_год!$O$7:$O$1200,"0*"))/$W$4</f>
        <v>0</v>
      </c>
      <c r="T2262" s="202">
        <f t="shared" si="1596"/>
        <v>0</v>
      </c>
      <c r="U2262" s="219"/>
      <c r="V2262" s="220"/>
    </row>
    <row r="2263" spans="5:22" s="93" customFormat="1" ht="16.5" customHeight="1" x14ac:dyDescent="0.25">
      <c r="E2263" s="121"/>
      <c r="F2263" s="225"/>
      <c r="G2263" s="206" t="s">
        <v>21</v>
      </c>
      <c r="H2263" s="149">
        <f>(SUMIFS('тек.г_сбр+2'!$X$7:$X$1200,'тек.г_сбр+2'!$AC$7:$AC$1200,E2201,'тек.г_сбр+2'!$S$7:$S$1200,"1*",'тек.г_сбр+2'!$A$7:$A$1200,B2215,'тек.г_сбр+2'!$O$7:$O$1200,"2*"))/$W$4</f>
        <v>0</v>
      </c>
      <c r="I2263" s="166">
        <f>(SUMIFS('тек.г_сбр+2'!$W$7:$W$1200,'тек.г_сбр+2'!$AC$7:$AC$1200,E2201,'тек.г_сбр+2'!$S$7:$S$1200,"1*",'тек.г_сбр+2'!$A$7:$A$1200,B2215,'тек.г_сбр+2'!$O$7:$O$1200,"2*"))/$W$4</f>
        <v>0</v>
      </c>
      <c r="J2263" s="314"/>
      <c r="K2263" s="314"/>
      <c r="L2263" s="314"/>
      <c r="M2263" s="166">
        <f>(SUMIFS('тек.г_сбр+2'!$AA$7:$AA$1200,'тек.г_сбр+2'!$AC$7:$AC$1200,E2201,'тек.г_сбр+2'!$S$7:$S$1200,"1*",'тек.г_сбр+2'!$A$7:$A$1200,B2215,'тек.г_сбр+2'!$O$7:$O$1200,"2*"))/$W$4</f>
        <v>0</v>
      </c>
      <c r="N2263" s="166">
        <v>0</v>
      </c>
      <c r="O2263" s="166"/>
      <c r="P2263" s="166"/>
      <c r="Q2263" s="281">
        <f t="shared" si="1595"/>
        <v>0</v>
      </c>
      <c r="R2263" s="166">
        <f>(SUMIFS(пред_год!$AA$7:$AA$1200,пред_год!$AC$7:$AC$1200,E2201,пред_год!$S$7:$S$1200,"1*",пред_год!$A$7:$A$1200,B2215,пред_год!$O$7:$O$1200,"2*"))/$W$4</f>
        <v>0</v>
      </c>
      <c r="S2263" s="166">
        <f>(SUMIFS(пред_год!$W$7:$W$1200,пред_год!$AC$7:$AC$1200,E2201,пред_год!$S$7:$S$1200,"1*",пред_год!$A$7:$A$1200,B2215,пред_год!$O$7:$O$1200,"2*"))/$W$4</f>
        <v>0</v>
      </c>
      <c r="T2263" s="166">
        <f t="shared" si="1596"/>
        <v>0</v>
      </c>
      <c r="U2263" s="166"/>
      <c r="V2263" s="166"/>
    </row>
    <row r="2264" spans="5:22" s="93" customFormat="1" ht="29.25" customHeight="1" x14ac:dyDescent="0.25">
      <c r="E2264" s="121"/>
      <c r="F2264" s="225"/>
      <c r="G2264" s="216" t="s">
        <v>24</v>
      </c>
      <c r="H2264" s="161">
        <f>H2256-H2260</f>
        <v>0</v>
      </c>
      <c r="I2264" s="161">
        <f>I2256-I2260</f>
        <v>0</v>
      </c>
      <c r="J2264" s="239"/>
      <c r="K2264" s="239"/>
      <c r="L2264" s="239"/>
      <c r="M2264" s="161">
        <f>M2256-M2260</f>
        <v>0</v>
      </c>
      <c r="N2264" s="161">
        <v>0</v>
      </c>
      <c r="O2264" s="161"/>
      <c r="P2264" s="161"/>
      <c r="Q2264" s="239">
        <f t="shared" si="1595"/>
        <v>0</v>
      </c>
      <c r="R2264" s="161">
        <f>R2256-R2260</f>
        <v>0</v>
      </c>
      <c r="S2264" s="161">
        <f>S2256-S2260</f>
        <v>0</v>
      </c>
      <c r="T2264" s="161">
        <f t="shared" si="1596"/>
        <v>0</v>
      </c>
      <c r="U2264" s="172"/>
      <c r="V2264" s="171"/>
    </row>
    <row r="2265" spans="5:22" s="93" customFormat="1" ht="17.25" customHeight="1" x14ac:dyDescent="0.25">
      <c r="E2265" s="121"/>
      <c r="F2265" s="225"/>
      <c r="G2265" s="196" t="s">
        <v>18</v>
      </c>
      <c r="H2265" s="197">
        <f t="shared" ref="H2265:I2265" si="1611">H2257-H2261</f>
        <v>0</v>
      </c>
      <c r="I2265" s="198">
        <f t="shared" si="1611"/>
        <v>0</v>
      </c>
      <c r="J2265" s="199"/>
      <c r="K2265" s="199"/>
      <c r="L2265" s="199"/>
      <c r="M2265" s="198">
        <f t="shared" ref="M2265:M2267" si="1612">M2257-M2261</f>
        <v>0</v>
      </c>
      <c r="N2265" s="198">
        <v>0</v>
      </c>
      <c r="O2265" s="198"/>
      <c r="P2265" s="198"/>
      <c r="Q2265" s="199">
        <f t="shared" si="1595"/>
        <v>0</v>
      </c>
      <c r="R2265" s="198">
        <f t="shared" ref="R2265:S2265" si="1613">R2257-R2261</f>
        <v>0</v>
      </c>
      <c r="S2265" s="198">
        <f t="shared" si="1613"/>
        <v>0</v>
      </c>
      <c r="T2265" s="199">
        <f t="shared" si="1596"/>
        <v>0</v>
      </c>
      <c r="U2265" s="219"/>
      <c r="V2265" s="220"/>
    </row>
    <row r="2266" spans="5:22" s="93" customFormat="1" ht="18" customHeight="1" x14ac:dyDescent="0.25">
      <c r="E2266" s="121"/>
      <c r="F2266" s="225"/>
      <c r="G2266" s="200" t="s">
        <v>19</v>
      </c>
      <c r="H2266" s="201">
        <f t="shared" ref="H2266:I2266" si="1614">H2258-H2262</f>
        <v>0</v>
      </c>
      <c r="I2266" s="202">
        <f t="shared" si="1614"/>
        <v>0</v>
      </c>
      <c r="J2266" s="203"/>
      <c r="K2266" s="203"/>
      <c r="L2266" s="203"/>
      <c r="M2266" s="202">
        <f t="shared" si="1612"/>
        <v>0</v>
      </c>
      <c r="N2266" s="202">
        <v>0</v>
      </c>
      <c r="O2266" s="202"/>
      <c r="P2266" s="202"/>
      <c r="Q2266" s="203">
        <f t="shared" si="1595"/>
        <v>0</v>
      </c>
      <c r="R2266" s="202">
        <f t="shared" ref="R2266:S2266" si="1615">R2258-R2262</f>
        <v>0</v>
      </c>
      <c r="S2266" s="202">
        <f t="shared" si="1615"/>
        <v>0</v>
      </c>
      <c r="T2266" s="203">
        <f t="shared" ref="T2266:T2267" si="1616">IF(S2266=0,0,R2266/S2266)*100</f>
        <v>0</v>
      </c>
      <c r="U2266" s="219"/>
      <c r="V2266" s="220"/>
    </row>
    <row r="2267" spans="5:22" s="93" customFormat="1" ht="16.5" customHeight="1" x14ac:dyDescent="0.25">
      <c r="E2267" s="121"/>
      <c r="F2267" s="225"/>
      <c r="G2267" s="206" t="s">
        <v>21</v>
      </c>
      <c r="H2267" s="149">
        <f t="shared" ref="H2267:I2267" si="1617">H2259-H2263</f>
        <v>0</v>
      </c>
      <c r="I2267" s="166">
        <f t="shared" si="1617"/>
        <v>0</v>
      </c>
      <c r="J2267" s="314"/>
      <c r="K2267" s="314"/>
      <c r="L2267" s="314"/>
      <c r="M2267" s="166">
        <f t="shared" si="1612"/>
        <v>0</v>
      </c>
      <c r="N2267" s="166">
        <v>0</v>
      </c>
      <c r="O2267" s="166"/>
      <c r="P2267" s="166"/>
      <c r="Q2267" s="281">
        <f t="shared" si="1595"/>
        <v>0</v>
      </c>
      <c r="R2267" s="166">
        <f t="shared" ref="R2267:S2267" si="1618">R2259-R2263</f>
        <v>0</v>
      </c>
      <c r="S2267" s="166">
        <f t="shared" si="1618"/>
        <v>0</v>
      </c>
      <c r="T2267" s="281">
        <f t="shared" si="1616"/>
        <v>0</v>
      </c>
      <c r="U2267" s="166"/>
      <c r="V2267" s="166"/>
    </row>
    <row r="2268" spans="5:22" ht="24" customHeight="1" x14ac:dyDescent="0.25">
      <c r="F2268" s="406" t="s">
        <v>96</v>
      </c>
      <c r="G2268" s="407"/>
      <c r="H2268" s="407"/>
      <c r="I2268" s="407"/>
      <c r="J2268" s="407"/>
      <c r="K2268" s="407"/>
      <c r="L2268" s="407"/>
      <c r="M2268" s="407"/>
      <c r="N2268" s="407"/>
      <c r="O2268" s="407"/>
      <c r="P2268" s="407"/>
      <c r="Q2268" s="407"/>
      <c r="R2268" s="407"/>
      <c r="S2268" s="407"/>
      <c r="T2268" s="407"/>
      <c r="U2268" s="407"/>
      <c r="V2268" s="408"/>
    </row>
    <row r="2269" spans="5:22" ht="50.25" customHeight="1" x14ac:dyDescent="0.25">
      <c r="F2269" s="377" t="s">
        <v>35</v>
      </c>
      <c r="G2269" s="377"/>
      <c r="H2269" s="250">
        <f>H2271</f>
        <v>60</v>
      </c>
      <c r="I2269" s="250">
        <f t="shared" ref="I2269:T2269" si="1619">I2271</f>
        <v>148.328518</v>
      </c>
      <c r="J2269" s="250">
        <f t="shared" si="1619"/>
        <v>148.328518</v>
      </c>
      <c r="K2269" s="250">
        <f t="shared" si="1619"/>
        <v>148.328518</v>
      </c>
      <c r="L2269" s="250">
        <f t="shared" si="1619"/>
        <v>100</v>
      </c>
      <c r="M2269" s="250">
        <f t="shared" si="1619"/>
        <v>148.328518</v>
      </c>
      <c r="N2269" s="250">
        <f>M2269/I2269*100</f>
        <v>100</v>
      </c>
      <c r="O2269" s="250">
        <v>20.041</v>
      </c>
      <c r="P2269" s="250">
        <v>20.041</v>
      </c>
      <c r="Q2269" s="250">
        <f t="shared" si="1619"/>
        <v>100</v>
      </c>
      <c r="R2269" s="250">
        <f t="shared" si="1619"/>
        <v>14.453948</v>
      </c>
      <c r="S2269" s="250">
        <f t="shared" si="1619"/>
        <v>14.453948</v>
      </c>
      <c r="T2269" s="250">
        <f t="shared" si="1619"/>
        <v>100</v>
      </c>
      <c r="U2269" s="191"/>
      <c r="V2269" s="192"/>
    </row>
    <row r="2270" spans="5:22" ht="26.25" customHeight="1" x14ac:dyDescent="0.25">
      <c r="E2270" s="275" t="s">
        <v>215</v>
      </c>
      <c r="F2270" s="394" t="s">
        <v>97</v>
      </c>
      <c r="G2270" s="395"/>
      <c r="H2270" s="395"/>
      <c r="I2270" s="395"/>
      <c r="J2270" s="395"/>
      <c r="K2270" s="395"/>
      <c r="L2270" s="395"/>
      <c r="M2270" s="395"/>
      <c r="N2270" s="395"/>
      <c r="O2270" s="395"/>
      <c r="P2270" s="395"/>
      <c r="Q2270" s="395"/>
      <c r="R2270" s="395"/>
      <c r="S2270" s="395"/>
      <c r="T2270" s="395"/>
      <c r="U2270" s="395"/>
      <c r="V2270" s="396"/>
    </row>
    <row r="2271" spans="5:22" s="93" customFormat="1" ht="39.75" customHeight="1" x14ac:dyDescent="0.25">
      <c r="E2271" s="272"/>
      <c r="F2271" s="381" t="s">
        <v>37</v>
      </c>
      <c r="G2271" s="382"/>
      <c r="H2271" s="240">
        <f>SUM(H2272:H2276)</f>
        <v>60</v>
      </c>
      <c r="I2271" s="240">
        <f t="shared" ref="I2271" si="1620">SUM(I2272:I2276)</f>
        <v>148.328518</v>
      </c>
      <c r="J2271" s="240">
        <f>I2271</f>
        <v>148.328518</v>
      </c>
      <c r="K2271" s="240">
        <v>148.328518</v>
      </c>
      <c r="L2271" s="240">
        <f>K2271/J2271*100</f>
        <v>100</v>
      </c>
      <c r="M2271" s="240">
        <f>SUM(M2272:M2276)</f>
        <v>148.328518</v>
      </c>
      <c r="N2271" s="240">
        <f t="shared" ref="N2271:N2311" si="1621">M2271/I2271*100</f>
        <v>100</v>
      </c>
      <c r="O2271" s="240">
        <v>20.041</v>
      </c>
      <c r="P2271" s="240">
        <v>20.041</v>
      </c>
      <c r="Q2271" s="241">
        <f t="shared" ref="Q2271:Q2312" si="1622">IF(P2271=0,0,O2271/P2271)*100</f>
        <v>100</v>
      </c>
      <c r="R2271" s="241">
        <f>SUM(R2272:R2276)</f>
        <v>14.453948</v>
      </c>
      <c r="S2271" s="241">
        <f>SUM(S2272:S2276)</f>
        <v>14.453948</v>
      </c>
      <c r="T2271" s="241">
        <f t="shared" ref="T2271:T2302" si="1623">IF(S2271=0,0,R2271/S2271)*100</f>
        <v>100</v>
      </c>
      <c r="U2271" s="366" t="s">
        <v>2115</v>
      </c>
      <c r="V2271" s="366" t="s">
        <v>3437</v>
      </c>
    </row>
    <row r="2272" spans="5:22" s="93" customFormat="1" ht="15" customHeight="1" x14ac:dyDescent="0.25">
      <c r="E2272" s="121"/>
      <c r="F2272" s="195"/>
      <c r="G2272" s="196" t="s">
        <v>18</v>
      </c>
      <c r="H2272" s="158">
        <f>(SUMIFS('тек.г_сбр+2'!$X$7:$X$1200,'тек.г_сбр+2'!$AC$7:$AC$1200,E2270,'тек.г_сбр+2'!$O$7:$O$1200,"1*"))/$W$4</f>
        <v>0</v>
      </c>
      <c r="I2272" s="242">
        <f>(SUMIFS('тек.г_сбр+2'!$W$7:$W$1200,'тек.г_сбр+2'!$AC$7:$AC$1200,E2270,'тек.г_сбр+2'!$O$7:$O$1200,"1*"))/$W$4</f>
        <v>0</v>
      </c>
      <c r="J2272" s="142"/>
      <c r="K2272" s="142"/>
      <c r="L2272" s="142"/>
      <c r="M2272" s="242">
        <f>(SUMIFS('тек.г_сбр+2'!$AA$7:$AA$1200,'тек.г_сбр+2'!$AC$7:$AC$1200,E2270,'тек.г_сбр+2'!$O$7:$O$1200,"1*"))/$W$4</f>
        <v>0</v>
      </c>
      <c r="N2272" s="242">
        <v>0</v>
      </c>
      <c r="O2272" s="242">
        <v>0</v>
      </c>
      <c r="P2272" s="242">
        <v>0</v>
      </c>
      <c r="Q2272" s="142">
        <f t="shared" si="1622"/>
        <v>0</v>
      </c>
      <c r="R2272" s="242">
        <f>(SUMIFS(пред_год!$AA$7:$AA$1200,пред_год!$AC$7:$AC$1200,E2270,пред_год!$O$7:$O$1200,"1*"))/$W$4</f>
        <v>0</v>
      </c>
      <c r="S2272" s="242">
        <f>(SUMIFS(пред_год!$W$7:$W$1200,пред_год!$AC$7:$AC$1200,E2270,пред_год!$O$7:$O$1200,"1*"))/$W$4</f>
        <v>0</v>
      </c>
      <c r="T2272" s="142">
        <f t="shared" si="1623"/>
        <v>0</v>
      </c>
      <c r="U2272" s="367"/>
      <c r="V2272" s="367"/>
    </row>
    <row r="2273" spans="1:23" s="93" customFormat="1" ht="15" customHeight="1" x14ac:dyDescent="0.25">
      <c r="B2273" s="113" t="s">
        <v>1827</v>
      </c>
      <c r="D2273" s="113" t="s">
        <v>1828</v>
      </c>
      <c r="E2273" s="121"/>
      <c r="F2273" s="195"/>
      <c r="G2273" s="200" t="s">
        <v>19</v>
      </c>
      <c r="H2273" s="159">
        <f>(SUMIFS('тек.г_сбр+2'!$X$7:$X$1200,'тек.г_сбр+2'!$AC$7:$AC$1200,E2270,'тек.г_сбр+2'!$O$7:$O$1200,"0*"))/$W$4</f>
        <v>60</v>
      </c>
      <c r="I2273" s="243">
        <f>(SUMIFS('тек.г_сбр+2'!$W$7:$W$1200,'тек.г_сбр+2'!$AC$7:$AC$1200,E2270,'тек.г_сбр+2'!$O$7:$O$1200,"0*"))/$W$4</f>
        <v>148.328518</v>
      </c>
      <c r="J2273" s="145"/>
      <c r="K2273" s="145"/>
      <c r="L2273" s="145"/>
      <c r="M2273" s="243">
        <f>(SUMIFS('тек.г_сбр+2'!$AA$7:$AA$1200,'тек.г_сбр+2'!$AC$7:$AC$1200,E2270,'тек.г_сбр+2'!$O$7:$O$1200,"0*"))/$W$4</f>
        <v>148.328518</v>
      </c>
      <c r="N2273" s="243">
        <f t="shared" si="1621"/>
        <v>100</v>
      </c>
      <c r="O2273" s="243">
        <v>20.041</v>
      </c>
      <c r="P2273" s="243">
        <v>20.041</v>
      </c>
      <c r="Q2273" s="145">
        <f t="shared" si="1622"/>
        <v>100</v>
      </c>
      <c r="R2273" s="243">
        <f>(SUMIFS(пред_год!$AA$7:$AA$1200,пред_год!$AC$7:$AC$1200,E2270,пред_год!$O$7:$O$1200,"0*"))/$W$4</f>
        <v>14.453948</v>
      </c>
      <c r="S2273" s="243">
        <f>(SUMIFS(пред_год!$W$7:$W$1200,пред_год!$AC$7:$AC$1200,E2270,пред_год!$O$7:$O$1200,"0*"))/$W$4</f>
        <v>14.453948</v>
      </c>
      <c r="T2273" s="145">
        <f t="shared" si="1623"/>
        <v>100</v>
      </c>
      <c r="U2273" s="367"/>
      <c r="V2273" s="367"/>
      <c r="W2273" s="113"/>
    </row>
    <row r="2274" spans="1:23" s="93" customFormat="1" ht="15" customHeight="1" x14ac:dyDescent="0.25">
      <c r="A2274" s="93">
        <v>1</v>
      </c>
      <c r="B2274" s="116"/>
      <c r="C2274" s="117"/>
      <c r="D2274" s="118"/>
      <c r="E2274" s="273"/>
      <c r="F2274" s="195"/>
      <c r="G2274" s="204" t="s">
        <v>20</v>
      </c>
      <c r="H2274" s="148">
        <v>0</v>
      </c>
      <c r="I2274" s="148">
        <v>0</v>
      </c>
      <c r="J2274" s="148"/>
      <c r="K2274" s="148"/>
      <c r="L2274" s="148"/>
      <c r="M2274" s="148">
        <v>0</v>
      </c>
      <c r="N2274" s="148">
        <v>0</v>
      </c>
      <c r="O2274" s="148">
        <v>0</v>
      </c>
      <c r="P2274" s="148">
        <v>0</v>
      </c>
      <c r="Q2274" s="148">
        <f t="shared" si="1622"/>
        <v>0</v>
      </c>
      <c r="R2274" s="148">
        <v>0</v>
      </c>
      <c r="S2274" s="148">
        <v>0</v>
      </c>
      <c r="T2274" s="148">
        <f t="shared" si="1623"/>
        <v>0</v>
      </c>
      <c r="U2274" s="367"/>
      <c r="V2274" s="367"/>
    </row>
    <row r="2275" spans="1:23" s="93" customFormat="1" ht="15.75" customHeight="1" x14ac:dyDescent="0.25">
      <c r="A2275" s="93">
        <v>2</v>
      </c>
      <c r="B2275" s="116"/>
      <c r="C2275" s="117"/>
      <c r="D2275" s="118"/>
      <c r="E2275" s="273"/>
      <c r="F2275" s="195"/>
      <c r="G2275" s="206" t="s">
        <v>21</v>
      </c>
      <c r="H2275" s="149">
        <f>(SUMIFS('тек.г_сбр+2'!$X$7:$X$1200,'тек.г_сбр+2'!$AC$7:$AC$1200,E2270,'тек.г_сбр+2'!$O$7:$O$1200,"2*"))/$W$4</f>
        <v>0</v>
      </c>
      <c r="I2275" s="244">
        <f>(SUMIFS('тек.г_сбр+2'!$W$7:$W$1200,'тек.г_сбр+2'!$AC$7:$AC$1200,E2270,'тек.г_сбр+2'!$O$7:$O$1200,"2*"))/$W$4</f>
        <v>0</v>
      </c>
      <c r="J2275" s="151"/>
      <c r="K2275" s="151"/>
      <c r="L2275" s="151"/>
      <c r="M2275" s="244">
        <f>(SUMIFS('тек.г_сбр+2'!$AA$7:$AA$1200,'тек.г_сбр+2'!$AC$7:$AC$1200,E2270,'тек.г_сбр+2'!$O$7:$O$1200,"2*"))/$W$4</f>
        <v>0</v>
      </c>
      <c r="N2275" s="244">
        <v>0</v>
      </c>
      <c r="O2275" s="244">
        <v>0</v>
      </c>
      <c r="P2275" s="244">
        <v>0</v>
      </c>
      <c r="Q2275" s="151">
        <f t="shared" si="1622"/>
        <v>0</v>
      </c>
      <c r="R2275" s="244">
        <f>(SUMIFS(пред_год!$AA$7:$AA$1200,пред_год!$AC$7:$AC$1200,E2270,пред_год!$O$7:$O$1200,"2*"))/$W$4</f>
        <v>0</v>
      </c>
      <c r="S2275" s="244">
        <f>(SUMIFS(пред_год!$W$7:$W$1200,пред_год!$AC$7:$AC$1200,E2270,пред_год!$O$7:$O$1200,"2*"))/$W$4</f>
        <v>0</v>
      </c>
      <c r="T2275" s="151">
        <f t="shared" si="1623"/>
        <v>0</v>
      </c>
      <c r="U2275" s="367"/>
      <c r="V2275" s="367"/>
    </row>
    <row r="2276" spans="1:23" s="93" customFormat="1" ht="15" customHeight="1" x14ac:dyDescent="0.25">
      <c r="A2276" s="93">
        <v>3</v>
      </c>
      <c r="B2276" s="116"/>
      <c r="C2276" s="117"/>
      <c r="D2276" s="118"/>
      <c r="E2276" s="273"/>
      <c r="F2276" s="195"/>
      <c r="G2276" s="210" t="s">
        <v>22</v>
      </c>
      <c r="H2276" s="319">
        <v>0</v>
      </c>
      <c r="I2276" s="154">
        <v>0</v>
      </c>
      <c r="J2276" s="154"/>
      <c r="K2276" s="154"/>
      <c r="L2276" s="154"/>
      <c r="M2276" s="154">
        <v>0</v>
      </c>
      <c r="N2276" s="154">
        <v>0</v>
      </c>
      <c r="O2276" s="154">
        <v>0</v>
      </c>
      <c r="P2276" s="154">
        <v>0</v>
      </c>
      <c r="Q2276" s="154">
        <f t="shared" si="1622"/>
        <v>0</v>
      </c>
      <c r="R2276" s="154">
        <v>0</v>
      </c>
      <c r="S2276" s="154">
        <v>0</v>
      </c>
      <c r="T2276" s="154">
        <f t="shared" si="1623"/>
        <v>0</v>
      </c>
      <c r="U2276" s="367"/>
      <c r="V2276" s="367"/>
    </row>
    <row r="2277" spans="1:23" s="93" customFormat="1" ht="33" customHeight="1" x14ac:dyDescent="0.25">
      <c r="A2277" s="93">
        <v>4</v>
      </c>
      <c r="B2277" s="116"/>
      <c r="C2277" s="117"/>
      <c r="D2277" s="118"/>
      <c r="E2277" s="273"/>
      <c r="F2277" s="195"/>
      <c r="G2277" s="213" t="s">
        <v>39</v>
      </c>
      <c r="H2277" s="155">
        <f>SUM(H2278:H2282)</f>
        <v>0</v>
      </c>
      <c r="I2277" s="155">
        <f>SUM(I2278:I2282)</f>
        <v>0</v>
      </c>
      <c r="J2277" s="155">
        <f t="shared" ref="J2277:L2277" si="1624">SUM(J2278:J2282)</f>
        <v>0</v>
      </c>
      <c r="K2277" s="155">
        <f t="shared" si="1624"/>
        <v>0</v>
      </c>
      <c r="L2277" s="155">
        <f t="shared" si="1624"/>
        <v>0</v>
      </c>
      <c r="M2277" s="155">
        <f>SUM(M2278:M2282)</f>
        <v>0</v>
      </c>
      <c r="N2277" s="155">
        <v>0</v>
      </c>
      <c r="O2277" s="155">
        <v>0</v>
      </c>
      <c r="P2277" s="155">
        <v>0</v>
      </c>
      <c r="Q2277" s="155">
        <f t="shared" si="1622"/>
        <v>0</v>
      </c>
      <c r="R2277" s="155">
        <f>SUM(R2278:R2282)</f>
        <v>0</v>
      </c>
      <c r="S2277" s="155">
        <f>SUM(S2278:S2282)</f>
        <v>0</v>
      </c>
      <c r="T2277" s="155">
        <f t="shared" si="1623"/>
        <v>0</v>
      </c>
      <c r="U2277" s="367"/>
      <c r="V2277" s="367"/>
    </row>
    <row r="2278" spans="1:23" s="93" customFormat="1" ht="16.5" customHeight="1" x14ac:dyDescent="0.25">
      <c r="E2278" s="121"/>
      <c r="F2278" s="195"/>
      <c r="G2278" s="196" t="s">
        <v>18</v>
      </c>
      <c r="H2278" s="158">
        <f>(SUMIFS('тек.г_сбр+2'!$X$7:$X$1200,'тек.г_сбр+2'!$AC$7:$AC$1200,E2270,'тек.г_сбр+2'!$S$7:$S$1200,"1*",'тек.г_сбр+2'!$O$7:$O$1200,"1*"))/$W$4</f>
        <v>0</v>
      </c>
      <c r="I2278" s="242">
        <f>(SUMIFS('тек.г_сбр+2'!$W$7:$W$1200,'тек.г_сбр+2'!$AC$7:$AC$1200,E2270,'тек.г_сбр+2'!$S$7:$S$1200,"1*",'тек.г_сбр+2'!$O$7:$O$1200,"1*"))/$W$4</f>
        <v>0</v>
      </c>
      <c r="J2278" s="142"/>
      <c r="K2278" s="142"/>
      <c r="L2278" s="142"/>
      <c r="M2278" s="242">
        <f>(SUMIFS('тек.г_сбр+2'!$AA$7:$AA$1200,'тек.г_сбр+2'!$AC$7:$AC$1200,E2270,'тек.г_сбр+2'!$S$7:$S$1200,"1*",'тек.г_сбр+2'!$O$7:$O$1200,"1*"))/$W$4</f>
        <v>0</v>
      </c>
      <c r="N2278" s="242">
        <v>0</v>
      </c>
      <c r="O2278" s="242">
        <v>0</v>
      </c>
      <c r="P2278" s="242">
        <v>0</v>
      </c>
      <c r="Q2278" s="142">
        <f t="shared" si="1622"/>
        <v>0</v>
      </c>
      <c r="R2278" s="242">
        <f>(SUMIFS(пред_год!$AA$7:$AA$1200,пред_год!$AC$7:$AC$1200,E2270,пред_год!$S$7:$S$1200,"1*",пред_год!$O$7:$O$1200,"1*"))/$W$4</f>
        <v>0</v>
      </c>
      <c r="S2278" s="242">
        <f>(SUMIFS(пред_год!$W$7:$W$1200,пред_год!$AC$7:$AC$1200,E2270,пред_год!$S$7:$S$1200,"1*",пред_год!$O$7:$O$1200,"1*"))/$W$4</f>
        <v>0</v>
      </c>
      <c r="T2278" s="142">
        <f t="shared" si="1623"/>
        <v>0</v>
      </c>
      <c r="U2278" s="367"/>
      <c r="V2278" s="367"/>
    </row>
    <row r="2279" spans="1:23" s="93" customFormat="1" ht="19.5" customHeight="1" x14ac:dyDescent="0.25">
      <c r="E2279" s="121"/>
      <c r="F2279" s="195"/>
      <c r="G2279" s="200" t="s">
        <v>19</v>
      </c>
      <c r="H2279" s="159">
        <f>(SUMIFS('тек.г_сбр+2'!$X$7:$X$1200,'тек.г_сбр+2'!$AC$7:$AC$1200,E2270,'тек.г_сбр+2'!$S$7:$S$1200,"1*",'тек.г_сбр+2'!$O$7:$O$1200,"0*"))/$W$4</f>
        <v>0</v>
      </c>
      <c r="I2279" s="243">
        <f>(SUMIFS('тек.г_сбр+2'!$W$7:$W$1200,'тек.г_сбр+2'!$AC$7:$AC$1200,E2270,'тек.г_сбр+2'!$S$7:$S$1200,"1*",'тек.г_сбр+2'!$O$7:$O$1200,"0*"))/$W$4</f>
        <v>0</v>
      </c>
      <c r="J2279" s="145"/>
      <c r="K2279" s="145"/>
      <c r="L2279" s="145"/>
      <c r="M2279" s="243">
        <f>(SUMIFS('тек.г_сбр+2'!$AA$7:$AA$1200,'тек.г_сбр+2'!$AC$7:$AC$1200,E2270,'тек.г_сбр+2'!$S$7:$S$1200,"1*",'тек.г_сбр+2'!$O$7:$O$1200,"0*"))/$W$4</f>
        <v>0</v>
      </c>
      <c r="N2279" s="243">
        <v>0</v>
      </c>
      <c r="O2279" s="243">
        <v>0</v>
      </c>
      <c r="P2279" s="243">
        <v>0</v>
      </c>
      <c r="Q2279" s="145">
        <f t="shared" si="1622"/>
        <v>0</v>
      </c>
      <c r="R2279" s="243">
        <f>(SUMIFS(пред_год!$AA$7:$AA$1200,пред_год!$AC$7:$AC$1200,E2270,пред_год!$S$7:$S$1200,"1*",пред_год!$O$7:$O$1200,"0*"))/$W$4</f>
        <v>0</v>
      </c>
      <c r="S2279" s="243">
        <f>(SUMIFS(пред_год!$W$7:$W$1200,пред_год!$AC$7:$AC$1200,E2270,пред_год!$S$7:$S$1200,"1*",пред_год!$O$7:$O$1200,"0*"))/$W$4</f>
        <v>0</v>
      </c>
      <c r="T2279" s="145">
        <f t="shared" si="1623"/>
        <v>0</v>
      </c>
      <c r="U2279" s="367"/>
      <c r="V2279" s="367"/>
    </row>
    <row r="2280" spans="1:23" s="93" customFormat="1" ht="19.5" customHeight="1" x14ac:dyDescent="0.25">
      <c r="B2280" s="93" t="s">
        <v>2068</v>
      </c>
      <c r="E2280" s="121"/>
      <c r="F2280" s="195"/>
      <c r="G2280" s="204" t="s">
        <v>20</v>
      </c>
      <c r="H2280" s="148">
        <v>0</v>
      </c>
      <c r="I2280" s="148">
        <v>0</v>
      </c>
      <c r="J2280" s="148"/>
      <c r="K2280" s="148"/>
      <c r="L2280" s="148"/>
      <c r="M2280" s="148">
        <v>0</v>
      </c>
      <c r="N2280" s="148">
        <v>0</v>
      </c>
      <c r="O2280" s="148">
        <v>0</v>
      </c>
      <c r="P2280" s="148">
        <v>0</v>
      </c>
      <c r="Q2280" s="148">
        <f t="shared" si="1622"/>
        <v>0</v>
      </c>
      <c r="R2280" s="148">
        <v>0</v>
      </c>
      <c r="S2280" s="148">
        <v>0</v>
      </c>
      <c r="T2280" s="148">
        <f t="shared" si="1623"/>
        <v>0</v>
      </c>
      <c r="U2280" s="367"/>
      <c r="V2280" s="367"/>
    </row>
    <row r="2281" spans="1:23" s="93" customFormat="1" ht="15.75" customHeight="1" x14ac:dyDescent="0.25">
      <c r="A2281" s="93">
        <v>1</v>
      </c>
      <c r="B2281" s="95" t="str">
        <f>Лист1!F211</f>
        <v>820</v>
      </c>
      <c r="C2281" s="95" t="str">
        <f>IF(B2281=""," ",VLOOKUP(B2281,'тек.г_сбр+2'!A:B,2,FALSE))</f>
        <v>Министерство цифрового развития Камчатского края</v>
      </c>
      <c r="E2281" s="121"/>
      <c r="F2281" s="195"/>
      <c r="G2281" s="206" t="s">
        <v>21</v>
      </c>
      <c r="H2281" s="149">
        <f>(SUMIFS('тек.г_сбр+2'!$X$7:$X$1200,'тек.г_сбр+2'!$AC$7:$AC$1200,E2270,'тек.г_сбр+2'!$S$7:$S$1200,"1*",'тек.г_сбр+2'!$O$7:$O$1200,"2*"))/$W$4</f>
        <v>0</v>
      </c>
      <c r="I2281" s="244">
        <f>(SUMIFS('тек.г_сбр+2'!$W$7:$W$1200,'тек.г_сбр+2'!$AC$7:$AC$1200,E2270,'тек.г_сбр+2'!$S$7:$S$1200,"1*",'тек.г_сбр+2'!$O$7:$O$1200,"2*"))/$W$4</f>
        <v>0</v>
      </c>
      <c r="J2281" s="151"/>
      <c r="K2281" s="151"/>
      <c r="L2281" s="151"/>
      <c r="M2281" s="244">
        <f>(SUMIFS('тек.г_сбр+2'!$AA$7:$AA$1200,'тек.г_сбр+2'!$AC$7:$AC$1200,E2270,'тек.г_сбр+2'!$S$7:$S$1200,"1*",'тек.г_сбр+2'!$O$7:$O$1200,"2*"))/$W$4</f>
        <v>0</v>
      </c>
      <c r="N2281" s="244">
        <v>0</v>
      </c>
      <c r="O2281" s="244">
        <v>0</v>
      </c>
      <c r="P2281" s="244">
        <v>0</v>
      </c>
      <c r="Q2281" s="151">
        <f t="shared" si="1622"/>
        <v>0</v>
      </c>
      <c r="R2281" s="244">
        <f>(SUMIFS(пред_год!$AA$7:$AA$1200,пред_год!$AC$7:$AC$1200,E2270,пред_год!$S$7:$S$1200,"1*",пред_год!$O$7:$O$1200,"2*"))/$W$4</f>
        <v>0</v>
      </c>
      <c r="S2281" s="244">
        <f>(SUMIFS(пред_год!$W$7:$W$1200,пред_год!$AC$7:$AC$1200,E2270,пред_год!$S$7:$S$1200,"1*",пред_год!$O$7:$O$1200,"2*"))/$W$4</f>
        <v>0</v>
      </c>
      <c r="T2281" s="151">
        <f t="shared" si="1623"/>
        <v>0</v>
      </c>
      <c r="U2281" s="367"/>
      <c r="V2281" s="367"/>
    </row>
    <row r="2282" spans="1:23" s="93" customFormat="1" ht="15" customHeight="1" x14ac:dyDescent="0.25">
      <c r="A2282" s="93">
        <v>2</v>
      </c>
      <c r="B2282" s="95" t="str">
        <f>Лист1!F212</f>
        <v>833</v>
      </c>
      <c r="C2282" s="95" t="str">
        <f>IF(B2282=""," ",VLOOKUP(B2282,'тек.г_сбр+2'!A:B,2,FALSE))</f>
        <v>Министерство транспорта и дорожного строительства Камчатского края</v>
      </c>
      <c r="E2282" s="121"/>
      <c r="F2282" s="195"/>
      <c r="G2282" s="210" t="s">
        <v>22</v>
      </c>
      <c r="H2282" s="319">
        <v>0</v>
      </c>
      <c r="I2282" s="154">
        <v>0</v>
      </c>
      <c r="J2282" s="154"/>
      <c r="K2282" s="154"/>
      <c r="L2282" s="154"/>
      <c r="M2282" s="154">
        <v>0</v>
      </c>
      <c r="N2282" s="154">
        <v>0</v>
      </c>
      <c r="O2282" s="154">
        <v>0</v>
      </c>
      <c r="P2282" s="154">
        <v>0</v>
      </c>
      <c r="Q2282" s="154">
        <f t="shared" si="1622"/>
        <v>0</v>
      </c>
      <c r="R2282" s="154">
        <v>0</v>
      </c>
      <c r="S2282" s="154">
        <v>0</v>
      </c>
      <c r="T2282" s="154">
        <f t="shared" si="1623"/>
        <v>0</v>
      </c>
      <c r="U2282" s="367"/>
      <c r="V2282" s="367"/>
    </row>
    <row r="2283" spans="1:23" s="93" customFormat="1" ht="30.75" customHeight="1" x14ac:dyDescent="0.25">
      <c r="A2283" s="93">
        <v>3</v>
      </c>
      <c r="B2283" s="95" t="str">
        <f>Лист1!F213</f>
        <v/>
      </c>
      <c r="C2283" s="95" t="str">
        <f>IF(B2283=""," ",VLOOKUP(B2283,'тек.г_сбр+2'!A:B,2,FALSE))</f>
        <v xml:space="preserve"> </v>
      </c>
      <c r="E2283" s="121"/>
      <c r="F2283" s="195"/>
      <c r="G2283" s="216" t="s">
        <v>24</v>
      </c>
      <c r="H2283" s="161">
        <f>H2271-H2277</f>
        <v>60</v>
      </c>
      <c r="I2283" s="161">
        <f>I2271-I2277</f>
        <v>148.328518</v>
      </c>
      <c r="J2283" s="161">
        <f t="shared" ref="J2283:L2283" si="1625">J2271-J2277</f>
        <v>148.328518</v>
      </c>
      <c r="K2283" s="161">
        <f t="shared" si="1625"/>
        <v>148.328518</v>
      </c>
      <c r="L2283" s="161">
        <f t="shared" si="1625"/>
        <v>100</v>
      </c>
      <c r="M2283" s="161">
        <f t="shared" ref="M2283:M2288" si="1626">M2271-M2277</f>
        <v>148.328518</v>
      </c>
      <c r="N2283" s="161">
        <f t="shared" si="1621"/>
        <v>100</v>
      </c>
      <c r="O2283" s="161">
        <v>20.041</v>
      </c>
      <c r="P2283" s="161">
        <v>20.041</v>
      </c>
      <c r="Q2283" s="161">
        <f t="shared" si="1622"/>
        <v>100</v>
      </c>
      <c r="R2283" s="161">
        <f t="shared" ref="R2283:S2283" si="1627">R2271-R2277</f>
        <v>14.453948</v>
      </c>
      <c r="S2283" s="161">
        <f t="shared" si="1627"/>
        <v>14.453948</v>
      </c>
      <c r="T2283" s="161">
        <f t="shared" si="1623"/>
        <v>100</v>
      </c>
      <c r="U2283" s="368"/>
      <c r="V2283" s="368"/>
    </row>
    <row r="2284" spans="1:23" s="93" customFormat="1" ht="21" customHeight="1" x14ac:dyDescent="0.25">
      <c r="A2284" s="93">
        <v>4</v>
      </c>
      <c r="B2284" s="95" t="str">
        <f>Лист1!F214</f>
        <v/>
      </c>
      <c r="C2284" s="95" t="str">
        <f>IF(B2284=""," ",VLOOKUP(B2284,'тек.г_сбр+2'!A:B,2,FALSE))</f>
        <v xml:space="preserve"> </v>
      </c>
      <c r="E2284" s="121"/>
      <c r="F2284" s="195"/>
      <c r="G2284" s="196" t="s">
        <v>18</v>
      </c>
      <c r="H2284" s="158">
        <f>H2272-H2278</f>
        <v>0</v>
      </c>
      <c r="I2284" s="158">
        <f t="shared" ref="I2284:I2288" si="1628">I2272-I2278</f>
        <v>0</v>
      </c>
      <c r="J2284" s="311"/>
      <c r="K2284" s="311"/>
      <c r="L2284" s="311"/>
      <c r="M2284" s="158">
        <f t="shared" si="1626"/>
        <v>0</v>
      </c>
      <c r="N2284" s="158">
        <v>0</v>
      </c>
      <c r="O2284" s="158">
        <v>0</v>
      </c>
      <c r="P2284" s="158">
        <v>0</v>
      </c>
      <c r="Q2284" s="296">
        <f t="shared" si="1622"/>
        <v>0</v>
      </c>
      <c r="R2284" s="158">
        <f t="shared" ref="R2284:S2284" si="1629">R2272-R2278</f>
        <v>0</v>
      </c>
      <c r="S2284" s="158">
        <f t="shared" si="1629"/>
        <v>0</v>
      </c>
      <c r="T2284" s="278">
        <f t="shared" si="1623"/>
        <v>0</v>
      </c>
      <c r="U2284" s="219"/>
      <c r="V2284" s="220"/>
    </row>
    <row r="2285" spans="1:23" s="93" customFormat="1" ht="18" customHeight="1" x14ac:dyDescent="0.25">
      <c r="A2285" s="93">
        <v>5</v>
      </c>
      <c r="B2285" s="95" t="str">
        <f>Лист1!F215</f>
        <v/>
      </c>
      <c r="C2285" s="95" t="str">
        <f>IF(B2285=""," ",VLOOKUP(B2285,'тек.г_сбр+2'!A:B,2,FALSE))</f>
        <v xml:space="preserve"> </v>
      </c>
      <c r="E2285" s="121"/>
      <c r="F2285" s="195"/>
      <c r="G2285" s="200" t="s">
        <v>19</v>
      </c>
      <c r="H2285" s="159">
        <f t="shared" ref="H2285" si="1630">H2273-H2279</f>
        <v>60</v>
      </c>
      <c r="I2285" s="159">
        <f t="shared" si="1628"/>
        <v>148.328518</v>
      </c>
      <c r="J2285" s="313"/>
      <c r="K2285" s="313"/>
      <c r="L2285" s="313"/>
      <c r="M2285" s="159">
        <f t="shared" si="1626"/>
        <v>148.328518</v>
      </c>
      <c r="N2285" s="159">
        <f t="shared" si="1621"/>
        <v>100</v>
      </c>
      <c r="O2285" s="159">
        <v>20.041</v>
      </c>
      <c r="P2285" s="159">
        <v>20.041</v>
      </c>
      <c r="Q2285" s="298">
        <f t="shared" si="1622"/>
        <v>100</v>
      </c>
      <c r="R2285" s="159">
        <f>R2273-R2279</f>
        <v>14.453948</v>
      </c>
      <c r="S2285" s="159">
        <f t="shared" ref="S2285" si="1631">S2273-S2279</f>
        <v>14.453948</v>
      </c>
      <c r="T2285" s="280">
        <f t="shared" si="1623"/>
        <v>100</v>
      </c>
      <c r="U2285" s="219"/>
      <c r="V2285" s="220"/>
    </row>
    <row r="2286" spans="1:23" s="93" customFormat="1" ht="18.75" customHeight="1" x14ac:dyDescent="0.25">
      <c r="E2286" s="121"/>
      <c r="F2286" s="195"/>
      <c r="G2286" s="204" t="s">
        <v>20</v>
      </c>
      <c r="H2286" s="148">
        <f>H2274-H2280</f>
        <v>0</v>
      </c>
      <c r="I2286" s="148">
        <f t="shared" si="1628"/>
        <v>0</v>
      </c>
      <c r="J2286" s="148"/>
      <c r="K2286" s="148"/>
      <c r="L2286" s="148"/>
      <c r="M2286" s="148">
        <f t="shared" si="1626"/>
        <v>0</v>
      </c>
      <c r="N2286" s="148">
        <v>0</v>
      </c>
      <c r="O2286" s="148">
        <v>0</v>
      </c>
      <c r="P2286" s="148">
        <v>0</v>
      </c>
      <c r="Q2286" s="148">
        <f t="shared" si="1622"/>
        <v>0</v>
      </c>
      <c r="R2286" s="148">
        <f t="shared" ref="R2286:S2286" si="1632">R2274-R2280</f>
        <v>0</v>
      </c>
      <c r="S2286" s="148">
        <f t="shared" si="1632"/>
        <v>0</v>
      </c>
      <c r="T2286" s="148">
        <f t="shared" si="1623"/>
        <v>0</v>
      </c>
      <c r="U2286" s="219"/>
      <c r="V2286" s="220"/>
    </row>
    <row r="2287" spans="1:23" s="93" customFormat="1" ht="15.75" customHeight="1" x14ac:dyDescent="0.25">
      <c r="E2287" s="121"/>
      <c r="F2287" s="195"/>
      <c r="G2287" s="206" t="s">
        <v>21</v>
      </c>
      <c r="H2287" s="149">
        <f>H2275-H2281</f>
        <v>0</v>
      </c>
      <c r="I2287" s="149">
        <f t="shared" si="1628"/>
        <v>0</v>
      </c>
      <c r="J2287" s="315"/>
      <c r="K2287" s="315"/>
      <c r="L2287" s="315"/>
      <c r="M2287" s="149">
        <f t="shared" si="1626"/>
        <v>0</v>
      </c>
      <c r="N2287" s="149">
        <v>0</v>
      </c>
      <c r="O2287" s="149">
        <v>0</v>
      </c>
      <c r="P2287" s="149">
        <v>0</v>
      </c>
      <c r="Q2287" s="300">
        <f t="shared" si="1622"/>
        <v>0</v>
      </c>
      <c r="R2287" s="149">
        <f t="shared" ref="R2287:S2287" si="1633">R2275-R2281</f>
        <v>0</v>
      </c>
      <c r="S2287" s="149">
        <f t="shared" si="1633"/>
        <v>0</v>
      </c>
      <c r="T2287" s="282">
        <f t="shared" si="1623"/>
        <v>0</v>
      </c>
      <c r="U2287" s="219"/>
      <c r="V2287" s="220"/>
    </row>
    <row r="2288" spans="1:23" s="93" customFormat="1" ht="15" customHeight="1" x14ac:dyDescent="0.25">
      <c r="E2288" s="121"/>
      <c r="F2288" s="195"/>
      <c r="G2288" s="210" t="s">
        <v>22</v>
      </c>
      <c r="H2288" s="319">
        <f>H2276-H2282</f>
        <v>0</v>
      </c>
      <c r="I2288" s="319">
        <f t="shared" si="1628"/>
        <v>0</v>
      </c>
      <c r="J2288" s="319"/>
      <c r="K2288" s="319"/>
      <c r="L2288" s="319"/>
      <c r="M2288" s="319">
        <f t="shared" si="1626"/>
        <v>0</v>
      </c>
      <c r="N2288" s="319">
        <v>0</v>
      </c>
      <c r="O2288" s="319">
        <v>0</v>
      </c>
      <c r="P2288" s="301">
        <v>0</v>
      </c>
      <c r="Q2288" s="301">
        <f t="shared" si="1622"/>
        <v>0</v>
      </c>
      <c r="R2288" s="283">
        <f t="shared" ref="R2288:S2288" si="1634">R2276-R2282</f>
        <v>0</v>
      </c>
      <c r="S2288" s="283">
        <f t="shared" si="1634"/>
        <v>0</v>
      </c>
      <c r="T2288" s="283">
        <f t="shared" si="1623"/>
        <v>0</v>
      </c>
      <c r="U2288" s="219"/>
      <c r="V2288" s="220"/>
    </row>
    <row r="2289" spans="5:22" s="93" customFormat="1" ht="52.5" customHeight="1" x14ac:dyDescent="0.25">
      <c r="E2289" s="124">
        <v>1</v>
      </c>
      <c r="F2289" s="350" t="str">
        <f>CONCATENATE("ГРБС ",C2281)</f>
        <v>ГРБС Министерство цифрового развития Камчатского края</v>
      </c>
      <c r="G2289" s="351"/>
      <c r="H2289" s="234">
        <f>SUM(H2290:H2292)</f>
        <v>0</v>
      </c>
      <c r="I2289" s="234">
        <f>SUM(I2290:I2292)</f>
        <v>18.99654</v>
      </c>
      <c r="J2289" s="235">
        <f>I2289</f>
        <v>18.99654</v>
      </c>
      <c r="K2289" s="235">
        <v>19.091999999999999</v>
      </c>
      <c r="L2289" s="235">
        <f t="shared" ref="L2289" si="1635">L2271</f>
        <v>100</v>
      </c>
      <c r="M2289" s="234">
        <f>SUM(M2290:M2292)</f>
        <v>18.99654</v>
      </c>
      <c r="N2289" s="234">
        <f t="shared" si="1621"/>
        <v>100</v>
      </c>
      <c r="O2289" s="234">
        <v>20.041</v>
      </c>
      <c r="P2289" s="234">
        <v>20.041</v>
      </c>
      <c r="Q2289" s="234">
        <f t="shared" si="1622"/>
        <v>100</v>
      </c>
      <c r="R2289" s="234">
        <f>SUM(R2290:R2292)</f>
        <v>14.453948</v>
      </c>
      <c r="S2289" s="234">
        <f>SUM(S2290:S2292)</f>
        <v>14.453948</v>
      </c>
      <c r="T2289" s="234">
        <f t="shared" si="1623"/>
        <v>100</v>
      </c>
      <c r="U2289" s="186"/>
      <c r="V2289" s="186"/>
    </row>
    <row r="2290" spans="5:22" s="93" customFormat="1" ht="15" customHeight="1" x14ac:dyDescent="0.25">
      <c r="E2290" s="121"/>
      <c r="F2290" s="225"/>
      <c r="G2290" s="196" t="s">
        <v>18</v>
      </c>
      <c r="H2290" s="140">
        <f>(SUMIFS('тек.г_сбр+2'!$X$7:$X$1200,'тек.г_сбр+2'!$AC$7:$AC$1200,E2270,'тек.г_сбр+2'!$A$7:$A$1200,B2281,'тек.г_сбр+2'!$O$7:$O$1200,"1*"))/$W$4</f>
        <v>0</v>
      </c>
      <c r="I2290" s="140">
        <f>(SUMIFS('тек.г_сбр+2'!$W$7:$W$1200,'тек.г_сбр+2'!$AC$7:$AC$1200,E2270,'тек.г_сбр+2'!$A$7:$A$1200,B2281,'тек.г_сбр+2'!$O$7:$O$1200,"1*"))/$W$4</f>
        <v>0</v>
      </c>
      <c r="J2290" s="310"/>
      <c r="K2290" s="310"/>
      <c r="L2290" s="310"/>
      <c r="M2290" s="140">
        <f>(SUMIFS('тек.г_сбр+2'!$AA$7:$AA$1200,'тек.г_сбр+2'!$AC$7:$AC$1200,E2270,'тек.г_сбр+2'!$A$7:$A$1200,B2281,'тек.г_сбр+2'!$O$7:$O$1200,"1*"))/$W$4</f>
        <v>0</v>
      </c>
      <c r="N2290" s="140">
        <v>0</v>
      </c>
      <c r="O2290" s="140">
        <v>0</v>
      </c>
      <c r="P2290" s="140">
        <v>0</v>
      </c>
      <c r="Q2290" s="295">
        <f t="shared" si="1622"/>
        <v>0</v>
      </c>
      <c r="R2290" s="140">
        <f>(SUMIFS(пред_год!$AA$7:$AA$1200,пред_год!$AC$7:$AC$1200,E2270,пред_год!$A$7:$A$1200,B2281,пред_год!$O$7:$O$1200,"1*"))/$W$4</f>
        <v>0</v>
      </c>
      <c r="S2290" s="140">
        <f>(SUMIFS(пред_год!$W$7:$W$1200,пред_год!$AC$7:$AC$1200,E2270,пред_год!$A$7:$A$1200,B2281,пред_год!$O$7:$O$1200,"1*"))/$W$4</f>
        <v>0</v>
      </c>
      <c r="T2290" s="277">
        <f t="shared" si="1623"/>
        <v>0</v>
      </c>
      <c r="U2290" s="177"/>
      <c r="V2290" s="177"/>
    </row>
    <row r="2291" spans="5:22" s="93" customFormat="1" ht="15" customHeight="1" x14ac:dyDescent="0.25">
      <c r="E2291" s="121"/>
      <c r="F2291" s="225"/>
      <c r="G2291" s="200" t="s">
        <v>19</v>
      </c>
      <c r="H2291" s="143">
        <f>(SUMIFS('тек.г_сбр+2'!$X$7:$X$1200,'тек.г_сбр+2'!$AC$7:$AC$1200,E2270,'тек.г_сбр+2'!$A$7:$A$1200,B2281,'тек.г_сбр+2'!$O$7:$O$1200,"0*"))/$W$4</f>
        <v>0</v>
      </c>
      <c r="I2291" s="143">
        <f>(SUMIFS('тек.г_сбр+2'!$W$7:$W$1200,'тек.г_сбр+2'!$AC$7:$AC$1200,E2270,'тек.г_сбр+2'!$A$7:$A$1200,B2281,'тек.г_сбр+2'!$O$7:$O$1200,"0*"))/$W$4</f>
        <v>18.99654</v>
      </c>
      <c r="J2291" s="312"/>
      <c r="K2291" s="312"/>
      <c r="L2291" s="312"/>
      <c r="M2291" s="143">
        <f>(SUMIFS('тек.г_сбр+2'!$AA$7:$AA$1200,'тек.г_сбр+2'!$AC$7:$AC$1200,E2270,'тек.г_сбр+2'!$A$7:$A$1200,B2281,'тек.г_сбр+2'!$O$7:$O$1200,"0*"))/$W$4</f>
        <v>18.99654</v>
      </c>
      <c r="N2291" s="143">
        <f t="shared" si="1621"/>
        <v>100</v>
      </c>
      <c r="O2291" s="143">
        <v>20.041</v>
      </c>
      <c r="P2291" s="143">
        <v>20.041</v>
      </c>
      <c r="Q2291" s="297">
        <f t="shared" si="1622"/>
        <v>100</v>
      </c>
      <c r="R2291" s="143">
        <f>(SUMIFS(пред_год!$AA$7:$AA$1200,пред_год!$AC$7:$AC$1200,E2270,пред_год!$A$7:$A$1200,B2281,пред_год!$O$7:$O$1200,"0*"))/$W$4</f>
        <v>14.453948</v>
      </c>
      <c r="S2291" s="143">
        <f>(SUMIFS(пред_год!$W$7:$W$1200,пред_год!$AC$7:$AC$1200,E2270,пред_год!$A$7:$A$1200,B2281,пред_год!$O$7:$O$1200,"0*"))/$W$4</f>
        <v>14.453948</v>
      </c>
      <c r="T2291" s="279">
        <f t="shared" si="1623"/>
        <v>100</v>
      </c>
      <c r="U2291" s="179"/>
      <c r="V2291" s="179"/>
    </row>
    <row r="2292" spans="5:22" s="93" customFormat="1" ht="16.5" customHeight="1" x14ac:dyDescent="0.25">
      <c r="E2292" s="121"/>
      <c r="F2292" s="225"/>
      <c r="G2292" s="206" t="s">
        <v>21</v>
      </c>
      <c r="H2292" s="149">
        <f>ROUND((SUMIFS('тек.г_сбр+2'!$X$7:$X$1200,'тек.г_сбр+2'!$AC$7:$AC$1200,E2270,'тек.г_сбр+2'!$A$7:$A$1200,B2281,'тек.г_сбр+2'!$O$7:$O$1200,"2*"))/$W$4,2)</f>
        <v>0</v>
      </c>
      <c r="I2292" s="166">
        <f>(SUMIFS('тек.г_сбр+2'!$W$7:$W$1200,'тек.г_сбр+2'!$AC$7:$AC$1200,E2270,'тек.г_сбр+2'!$A$7:$A$1200,B2281,'тек.г_сбр+2'!$O$7:$O$1200,"2*"))/$W$4</f>
        <v>0</v>
      </c>
      <c r="J2292" s="314"/>
      <c r="K2292" s="314"/>
      <c r="L2292" s="314"/>
      <c r="M2292" s="166">
        <f>(SUMIFS('тек.г_сбр+2'!$AA$7:$AA$1200,'тек.г_сбр+2'!$AC$7:$AC$1200,E2270,'тек.г_сбр+2'!$A$7:$A$1200,B2281,'тек.г_сбр+2'!$O$7:$O$1200,"2*"))/$W$4</f>
        <v>0</v>
      </c>
      <c r="N2292" s="166">
        <v>0</v>
      </c>
      <c r="O2292" s="166">
        <v>0</v>
      </c>
      <c r="P2292" s="166">
        <v>0</v>
      </c>
      <c r="Q2292" s="299">
        <f t="shared" si="1622"/>
        <v>0</v>
      </c>
      <c r="R2292" s="166">
        <f>(SUMIFS(пред_год!$AA$7:$AA$1200,пред_год!$AC$7:$AC$1200,E2270,пред_год!$A$7:$A$1200,B2281,пред_год!$O$7:$O$1200,"2*"))/$W$4</f>
        <v>0</v>
      </c>
      <c r="S2292" s="166">
        <f>(SUMIFS(пред_год!$W$7:$W$1200,пред_год!$AC$7:$AC$1200,E2270,пред_год!$A$7:$A$1200,B2281,пред_год!$O$7:$O$1200,"2*"))/$W$4</f>
        <v>0</v>
      </c>
      <c r="T2292" s="281">
        <f t="shared" si="1623"/>
        <v>0</v>
      </c>
      <c r="U2292" s="166"/>
      <c r="V2292" s="166"/>
    </row>
    <row r="2293" spans="5:22" s="93" customFormat="1" ht="47.25" customHeight="1" x14ac:dyDescent="0.25">
      <c r="E2293" s="121"/>
      <c r="F2293" s="225"/>
      <c r="G2293" s="213" t="s">
        <v>23</v>
      </c>
      <c r="H2293" s="155">
        <f>SUM(H2294:H2296)</f>
        <v>0</v>
      </c>
      <c r="I2293" s="237">
        <f>SUM(I2294:I2296)</f>
        <v>0</v>
      </c>
      <c r="J2293" s="237">
        <f t="shared" ref="J2293:L2293" si="1636">SUM(J2294:J2296)</f>
        <v>0</v>
      </c>
      <c r="K2293" s="237">
        <f t="shared" si="1636"/>
        <v>0</v>
      </c>
      <c r="L2293" s="237">
        <f t="shared" si="1636"/>
        <v>0</v>
      </c>
      <c r="M2293" s="237">
        <f>SUM(M2294:M2296)</f>
        <v>0</v>
      </c>
      <c r="N2293" s="237">
        <v>0</v>
      </c>
      <c r="O2293" s="237">
        <v>0</v>
      </c>
      <c r="P2293" s="237">
        <v>0</v>
      </c>
      <c r="Q2293" s="237">
        <f t="shared" si="1622"/>
        <v>0</v>
      </c>
      <c r="R2293" s="237">
        <f>SUM(R2294:R2296)</f>
        <v>0</v>
      </c>
      <c r="S2293" s="237">
        <f>SUM(S2294:S2296)</f>
        <v>0</v>
      </c>
      <c r="T2293" s="237">
        <f t="shared" si="1623"/>
        <v>0</v>
      </c>
      <c r="U2293" s="170"/>
      <c r="V2293" s="169"/>
    </row>
    <row r="2294" spans="5:22" s="93" customFormat="1" ht="15.75" customHeight="1" x14ac:dyDescent="0.25">
      <c r="E2294" s="121"/>
      <c r="F2294" s="225"/>
      <c r="G2294" s="196" t="s">
        <v>18</v>
      </c>
      <c r="H2294" s="158">
        <f>(SUMIFS('тек.г_сбр+2'!$X$7:$X$1200,'тек.г_сбр+2'!$AC$7:$AC$1200,E2270,'тек.г_сбр+2'!$S$7:$S$1200,"1*",'тек.г_сбр+2'!$A$7:$A$1200,B2281,'тек.г_сбр+2'!$O$7:$O$1200,"1*"))/$W$4</f>
        <v>0</v>
      </c>
      <c r="I2294" s="242">
        <f>(SUMIFS('тек.г_сбр+2'!$W$7:$W$1200,'тек.г_сбр+2'!$AC$7:$AC$1200,E2270,'тек.г_сбр+2'!$S$7:$S$1200,"1*",'тек.г_сбр+2'!$A$7:$A$1200,B2281,'тек.г_сбр+2'!$O$7:$O$1200,"1*"))/$W$4</f>
        <v>0</v>
      </c>
      <c r="J2294" s="142"/>
      <c r="K2294" s="142"/>
      <c r="L2294" s="142"/>
      <c r="M2294" s="242">
        <f>(SUMIFS('тек.г_сбр+2'!$AA$7:$AA$1200,'тек.г_сбр+2'!$AC$7:$AC$1200,E2270,'тек.г_сбр+2'!$S$7:$S$1200,"1*",'тек.г_сбр+2'!$A$7:$A$1200,B2281,'тек.г_сбр+2'!$O$7:$O$1200,"1*"))/$W$4</f>
        <v>0</v>
      </c>
      <c r="N2294" s="242">
        <v>0</v>
      </c>
      <c r="O2294" s="242">
        <v>0</v>
      </c>
      <c r="P2294" s="242">
        <v>0</v>
      </c>
      <c r="Q2294" s="242">
        <f t="shared" si="1622"/>
        <v>0</v>
      </c>
      <c r="R2294" s="242">
        <f>(SUMIFS(пред_год!$AA$7:$AA$1200,пред_год!$AC$7:$AC$1200,E2270,пред_год!$S$7:$S$1200,"1*",пред_год!$A$7:$A$1200,B2281,пред_год!$O$7:$O$1200,"1*"))/$W$4</f>
        <v>0</v>
      </c>
      <c r="S2294" s="242">
        <f>(SUMIFS(пред_год!$W$7:$W$1200,пред_год!$AC$7:$AC$1200,E2270,пред_год!$S$7:$S$1200,"1*",пред_год!$A$7:$A$1200,B2281,пред_год!$O$7:$O$1200,"1*"))/$W$4</f>
        <v>0</v>
      </c>
      <c r="T2294" s="242">
        <f t="shared" si="1623"/>
        <v>0</v>
      </c>
      <c r="U2294" s="177"/>
      <c r="V2294" s="177"/>
    </row>
    <row r="2295" spans="5:22" s="93" customFormat="1" ht="14.25" customHeight="1" x14ac:dyDescent="0.25">
      <c r="E2295" s="121"/>
      <c r="F2295" s="225"/>
      <c r="G2295" s="200" t="s">
        <v>19</v>
      </c>
      <c r="H2295" s="159">
        <f>(SUMIFS('тек.г_сбр+2'!$X$7:$X$1200,'тек.г_сбр+2'!$AC$7:$AC$1200,E2270,'тек.г_сбр+2'!$S$7:$S$1200,"1*",'тек.г_сбр+2'!$A$7:$A$1200,B2281,'тек.г_сбр+2'!$O$7:$O$1200,"0*"))/$W$4</f>
        <v>0</v>
      </c>
      <c r="I2295" s="243">
        <f>(SUMIFS('тек.г_сбр+2'!$W$7:$W$1200,'тек.г_сбр+2'!$AC$7:$AC$1200,E2270,'тек.г_сбр+2'!$S$7:$S$1200,"1*",'тек.г_сбр+2'!$A$7:$A$1200,B2281,'тек.г_сбр+2'!$O$7:$O$1200,"0*"))/$W$4</f>
        <v>0</v>
      </c>
      <c r="J2295" s="145"/>
      <c r="K2295" s="145"/>
      <c r="L2295" s="145"/>
      <c r="M2295" s="243">
        <f>(SUMIFS('тек.г_сбр+2'!$AA$7:$AA$1200,'тек.г_сбр+2'!$AC$7:$AC$1200,E2270,'тек.г_сбр+2'!$S$7:$S$1200,"1*",'тек.г_сбр+2'!$A$7:$A$1200,B2281,'тек.г_сбр+2'!$O$7:$O$1200,"0*"))/$W$4</f>
        <v>0</v>
      </c>
      <c r="N2295" s="243">
        <v>0</v>
      </c>
      <c r="O2295" s="243">
        <v>0</v>
      </c>
      <c r="P2295" s="243">
        <v>0</v>
      </c>
      <c r="Q2295" s="243">
        <f t="shared" si="1622"/>
        <v>0</v>
      </c>
      <c r="R2295" s="243">
        <f>(SUMIFS(пред_год!$AA$7:$AA$1200,пред_год!$AC$7:$AC$1200,E2270,пред_год!$S$7:$S$1200,"1*",пред_год!$A$7:$A$1200,B2281,пред_год!$O$7:$O$1200,"0*"))/$W$4</f>
        <v>0</v>
      </c>
      <c r="S2295" s="243">
        <f>(SUMIFS(пред_год!$W$7:$W$1200,пред_год!$AC$7:$AC$1200,E2270,пред_год!$S$7:$S$1200,"1*",пред_год!$A$7:$A$1200,B2281,пред_год!$O$7:$O$1200,"0*"))/$W$4</f>
        <v>0</v>
      </c>
      <c r="T2295" s="243">
        <f t="shared" si="1623"/>
        <v>0</v>
      </c>
      <c r="U2295" s="179"/>
      <c r="V2295" s="179"/>
    </row>
    <row r="2296" spans="5:22" s="93" customFormat="1" ht="16.5" customHeight="1" x14ac:dyDescent="0.25">
      <c r="E2296" s="121"/>
      <c r="F2296" s="225"/>
      <c r="G2296" s="206" t="s">
        <v>21</v>
      </c>
      <c r="H2296" s="149">
        <f>(SUMIFS('тек.г_сбр+2'!$X$7:$X$1200,'тек.г_сбр+2'!$AC$7:$AC$1200,E2270,'тек.г_сбр+2'!$S$7:$S$1200,"1*",'тек.г_сбр+2'!$A$7:$A$1200,B2281,'тек.г_сбр+2'!$O$7:$O$1200,"2*"))/$W$4</f>
        <v>0</v>
      </c>
      <c r="I2296" s="166">
        <f>(SUMIFS('тек.г_сбр+2'!$W$7:$W$1200,'тек.г_сбр+2'!$AC$7:$AC$1200,E2270,'тек.г_сбр+2'!$S$7:$S$1200,"1*",'тек.г_сбр+2'!$A$7:$A$1200,B2281,'тек.г_сбр+2'!$O$7:$O$1200,"2*"))/$W$4</f>
        <v>0</v>
      </c>
      <c r="J2296" s="314"/>
      <c r="K2296" s="314"/>
      <c r="L2296" s="314"/>
      <c r="M2296" s="166">
        <f>(SUMIFS('тек.г_сбр+2'!$AA$7:$AA$1200,'тек.г_сбр+2'!$AC$7:$AC$1200,E2270,'тек.г_сбр+2'!$S$7:$S$1200,"1*",'тек.г_сбр+2'!$A$7:$A$1200,B2281,'тек.г_сбр+2'!$O$7:$O$1200,"2*"))/$W$4</f>
        <v>0</v>
      </c>
      <c r="N2296" s="166">
        <v>0</v>
      </c>
      <c r="O2296" s="166">
        <v>0</v>
      </c>
      <c r="P2296" s="166">
        <v>0</v>
      </c>
      <c r="Q2296" s="166">
        <f t="shared" si="1622"/>
        <v>0</v>
      </c>
      <c r="R2296" s="166">
        <f>(SUMIFS(пред_год!$AA$7:$AA$1200,пред_год!$AC$7:$AC$1200,E2270,пред_год!$S$7:$S$1200,"1*",пред_год!$A$7:$A$1200,B2281,пред_год!$O$7:$O$1200,"2*"))/$W$4</f>
        <v>0</v>
      </c>
      <c r="S2296" s="166">
        <f>(SUMIFS(пред_год!$W$7:$W$1200,пред_год!$AC$7:$AC$1200,E2270,пред_год!$S$7:$S$1200,"1*",пред_год!$A$7:$A$1200,B2281,пред_год!$O$7:$O$1200,"2*"))/$W$4</f>
        <v>0</v>
      </c>
      <c r="T2296" s="166">
        <f t="shared" si="1623"/>
        <v>0</v>
      </c>
      <c r="U2296" s="166"/>
      <c r="V2296" s="166"/>
    </row>
    <row r="2297" spans="5:22" s="93" customFormat="1" ht="29.25" customHeight="1" x14ac:dyDescent="0.25">
      <c r="E2297" s="121"/>
      <c r="F2297" s="225"/>
      <c r="G2297" s="216" t="s">
        <v>24</v>
      </c>
      <c r="H2297" s="161">
        <f>H2289-H2293</f>
        <v>0</v>
      </c>
      <c r="I2297" s="161">
        <f>I2289-I2293</f>
        <v>18.99654</v>
      </c>
      <c r="J2297" s="161">
        <f>J2289-J2293</f>
        <v>18.99654</v>
      </c>
      <c r="K2297" s="161">
        <f t="shared" ref="K2297:L2297" si="1637">K2289-K2293</f>
        <v>19.091999999999999</v>
      </c>
      <c r="L2297" s="161">
        <f t="shared" si="1637"/>
        <v>100</v>
      </c>
      <c r="M2297" s="161">
        <f>M2289-M2293</f>
        <v>18.99654</v>
      </c>
      <c r="N2297" s="161">
        <f t="shared" si="1621"/>
        <v>100</v>
      </c>
      <c r="O2297" s="161">
        <v>20.041</v>
      </c>
      <c r="P2297" s="161">
        <v>20.041</v>
      </c>
      <c r="Q2297" s="161">
        <f t="shared" si="1622"/>
        <v>100</v>
      </c>
      <c r="R2297" s="161">
        <f>R2289-R2293</f>
        <v>14.453948</v>
      </c>
      <c r="S2297" s="161">
        <f>S2289-S2293</f>
        <v>14.453948</v>
      </c>
      <c r="T2297" s="161">
        <f t="shared" si="1623"/>
        <v>100</v>
      </c>
      <c r="U2297" s="172"/>
      <c r="V2297" s="171"/>
    </row>
    <row r="2298" spans="5:22" s="93" customFormat="1" ht="17.25" customHeight="1" x14ac:dyDescent="0.25">
      <c r="E2298" s="121"/>
      <c r="F2298" s="225"/>
      <c r="G2298" s="196" t="s">
        <v>18</v>
      </c>
      <c r="H2298" s="158">
        <f t="shared" ref="H2298:I2298" si="1638">H2290-H2294</f>
        <v>0</v>
      </c>
      <c r="I2298" s="242">
        <f t="shared" si="1638"/>
        <v>0</v>
      </c>
      <c r="J2298" s="142"/>
      <c r="K2298" s="142"/>
      <c r="L2298" s="142"/>
      <c r="M2298" s="242">
        <f t="shared" ref="M2298:M2300" si="1639">M2290-M2294</f>
        <v>0</v>
      </c>
      <c r="N2298" s="242">
        <v>0</v>
      </c>
      <c r="O2298" s="242">
        <v>0</v>
      </c>
      <c r="P2298" s="242">
        <v>0</v>
      </c>
      <c r="Q2298" s="142">
        <f t="shared" si="1622"/>
        <v>0</v>
      </c>
      <c r="R2298" s="242">
        <f t="shared" ref="R2298:S2298" si="1640">R2290-R2294</f>
        <v>0</v>
      </c>
      <c r="S2298" s="242">
        <f t="shared" si="1640"/>
        <v>0</v>
      </c>
      <c r="T2298" s="142">
        <f t="shared" si="1623"/>
        <v>0</v>
      </c>
      <c r="U2298" s="177"/>
      <c r="V2298" s="177"/>
    </row>
    <row r="2299" spans="5:22" s="93" customFormat="1" ht="18" customHeight="1" x14ac:dyDescent="0.25">
      <c r="E2299" s="121"/>
      <c r="F2299" s="225"/>
      <c r="G2299" s="200" t="s">
        <v>19</v>
      </c>
      <c r="H2299" s="159">
        <f t="shared" ref="H2299:I2299" si="1641">H2291-H2295</f>
        <v>0</v>
      </c>
      <c r="I2299" s="243">
        <f t="shared" si="1641"/>
        <v>18.99654</v>
      </c>
      <c r="J2299" s="145"/>
      <c r="K2299" s="145"/>
      <c r="L2299" s="145"/>
      <c r="M2299" s="243">
        <f t="shared" si="1639"/>
        <v>18.99654</v>
      </c>
      <c r="N2299" s="243">
        <f t="shared" si="1621"/>
        <v>100</v>
      </c>
      <c r="O2299" s="243">
        <v>20.041</v>
      </c>
      <c r="P2299" s="243">
        <v>20.041</v>
      </c>
      <c r="Q2299" s="145">
        <f t="shared" si="1622"/>
        <v>100</v>
      </c>
      <c r="R2299" s="243">
        <f t="shared" ref="R2299:S2299" si="1642">R2291-R2295</f>
        <v>14.453948</v>
      </c>
      <c r="S2299" s="243">
        <f t="shared" si="1642"/>
        <v>14.453948</v>
      </c>
      <c r="T2299" s="145">
        <f t="shared" si="1623"/>
        <v>100</v>
      </c>
      <c r="U2299" s="179"/>
      <c r="V2299" s="179"/>
    </row>
    <row r="2300" spans="5:22" s="93" customFormat="1" ht="16.5" customHeight="1" x14ac:dyDescent="0.25">
      <c r="E2300" s="121"/>
      <c r="F2300" s="225"/>
      <c r="G2300" s="206" t="s">
        <v>21</v>
      </c>
      <c r="H2300" s="149">
        <f t="shared" ref="H2300:I2300" si="1643">H2292-H2296</f>
        <v>0</v>
      </c>
      <c r="I2300" s="166">
        <f t="shared" si="1643"/>
        <v>0</v>
      </c>
      <c r="J2300" s="314"/>
      <c r="K2300" s="314"/>
      <c r="L2300" s="314"/>
      <c r="M2300" s="166">
        <f t="shared" si="1639"/>
        <v>0</v>
      </c>
      <c r="N2300" s="166">
        <v>0</v>
      </c>
      <c r="O2300" s="166">
        <v>0</v>
      </c>
      <c r="P2300" s="166">
        <v>0</v>
      </c>
      <c r="Q2300" s="299">
        <f t="shared" si="1622"/>
        <v>0</v>
      </c>
      <c r="R2300" s="166">
        <f t="shared" ref="R2300:S2300" si="1644">R2292-R2296</f>
        <v>0</v>
      </c>
      <c r="S2300" s="166">
        <f t="shared" si="1644"/>
        <v>0</v>
      </c>
      <c r="T2300" s="281">
        <f t="shared" si="1623"/>
        <v>0</v>
      </c>
      <c r="U2300" s="166"/>
      <c r="V2300" s="166"/>
    </row>
    <row r="2301" spans="5:22" s="93" customFormat="1" ht="69.75" customHeight="1" x14ac:dyDescent="0.25">
      <c r="E2301" s="124">
        <v>2</v>
      </c>
      <c r="F2301" s="350" t="str">
        <f>CONCATENATE("ГРБС ",C2282)</f>
        <v>ГРБС Министерство транспорта и дорожного строительства Камчатского края</v>
      </c>
      <c r="G2301" s="351"/>
      <c r="H2301" s="234">
        <f>SUM(H2302:H2304)</f>
        <v>60</v>
      </c>
      <c r="I2301" s="234">
        <f>SUM(I2302:I2304)</f>
        <v>129.33197799999999</v>
      </c>
      <c r="J2301" s="235">
        <f>J2271-J2289</f>
        <v>129.33197799999999</v>
      </c>
      <c r="K2301" s="235">
        <v>129.33197799999999</v>
      </c>
      <c r="L2301" s="235">
        <f>K2301/J2301*100</f>
        <v>100</v>
      </c>
      <c r="M2301" s="234">
        <f>SUM(M2302:M2304)</f>
        <v>129.33197799999999</v>
      </c>
      <c r="N2301" s="234">
        <f t="shared" si="1621"/>
        <v>100</v>
      </c>
      <c r="O2301" s="234">
        <v>0</v>
      </c>
      <c r="P2301" s="234">
        <v>0</v>
      </c>
      <c r="Q2301" s="234">
        <f t="shared" si="1622"/>
        <v>0</v>
      </c>
      <c r="R2301" s="234">
        <f>SUM(R2302:R2304)</f>
        <v>0</v>
      </c>
      <c r="S2301" s="234">
        <f>SUM(S2302:S2304)</f>
        <v>0</v>
      </c>
      <c r="T2301" s="234">
        <f t="shared" si="1623"/>
        <v>0</v>
      </c>
      <c r="U2301" s="186"/>
      <c r="V2301" s="186"/>
    </row>
    <row r="2302" spans="5:22" s="93" customFormat="1" ht="15" customHeight="1" x14ac:dyDescent="0.25">
      <c r="E2302" s="121"/>
      <c r="F2302" s="225"/>
      <c r="G2302" s="196" t="s">
        <v>18</v>
      </c>
      <c r="H2302" s="140">
        <f>(SUMIFS('тек.г_сбр+2'!$X$7:$X$1200,'тек.г_сбр+2'!$AC$7:$AC$1200,E2270,'тек.г_сбр+2'!$A$7:$A$1200,B2282,'тек.г_сбр+2'!$O$7:$O$1200,"1*"))/$W$4</f>
        <v>0</v>
      </c>
      <c r="I2302" s="140">
        <f>(SUMIFS('тек.г_сбр+2'!$W$7:$W$1200,'тек.г_сбр+2'!$AC$7:$AC$1200,E2270,'тек.г_сбр+2'!$A$7:$A$1200,B2282,'тек.г_сбр+2'!$O$7:$O$1200,"1*"))/$W$4</f>
        <v>0</v>
      </c>
      <c r="J2302" s="310"/>
      <c r="K2302" s="310"/>
      <c r="L2302" s="310"/>
      <c r="M2302" s="140">
        <f>(SUMIFS('тек.г_сбр+2'!$AA$7:$AA$1200,'тек.г_сбр+2'!$AC$7:$AC$1200,E2270,'тек.г_сбр+2'!$A$7:$A$1200,B2282,'тек.г_сбр+2'!$O$7:$O$1200,"1*"))/$W$4</f>
        <v>0</v>
      </c>
      <c r="N2302" s="140">
        <v>0</v>
      </c>
      <c r="O2302" s="140">
        <v>0</v>
      </c>
      <c r="P2302" s="140">
        <v>0</v>
      </c>
      <c r="Q2302" s="295">
        <f t="shared" si="1622"/>
        <v>0</v>
      </c>
      <c r="R2302" s="140">
        <f>(SUMIFS(пред_год!$AA$7:$AA$1200,пред_год!$AC$7:$AC$1200,E2270,пред_год!$A$7:$A$1200,B2282,пред_год!$O$7:$O$1200,"1*"))/$W$4</f>
        <v>0</v>
      </c>
      <c r="S2302" s="140">
        <f>(SUMIFS(пред_год!$W$7:$W$1200,пред_год!$AC$7:$AC$1200,E2270,пред_год!$A$7:$A$1200,B2282,пред_год!$O$7:$O$1200,"1*"))/$W$4</f>
        <v>0</v>
      </c>
      <c r="T2302" s="277">
        <f t="shared" si="1623"/>
        <v>0</v>
      </c>
      <c r="U2302" s="177"/>
      <c r="V2302" s="177"/>
    </row>
    <row r="2303" spans="5:22" s="93" customFormat="1" ht="15" customHeight="1" x14ac:dyDescent="0.25">
      <c r="E2303" s="121"/>
      <c r="F2303" s="225"/>
      <c r="G2303" s="200" t="s">
        <v>19</v>
      </c>
      <c r="H2303" s="143">
        <f>(SUMIFS('тек.г_сбр+2'!$X$7:$X$1200,'тек.г_сбр+2'!$AC$7:$AC$1200,E2270,'тек.г_сбр+2'!$A$7:$A$1200,B2282,'тек.г_сбр+2'!$O$7:$O$1200,"0*"))/$W$4</f>
        <v>60</v>
      </c>
      <c r="I2303" s="143">
        <f>(SUMIFS('тек.г_сбр+2'!$W$7:$W$1200,'тек.г_сбр+2'!$AC$7:$AC$1200,E2270,'тек.г_сбр+2'!$A$7:$A$1200,B2282,'тек.г_сбр+2'!$O$7:$O$1200,"0*"))/$W$4</f>
        <v>129.33197799999999</v>
      </c>
      <c r="J2303" s="312"/>
      <c r="K2303" s="312"/>
      <c r="L2303" s="312"/>
      <c r="M2303" s="143">
        <f>(SUMIFS('тек.г_сбр+2'!$AA$7:$AA$1200,'тек.г_сбр+2'!$AC$7:$AC$1200,E2270,'тек.г_сбр+2'!$A$7:$A$1200,B2282,'тек.г_сбр+2'!$O$7:$O$1200,"0*"))/$W$4</f>
        <v>129.33197799999999</v>
      </c>
      <c r="N2303" s="143">
        <f t="shared" si="1621"/>
        <v>100</v>
      </c>
      <c r="O2303" s="143">
        <v>0</v>
      </c>
      <c r="P2303" s="143">
        <v>0</v>
      </c>
      <c r="Q2303" s="297">
        <f t="shared" si="1622"/>
        <v>0</v>
      </c>
      <c r="R2303" s="143">
        <f>(SUMIFS(пред_год!$AA$7:$AA$1200,пред_год!$AC$7:$AC$1200,E2270,пред_год!$A$7:$A$1200,B2282,пред_год!$O$7:$O$1200,"0*"))/$W$4</f>
        <v>0</v>
      </c>
      <c r="S2303" s="143">
        <f>(SUMIFS(пред_год!$W$7:$W$1200,пред_год!$AC$7:$AC$1200,E2270,пред_год!$A$7:$A$1200,B2282,пред_год!$O$7:$O$1200,"0*"))/$W$4</f>
        <v>0</v>
      </c>
      <c r="T2303" s="279">
        <f t="shared" ref="T2303:T2334" si="1645">IF(S2303=0,0,R2303/S2303)*100</f>
        <v>0</v>
      </c>
      <c r="U2303" s="179"/>
      <c r="V2303" s="179"/>
    </row>
    <row r="2304" spans="5:22" s="93" customFormat="1" ht="16.5" customHeight="1" x14ac:dyDescent="0.25">
      <c r="E2304" s="121"/>
      <c r="F2304" s="225"/>
      <c r="G2304" s="206" t="s">
        <v>21</v>
      </c>
      <c r="H2304" s="149">
        <f>(SUMIFS('тек.г_сбр+2'!$X$7:$X$1200,'тек.г_сбр+2'!$AC$7:$AC$1200,E2270,'тек.г_сбр+2'!$A$7:$A$1200,B2282,'тек.г_сбр+2'!$O$7:$O$1200,"2*"))/$W$4</f>
        <v>0</v>
      </c>
      <c r="I2304" s="166">
        <f>(SUMIFS('тек.г_сбр+2'!$W$7:$W$1200,'тек.г_сбр+2'!$AC$7:$AC$1200,E2270,'тек.г_сбр+2'!$A$7:$A$1200,B2282,'тек.г_сбр+2'!$O$7:$O$1200,"2*"))/$W$4</f>
        <v>0</v>
      </c>
      <c r="J2304" s="314"/>
      <c r="K2304" s="314"/>
      <c r="L2304" s="314"/>
      <c r="M2304" s="166">
        <f>(SUMIFS('тек.г_сбр+2'!$AA$7:$AA$1200,'тек.г_сбр+2'!$AC$7:$AC$1200,E2270,'тек.г_сбр+2'!$A$7:$A$1200,B2282,'тек.г_сбр+2'!$O$7:$O$1200,"2*"))/$W$4</f>
        <v>0</v>
      </c>
      <c r="N2304" s="166">
        <v>0</v>
      </c>
      <c r="O2304" s="166">
        <v>0</v>
      </c>
      <c r="P2304" s="166">
        <v>0</v>
      </c>
      <c r="Q2304" s="299">
        <f t="shared" si="1622"/>
        <v>0</v>
      </c>
      <c r="R2304" s="166">
        <f>(SUMIFS(пред_год!$AA$7:$AA$1200,пред_год!$AC$7:$AC$1200,E2270,пред_год!$A$7:$A$1200,B2282,пред_год!$O$7:$O$1200,"2*"))/$W$4</f>
        <v>0</v>
      </c>
      <c r="S2304" s="166">
        <f>(SUMIFS(пред_год!$W$7:$W$1200,пред_год!$AC$7:$AC$1200,E2270,пред_год!$A$7:$A$1200,B2282,пред_год!$O$7:$O$1200,"2*"))/$W$4</f>
        <v>0</v>
      </c>
      <c r="T2304" s="281">
        <f t="shared" si="1645"/>
        <v>0</v>
      </c>
      <c r="U2304" s="166"/>
      <c r="V2304" s="166"/>
    </row>
    <row r="2305" spans="5:22" s="93" customFormat="1" ht="47.25" customHeight="1" x14ac:dyDescent="0.25">
      <c r="E2305" s="121"/>
      <c r="F2305" s="225"/>
      <c r="G2305" s="213" t="s">
        <v>23</v>
      </c>
      <c r="H2305" s="155">
        <f>SUM(H2306:H2308)</f>
        <v>0</v>
      </c>
      <c r="I2305" s="237">
        <f>SUM(I2306:I2308)</f>
        <v>0</v>
      </c>
      <c r="J2305" s="237">
        <f t="shared" ref="J2305:L2305" si="1646">SUM(J2306:J2308)</f>
        <v>0</v>
      </c>
      <c r="K2305" s="237">
        <f t="shared" si="1646"/>
        <v>0</v>
      </c>
      <c r="L2305" s="237">
        <f t="shared" si="1646"/>
        <v>0</v>
      </c>
      <c r="M2305" s="237">
        <f>SUM(M2306:M2308)</f>
        <v>0</v>
      </c>
      <c r="N2305" s="237">
        <v>0</v>
      </c>
      <c r="O2305" s="237">
        <v>0</v>
      </c>
      <c r="P2305" s="237">
        <v>0</v>
      </c>
      <c r="Q2305" s="237">
        <f t="shared" si="1622"/>
        <v>0</v>
      </c>
      <c r="R2305" s="237">
        <f>SUM(R2306:R2308)</f>
        <v>0</v>
      </c>
      <c r="S2305" s="237">
        <f>SUM(S2306:S2308)</f>
        <v>0</v>
      </c>
      <c r="T2305" s="237">
        <f t="shared" si="1645"/>
        <v>0</v>
      </c>
      <c r="U2305" s="170"/>
      <c r="V2305" s="169"/>
    </row>
    <row r="2306" spans="5:22" s="93" customFormat="1" ht="15.75" customHeight="1" x14ac:dyDescent="0.25">
      <c r="E2306" s="121"/>
      <c r="F2306" s="225"/>
      <c r="G2306" s="196" t="s">
        <v>18</v>
      </c>
      <c r="H2306" s="158">
        <f>(SUMIFS('тек.г_сбр+2'!$X$7:$X$1200,'тек.г_сбр+2'!$AC$7:$AC$1200,E2270,'тек.г_сбр+2'!$S$7:$S$1200,"1*",'тек.г_сбр+2'!$A$7:$A$1200,B2282,'тек.г_сбр+2'!$O$7:$O$1200,"1*"))/$W$4</f>
        <v>0</v>
      </c>
      <c r="I2306" s="242">
        <f>(SUMIFS('тек.г_сбр+2'!$W$7:$W$1200,'тек.г_сбр+2'!$AC$7:$AC$1200,E2270,'тек.г_сбр+2'!$S$7:$S$1200,"1*",'тек.г_сбр+2'!$A$7:$A$1200,B2282,'тек.г_сбр+2'!$O$7:$O$1200,"1*"))/$W$4</f>
        <v>0</v>
      </c>
      <c r="J2306" s="142"/>
      <c r="K2306" s="142"/>
      <c r="L2306" s="142"/>
      <c r="M2306" s="242">
        <f>(SUMIFS('тек.г_сбр+2'!$AA$7:$AA$1200,'тек.г_сбр+2'!$AC$7:$AC$1200,E2270,'тек.г_сбр+2'!$S$7:$S$1200,"1*",'тек.г_сбр+2'!$A$7:$A$1200,B2282,'тек.г_сбр+2'!$O$7:$O$1200,"1*"))/$W$4</f>
        <v>0</v>
      </c>
      <c r="N2306" s="242">
        <v>0</v>
      </c>
      <c r="O2306" s="242">
        <v>0</v>
      </c>
      <c r="P2306" s="242">
        <v>0</v>
      </c>
      <c r="Q2306" s="242">
        <f t="shared" si="1622"/>
        <v>0</v>
      </c>
      <c r="R2306" s="242">
        <f>(SUMIFS(пред_год!$AA$7:$AA$1200,пред_год!$AC$7:$AC$1200,E2270,пред_год!$S$7:$S$1200,"1*",пред_год!$A$7:$A$1200,B2282,пред_год!$O$7:$O$1200,"1*"))/$W$4</f>
        <v>0</v>
      </c>
      <c r="S2306" s="242">
        <f>(SUMIFS(пред_год!$W$7:$W$1200,пред_год!$AC$7:$AC$1200,E2270,пред_год!$S$7:$S$1200,"1*",пред_год!$A$7:$A$1200,B2282,пред_год!$O$7:$O$1200,"1*"))/$W$4</f>
        <v>0</v>
      </c>
      <c r="T2306" s="242">
        <f t="shared" si="1645"/>
        <v>0</v>
      </c>
      <c r="U2306" s="177"/>
      <c r="V2306" s="177"/>
    </row>
    <row r="2307" spans="5:22" s="93" customFormat="1" ht="14.25" customHeight="1" x14ac:dyDescent="0.25">
      <c r="E2307" s="121"/>
      <c r="F2307" s="225"/>
      <c r="G2307" s="200" t="s">
        <v>19</v>
      </c>
      <c r="H2307" s="159">
        <f>(SUMIFS('тек.г_сбр+2'!$X$7:$X$1200,'тек.г_сбр+2'!$AC$7:$AC$1200,E2270,'тек.г_сбр+2'!$S$7:$S$1200,"1*",'тек.г_сбр+2'!$A$7:$A$1200,B2282,'тек.г_сбр+2'!$O$7:$O$1200,"0*"))/$W$4</f>
        <v>0</v>
      </c>
      <c r="I2307" s="243">
        <f>(SUMIFS('тек.г_сбр+2'!$W$7:$W$1200,'тек.г_сбр+2'!$AC$7:$AC$1200,E2270,'тек.г_сбр+2'!$S$7:$S$1200,"1*",'тек.г_сбр+2'!$A$7:$A$1200,B2282,'тек.г_сбр+2'!$O$7:$O$1200,"0*"))/$W$4</f>
        <v>0</v>
      </c>
      <c r="J2307" s="145"/>
      <c r="K2307" s="145"/>
      <c r="L2307" s="145"/>
      <c r="M2307" s="243">
        <f>(SUMIFS('тек.г_сбр+2'!$AA$7:$AA$1200,'тек.г_сбр+2'!$AC$7:$AC$1200,E2270,'тек.г_сбр+2'!$S$7:$S$1200,"1*",'тек.г_сбр+2'!$A$7:$A$1200,B2282,'тек.г_сбр+2'!$O$7:$O$1200,"0*"))/$W$4</f>
        <v>0</v>
      </c>
      <c r="N2307" s="243">
        <v>0</v>
      </c>
      <c r="O2307" s="243">
        <v>0</v>
      </c>
      <c r="P2307" s="243">
        <v>0</v>
      </c>
      <c r="Q2307" s="243">
        <f t="shared" si="1622"/>
        <v>0</v>
      </c>
      <c r="R2307" s="243">
        <f>(SUMIFS(пред_год!$AA$7:$AA$1200,пред_год!$AC$7:$AC$1200,E2270,пред_год!$S$7:$S$1200,"1*",пред_год!$A$7:$A$1200,B2282,пред_год!$O$7:$O$1200,"0*"))/$W$4</f>
        <v>0</v>
      </c>
      <c r="S2307" s="243">
        <f>(SUMIFS(пред_год!$W$7:$W$1200,пред_год!$AC$7:$AC$1200,E2270,пред_год!$S$7:$S$1200,"1*",пред_год!$A$7:$A$1200,B2282,пред_год!$O$7:$O$1200,"0*"))/$W$4</f>
        <v>0</v>
      </c>
      <c r="T2307" s="243">
        <f t="shared" si="1645"/>
        <v>0</v>
      </c>
      <c r="U2307" s="179"/>
      <c r="V2307" s="179"/>
    </row>
    <row r="2308" spans="5:22" s="93" customFormat="1" ht="16.5" customHeight="1" x14ac:dyDescent="0.25">
      <c r="E2308" s="121"/>
      <c r="F2308" s="225"/>
      <c r="G2308" s="206" t="s">
        <v>21</v>
      </c>
      <c r="H2308" s="149">
        <f>(SUMIFS('тек.г_сбр+2'!$X$7:$X$1200,'тек.г_сбр+2'!$AC$7:$AC$1200,E2270,'тек.г_сбр+2'!$S$7:$S$1200,"1*",'тек.г_сбр+2'!$A$7:$A$1200,B2282,'тек.г_сбр+2'!$O$7:$O$1200,"2*"))/$W$4</f>
        <v>0</v>
      </c>
      <c r="I2308" s="166">
        <f>(SUMIFS('тек.г_сбр+2'!$W$7:$W$1200,'тек.г_сбр+2'!$AC$7:$AC$1200,E2270,'тек.г_сбр+2'!$S$7:$S$1200,"1*",'тек.г_сбр+2'!$A$7:$A$1200,B2282,'тек.г_сбр+2'!$O$7:$O$1200,"2*"))/$W$4</f>
        <v>0</v>
      </c>
      <c r="J2308" s="314"/>
      <c r="K2308" s="314"/>
      <c r="L2308" s="314"/>
      <c r="M2308" s="166">
        <f>(SUMIFS('тек.г_сбр+2'!$AA$7:$AA$1200,'тек.г_сбр+2'!$AC$7:$AC$1200,E2270,'тек.г_сбр+2'!$S$7:$S$1200,"1*",'тек.г_сбр+2'!$A$7:$A$1200,B2282,'тек.г_сбр+2'!$O$7:$O$1200,"2*"))/$W$4</f>
        <v>0</v>
      </c>
      <c r="N2308" s="166">
        <v>0</v>
      </c>
      <c r="O2308" s="166">
        <v>0</v>
      </c>
      <c r="P2308" s="166">
        <v>0</v>
      </c>
      <c r="Q2308" s="166">
        <f t="shared" si="1622"/>
        <v>0</v>
      </c>
      <c r="R2308" s="166">
        <f>(SUMIFS(пред_год!$AA$7:$AA$1200,пред_год!$AC$7:$AC$1200,E2270,пред_год!$S$7:$S$1200,"1*",пред_год!$A$7:$A$1200,B2282,пред_год!$O$7:$O$1200,"2*"))/$W$4</f>
        <v>0</v>
      </c>
      <c r="S2308" s="166">
        <f>(SUMIFS(пред_год!$W$7:$W$1200,пред_год!$AC$7:$AC$1200,E2270,пред_год!$S$7:$S$1200,"1*",пред_год!$A$7:$A$1200,B2282,пред_год!$O$7:$O$1200,"2*"))/$W$4</f>
        <v>0</v>
      </c>
      <c r="T2308" s="166">
        <f t="shared" si="1645"/>
        <v>0</v>
      </c>
      <c r="U2308" s="166"/>
      <c r="V2308" s="166"/>
    </row>
    <row r="2309" spans="5:22" s="93" customFormat="1" ht="29.25" customHeight="1" x14ac:dyDescent="0.25">
      <c r="E2309" s="121"/>
      <c r="F2309" s="225"/>
      <c r="G2309" s="216" t="s">
        <v>24</v>
      </c>
      <c r="H2309" s="161">
        <f>H2301-H2305</f>
        <v>60</v>
      </c>
      <c r="I2309" s="161">
        <f>I2301-I2305</f>
        <v>129.33197799999999</v>
      </c>
      <c r="J2309" s="161">
        <f t="shared" ref="J2309:L2309" si="1647">J2301-J2305</f>
        <v>129.33197799999999</v>
      </c>
      <c r="K2309" s="161">
        <f t="shared" si="1647"/>
        <v>129.33197799999999</v>
      </c>
      <c r="L2309" s="161">
        <f t="shared" si="1647"/>
        <v>100</v>
      </c>
      <c r="M2309" s="161">
        <f>M2301-M2305</f>
        <v>129.33197799999999</v>
      </c>
      <c r="N2309" s="161">
        <f t="shared" si="1621"/>
        <v>100</v>
      </c>
      <c r="O2309" s="161">
        <v>0</v>
      </c>
      <c r="P2309" s="161">
        <v>0</v>
      </c>
      <c r="Q2309" s="161">
        <f t="shared" si="1622"/>
        <v>0</v>
      </c>
      <c r="R2309" s="161">
        <f>R2301-R2305</f>
        <v>0</v>
      </c>
      <c r="S2309" s="161">
        <f>S2301-S2305</f>
        <v>0</v>
      </c>
      <c r="T2309" s="161">
        <f t="shared" si="1645"/>
        <v>0</v>
      </c>
      <c r="U2309" s="172"/>
      <c r="V2309" s="171"/>
    </row>
    <row r="2310" spans="5:22" s="93" customFormat="1" ht="17.25" customHeight="1" x14ac:dyDescent="0.25">
      <c r="E2310" s="121"/>
      <c r="F2310" s="225"/>
      <c r="G2310" s="196" t="s">
        <v>18</v>
      </c>
      <c r="H2310" s="158">
        <f t="shared" ref="H2310:I2310" si="1648">H2302-H2306</f>
        <v>0</v>
      </c>
      <c r="I2310" s="242">
        <f t="shared" si="1648"/>
        <v>0</v>
      </c>
      <c r="J2310" s="142"/>
      <c r="K2310" s="142"/>
      <c r="L2310" s="142"/>
      <c r="M2310" s="242">
        <f t="shared" ref="M2310:M2312" si="1649">M2302-M2306</f>
        <v>0</v>
      </c>
      <c r="N2310" s="242">
        <v>0</v>
      </c>
      <c r="O2310" s="242">
        <v>0</v>
      </c>
      <c r="P2310" s="242">
        <v>0</v>
      </c>
      <c r="Q2310" s="142">
        <f t="shared" si="1622"/>
        <v>0</v>
      </c>
      <c r="R2310" s="242">
        <f t="shared" ref="R2310:S2310" si="1650">R2302-R2306</f>
        <v>0</v>
      </c>
      <c r="S2310" s="242">
        <f t="shared" si="1650"/>
        <v>0</v>
      </c>
      <c r="T2310" s="142">
        <f t="shared" si="1645"/>
        <v>0</v>
      </c>
      <c r="U2310" s="177"/>
      <c r="V2310" s="177"/>
    </row>
    <row r="2311" spans="5:22" s="93" customFormat="1" ht="18" customHeight="1" x14ac:dyDescent="0.25">
      <c r="E2311" s="121"/>
      <c r="F2311" s="225"/>
      <c r="G2311" s="200" t="s">
        <v>19</v>
      </c>
      <c r="H2311" s="159">
        <f t="shared" ref="H2311:I2311" si="1651">H2303-H2307</f>
        <v>60</v>
      </c>
      <c r="I2311" s="243">
        <f t="shared" si="1651"/>
        <v>129.33197799999999</v>
      </c>
      <c r="J2311" s="145"/>
      <c r="K2311" s="145"/>
      <c r="L2311" s="145"/>
      <c r="M2311" s="243">
        <f t="shared" si="1649"/>
        <v>129.33197799999999</v>
      </c>
      <c r="N2311" s="243">
        <f t="shared" si="1621"/>
        <v>100</v>
      </c>
      <c r="O2311" s="243">
        <v>0</v>
      </c>
      <c r="P2311" s="243">
        <v>0</v>
      </c>
      <c r="Q2311" s="145">
        <f t="shared" si="1622"/>
        <v>0</v>
      </c>
      <c r="R2311" s="243">
        <f t="shared" ref="R2311:S2311" si="1652">R2303-R2307</f>
        <v>0</v>
      </c>
      <c r="S2311" s="243">
        <f t="shared" si="1652"/>
        <v>0</v>
      </c>
      <c r="T2311" s="145">
        <f t="shared" si="1645"/>
        <v>0</v>
      </c>
      <c r="U2311" s="179"/>
      <c r="V2311" s="179"/>
    </row>
    <row r="2312" spans="5:22" s="93" customFormat="1" ht="16.5" customHeight="1" x14ac:dyDescent="0.25">
      <c r="E2312" s="121"/>
      <c r="F2312" s="225"/>
      <c r="G2312" s="206" t="s">
        <v>21</v>
      </c>
      <c r="H2312" s="149">
        <f t="shared" ref="H2312:I2312" si="1653">H2304-H2308</f>
        <v>0</v>
      </c>
      <c r="I2312" s="166">
        <f t="shared" si="1653"/>
        <v>0</v>
      </c>
      <c r="J2312" s="314"/>
      <c r="K2312" s="314"/>
      <c r="L2312" s="314"/>
      <c r="M2312" s="166">
        <f t="shared" si="1649"/>
        <v>0</v>
      </c>
      <c r="N2312" s="166">
        <v>0</v>
      </c>
      <c r="O2312" s="166">
        <v>0</v>
      </c>
      <c r="P2312" s="166">
        <v>0</v>
      </c>
      <c r="Q2312" s="299">
        <f t="shared" si="1622"/>
        <v>0</v>
      </c>
      <c r="R2312" s="166">
        <f t="shared" ref="R2312:S2312" si="1654">R2304-R2308</f>
        <v>0</v>
      </c>
      <c r="S2312" s="166">
        <f t="shared" si="1654"/>
        <v>0</v>
      </c>
      <c r="T2312" s="281">
        <f t="shared" si="1645"/>
        <v>0</v>
      </c>
      <c r="U2312" s="166"/>
      <c r="V2312" s="166"/>
    </row>
    <row r="2313" spans="5:22" s="93" customFormat="1" ht="52.5" customHeight="1" x14ac:dyDescent="0.25">
      <c r="E2313" s="124">
        <v>3</v>
      </c>
      <c r="F2313" s="350" t="str">
        <f>CONCATENATE("ГРБС ",C2283)</f>
        <v xml:space="preserve">ГРБС  </v>
      </c>
      <c r="G2313" s="351"/>
      <c r="H2313" s="234">
        <f>SUM(H2314:H2316)</f>
        <v>0</v>
      </c>
      <c r="I2313" s="234">
        <f>SUM(I2314:I2316)</f>
        <v>0</v>
      </c>
      <c r="J2313" s="224"/>
      <c r="K2313" s="224"/>
      <c r="L2313" s="224"/>
      <c r="M2313" s="234">
        <f>SUM(M2314:M2316)</f>
        <v>0</v>
      </c>
      <c r="N2313" s="234">
        <v>0</v>
      </c>
      <c r="O2313" s="234"/>
      <c r="P2313" s="234"/>
      <c r="Q2313" s="235">
        <f t="shared" ref="Q2313:Q2336" si="1655">IF(I2313=0,0,M2313/I2313)*100</f>
        <v>0</v>
      </c>
      <c r="R2313" s="234">
        <f>SUM(R2314:R2316)</f>
        <v>0</v>
      </c>
      <c r="S2313" s="234">
        <f>SUM(S2314:S2316)</f>
        <v>0</v>
      </c>
      <c r="T2313" s="234">
        <f t="shared" si="1645"/>
        <v>0</v>
      </c>
      <c r="U2313" s="236"/>
      <c r="V2313" s="236"/>
    </row>
    <row r="2314" spans="5:22" s="93" customFormat="1" ht="15" customHeight="1" x14ac:dyDescent="0.25">
      <c r="E2314" s="121"/>
      <c r="F2314" s="225"/>
      <c r="G2314" s="196" t="s">
        <v>18</v>
      </c>
      <c r="H2314" s="140">
        <f>(SUMIFS('тек.г_сбр+2'!$X$7:$X$1200,'тек.г_сбр+2'!$AC$7:$AC$1200,E2270,'тек.г_сбр+2'!$A$7:$A$1200,B2283,'тек.г_сбр+2'!$O$7:$O$1200,"1*"))/$W$4</f>
        <v>0</v>
      </c>
      <c r="I2314" s="140">
        <f>(SUMIFS('тек.г_сбр+2'!$W$7:$W$1200,'тек.г_сбр+2'!$AC$7:$AC$1200,E2270,'тек.г_сбр+2'!$A$7:$A$1200,B2283,'тек.г_сбр+2'!$O$7:$O$1200,"1*"))/$W$4</f>
        <v>0</v>
      </c>
      <c r="J2314" s="310"/>
      <c r="K2314" s="310"/>
      <c r="L2314" s="310"/>
      <c r="M2314" s="140">
        <f>(SUMIFS('тек.г_сбр+2'!$AA$7:$AA$1200,'тек.г_сбр+2'!$AC$7:$AC$1200,E2270,'тек.г_сбр+2'!$A$7:$A$1200,B2283,'тек.г_сбр+2'!$O$7:$O$1200,"1*"))/$W$4</f>
        <v>0</v>
      </c>
      <c r="N2314" s="140">
        <v>0</v>
      </c>
      <c r="O2314" s="140"/>
      <c r="P2314" s="140"/>
      <c r="Q2314" s="277">
        <f t="shared" si="1655"/>
        <v>0</v>
      </c>
      <c r="R2314" s="140">
        <f>(SUMIFS(пред_год!$AA$7:$AA$1200,пред_год!$AC$7:$AC$1200,E2270,пред_год!$A$7:$A$1200,B2283,пред_год!$O$7:$O$1200,"1*"))/$W$4</f>
        <v>0</v>
      </c>
      <c r="S2314" s="140">
        <f>(SUMIFS(пред_год!$W$7:$W$1200,пред_год!$AC$7:$AC$1200,E2270,пред_год!$A$7:$A$1200,B2283,пред_год!$O$7:$O$1200,"1*"))/$W$4</f>
        <v>0</v>
      </c>
      <c r="T2314" s="277">
        <f t="shared" si="1645"/>
        <v>0</v>
      </c>
      <c r="U2314" s="177"/>
      <c r="V2314" s="177"/>
    </row>
    <row r="2315" spans="5:22" s="93" customFormat="1" ht="15" customHeight="1" x14ac:dyDescent="0.25">
      <c r="E2315" s="121"/>
      <c r="F2315" s="225"/>
      <c r="G2315" s="200" t="s">
        <v>19</v>
      </c>
      <c r="H2315" s="143">
        <f>(SUMIFS('тек.г_сбр+2'!$X$7:$X$1200,'тек.г_сбр+2'!$AC$7:$AC$1200,E2270,'тек.г_сбр+2'!$A$7:$A$1200,B2283,'тек.г_сбр+2'!$O$7:$O$1200,"0*"))/$W$4</f>
        <v>0</v>
      </c>
      <c r="I2315" s="143">
        <f>(SUMIFS('тек.г_сбр+2'!$W$7:$W$1200,'тек.г_сбр+2'!$AC$7:$AC$1200,E2270,'тек.г_сбр+2'!$A$7:$A$1200,B2283,'тек.г_сбр+2'!$O$7:$O$1200,"0*"))/$W$4</f>
        <v>0</v>
      </c>
      <c r="J2315" s="312"/>
      <c r="K2315" s="312"/>
      <c r="L2315" s="312"/>
      <c r="M2315" s="143">
        <f>(SUMIFS('тек.г_сбр+2'!$AA$7:$AA$1200,'тек.г_сбр+2'!$AC$7:$AC$1200,E2270,'тек.г_сбр+2'!$A$7:$A$1200,B2283,'тек.г_сбр+2'!$O$7:$O$1200,"0*"))/$W$4</f>
        <v>0</v>
      </c>
      <c r="N2315" s="143">
        <v>0</v>
      </c>
      <c r="O2315" s="143"/>
      <c r="P2315" s="143"/>
      <c r="Q2315" s="279">
        <f t="shared" si="1655"/>
        <v>0</v>
      </c>
      <c r="R2315" s="143">
        <f>(SUMIFS(пред_год!$AA$7:$AA$1200,пред_год!$AC$7:$AC$1200,E2270,пред_год!$A$7:$A$1200,B2283,пред_год!$O$7:$O$1200,"0*"))/$W$4</f>
        <v>0</v>
      </c>
      <c r="S2315" s="143">
        <f>(SUMIFS(пред_год!$W$7:$W$1200,пред_год!$AC$7:$AC$1200,E2270,пред_год!$A$7:$A$1200,B2283,пред_год!$O$7:$O$1200,"0*"))/$W$4</f>
        <v>0</v>
      </c>
      <c r="T2315" s="279">
        <f t="shared" si="1645"/>
        <v>0</v>
      </c>
      <c r="U2315" s="179"/>
      <c r="V2315" s="179"/>
    </row>
    <row r="2316" spans="5:22" s="93" customFormat="1" ht="16.5" customHeight="1" x14ac:dyDescent="0.25">
      <c r="E2316" s="121"/>
      <c r="F2316" s="225"/>
      <c r="G2316" s="206" t="s">
        <v>21</v>
      </c>
      <c r="H2316" s="149">
        <f>(SUMIFS('тек.г_сбр+2'!$X$7:$X$1200,'тек.г_сбр+2'!$AC$7:$AC$1200,E2270,'тек.г_сбр+2'!$A$7:$A$1200,B2283,'тек.г_сбр+2'!$O$7:$O$1200,"2*"))/$W$4</f>
        <v>0</v>
      </c>
      <c r="I2316" s="166">
        <f>(SUMIFS('тек.г_сбр+2'!$W$7:$W$1200,'тек.г_сбр+2'!$AC$7:$AC$1200,E2270,'тек.г_сбр+2'!$A$7:$A$1200,B2283,'тек.г_сбр+2'!$O$7:$O$1200,"2*"))/$W$4</f>
        <v>0</v>
      </c>
      <c r="J2316" s="314"/>
      <c r="K2316" s="314"/>
      <c r="L2316" s="314"/>
      <c r="M2316" s="166">
        <f>(SUMIFS('тек.г_сбр+2'!$AA$7:$AA$1200,'тек.г_сбр+2'!$AC$7:$AC$1200,E2270,'тек.г_сбр+2'!$A$7:$A$1200,B2283,'тек.г_сбр+2'!$O$7:$O$1200,"2*"))/$W$4</f>
        <v>0</v>
      </c>
      <c r="N2316" s="166">
        <v>0</v>
      </c>
      <c r="O2316" s="166"/>
      <c r="P2316" s="166"/>
      <c r="Q2316" s="281">
        <f t="shared" si="1655"/>
        <v>0</v>
      </c>
      <c r="R2316" s="166">
        <f>(SUMIFS(пред_год!$AA$7:$AA$1200,пред_год!$AC$7:$AC$1200,E2270,пред_год!$A$7:$A$1200,B2283,пред_год!$O$7:$O$1200,"2*"))/$W$4</f>
        <v>0</v>
      </c>
      <c r="S2316" s="166">
        <f>(SUMIFS(пред_год!$W$7:$W$1200,пред_год!$AC$7:$AC$1200,E2270,пред_год!$A$7:$A$1200,B2283,пред_год!$O$7:$O$1200,"2*"))/$W$4</f>
        <v>0</v>
      </c>
      <c r="T2316" s="281">
        <f t="shared" si="1645"/>
        <v>0</v>
      </c>
      <c r="U2316" s="166"/>
      <c r="V2316" s="166"/>
    </row>
    <row r="2317" spans="5:22" s="93" customFormat="1" ht="30.75" customHeight="1" x14ac:dyDescent="0.25">
      <c r="E2317" s="121"/>
      <c r="F2317" s="225"/>
      <c r="G2317" s="213" t="s">
        <v>23</v>
      </c>
      <c r="H2317" s="155">
        <f>SUM(H2318:H2320)</f>
        <v>0</v>
      </c>
      <c r="I2317" s="237">
        <f>SUM(I2318:I2320)</f>
        <v>0</v>
      </c>
      <c r="J2317" s="238"/>
      <c r="K2317" s="238"/>
      <c r="L2317" s="238"/>
      <c r="M2317" s="237">
        <f>SUM(M2318:M2320)</f>
        <v>0</v>
      </c>
      <c r="N2317" s="237">
        <v>0</v>
      </c>
      <c r="O2317" s="237"/>
      <c r="P2317" s="237"/>
      <c r="Q2317" s="237">
        <f t="shared" si="1655"/>
        <v>0</v>
      </c>
      <c r="R2317" s="237">
        <f>SUM(R2318:R2320)</f>
        <v>0</v>
      </c>
      <c r="S2317" s="237">
        <f>SUM(S2318:S2320)</f>
        <v>0</v>
      </c>
      <c r="T2317" s="237">
        <f t="shared" si="1645"/>
        <v>0</v>
      </c>
      <c r="U2317" s="170"/>
      <c r="V2317" s="169"/>
    </row>
    <row r="2318" spans="5:22" s="93" customFormat="1" ht="15.75" customHeight="1" x14ac:dyDescent="0.25">
      <c r="E2318" s="121"/>
      <c r="F2318" s="225"/>
      <c r="G2318" s="196" t="s">
        <v>18</v>
      </c>
      <c r="H2318" s="197">
        <f>(SUMIFS('тек.г_сбр+2'!$X$7:$X$1200,'тек.г_сбр+2'!$AC$7:$AC$1200,E2270,'тек.г_сбр+2'!$S$7:$S$1200,"1*",'тек.г_сбр+2'!$A$7:$A$1200,B2283,'тек.г_сбр+2'!$O$7:$O$1200,"1*"))/$W$4</f>
        <v>0</v>
      </c>
      <c r="I2318" s="198">
        <f>(SUMIFS('тек.г_сбр+2'!$W$7:$W$1200,'тек.г_сбр+2'!$AC$7:$AC$1200,E2270,'тек.г_сбр+2'!$S$7:$S$1200,"1*",'тек.г_сбр+2'!$A$7:$A$1200,B2283,'тек.г_сбр+2'!$O$7:$O$1200,"1*"))/$W$4</f>
        <v>0</v>
      </c>
      <c r="J2318" s="199"/>
      <c r="K2318" s="199"/>
      <c r="L2318" s="199"/>
      <c r="M2318" s="198">
        <f>(SUMIFS('тек.г_сбр+2'!$AA$7:$AA$1200,'тек.г_сбр+2'!$AC$7:$AC$1200,E2270,'тек.г_сбр+2'!$S$7:$S$1200,"1*",'тек.г_сбр+2'!$A$7:$A$1200,B2283,'тек.г_сбр+2'!$O$7:$O$1200,"1*"))/$W$4</f>
        <v>0</v>
      </c>
      <c r="N2318" s="198">
        <v>0</v>
      </c>
      <c r="O2318" s="198"/>
      <c r="P2318" s="198"/>
      <c r="Q2318" s="199">
        <f t="shared" si="1655"/>
        <v>0</v>
      </c>
      <c r="R2318" s="198">
        <f>(SUMIFS(пред_год!$AA$7:$AA$1200,пред_год!$AC$7:$AC$1200,E2270,пред_год!$S$7:$S$1200,"1*",пред_год!$A$7:$A$1200,B2283,пред_год!$O$7:$O$1200,"1*"))/$W$4</f>
        <v>0</v>
      </c>
      <c r="S2318" s="198">
        <f>(SUMIFS(пред_год!$W$7:$W$1200,пред_год!$AC$7:$AC$1200,E2270,пред_год!$S$7:$S$1200,"1*",пред_год!$A$7:$A$1200,B2283,пред_год!$O$7:$O$1200,"1*"))/$W$4</f>
        <v>0</v>
      </c>
      <c r="T2318" s="198">
        <f t="shared" si="1645"/>
        <v>0</v>
      </c>
      <c r="U2318" s="219"/>
      <c r="V2318" s="220"/>
    </row>
    <row r="2319" spans="5:22" s="93" customFormat="1" ht="14.25" customHeight="1" x14ac:dyDescent="0.25">
      <c r="E2319" s="121"/>
      <c r="F2319" s="225"/>
      <c r="G2319" s="200" t="s">
        <v>19</v>
      </c>
      <c r="H2319" s="201">
        <f>(SUMIFS('тек.г_сбр+2'!$X$7:$X$1200,'тек.г_сбр+2'!$AC$7:$AC$1200,E2270,'тек.г_сбр+2'!$S$7:$S$1200,"1*",'тек.г_сбр+2'!$A$7:$A$1200,B2283,'тек.г_сбр+2'!$O$7:$O$1200,"0*"))/$W$4</f>
        <v>0</v>
      </c>
      <c r="I2319" s="202">
        <f>(SUMIFS('тек.г_сбр+2'!$W$7:$W$1200,'тек.г_сбр+2'!$AC$7:$AC$1200,E2270,'тек.г_сбр+2'!$S$7:$S$1200,"1*",'тек.г_сбр+2'!$A$7:$A$1200,B2283,'тек.г_сбр+2'!$O$7:$O$1200,"0*"))/$W$4</f>
        <v>0</v>
      </c>
      <c r="J2319" s="203"/>
      <c r="K2319" s="203"/>
      <c r="L2319" s="203"/>
      <c r="M2319" s="202">
        <f>(SUMIFS('тек.г_сбр+2'!$AA$7:$AA$1200,'тек.г_сбр+2'!$AC$7:$AC$1200,E2270,'тек.г_сбр+2'!$S$7:$S$1200,"1*",'тек.г_сбр+2'!$A$7:$A$1200,B2283,'тек.г_сбр+2'!$O$7:$O$1200,"0*"))/$W$4</f>
        <v>0</v>
      </c>
      <c r="N2319" s="202">
        <v>0</v>
      </c>
      <c r="O2319" s="202"/>
      <c r="P2319" s="202"/>
      <c r="Q2319" s="203">
        <f t="shared" si="1655"/>
        <v>0</v>
      </c>
      <c r="R2319" s="202">
        <f>(SUMIFS(пред_год!$AA$7:$AA$1200,пред_год!$AC$7:$AC$1200,E2270,пред_год!$S$7:$S$1200,"1*",пред_год!$A$7:$A$1200,B2283,пред_год!$O$7:$O$1200,"0*"))/$W$4</f>
        <v>0</v>
      </c>
      <c r="S2319" s="202">
        <f>(SUMIFS(пред_год!$W$7:$W$1200,пред_год!$AC$7:$AC$1200,E2270,пред_год!$S$7:$S$1200,"1*",пред_год!$A$7:$A$1200,B2283,пред_год!$O$7:$O$1200,"0*"))/$W$4</f>
        <v>0</v>
      </c>
      <c r="T2319" s="202">
        <f t="shared" si="1645"/>
        <v>0</v>
      </c>
      <c r="U2319" s="219"/>
      <c r="V2319" s="220"/>
    </row>
    <row r="2320" spans="5:22" s="93" customFormat="1" ht="16.5" customHeight="1" x14ac:dyDescent="0.25">
      <c r="E2320" s="121"/>
      <c r="F2320" s="225"/>
      <c r="G2320" s="206" t="s">
        <v>21</v>
      </c>
      <c r="H2320" s="149">
        <f>(SUMIFS('тек.г_сбр+2'!$X$7:$X$1200,'тек.г_сбр+2'!$AC$7:$AC$1200,E2270,'тек.г_сбр+2'!$S$7:$S$1200,"1*",'тек.г_сбр+2'!$A$7:$A$1200,B2283,'тек.г_сбр+2'!$O$7:$O$1200,"2*"))/$W$4</f>
        <v>0</v>
      </c>
      <c r="I2320" s="166">
        <f>(SUMIFS('тек.г_сбр+2'!$W$7:$W$1200,'тек.г_сбр+2'!$AC$7:$AC$1200,E2270,'тек.г_сбр+2'!$S$7:$S$1200,"1*",'тек.г_сбр+2'!$A$7:$A$1200,B2283,'тек.г_сбр+2'!$O$7:$O$1200,"2*"))/$W$4</f>
        <v>0</v>
      </c>
      <c r="J2320" s="314"/>
      <c r="K2320" s="314"/>
      <c r="L2320" s="314"/>
      <c r="M2320" s="166">
        <f>(SUMIFS('тек.г_сбр+2'!$AA$7:$AA$1200,'тек.г_сбр+2'!$AC$7:$AC$1200,E2270,'тек.г_сбр+2'!$S$7:$S$1200,"1*",'тек.г_сбр+2'!$A$7:$A$1200,B2283,'тек.г_сбр+2'!$O$7:$O$1200,"2*"))/$W$4</f>
        <v>0</v>
      </c>
      <c r="N2320" s="166">
        <v>0</v>
      </c>
      <c r="O2320" s="166"/>
      <c r="P2320" s="166"/>
      <c r="Q2320" s="281">
        <f t="shared" si="1655"/>
        <v>0</v>
      </c>
      <c r="R2320" s="166">
        <f>(SUMIFS(пред_год!$AA$7:$AA$1200,пред_год!$AC$7:$AC$1200,E2270,пред_год!$S$7:$S$1200,"1*",пред_год!$A$7:$A$1200,B2283,пред_год!$O$7:$O$1200,"2*"))/$W$4</f>
        <v>0</v>
      </c>
      <c r="S2320" s="166">
        <f>(SUMIFS(пред_год!$W$7:$W$1200,пред_год!$AC$7:$AC$1200,E2270,пред_год!$S$7:$S$1200,"1*",пред_год!$A$7:$A$1200,B2283,пред_год!$O$7:$O$1200,"2*"))/$W$4</f>
        <v>0</v>
      </c>
      <c r="T2320" s="166">
        <f t="shared" si="1645"/>
        <v>0</v>
      </c>
      <c r="U2320" s="166"/>
      <c r="V2320" s="166"/>
    </row>
    <row r="2321" spans="5:22" s="93" customFormat="1" ht="29.25" customHeight="1" x14ac:dyDescent="0.25">
      <c r="E2321" s="121"/>
      <c r="F2321" s="225"/>
      <c r="G2321" s="216" t="s">
        <v>24</v>
      </c>
      <c r="H2321" s="161">
        <f>H2313-H2317</f>
        <v>0</v>
      </c>
      <c r="I2321" s="161">
        <f>I2313-I2317</f>
        <v>0</v>
      </c>
      <c r="J2321" s="239"/>
      <c r="K2321" s="239"/>
      <c r="L2321" s="239"/>
      <c r="M2321" s="161">
        <f>M2313-M2317</f>
        <v>0</v>
      </c>
      <c r="N2321" s="161">
        <v>0</v>
      </c>
      <c r="O2321" s="161"/>
      <c r="P2321" s="161"/>
      <c r="Q2321" s="239">
        <f t="shared" si="1655"/>
        <v>0</v>
      </c>
      <c r="R2321" s="161">
        <f>R2313-R2317</f>
        <v>0</v>
      </c>
      <c r="S2321" s="161">
        <f>S2313-S2317</f>
        <v>0</v>
      </c>
      <c r="T2321" s="161">
        <f t="shared" si="1645"/>
        <v>0</v>
      </c>
      <c r="U2321" s="172"/>
      <c r="V2321" s="171"/>
    </row>
    <row r="2322" spans="5:22" s="93" customFormat="1" ht="17.25" customHeight="1" x14ac:dyDescent="0.25">
      <c r="E2322" s="121"/>
      <c r="F2322" s="225"/>
      <c r="G2322" s="196" t="s">
        <v>18</v>
      </c>
      <c r="H2322" s="197">
        <f t="shared" ref="H2322:I2322" si="1656">H2314-H2318</f>
        <v>0</v>
      </c>
      <c r="I2322" s="198">
        <f t="shared" si="1656"/>
        <v>0</v>
      </c>
      <c r="J2322" s="199"/>
      <c r="K2322" s="199"/>
      <c r="L2322" s="199"/>
      <c r="M2322" s="198">
        <f t="shared" ref="M2322:M2324" si="1657">M2314-M2318</f>
        <v>0</v>
      </c>
      <c r="N2322" s="198">
        <v>0</v>
      </c>
      <c r="O2322" s="198"/>
      <c r="P2322" s="198"/>
      <c r="Q2322" s="199">
        <f t="shared" si="1655"/>
        <v>0</v>
      </c>
      <c r="R2322" s="198">
        <f t="shared" ref="R2322:S2322" si="1658">R2314-R2318</f>
        <v>0</v>
      </c>
      <c r="S2322" s="198">
        <f t="shared" si="1658"/>
        <v>0</v>
      </c>
      <c r="T2322" s="199">
        <f t="shared" si="1645"/>
        <v>0</v>
      </c>
      <c r="U2322" s="219"/>
      <c r="V2322" s="220"/>
    </row>
    <row r="2323" spans="5:22" s="93" customFormat="1" ht="18" customHeight="1" x14ac:dyDescent="0.25">
      <c r="E2323" s="121"/>
      <c r="F2323" s="225"/>
      <c r="G2323" s="200" t="s">
        <v>19</v>
      </c>
      <c r="H2323" s="201">
        <f t="shared" ref="H2323:I2323" si="1659">H2315-H2319</f>
        <v>0</v>
      </c>
      <c r="I2323" s="202">
        <f t="shared" si="1659"/>
        <v>0</v>
      </c>
      <c r="J2323" s="203"/>
      <c r="K2323" s="203"/>
      <c r="L2323" s="203"/>
      <c r="M2323" s="202">
        <f t="shared" si="1657"/>
        <v>0</v>
      </c>
      <c r="N2323" s="202">
        <v>0</v>
      </c>
      <c r="O2323" s="202"/>
      <c r="P2323" s="202"/>
      <c r="Q2323" s="203">
        <f t="shared" si="1655"/>
        <v>0</v>
      </c>
      <c r="R2323" s="202">
        <f t="shared" ref="R2323:S2323" si="1660">R2315-R2319</f>
        <v>0</v>
      </c>
      <c r="S2323" s="202">
        <f t="shared" si="1660"/>
        <v>0</v>
      </c>
      <c r="T2323" s="203">
        <f t="shared" si="1645"/>
        <v>0</v>
      </c>
      <c r="U2323" s="219"/>
      <c r="V2323" s="220"/>
    </row>
    <row r="2324" spans="5:22" s="93" customFormat="1" ht="16.5" customHeight="1" x14ac:dyDescent="0.25">
      <c r="E2324" s="121"/>
      <c r="F2324" s="225"/>
      <c r="G2324" s="206" t="s">
        <v>21</v>
      </c>
      <c r="H2324" s="149">
        <f t="shared" ref="H2324:I2324" si="1661">H2316-H2320</f>
        <v>0</v>
      </c>
      <c r="I2324" s="166">
        <f t="shared" si="1661"/>
        <v>0</v>
      </c>
      <c r="J2324" s="314"/>
      <c r="K2324" s="314"/>
      <c r="L2324" s="314"/>
      <c r="M2324" s="166">
        <f t="shared" si="1657"/>
        <v>0</v>
      </c>
      <c r="N2324" s="166">
        <v>0</v>
      </c>
      <c r="O2324" s="166"/>
      <c r="P2324" s="166"/>
      <c r="Q2324" s="281">
        <f t="shared" si="1655"/>
        <v>0</v>
      </c>
      <c r="R2324" s="166">
        <f t="shared" ref="R2324:S2324" si="1662">R2316-R2320</f>
        <v>0</v>
      </c>
      <c r="S2324" s="166">
        <f t="shared" si="1662"/>
        <v>0</v>
      </c>
      <c r="T2324" s="281">
        <f t="shared" si="1645"/>
        <v>0</v>
      </c>
      <c r="U2324" s="166"/>
      <c r="V2324" s="166"/>
    </row>
    <row r="2325" spans="5:22" s="93" customFormat="1" ht="52.5" customHeight="1" x14ac:dyDescent="0.25">
      <c r="E2325" s="124">
        <v>4</v>
      </c>
      <c r="F2325" s="350" t="str">
        <f>CONCATENATE("ГРБС ",C2284)</f>
        <v xml:space="preserve">ГРБС  </v>
      </c>
      <c r="G2325" s="351"/>
      <c r="H2325" s="234">
        <f>SUM(H2326:H2328)</f>
        <v>0</v>
      </c>
      <c r="I2325" s="234">
        <f>SUM(I2326:I2328)</f>
        <v>0</v>
      </c>
      <c r="J2325" s="224"/>
      <c r="K2325" s="224"/>
      <c r="L2325" s="224"/>
      <c r="M2325" s="234">
        <f>SUM(M2326:M2328)</f>
        <v>0</v>
      </c>
      <c r="N2325" s="234">
        <v>0</v>
      </c>
      <c r="O2325" s="234"/>
      <c r="P2325" s="234"/>
      <c r="Q2325" s="235">
        <f t="shared" si="1655"/>
        <v>0</v>
      </c>
      <c r="R2325" s="234">
        <f>SUM(R2326:R2328)</f>
        <v>0</v>
      </c>
      <c r="S2325" s="234">
        <f>SUM(S2326:S2328)</f>
        <v>0</v>
      </c>
      <c r="T2325" s="234">
        <f t="shared" si="1645"/>
        <v>0</v>
      </c>
      <c r="U2325" s="236"/>
      <c r="V2325" s="236"/>
    </row>
    <row r="2326" spans="5:22" s="93" customFormat="1" ht="15" customHeight="1" x14ac:dyDescent="0.25">
      <c r="E2326" s="121"/>
      <c r="F2326" s="225"/>
      <c r="G2326" s="196" t="s">
        <v>18</v>
      </c>
      <c r="H2326" s="140">
        <f>(SUMIFS('тек.г_сбр+2'!$X$7:$X$1200,'тек.г_сбр+2'!$AC$7:$AC$1200,E2270,'тек.г_сбр+2'!$A$7:$A$1200,B2284,'тек.г_сбр+2'!$O$7:$O$1200,"1*"))/$W$4</f>
        <v>0</v>
      </c>
      <c r="I2326" s="140">
        <f>(SUMIFS('тек.г_сбр+2'!$W$7:$W$1200,'тек.г_сбр+2'!$AC$7:$AC$1200,E2270,'тек.г_сбр+2'!$A$7:$A$1200,B2284,'тек.г_сбр+2'!$O$7:$O$1200,"1*"))/$W$4</f>
        <v>0</v>
      </c>
      <c r="J2326" s="310"/>
      <c r="K2326" s="310"/>
      <c r="L2326" s="310"/>
      <c r="M2326" s="140">
        <f>(SUMIFS('тек.г_сбр+2'!$AA$7:$AA$1200,'тек.г_сбр+2'!$AC$7:$AC$1200,E2270,'тек.г_сбр+2'!$A$7:$A$1200,B2284,'тек.г_сбр+2'!$O$7:$O$1200,"1*"))/$W$4</f>
        <v>0</v>
      </c>
      <c r="N2326" s="140">
        <v>0</v>
      </c>
      <c r="O2326" s="140"/>
      <c r="P2326" s="140"/>
      <c r="Q2326" s="277">
        <f t="shared" si="1655"/>
        <v>0</v>
      </c>
      <c r="R2326" s="140">
        <f>(SUMIFS(пред_год!$AA$7:$AA$1200,пред_год!$AC$7:$AC$1200,E2270,пред_год!$A$7:$A$1200,B2284,пред_год!$O$7:$O$1200,"1*"))/$W$4</f>
        <v>0</v>
      </c>
      <c r="S2326" s="140">
        <f>(SUMIFS(пред_год!$W$7:$W$1200,пред_год!$AC$7:$AC$1200,E2270,пред_год!$A$7:$A$1200,B2284,пред_год!$O$7:$O$1200,"1*"))/$W$4</f>
        <v>0</v>
      </c>
      <c r="T2326" s="277">
        <f t="shared" si="1645"/>
        <v>0</v>
      </c>
      <c r="U2326" s="177"/>
      <c r="V2326" s="177"/>
    </row>
    <row r="2327" spans="5:22" s="93" customFormat="1" ht="15" customHeight="1" x14ac:dyDescent="0.25">
      <c r="E2327" s="121"/>
      <c r="F2327" s="225"/>
      <c r="G2327" s="200" t="s">
        <v>19</v>
      </c>
      <c r="H2327" s="143">
        <f>(SUMIFS('тек.г_сбр+2'!$X$7:$X$1200,'тек.г_сбр+2'!$AC$7:$AC$1200,E2270,'тек.г_сбр+2'!$A$7:$A$1200,B2284,'тек.г_сбр+2'!$O$7:$O$1200,"0*"))/$W$4</f>
        <v>0</v>
      </c>
      <c r="I2327" s="143">
        <f>(SUMIFS('тек.г_сбр+2'!$W$7:$W$1200,'тек.г_сбр+2'!$AC$7:$AC$1200,E2270,'тек.г_сбр+2'!$A$7:$A$1200,B2284,'тек.г_сбр+2'!$O$7:$O$1200,"0*"))/$W$4</f>
        <v>0</v>
      </c>
      <c r="J2327" s="312"/>
      <c r="K2327" s="312"/>
      <c r="L2327" s="312"/>
      <c r="M2327" s="143">
        <f>(SUMIFS('тек.г_сбр+2'!$AA$7:$AA$1200,'тек.г_сбр+2'!$AC$7:$AC$1200,E2270,'тек.г_сбр+2'!$A$7:$A$1200,B2284,'тек.г_сбр+2'!$O$7:$O$1200,"0*"))/$W$4</f>
        <v>0</v>
      </c>
      <c r="N2327" s="143">
        <v>0</v>
      </c>
      <c r="O2327" s="143"/>
      <c r="P2327" s="143"/>
      <c r="Q2327" s="279">
        <f t="shared" si="1655"/>
        <v>0</v>
      </c>
      <c r="R2327" s="143">
        <f>(SUMIFS(пред_год!$AA$7:$AA$1200,пред_год!$AC$7:$AC$1200,E2270,пред_год!$A$7:$A$1200,B2284,пред_год!$O$7:$O$1200,"0*"))/$W$4</f>
        <v>0</v>
      </c>
      <c r="S2327" s="143">
        <f>(SUMIFS(пред_год!$W$7:$W$1200,пред_год!$AC$7:$AC$1200,E2270,пред_год!$A$7:$A$1200,B2284,пред_год!$O$7:$O$1200,"0*"))/$W$4</f>
        <v>0</v>
      </c>
      <c r="T2327" s="279">
        <f t="shared" si="1645"/>
        <v>0</v>
      </c>
      <c r="U2327" s="179"/>
      <c r="V2327" s="179"/>
    </row>
    <row r="2328" spans="5:22" s="93" customFormat="1" ht="16.5" customHeight="1" x14ac:dyDescent="0.25">
      <c r="E2328" s="121"/>
      <c r="F2328" s="225"/>
      <c r="G2328" s="206" t="s">
        <v>21</v>
      </c>
      <c r="H2328" s="149">
        <f>(SUMIFS('тек.г_сбр+2'!$X$7:$X$1200,'тек.г_сбр+2'!$AC$7:$AC$1200,E2270,'тек.г_сбр+2'!$A$7:$A$1200,B2284,'тек.г_сбр+2'!$O$7:$O$1200,"2*"))/$W$4</f>
        <v>0</v>
      </c>
      <c r="I2328" s="166">
        <f>(SUMIFS('тек.г_сбр+2'!$W$7:$W$1200,'тек.г_сбр+2'!$AC$7:$AC$1200,E2270,'тек.г_сбр+2'!$A$7:$A$1200,B2284,'тек.г_сбр+2'!$O$7:$O$1200,"2*"))/$W$4</f>
        <v>0</v>
      </c>
      <c r="J2328" s="314"/>
      <c r="K2328" s="314"/>
      <c r="L2328" s="314"/>
      <c r="M2328" s="166">
        <f>(SUMIFS('тек.г_сбр+2'!$AA$7:$AA$1200,'тек.г_сбр+2'!$AC$7:$AC$1200,E2270,'тек.г_сбр+2'!$A$7:$A$1200,B2284,'тек.г_сбр+2'!$O$7:$O$1200,"2*"))/$W$4</f>
        <v>0</v>
      </c>
      <c r="N2328" s="166">
        <v>0</v>
      </c>
      <c r="O2328" s="166"/>
      <c r="P2328" s="166"/>
      <c r="Q2328" s="281">
        <f t="shared" si="1655"/>
        <v>0</v>
      </c>
      <c r="R2328" s="166">
        <f>(SUMIFS(пред_год!$AA$7:$AA$1200,пред_год!$AC$7:$AC$1200,E2270,пред_год!$A$7:$A$1200,B2284,пред_год!$O$7:$O$1200,"2*"))/$W$4</f>
        <v>0</v>
      </c>
      <c r="S2328" s="166">
        <f>(SUMIFS(пред_год!$W$7:$W$1200,пред_год!$AC$7:$AC$1200,E2270,пред_год!$A$7:$A$1200,B2284,пред_год!$O$7:$O$1200,"2*"))/$W$4</f>
        <v>0</v>
      </c>
      <c r="T2328" s="281">
        <f t="shared" si="1645"/>
        <v>0</v>
      </c>
      <c r="U2328" s="166"/>
      <c r="V2328" s="166"/>
    </row>
    <row r="2329" spans="5:22" s="93" customFormat="1" ht="30.75" customHeight="1" x14ac:dyDescent="0.25">
      <c r="E2329" s="121"/>
      <c r="F2329" s="225"/>
      <c r="G2329" s="213" t="s">
        <v>23</v>
      </c>
      <c r="H2329" s="155">
        <f>SUM(H2330:H2332)</f>
        <v>0</v>
      </c>
      <c r="I2329" s="237">
        <f>SUM(I2330:I2332)</f>
        <v>0</v>
      </c>
      <c r="J2329" s="238"/>
      <c r="K2329" s="238"/>
      <c r="L2329" s="238"/>
      <c r="M2329" s="237">
        <f>SUM(M2330:M2332)</f>
        <v>0</v>
      </c>
      <c r="N2329" s="237">
        <v>0</v>
      </c>
      <c r="O2329" s="237"/>
      <c r="P2329" s="237"/>
      <c r="Q2329" s="237">
        <f t="shared" si="1655"/>
        <v>0</v>
      </c>
      <c r="R2329" s="237">
        <f>SUM(R2330:R2332)</f>
        <v>0</v>
      </c>
      <c r="S2329" s="237">
        <f>SUM(S2330:S2332)</f>
        <v>0</v>
      </c>
      <c r="T2329" s="237">
        <f t="shared" si="1645"/>
        <v>0</v>
      </c>
      <c r="U2329" s="170"/>
      <c r="V2329" s="169"/>
    </row>
    <row r="2330" spans="5:22" s="93" customFormat="1" ht="15.75" customHeight="1" x14ac:dyDescent="0.25">
      <c r="E2330" s="121"/>
      <c r="F2330" s="225"/>
      <c r="G2330" s="196" t="s">
        <v>18</v>
      </c>
      <c r="H2330" s="197">
        <f>(SUMIFS('тек.г_сбр+2'!$X$7:$X$1200,'тек.г_сбр+2'!$AC$7:$AC$1200,E2270,'тек.г_сбр+2'!$S$7:$S$1200,"1*",'тек.г_сбр+2'!$A$7:$A$1200,B2284,'тек.г_сбр+2'!$O$7:$O$1200,"1*"))/$W$4</f>
        <v>0</v>
      </c>
      <c r="I2330" s="198">
        <f>(SUMIFS('тек.г_сбр+2'!$W$7:$W$1200,'тек.г_сбр+2'!$AC$7:$AC$1200,E2270,'тек.г_сбр+2'!$S$7:$S$1200,"1*",'тек.г_сбр+2'!$A$7:$A$1200,B2284,'тек.г_сбр+2'!$O$7:$O$1200,"1*"))/$W$4</f>
        <v>0</v>
      </c>
      <c r="J2330" s="199"/>
      <c r="K2330" s="199"/>
      <c r="L2330" s="199"/>
      <c r="M2330" s="198">
        <f>(SUMIFS('тек.г_сбр+2'!$AA$7:$AA$1200,'тек.г_сбр+2'!$AC$7:$AC$1200,E2270,'тек.г_сбр+2'!$S$7:$S$1200,"1*",'тек.г_сбр+2'!$A$7:$A$1200,B2284,'тек.г_сбр+2'!$O$7:$O$1200,"1*"))/$W$4</f>
        <v>0</v>
      </c>
      <c r="N2330" s="198">
        <v>0</v>
      </c>
      <c r="O2330" s="198"/>
      <c r="P2330" s="198"/>
      <c r="Q2330" s="199">
        <f t="shared" si="1655"/>
        <v>0</v>
      </c>
      <c r="R2330" s="198">
        <f>(SUMIFS(пред_год!$AA$7:$AA$1200,пред_год!$AC$7:$AC$1200,E2270,пред_год!$S$7:$S$1200,"1*",пред_год!$A$7:$A$1200,B2284,пред_год!$O$7:$O$1200,"1*"))/$W$4</f>
        <v>0</v>
      </c>
      <c r="S2330" s="198">
        <f>(SUMIFS(пред_год!$W$7:$W$1200,пред_год!$AC$7:$AC$1200,E2270,пред_год!$S$7:$S$1200,"1*",пред_год!$A$7:$A$1200,B2284,пред_год!$O$7:$O$1200,"1*"))/$W$4</f>
        <v>0</v>
      </c>
      <c r="T2330" s="198">
        <f t="shared" si="1645"/>
        <v>0</v>
      </c>
      <c r="U2330" s="219"/>
      <c r="V2330" s="220"/>
    </row>
    <row r="2331" spans="5:22" s="93" customFormat="1" ht="14.25" customHeight="1" x14ac:dyDescent="0.25">
      <c r="E2331" s="121"/>
      <c r="F2331" s="225"/>
      <c r="G2331" s="200" t="s">
        <v>19</v>
      </c>
      <c r="H2331" s="201">
        <f>(SUMIFS('тек.г_сбр+2'!$X$7:$X$1200,'тек.г_сбр+2'!$AC$7:$AC$1200,E2270,'тек.г_сбр+2'!$S$7:$S$1200,"1*",'тек.г_сбр+2'!$A$7:$A$1200,B2284,'тек.г_сбр+2'!$O$7:$O$1200,"0*"))/$W$4</f>
        <v>0</v>
      </c>
      <c r="I2331" s="202">
        <f>(SUMIFS('тек.г_сбр+2'!$W$7:$W$1200,'тек.г_сбр+2'!$AC$7:$AC$1200,E2270,'тек.г_сбр+2'!$S$7:$S$1200,"1*",'тек.г_сбр+2'!$A$7:$A$1200,B2284,'тек.г_сбр+2'!$O$7:$O$1200,"0*"))/$W$4</f>
        <v>0</v>
      </c>
      <c r="J2331" s="203"/>
      <c r="K2331" s="203"/>
      <c r="L2331" s="203"/>
      <c r="M2331" s="202">
        <f>(SUMIFS('тек.г_сбр+2'!$AA$7:$AA$1200,'тек.г_сбр+2'!$AC$7:$AC$1200,E2270,'тек.г_сбр+2'!$S$7:$S$1200,"1*",'тек.г_сбр+2'!$A$7:$A$1200,B2284,'тек.г_сбр+2'!$O$7:$O$1200,"0*"))/$W$4</f>
        <v>0</v>
      </c>
      <c r="N2331" s="202">
        <v>0</v>
      </c>
      <c r="O2331" s="202"/>
      <c r="P2331" s="202"/>
      <c r="Q2331" s="203">
        <f t="shared" si="1655"/>
        <v>0</v>
      </c>
      <c r="R2331" s="202">
        <f>(SUMIFS(пред_год!$AA$7:$AA$1200,пред_год!$AC$7:$AC$1200,E2270,пред_год!$S$7:$S$1200,"1*",пред_год!$A$7:$A$1200,B2284,пред_год!$O$7:$O$1200,"0*"))/$W$4</f>
        <v>0</v>
      </c>
      <c r="S2331" s="202">
        <f>(SUMIFS(пред_год!$W$7:$W$1200,пред_год!$AC$7:$AC$1200,E2270,пред_год!$S$7:$S$1200,"1*",пред_год!$A$7:$A$1200,B2284,пред_год!$O$7:$O$1200,"0*"))/$W$4</f>
        <v>0</v>
      </c>
      <c r="T2331" s="202">
        <f t="shared" si="1645"/>
        <v>0</v>
      </c>
      <c r="U2331" s="219"/>
      <c r="V2331" s="220"/>
    </row>
    <row r="2332" spans="5:22" s="93" customFormat="1" ht="16.5" customHeight="1" x14ac:dyDescent="0.25">
      <c r="E2332" s="121"/>
      <c r="F2332" s="225"/>
      <c r="G2332" s="206" t="s">
        <v>21</v>
      </c>
      <c r="H2332" s="149">
        <f>(SUMIFS('тек.г_сбр+2'!$X$7:$X$1200,'тек.г_сбр+2'!$AC$7:$AC$1200,E2270,'тек.г_сбр+2'!$S$7:$S$1200,"1*",'тек.г_сбр+2'!$A$7:$A$1200,B2284,'тек.г_сбр+2'!$O$7:$O$1200,"2*"))/$W$4</f>
        <v>0</v>
      </c>
      <c r="I2332" s="166">
        <f>(SUMIFS('тек.г_сбр+2'!$W$7:$W$1200,'тек.г_сбр+2'!$AC$7:$AC$1200,E2270,'тек.г_сбр+2'!$S$7:$S$1200,"1*",'тек.г_сбр+2'!$A$7:$A$1200,B2284,'тек.г_сбр+2'!$O$7:$O$1200,"2*"))/$W$4</f>
        <v>0</v>
      </c>
      <c r="J2332" s="314"/>
      <c r="K2332" s="314"/>
      <c r="L2332" s="314"/>
      <c r="M2332" s="166">
        <f>(SUMIFS('тек.г_сбр+2'!$AA$7:$AA$1200,'тек.г_сбр+2'!$AC$7:$AC$1200,E2270,'тек.г_сбр+2'!$S$7:$S$1200,"1*",'тек.г_сбр+2'!$A$7:$A$1200,B2284,'тек.г_сбр+2'!$O$7:$O$1200,"2*"))/$W$4</f>
        <v>0</v>
      </c>
      <c r="N2332" s="166">
        <v>0</v>
      </c>
      <c r="O2332" s="166"/>
      <c r="P2332" s="166"/>
      <c r="Q2332" s="281">
        <f t="shared" si="1655"/>
        <v>0</v>
      </c>
      <c r="R2332" s="166">
        <f>(SUMIFS(пред_год!$AA$7:$AA$1200,пред_год!$AC$7:$AC$1200,E2270,пред_год!$S$7:$S$1200,"1*",пред_год!$A$7:$A$1200,B2284,пред_год!$O$7:$O$1200,"2*"))/$W$4</f>
        <v>0</v>
      </c>
      <c r="S2332" s="166">
        <f>(SUMIFS(пред_год!$W$7:$W$1200,пред_год!$AC$7:$AC$1200,E2270,пред_год!$S$7:$S$1200,"1*",пред_год!$A$7:$A$1200,B2284,пред_год!$O$7:$O$1200,"2*"))/$W$4</f>
        <v>0</v>
      </c>
      <c r="T2332" s="166">
        <f t="shared" si="1645"/>
        <v>0</v>
      </c>
      <c r="U2332" s="166"/>
      <c r="V2332" s="166"/>
    </row>
    <row r="2333" spans="5:22" s="93" customFormat="1" ht="29.25" customHeight="1" x14ac:dyDescent="0.25">
      <c r="E2333" s="121"/>
      <c r="F2333" s="225"/>
      <c r="G2333" s="216" t="s">
        <v>24</v>
      </c>
      <c r="H2333" s="161">
        <f>H2325-H2329</f>
        <v>0</v>
      </c>
      <c r="I2333" s="161">
        <f>I2325-I2329</f>
        <v>0</v>
      </c>
      <c r="J2333" s="239"/>
      <c r="K2333" s="239"/>
      <c r="L2333" s="239"/>
      <c r="M2333" s="161">
        <f>M2325-M2329</f>
        <v>0</v>
      </c>
      <c r="N2333" s="161">
        <v>0</v>
      </c>
      <c r="O2333" s="161"/>
      <c r="P2333" s="161"/>
      <c r="Q2333" s="239">
        <f t="shared" si="1655"/>
        <v>0</v>
      </c>
      <c r="R2333" s="161">
        <f>R2325-R2329</f>
        <v>0</v>
      </c>
      <c r="S2333" s="161">
        <f>S2325-S2329</f>
        <v>0</v>
      </c>
      <c r="T2333" s="161">
        <f t="shared" si="1645"/>
        <v>0</v>
      </c>
      <c r="U2333" s="172"/>
      <c r="V2333" s="171"/>
    </row>
    <row r="2334" spans="5:22" s="93" customFormat="1" ht="17.25" customHeight="1" x14ac:dyDescent="0.25">
      <c r="E2334" s="121"/>
      <c r="F2334" s="225"/>
      <c r="G2334" s="196" t="s">
        <v>18</v>
      </c>
      <c r="H2334" s="197">
        <f t="shared" ref="H2334:I2334" si="1663">H2326-H2330</f>
        <v>0</v>
      </c>
      <c r="I2334" s="198">
        <f t="shared" si="1663"/>
        <v>0</v>
      </c>
      <c r="J2334" s="199"/>
      <c r="K2334" s="199"/>
      <c r="L2334" s="199"/>
      <c r="M2334" s="198">
        <f t="shared" ref="M2334:M2336" si="1664">M2326-M2330</f>
        <v>0</v>
      </c>
      <c r="N2334" s="198">
        <v>0</v>
      </c>
      <c r="O2334" s="198"/>
      <c r="P2334" s="198"/>
      <c r="Q2334" s="199">
        <f t="shared" si="1655"/>
        <v>0</v>
      </c>
      <c r="R2334" s="198">
        <f t="shared" ref="R2334:S2334" si="1665">R2326-R2330</f>
        <v>0</v>
      </c>
      <c r="S2334" s="198">
        <f t="shared" si="1665"/>
        <v>0</v>
      </c>
      <c r="T2334" s="199">
        <f t="shared" si="1645"/>
        <v>0</v>
      </c>
      <c r="U2334" s="219"/>
      <c r="V2334" s="220"/>
    </row>
    <row r="2335" spans="5:22" s="93" customFormat="1" ht="18" customHeight="1" x14ac:dyDescent="0.25">
      <c r="E2335" s="121"/>
      <c r="F2335" s="225"/>
      <c r="G2335" s="200" t="s">
        <v>19</v>
      </c>
      <c r="H2335" s="201">
        <f t="shared" ref="H2335:I2335" si="1666">H2327-H2331</f>
        <v>0</v>
      </c>
      <c r="I2335" s="202">
        <f t="shared" si="1666"/>
        <v>0</v>
      </c>
      <c r="J2335" s="203"/>
      <c r="K2335" s="203"/>
      <c r="L2335" s="203"/>
      <c r="M2335" s="202">
        <f t="shared" si="1664"/>
        <v>0</v>
      </c>
      <c r="N2335" s="202">
        <v>0</v>
      </c>
      <c r="O2335" s="202"/>
      <c r="P2335" s="202"/>
      <c r="Q2335" s="203">
        <f t="shared" si="1655"/>
        <v>0</v>
      </c>
      <c r="R2335" s="202">
        <f t="shared" ref="R2335:S2335" si="1667">R2327-R2331</f>
        <v>0</v>
      </c>
      <c r="S2335" s="202">
        <f t="shared" si="1667"/>
        <v>0</v>
      </c>
      <c r="T2335" s="203">
        <f t="shared" ref="T2335:T2336" si="1668">IF(S2335=0,0,R2335/S2335)*100</f>
        <v>0</v>
      </c>
      <c r="U2335" s="219"/>
      <c r="V2335" s="220"/>
    </row>
    <row r="2336" spans="5:22" s="93" customFormat="1" ht="16.5" customHeight="1" x14ac:dyDescent="0.25">
      <c r="E2336" s="121"/>
      <c r="F2336" s="225"/>
      <c r="G2336" s="206" t="s">
        <v>21</v>
      </c>
      <c r="H2336" s="149">
        <f t="shared" ref="H2336:I2336" si="1669">H2328-H2332</f>
        <v>0</v>
      </c>
      <c r="I2336" s="166">
        <f t="shared" si="1669"/>
        <v>0</v>
      </c>
      <c r="J2336" s="314"/>
      <c r="K2336" s="314"/>
      <c r="L2336" s="314"/>
      <c r="M2336" s="166">
        <f t="shared" si="1664"/>
        <v>0</v>
      </c>
      <c r="N2336" s="166">
        <v>0</v>
      </c>
      <c r="O2336" s="166"/>
      <c r="P2336" s="166"/>
      <c r="Q2336" s="281">
        <f t="shared" si="1655"/>
        <v>0</v>
      </c>
      <c r="R2336" s="166">
        <f t="shared" ref="R2336:S2336" si="1670">R2328-R2332</f>
        <v>0</v>
      </c>
      <c r="S2336" s="166">
        <f t="shared" si="1670"/>
        <v>0</v>
      </c>
      <c r="T2336" s="281">
        <f t="shared" si="1668"/>
        <v>0</v>
      </c>
      <c r="U2336" s="166"/>
      <c r="V2336" s="166"/>
    </row>
    <row r="2337" spans="1:23" ht="27" customHeight="1" x14ac:dyDescent="0.25">
      <c r="A2337" s="130"/>
      <c r="B2337" s="130"/>
      <c r="C2337" s="130"/>
      <c r="D2337" s="130"/>
      <c r="F2337" s="406" t="s">
        <v>98</v>
      </c>
      <c r="G2337" s="407"/>
      <c r="H2337" s="407"/>
      <c r="I2337" s="407"/>
      <c r="J2337" s="407"/>
      <c r="K2337" s="407"/>
      <c r="L2337" s="407"/>
      <c r="M2337" s="407"/>
      <c r="N2337" s="407"/>
      <c r="O2337" s="407"/>
      <c r="P2337" s="407"/>
      <c r="Q2337" s="407"/>
      <c r="R2337" s="407"/>
      <c r="S2337" s="407"/>
      <c r="T2337" s="407"/>
      <c r="U2337" s="407"/>
      <c r="V2337" s="408"/>
    </row>
    <row r="2338" spans="1:23" ht="50.25" customHeight="1" x14ac:dyDescent="0.25">
      <c r="F2338" s="377" t="s">
        <v>35</v>
      </c>
      <c r="G2338" s="377"/>
      <c r="H2338" s="250">
        <f>H2340</f>
        <v>0</v>
      </c>
      <c r="I2338" s="250">
        <f t="shared" ref="I2338:T2338" si="1671">I2340</f>
        <v>0</v>
      </c>
      <c r="J2338" s="250"/>
      <c r="K2338" s="250"/>
      <c r="L2338" s="250"/>
      <c r="M2338" s="250">
        <f t="shared" si="1671"/>
        <v>0</v>
      </c>
      <c r="N2338" s="250">
        <v>0</v>
      </c>
      <c r="O2338" s="250"/>
      <c r="P2338" s="250"/>
      <c r="Q2338" s="250">
        <f t="shared" si="1671"/>
        <v>0</v>
      </c>
      <c r="R2338" s="250">
        <f t="shared" si="1671"/>
        <v>0</v>
      </c>
      <c r="S2338" s="250">
        <f t="shared" si="1671"/>
        <v>0</v>
      </c>
      <c r="T2338" s="250">
        <f t="shared" si="1671"/>
        <v>0</v>
      </c>
      <c r="U2338" s="250"/>
      <c r="V2338" s="250"/>
    </row>
    <row r="2339" spans="1:23" ht="25.5" customHeight="1" x14ac:dyDescent="0.25">
      <c r="E2339" s="275"/>
      <c r="F2339" s="394" t="s">
        <v>99</v>
      </c>
      <c r="G2339" s="395"/>
      <c r="H2339" s="395"/>
      <c r="I2339" s="395"/>
      <c r="J2339" s="395"/>
      <c r="K2339" s="395"/>
      <c r="L2339" s="395"/>
      <c r="M2339" s="395"/>
      <c r="N2339" s="395"/>
      <c r="O2339" s="395"/>
      <c r="P2339" s="395"/>
      <c r="Q2339" s="395"/>
      <c r="R2339" s="395"/>
      <c r="S2339" s="395"/>
      <c r="T2339" s="395"/>
      <c r="U2339" s="395"/>
      <c r="V2339" s="396"/>
    </row>
    <row r="2340" spans="1:23" s="93" customFormat="1" ht="39.75" customHeight="1" x14ac:dyDescent="0.25">
      <c r="E2340" s="272"/>
      <c r="F2340" s="381" t="s">
        <v>37</v>
      </c>
      <c r="G2340" s="382"/>
      <c r="H2340" s="240">
        <f>SUM(H2341:H2345)</f>
        <v>0</v>
      </c>
      <c r="I2340" s="240">
        <f t="shared" ref="I2340" si="1672">SUM(I2341:I2345)</f>
        <v>0</v>
      </c>
      <c r="J2340" s="240"/>
      <c r="K2340" s="240"/>
      <c r="L2340" s="240"/>
      <c r="M2340" s="240">
        <f>SUM(M2341:M2345)</f>
        <v>0</v>
      </c>
      <c r="N2340" s="240">
        <v>0</v>
      </c>
      <c r="O2340" s="240"/>
      <c r="P2340" s="240"/>
      <c r="Q2340" s="241">
        <f t="shared" ref="Q2340:Q2371" si="1673">IF(I2340=0,0,M2340/I2340)*100</f>
        <v>0</v>
      </c>
      <c r="R2340" s="241">
        <f>SUM(R2341:R2345)</f>
        <v>0</v>
      </c>
      <c r="S2340" s="241">
        <f>SUM(S2341:S2345)</f>
        <v>0</v>
      </c>
      <c r="T2340" s="241">
        <f t="shared" ref="T2340:T2371" si="1674">IF(S2340=0,0,R2340/S2340)*100</f>
        <v>0</v>
      </c>
      <c r="U2340" s="366" t="s">
        <v>2115</v>
      </c>
      <c r="V2340" s="366" t="s">
        <v>3437</v>
      </c>
    </row>
    <row r="2341" spans="1:23" s="93" customFormat="1" ht="15" customHeight="1" x14ac:dyDescent="0.25">
      <c r="E2341" s="121"/>
      <c r="F2341" s="195"/>
      <c r="G2341" s="196" t="s">
        <v>18</v>
      </c>
      <c r="H2341" s="158">
        <f>(SUMIFS('тек.г_сбр+2'!$X$7:$X$1200,'тек.г_сбр+2'!$AC$7:$AC$1200,E2339,'тек.г_сбр+2'!$O$7:$O$1200,"1*"))/$W$4</f>
        <v>0</v>
      </c>
      <c r="I2341" s="242">
        <f>(SUMIFS('тек.г_сбр+2'!$W$7:$W$1200,'тек.г_сбр+2'!$AC$7:$AC$1200,E2339,'тек.г_сбр+2'!$O$7:$O$1200,"1*"))/$W$4</f>
        <v>0</v>
      </c>
      <c r="J2341" s="142"/>
      <c r="K2341" s="142"/>
      <c r="L2341" s="142"/>
      <c r="M2341" s="242">
        <f>(SUMIFS('тек.г_сбр+2'!$AA$7:$AA$1200,'тек.г_сбр+2'!$AC$7:$AC$1200,E2339,'тек.г_сбр+2'!$O$7:$O$1200,"1*"))/$W$4</f>
        <v>0</v>
      </c>
      <c r="N2341" s="242">
        <v>0</v>
      </c>
      <c r="O2341" s="242"/>
      <c r="P2341" s="242"/>
      <c r="Q2341" s="142">
        <f t="shared" si="1673"/>
        <v>0</v>
      </c>
      <c r="R2341" s="242">
        <f>(SUMIFS(пред_год!$AA$7:$AA$1200,пред_год!$AC$7:$AC$1200,E2339,пред_год!$O$7:$O$1200,"1*"))/$W$4</f>
        <v>0</v>
      </c>
      <c r="S2341" s="242">
        <f>(SUMIFS(пред_год!$W$7:$W$1200,пред_год!$AC$7:$AC$1200,E2339,пред_год!$O$7:$O$1200,"1*"))/$W$4</f>
        <v>0</v>
      </c>
      <c r="T2341" s="142">
        <f t="shared" si="1674"/>
        <v>0</v>
      </c>
      <c r="U2341" s="367"/>
      <c r="V2341" s="367"/>
    </row>
    <row r="2342" spans="1:23" s="93" customFormat="1" ht="15" customHeight="1" x14ac:dyDescent="0.25">
      <c r="B2342" s="113" t="s">
        <v>1827</v>
      </c>
      <c r="D2342" s="113" t="s">
        <v>1828</v>
      </c>
      <c r="E2342" s="121"/>
      <c r="F2342" s="195"/>
      <c r="G2342" s="200" t="s">
        <v>19</v>
      </c>
      <c r="H2342" s="159">
        <f>(SUMIFS('тек.г_сбр+2'!$X$7:$X$1200,'тек.г_сбр+2'!$AC$7:$AC$1200,E2339,'тек.г_сбр+2'!$O$7:$O$1200,"0*"))/$W$4</f>
        <v>0</v>
      </c>
      <c r="I2342" s="243">
        <f>(SUMIFS('тек.г_сбр+2'!$W$7:$W$1200,'тек.г_сбр+2'!$AC$7:$AC$1200,E2339,'тек.г_сбр+2'!$O$7:$O$1200,"0*"))/$W$4</f>
        <v>0</v>
      </c>
      <c r="J2342" s="145"/>
      <c r="K2342" s="145"/>
      <c r="L2342" s="145"/>
      <c r="M2342" s="243">
        <f>(SUMIFS('тек.г_сбр+2'!$AA$7:$AA$1200,'тек.г_сбр+2'!$AC$7:$AC$1200,E2339,'тек.г_сбр+2'!$O$7:$O$1200,"0*"))/$W$4</f>
        <v>0</v>
      </c>
      <c r="N2342" s="243">
        <v>0</v>
      </c>
      <c r="O2342" s="243"/>
      <c r="P2342" s="243"/>
      <c r="Q2342" s="145">
        <f t="shared" si="1673"/>
        <v>0</v>
      </c>
      <c r="R2342" s="243">
        <f>(SUMIFS(пред_год!$AA$7:$AA$1200,пред_год!$AC$7:$AC$1200,E2339,пред_год!$O$7:$O$1200,"0*"))/$W$4</f>
        <v>0</v>
      </c>
      <c r="S2342" s="243">
        <f>(SUMIFS(пред_год!$W$7:$W$1200,пред_год!$AC$7:$AC$1200,E2339,пред_год!$O$7:$O$1200,"0*"))/$W$4</f>
        <v>0</v>
      </c>
      <c r="T2342" s="145">
        <f t="shared" si="1674"/>
        <v>0</v>
      </c>
      <c r="U2342" s="367"/>
      <c r="V2342" s="367"/>
      <c r="W2342" s="113"/>
    </row>
    <row r="2343" spans="1:23" s="93" customFormat="1" ht="15" customHeight="1" x14ac:dyDescent="0.25">
      <c r="A2343" s="93">
        <v>1</v>
      </c>
      <c r="B2343" s="116"/>
      <c r="C2343" s="117"/>
      <c r="D2343" s="118"/>
      <c r="E2343" s="273"/>
      <c r="F2343" s="195"/>
      <c r="G2343" s="204" t="s">
        <v>20</v>
      </c>
      <c r="H2343" s="148">
        <v>0</v>
      </c>
      <c r="I2343" s="148">
        <v>0</v>
      </c>
      <c r="J2343" s="148"/>
      <c r="K2343" s="148"/>
      <c r="L2343" s="148"/>
      <c r="M2343" s="148">
        <v>0</v>
      </c>
      <c r="N2343" s="148">
        <v>0</v>
      </c>
      <c r="O2343" s="148"/>
      <c r="P2343" s="148"/>
      <c r="Q2343" s="148">
        <f t="shared" si="1673"/>
        <v>0</v>
      </c>
      <c r="R2343" s="148">
        <v>0</v>
      </c>
      <c r="S2343" s="148">
        <v>0</v>
      </c>
      <c r="T2343" s="148">
        <f t="shared" si="1674"/>
        <v>0</v>
      </c>
      <c r="U2343" s="367"/>
      <c r="V2343" s="367"/>
    </row>
    <row r="2344" spans="1:23" s="93" customFormat="1" ht="15.75" customHeight="1" x14ac:dyDescent="0.25">
      <c r="A2344" s="93">
        <v>2</v>
      </c>
      <c r="B2344" s="116"/>
      <c r="C2344" s="117"/>
      <c r="D2344" s="118"/>
      <c r="E2344" s="273"/>
      <c r="F2344" s="195"/>
      <c r="G2344" s="206" t="s">
        <v>21</v>
      </c>
      <c r="H2344" s="149">
        <f>(SUMIFS('тек.г_сбр+2'!$X$7:$X$1200,'тек.г_сбр+2'!$AC$7:$AC$1200,E2339,'тек.г_сбр+2'!$O$7:$O$1200,"2*"))/$W$4</f>
        <v>0</v>
      </c>
      <c r="I2344" s="244">
        <f>(SUMIFS('тек.г_сбр+2'!$W$7:$W$1200,'тек.г_сбр+2'!$AC$7:$AC$1200,E2339,'тек.г_сбр+2'!$O$7:$O$1200,"2*"))/$W$4</f>
        <v>0</v>
      </c>
      <c r="J2344" s="151"/>
      <c r="K2344" s="151"/>
      <c r="L2344" s="151"/>
      <c r="M2344" s="244">
        <f>(SUMIFS('тек.г_сбр+2'!$AA$7:$AA$1200,'тек.г_сбр+2'!$AC$7:$AC$1200,E2339,'тек.г_сбр+2'!$O$7:$O$1200,"2*"))/$W$4</f>
        <v>0</v>
      </c>
      <c r="N2344" s="244">
        <v>0</v>
      </c>
      <c r="O2344" s="244"/>
      <c r="P2344" s="244"/>
      <c r="Q2344" s="151">
        <f t="shared" si="1673"/>
        <v>0</v>
      </c>
      <c r="R2344" s="244">
        <f>(SUMIFS(пред_год!$AA$7:$AA$1200,пред_год!$AC$7:$AC$1200,E2339,пред_год!$O$7:$O$1200,"2*"))/$W$4</f>
        <v>0</v>
      </c>
      <c r="S2344" s="244">
        <f>(SUMIFS(пред_год!$W$7:$W$1200,пред_год!$AC$7:$AC$1200,E2339,пред_год!$O$7:$O$1200,"2*"))/$W$4</f>
        <v>0</v>
      </c>
      <c r="T2344" s="151">
        <f t="shared" si="1674"/>
        <v>0</v>
      </c>
      <c r="U2344" s="367"/>
      <c r="V2344" s="367"/>
    </row>
    <row r="2345" spans="1:23" s="93" customFormat="1" ht="15" customHeight="1" x14ac:dyDescent="0.25">
      <c r="A2345" s="93">
        <v>3</v>
      </c>
      <c r="B2345" s="116"/>
      <c r="C2345" s="117"/>
      <c r="D2345" s="118"/>
      <c r="E2345" s="273"/>
      <c r="F2345" s="195"/>
      <c r="G2345" s="210" t="s">
        <v>22</v>
      </c>
      <c r="H2345" s="319">
        <v>0</v>
      </c>
      <c r="I2345" s="154">
        <v>0</v>
      </c>
      <c r="J2345" s="154"/>
      <c r="K2345" s="154"/>
      <c r="L2345" s="154"/>
      <c r="M2345" s="154">
        <v>0</v>
      </c>
      <c r="N2345" s="154">
        <v>0</v>
      </c>
      <c r="O2345" s="154"/>
      <c r="P2345" s="154"/>
      <c r="Q2345" s="154">
        <f t="shared" si="1673"/>
        <v>0</v>
      </c>
      <c r="R2345" s="154">
        <v>0</v>
      </c>
      <c r="S2345" s="154">
        <v>0</v>
      </c>
      <c r="T2345" s="154">
        <f t="shared" si="1674"/>
        <v>0</v>
      </c>
      <c r="U2345" s="367"/>
      <c r="V2345" s="367"/>
    </row>
    <row r="2346" spans="1:23" s="93" customFormat="1" ht="33" customHeight="1" x14ac:dyDescent="0.25">
      <c r="A2346" s="93">
        <v>4</v>
      </c>
      <c r="B2346" s="116"/>
      <c r="C2346" s="117"/>
      <c r="D2346" s="118"/>
      <c r="E2346" s="273"/>
      <c r="F2346" s="195"/>
      <c r="G2346" s="213" t="s">
        <v>39</v>
      </c>
      <c r="H2346" s="155">
        <f>SUM(H2347:H2351)</f>
        <v>0</v>
      </c>
      <c r="I2346" s="155">
        <f>SUM(I2347:I2351)</f>
        <v>0</v>
      </c>
      <c r="J2346" s="245"/>
      <c r="K2346" s="245"/>
      <c r="L2346" s="245"/>
      <c r="M2346" s="155">
        <f>SUM(M2347:M2351)</f>
        <v>0</v>
      </c>
      <c r="N2346" s="155">
        <v>0</v>
      </c>
      <c r="O2346" s="155"/>
      <c r="P2346" s="155"/>
      <c r="Q2346" s="245">
        <f t="shared" si="1673"/>
        <v>0</v>
      </c>
      <c r="R2346" s="155">
        <f>SUM(R2347:R2351)</f>
        <v>0</v>
      </c>
      <c r="S2346" s="155">
        <f>SUM(S2347:S2351)</f>
        <v>0</v>
      </c>
      <c r="T2346" s="155">
        <f t="shared" si="1674"/>
        <v>0</v>
      </c>
      <c r="U2346" s="367"/>
      <c r="V2346" s="367"/>
    </row>
    <row r="2347" spans="1:23" s="93" customFormat="1" ht="16.5" customHeight="1" x14ac:dyDescent="0.25">
      <c r="E2347" s="121"/>
      <c r="F2347" s="195"/>
      <c r="G2347" s="196" t="s">
        <v>18</v>
      </c>
      <c r="H2347" s="158">
        <f>(SUMIFS('тек.г_сбр+2'!$X$7:$X$1200,'тек.г_сбр+2'!$AC$7:$AC$1200,E2339,'тек.г_сбр+2'!$S$7:$S$1200,"1*",'тек.г_сбр+2'!$O$7:$O$1200,"1*"))/$W$4</f>
        <v>0</v>
      </c>
      <c r="I2347" s="242">
        <f>(SUMIFS('тек.г_сбр+2'!$W$7:$W$1200,'тек.г_сбр+2'!$AC$7:$AC$1200,E2339,'тек.г_сбр+2'!$S$7:$S$1200,"1*",'тек.г_сбр+2'!$O$7:$O$1200,"1*"))/$W$4</f>
        <v>0</v>
      </c>
      <c r="J2347" s="142"/>
      <c r="K2347" s="142"/>
      <c r="L2347" s="142"/>
      <c r="M2347" s="242">
        <f>(SUMIFS('тек.г_сбр+2'!$AA$7:$AA$1200,'тек.г_сбр+2'!$AC$7:$AC$1200,E2339,'тек.г_сбр+2'!$S$7:$S$1200,"1*",'тек.г_сбр+2'!$O$7:$O$1200,"1*"))/$W$4</f>
        <v>0</v>
      </c>
      <c r="N2347" s="242">
        <v>0</v>
      </c>
      <c r="O2347" s="242"/>
      <c r="P2347" s="242"/>
      <c r="Q2347" s="142">
        <f t="shared" si="1673"/>
        <v>0</v>
      </c>
      <c r="R2347" s="242">
        <f>(SUMIFS(пред_год!$AA$7:$AA$1200,пред_год!$AC$7:$AC$1200,E2339,пред_год!$S$7:$S$1200,"1*",пред_год!$O$7:$O$1200,"1*"))/$W$4</f>
        <v>0</v>
      </c>
      <c r="S2347" s="242">
        <f>(SUMIFS(пред_год!$W$7:$W$1200,пред_год!$AC$7:$AC$1200,E2339,пред_год!$S$7:$S$1200,"1*",пред_год!$O$7:$O$1200,"1*"))/$W$4</f>
        <v>0</v>
      </c>
      <c r="T2347" s="142">
        <f t="shared" si="1674"/>
        <v>0</v>
      </c>
      <c r="U2347" s="367"/>
      <c r="V2347" s="367"/>
    </row>
    <row r="2348" spans="1:23" s="93" customFormat="1" ht="19.5" customHeight="1" x14ac:dyDescent="0.25">
      <c r="E2348" s="121"/>
      <c r="F2348" s="195"/>
      <c r="G2348" s="200" t="s">
        <v>19</v>
      </c>
      <c r="H2348" s="159">
        <f>(SUMIFS('тек.г_сбр+2'!$X$7:$X$1200,'тек.г_сбр+2'!$AC$7:$AC$1200,E2339,'тек.г_сбр+2'!$S$7:$S$1200,"1*",'тек.г_сбр+2'!$O$7:$O$1200,"0*"))/$W$4</f>
        <v>0</v>
      </c>
      <c r="I2348" s="243">
        <f>(SUMIFS('тек.г_сбр+2'!$W$7:$W$1200,'тек.г_сбр+2'!$AC$7:$AC$1200,E2339,'тек.г_сбр+2'!$S$7:$S$1200,"1*",'тек.г_сбр+2'!$O$7:$O$1200,"0*"))/$W$4</f>
        <v>0</v>
      </c>
      <c r="J2348" s="145"/>
      <c r="K2348" s="145"/>
      <c r="L2348" s="145"/>
      <c r="M2348" s="243">
        <f>(SUMIFS('тек.г_сбр+2'!$AA$7:$AA$1200,'тек.г_сбр+2'!$AC$7:$AC$1200,E2339,'тек.г_сбр+2'!$S$7:$S$1200,"1*",'тек.г_сбр+2'!$O$7:$O$1200,"0*"))/$W$4</f>
        <v>0</v>
      </c>
      <c r="N2348" s="243">
        <v>0</v>
      </c>
      <c r="O2348" s="243"/>
      <c r="P2348" s="243"/>
      <c r="Q2348" s="145">
        <f t="shared" si="1673"/>
        <v>0</v>
      </c>
      <c r="R2348" s="243">
        <f>(SUMIFS(пред_год!$AA$7:$AA$1200,пред_год!$AC$7:$AC$1200,E2339,пред_год!$S$7:$S$1200,"1*",пред_год!$O$7:$O$1200,"0*"))/$W$4</f>
        <v>0</v>
      </c>
      <c r="S2348" s="243">
        <f>(SUMIFS(пред_год!$W$7:$W$1200,пред_год!$AC$7:$AC$1200,E2339,пред_год!$S$7:$S$1200,"1*",пред_год!$O$7:$O$1200,"0*"))/$W$4</f>
        <v>0</v>
      </c>
      <c r="T2348" s="145">
        <f t="shared" si="1674"/>
        <v>0</v>
      </c>
      <c r="U2348" s="367"/>
      <c r="V2348" s="367"/>
    </row>
    <row r="2349" spans="1:23" s="93" customFormat="1" ht="19.5" customHeight="1" x14ac:dyDescent="0.25">
      <c r="B2349" s="93" t="s">
        <v>2068</v>
      </c>
      <c r="E2349" s="121"/>
      <c r="F2349" s="195"/>
      <c r="G2349" s="204" t="s">
        <v>20</v>
      </c>
      <c r="H2349" s="148">
        <v>0</v>
      </c>
      <c r="I2349" s="148">
        <v>0</v>
      </c>
      <c r="J2349" s="148"/>
      <c r="K2349" s="148"/>
      <c r="L2349" s="148"/>
      <c r="M2349" s="148">
        <v>0</v>
      </c>
      <c r="N2349" s="148">
        <v>0</v>
      </c>
      <c r="O2349" s="148"/>
      <c r="P2349" s="148"/>
      <c r="Q2349" s="148">
        <f t="shared" si="1673"/>
        <v>0</v>
      </c>
      <c r="R2349" s="148">
        <v>0</v>
      </c>
      <c r="S2349" s="148">
        <v>0</v>
      </c>
      <c r="T2349" s="148">
        <f t="shared" si="1674"/>
        <v>0</v>
      </c>
      <c r="U2349" s="367"/>
      <c r="V2349" s="367"/>
    </row>
    <row r="2350" spans="1:23" s="93" customFormat="1" ht="15.75" customHeight="1" x14ac:dyDescent="0.25">
      <c r="A2350" s="93">
        <v>1</v>
      </c>
      <c r="B2350" s="95" t="str">
        <f>Лист1!F217</f>
        <v>813</v>
      </c>
      <c r="C2350" s="95" t="str">
        <f>IF(B2350=""," ",VLOOKUP(B2350,'тек.г_сбр+2'!A:B,2,FALSE))</f>
        <v>Министерство образования Камчатского края</v>
      </c>
      <c r="E2350" s="121"/>
      <c r="F2350" s="195"/>
      <c r="G2350" s="206" t="s">
        <v>21</v>
      </c>
      <c r="H2350" s="149">
        <f>(SUMIFS('тек.г_сбр+2'!$X$7:$X$1200,'тек.г_сбр+2'!$AC$7:$AC$1200,E2339,'тек.г_сбр+2'!$S$7:$S$1200,"1*",'тек.г_сбр+2'!$O$7:$O$1200,"2*"))/$W$4</f>
        <v>0</v>
      </c>
      <c r="I2350" s="244">
        <f>(SUMIFS('тек.г_сбр+2'!$W$7:$W$1200,'тек.г_сбр+2'!$AC$7:$AC$1200,E2339,'тек.г_сбр+2'!$S$7:$S$1200,"1*",'тек.г_сбр+2'!$O$7:$O$1200,"2*"))/$W$4</f>
        <v>0</v>
      </c>
      <c r="J2350" s="151"/>
      <c r="K2350" s="151"/>
      <c r="L2350" s="151"/>
      <c r="M2350" s="244">
        <f>(SUMIFS('тек.г_сбр+2'!$AA$7:$AA$1200,'тек.г_сбр+2'!$AC$7:$AC$1200,E2339,'тек.г_сбр+2'!$S$7:$S$1200,"1*",'тек.г_сбр+2'!$O$7:$O$1200,"2*"))/$W$4</f>
        <v>0</v>
      </c>
      <c r="N2350" s="244">
        <v>0</v>
      </c>
      <c r="O2350" s="244"/>
      <c r="P2350" s="244"/>
      <c r="Q2350" s="151">
        <f t="shared" si="1673"/>
        <v>0</v>
      </c>
      <c r="R2350" s="244">
        <f>(SUMIFS(пред_год!$AA$7:$AA$1200,пред_год!$AC$7:$AC$1200,E2339,пред_год!$S$7:$S$1200,"1*",пред_год!$O$7:$O$1200,"2*"))/$W$4</f>
        <v>0</v>
      </c>
      <c r="S2350" s="244">
        <f>(SUMIFS(пред_год!$W$7:$W$1200,пред_год!$AC$7:$AC$1200,E2339,пред_год!$S$7:$S$1200,"1*",пред_год!$O$7:$O$1200,"2*"))/$W$4</f>
        <v>0</v>
      </c>
      <c r="T2350" s="151">
        <f t="shared" si="1674"/>
        <v>0</v>
      </c>
      <c r="U2350" s="367"/>
      <c r="V2350" s="367"/>
    </row>
    <row r="2351" spans="1:23" s="93" customFormat="1" ht="15" customHeight="1" x14ac:dyDescent="0.25">
      <c r="A2351" s="93">
        <v>2</v>
      </c>
      <c r="B2351" s="95" t="str">
        <f>Лист1!F218</f>
        <v/>
      </c>
      <c r="C2351" s="95" t="str">
        <f>IF(B2351=""," ",VLOOKUP(B2351,'тек.г_сбр+2'!A:B,2,FALSE))</f>
        <v xml:space="preserve"> </v>
      </c>
      <c r="E2351" s="121"/>
      <c r="F2351" s="195"/>
      <c r="G2351" s="210" t="s">
        <v>22</v>
      </c>
      <c r="H2351" s="319">
        <v>0</v>
      </c>
      <c r="I2351" s="154">
        <v>0</v>
      </c>
      <c r="J2351" s="154"/>
      <c r="K2351" s="154"/>
      <c r="L2351" s="154"/>
      <c r="M2351" s="154">
        <v>0</v>
      </c>
      <c r="N2351" s="154">
        <v>0</v>
      </c>
      <c r="O2351" s="154"/>
      <c r="P2351" s="154"/>
      <c r="Q2351" s="154">
        <f t="shared" si="1673"/>
        <v>0</v>
      </c>
      <c r="R2351" s="154">
        <v>0</v>
      </c>
      <c r="S2351" s="154">
        <v>0</v>
      </c>
      <c r="T2351" s="154">
        <f t="shared" si="1674"/>
        <v>0</v>
      </c>
      <c r="U2351" s="367"/>
      <c r="V2351" s="367"/>
    </row>
    <row r="2352" spans="1:23" s="93" customFormat="1" ht="30.75" customHeight="1" x14ac:dyDescent="0.25">
      <c r="A2352" s="93">
        <v>3</v>
      </c>
      <c r="B2352" s="95" t="str">
        <f>Лист1!F219</f>
        <v/>
      </c>
      <c r="C2352" s="95" t="str">
        <f>IF(B2352=""," ",VLOOKUP(B2352,'тек.г_сбр+2'!A:B,2,FALSE))</f>
        <v xml:space="preserve"> </v>
      </c>
      <c r="E2352" s="121"/>
      <c r="F2352" s="195"/>
      <c r="G2352" s="216" t="s">
        <v>24</v>
      </c>
      <c r="H2352" s="161">
        <f>H2340-H2346</f>
        <v>0</v>
      </c>
      <c r="I2352" s="161">
        <f>I2340-I2346</f>
        <v>0</v>
      </c>
      <c r="J2352" s="161"/>
      <c r="K2352" s="161"/>
      <c r="L2352" s="161"/>
      <c r="M2352" s="161">
        <f t="shared" ref="M2352:M2357" si="1675">M2340-M2346</f>
        <v>0</v>
      </c>
      <c r="N2352" s="161">
        <v>0</v>
      </c>
      <c r="O2352" s="161"/>
      <c r="P2352" s="161"/>
      <c r="Q2352" s="161">
        <f t="shared" si="1673"/>
        <v>0</v>
      </c>
      <c r="R2352" s="161">
        <f t="shared" ref="R2352:S2352" si="1676">R2340-R2346</f>
        <v>0</v>
      </c>
      <c r="S2352" s="161">
        <f t="shared" si="1676"/>
        <v>0</v>
      </c>
      <c r="T2352" s="161">
        <f t="shared" si="1674"/>
        <v>0</v>
      </c>
      <c r="U2352" s="368"/>
      <c r="V2352" s="368"/>
    </row>
    <row r="2353" spans="1:22" s="93" customFormat="1" ht="21" customHeight="1" x14ac:dyDescent="0.25">
      <c r="A2353" s="93">
        <v>4</v>
      </c>
      <c r="B2353" s="95" t="str">
        <f>Лист1!F220</f>
        <v/>
      </c>
      <c r="C2353" s="95" t="str">
        <f>IF(B2353=""," ",VLOOKUP(B2353,'тек.г_сбр+2'!A:B,2,FALSE))</f>
        <v xml:space="preserve"> </v>
      </c>
      <c r="E2353" s="121"/>
      <c r="F2353" s="195"/>
      <c r="G2353" s="196" t="s">
        <v>18</v>
      </c>
      <c r="H2353" s="158">
        <f>H2341-H2347</f>
        <v>0</v>
      </c>
      <c r="I2353" s="158">
        <f t="shared" ref="I2353:I2357" si="1677">I2341-I2347</f>
        <v>0</v>
      </c>
      <c r="J2353" s="311"/>
      <c r="K2353" s="311"/>
      <c r="L2353" s="311"/>
      <c r="M2353" s="158">
        <f t="shared" si="1675"/>
        <v>0</v>
      </c>
      <c r="N2353" s="158">
        <v>0</v>
      </c>
      <c r="O2353" s="158"/>
      <c r="P2353" s="158"/>
      <c r="Q2353" s="278">
        <f t="shared" si="1673"/>
        <v>0</v>
      </c>
      <c r="R2353" s="158">
        <f t="shared" ref="R2353:S2353" si="1678">R2341-R2347</f>
        <v>0</v>
      </c>
      <c r="S2353" s="158">
        <f t="shared" si="1678"/>
        <v>0</v>
      </c>
      <c r="T2353" s="278">
        <f t="shared" si="1674"/>
        <v>0</v>
      </c>
      <c r="U2353" s="219"/>
      <c r="V2353" s="220"/>
    </row>
    <row r="2354" spans="1:22" s="93" customFormat="1" ht="18" customHeight="1" x14ac:dyDescent="0.25">
      <c r="A2354" s="93">
        <v>5</v>
      </c>
      <c r="B2354" s="95" t="str">
        <f>Лист1!F221</f>
        <v/>
      </c>
      <c r="C2354" s="95" t="str">
        <f>IF(B2354=""," ",VLOOKUP(B2354,'тек.г_сбр+2'!A:B,2,FALSE))</f>
        <v xml:space="preserve"> </v>
      </c>
      <c r="E2354" s="121"/>
      <c r="F2354" s="195"/>
      <c r="G2354" s="200" t="s">
        <v>19</v>
      </c>
      <c r="H2354" s="159">
        <f t="shared" ref="H2354" si="1679">H2342-H2348</f>
        <v>0</v>
      </c>
      <c r="I2354" s="159">
        <f t="shared" si="1677"/>
        <v>0</v>
      </c>
      <c r="J2354" s="313"/>
      <c r="K2354" s="313"/>
      <c r="L2354" s="313"/>
      <c r="M2354" s="159">
        <f t="shared" si="1675"/>
        <v>0</v>
      </c>
      <c r="N2354" s="159">
        <v>0</v>
      </c>
      <c r="O2354" s="159"/>
      <c r="P2354" s="159"/>
      <c r="Q2354" s="280">
        <f t="shared" si="1673"/>
        <v>0</v>
      </c>
      <c r="R2354" s="159">
        <f>R2342-R2348</f>
        <v>0</v>
      </c>
      <c r="S2354" s="159">
        <f t="shared" ref="S2354" si="1680">S2342-S2348</f>
        <v>0</v>
      </c>
      <c r="T2354" s="280">
        <f t="shared" si="1674"/>
        <v>0</v>
      </c>
      <c r="U2354" s="219"/>
      <c r="V2354" s="220"/>
    </row>
    <row r="2355" spans="1:22" s="93" customFormat="1" ht="18.75" customHeight="1" x14ac:dyDescent="0.25">
      <c r="E2355" s="121"/>
      <c r="F2355" s="195"/>
      <c r="G2355" s="204" t="s">
        <v>20</v>
      </c>
      <c r="H2355" s="148">
        <f>H2343-H2349</f>
        <v>0</v>
      </c>
      <c r="I2355" s="148">
        <f t="shared" si="1677"/>
        <v>0</v>
      </c>
      <c r="J2355" s="148"/>
      <c r="K2355" s="148"/>
      <c r="L2355" s="148"/>
      <c r="M2355" s="148">
        <f t="shared" si="1675"/>
        <v>0</v>
      </c>
      <c r="N2355" s="148">
        <v>0</v>
      </c>
      <c r="O2355" s="148"/>
      <c r="P2355" s="148"/>
      <c r="Q2355" s="148">
        <f t="shared" si="1673"/>
        <v>0</v>
      </c>
      <c r="R2355" s="148">
        <f t="shared" ref="R2355:S2355" si="1681">R2343-R2349</f>
        <v>0</v>
      </c>
      <c r="S2355" s="148">
        <f t="shared" si="1681"/>
        <v>0</v>
      </c>
      <c r="T2355" s="148">
        <f t="shared" si="1674"/>
        <v>0</v>
      </c>
      <c r="U2355" s="219"/>
      <c r="V2355" s="220"/>
    </row>
    <row r="2356" spans="1:22" s="93" customFormat="1" ht="15.75" customHeight="1" x14ac:dyDescent="0.25">
      <c r="E2356" s="121"/>
      <c r="F2356" s="195"/>
      <c r="G2356" s="206" t="s">
        <v>21</v>
      </c>
      <c r="H2356" s="149">
        <f>H2344-H2350</f>
        <v>0</v>
      </c>
      <c r="I2356" s="149">
        <f t="shared" si="1677"/>
        <v>0</v>
      </c>
      <c r="J2356" s="315"/>
      <c r="K2356" s="315"/>
      <c r="L2356" s="315"/>
      <c r="M2356" s="149">
        <f t="shared" si="1675"/>
        <v>0</v>
      </c>
      <c r="N2356" s="149">
        <v>0</v>
      </c>
      <c r="O2356" s="149"/>
      <c r="P2356" s="149"/>
      <c r="Q2356" s="282">
        <f t="shared" si="1673"/>
        <v>0</v>
      </c>
      <c r="R2356" s="149">
        <f t="shared" ref="R2356:S2356" si="1682">R2344-R2350</f>
        <v>0</v>
      </c>
      <c r="S2356" s="149">
        <f t="shared" si="1682"/>
        <v>0</v>
      </c>
      <c r="T2356" s="282">
        <f t="shared" si="1674"/>
        <v>0</v>
      </c>
      <c r="U2356" s="219"/>
      <c r="V2356" s="220"/>
    </row>
    <row r="2357" spans="1:22" s="93" customFormat="1" ht="15" customHeight="1" x14ac:dyDescent="0.25">
      <c r="E2357" s="121"/>
      <c r="F2357" s="195"/>
      <c r="G2357" s="210" t="s">
        <v>22</v>
      </c>
      <c r="H2357" s="319">
        <f>H2345-H2351</f>
        <v>0</v>
      </c>
      <c r="I2357" s="319">
        <f t="shared" si="1677"/>
        <v>0</v>
      </c>
      <c r="J2357" s="319"/>
      <c r="K2357" s="319"/>
      <c r="L2357" s="319"/>
      <c r="M2357" s="319">
        <f t="shared" si="1675"/>
        <v>0</v>
      </c>
      <c r="N2357" s="319">
        <v>0</v>
      </c>
      <c r="O2357" s="319"/>
      <c r="P2357" s="301"/>
      <c r="Q2357" s="283">
        <f t="shared" si="1673"/>
        <v>0</v>
      </c>
      <c r="R2357" s="283">
        <f t="shared" ref="R2357:S2357" si="1683">R2345-R2351</f>
        <v>0</v>
      </c>
      <c r="S2357" s="283">
        <f t="shared" si="1683"/>
        <v>0</v>
      </c>
      <c r="T2357" s="283">
        <f t="shared" si="1674"/>
        <v>0</v>
      </c>
      <c r="U2357" s="219"/>
      <c r="V2357" s="220"/>
    </row>
    <row r="2358" spans="1:22" s="93" customFormat="1" ht="52.5" customHeight="1" x14ac:dyDescent="0.25">
      <c r="E2358" s="124">
        <v>1</v>
      </c>
      <c r="F2358" s="350" t="str">
        <f>CONCATENATE("ГРБС ",C2350)</f>
        <v>ГРБС Министерство образования Камчатского края</v>
      </c>
      <c r="G2358" s="351"/>
      <c r="H2358" s="234">
        <f>SUM(H2359:H2361)</f>
        <v>0</v>
      </c>
      <c r="I2358" s="234">
        <f>SUM(I2359:I2361)</f>
        <v>0</v>
      </c>
      <c r="J2358" s="235"/>
      <c r="K2358" s="235"/>
      <c r="L2358" s="235"/>
      <c r="M2358" s="234">
        <f>SUM(M2359:M2361)</f>
        <v>0</v>
      </c>
      <c r="N2358" s="234">
        <v>0</v>
      </c>
      <c r="O2358" s="234"/>
      <c r="P2358" s="234"/>
      <c r="Q2358" s="235">
        <f t="shared" si="1673"/>
        <v>0</v>
      </c>
      <c r="R2358" s="234">
        <f>SUM(R2359:R2361)</f>
        <v>0</v>
      </c>
      <c r="S2358" s="234">
        <f>SUM(S2359:S2361)</f>
        <v>0</v>
      </c>
      <c r="T2358" s="234">
        <f t="shared" si="1674"/>
        <v>0</v>
      </c>
      <c r="U2358" s="186"/>
      <c r="V2358" s="186"/>
    </row>
    <row r="2359" spans="1:22" s="93" customFormat="1" ht="15" customHeight="1" x14ac:dyDescent="0.25">
      <c r="E2359" s="121"/>
      <c r="F2359" s="225"/>
      <c r="G2359" s="196" t="s">
        <v>18</v>
      </c>
      <c r="H2359" s="140">
        <f>(SUMIFS('тек.г_сбр+2'!$X$7:$X$1200,'тек.г_сбр+2'!$AC$7:$AC$1200,E2339,'тек.г_сбр+2'!$A$7:$A$1200,B2350,'тек.г_сбр+2'!$O$7:$O$1200,"1*"))/$W$4</f>
        <v>0</v>
      </c>
      <c r="I2359" s="140">
        <f>(SUMIFS('тек.г_сбр+2'!$W$7:$W$1200,'тек.г_сбр+2'!$AC$7:$AC$1200,E2339,'тек.г_сбр+2'!$A$7:$A$1200,B2350,'тек.г_сбр+2'!$O$7:$O$1200,"1*"))/$W$4</f>
        <v>0</v>
      </c>
      <c r="J2359" s="310"/>
      <c r="K2359" s="310"/>
      <c r="L2359" s="310"/>
      <c r="M2359" s="140">
        <f>(SUMIFS('тек.г_сбр+2'!$AA$7:$AA$1200,'тек.г_сбр+2'!$AC$7:$AC$1200,E2339,'тек.г_сбр+2'!$A$7:$A$1200,B2350,'тек.г_сбр+2'!$O$7:$O$1200,"1*"))/$W$4</f>
        <v>0</v>
      </c>
      <c r="N2359" s="140">
        <v>0</v>
      </c>
      <c r="O2359" s="140"/>
      <c r="P2359" s="140"/>
      <c r="Q2359" s="277">
        <f t="shared" si="1673"/>
        <v>0</v>
      </c>
      <c r="R2359" s="140">
        <f>(SUMIFS(пред_год!$AA$7:$AA$1200,пред_год!$AC$7:$AC$1200,E2339,пред_год!$A$7:$A$1200,B2350,пред_год!$O$7:$O$1200,"1*"))/$W$4</f>
        <v>0</v>
      </c>
      <c r="S2359" s="140">
        <f>(SUMIFS(пред_год!$W$7:$W$1200,пред_год!$AC$7:$AC$1200,E2339,пред_год!$A$7:$A$1200,B2350,пред_год!$O$7:$O$1200,"1*"))/$W$4</f>
        <v>0</v>
      </c>
      <c r="T2359" s="277">
        <f t="shared" si="1674"/>
        <v>0</v>
      </c>
      <c r="U2359" s="177"/>
      <c r="V2359" s="177"/>
    </row>
    <row r="2360" spans="1:22" s="93" customFormat="1" ht="15" customHeight="1" x14ac:dyDescent="0.25">
      <c r="E2360" s="121"/>
      <c r="F2360" s="225"/>
      <c r="G2360" s="200" t="s">
        <v>19</v>
      </c>
      <c r="H2360" s="143">
        <f>(SUMIFS('тек.г_сбр+2'!$X$7:$X$1200,'тек.г_сбр+2'!$AC$7:$AC$1200,E2339,'тек.г_сбр+2'!$A$7:$A$1200,B2350,'тек.г_сбр+2'!$O$7:$O$1200,"0*"))/$W$4</f>
        <v>0</v>
      </c>
      <c r="I2360" s="143">
        <f>(SUMIFS('тек.г_сбр+2'!$W$7:$W$1200,'тек.г_сбр+2'!$AC$7:$AC$1200,E2339,'тек.г_сбр+2'!$A$7:$A$1200,B2350,'тек.г_сбр+2'!$O$7:$O$1200,"0*"))/$W$4</f>
        <v>0</v>
      </c>
      <c r="J2360" s="312"/>
      <c r="K2360" s="312"/>
      <c r="L2360" s="312"/>
      <c r="M2360" s="143">
        <f>(SUMIFS('тек.г_сбр+2'!$AA$7:$AA$1200,'тек.г_сбр+2'!$AC$7:$AC$1200,E2339,'тек.г_сбр+2'!$A$7:$A$1200,B2350,'тек.г_сбр+2'!$O$7:$O$1200,"0*"))/$W$4</f>
        <v>0</v>
      </c>
      <c r="N2360" s="143">
        <v>0</v>
      </c>
      <c r="O2360" s="143"/>
      <c r="P2360" s="143"/>
      <c r="Q2360" s="279">
        <f t="shared" si="1673"/>
        <v>0</v>
      </c>
      <c r="R2360" s="143">
        <f>(SUMIFS(пред_год!$AA$7:$AA$1200,пред_год!$AC$7:$AC$1200,E2339,пред_год!$A$7:$A$1200,B2350,пред_год!$O$7:$O$1200,"0*"))/$W$4</f>
        <v>0</v>
      </c>
      <c r="S2360" s="143">
        <f>(SUMIFS(пред_год!$W$7:$W$1200,пред_год!$AC$7:$AC$1200,E2339,пред_год!$A$7:$A$1200,B2350,пред_год!$O$7:$O$1200,"0*"))/$W$4</f>
        <v>0</v>
      </c>
      <c r="T2360" s="279">
        <f t="shared" si="1674"/>
        <v>0</v>
      </c>
      <c r="U2360" s="179"/>
      <c r="V2360" s="179"/>
    </row>
    <row r="2361" spans="1:22" s="93" customFormat="1" ht="16.5" customHeight="1" x14ac:dyDescent="0.25">
      <c r="E2361" s="121"/>
      <c r="F2361" s="225"/>
      <c r="G2361" s="206" t="s">
        <v>21</v>
      </c>
      <c r="H2361" s="149">
        <f>ROUND((SUMIFS('тек.г_сбр+2'!$X$7:$X$1200,'тек.г_сбр+2'!$AC$7:$AC$1200,E2339,'тек.г_сбр+2'!$A$7:$A$1200,B2350,'тек.г_сбр+2'!$O$7:$O$1200,"2*"))/$W$4,2)</f>
        <v>0</v>
      </c>
      <c r="I2361" s="166">
        <f>(SUMIFS('тек.г_сбр+2'!$W$7:$W$1200,'тек.г_сбр+2'!$AC$7:$AC$1200,E2339,'тек.г_сбр+2'!$A$7:$A$1200,B2350,'тек.г_сбр+2'!$O$7:$O$1200,"2*"))/$W$4</f>
        <v>0</v>
      </c>
      <c r="J2361" s="314"/>
      <c r="K2361" s="314"/>
      <c r="L2361" s="314"/>
      <c r="M2361" s="166">
        <f>(SUMIFS('тек.г_сбр+2'!$AA$7:$AA$1200,'тек.г_сбр+2'!$AC$7:$AC$1200,E2339,'тек.г_сбр+2'!$A$7:$A$1200,B2350,'тек.г_сбр+2'!$O$7:$O$1200,"2*"))/$W$4</f>
        <v>0</v>
      </c>
      <c r="N2361" s="166">
        <v>0</v>
      </c>
      <c r="O2361" s="166"/>
      <c r="P2361" s="166"/>
      <c r="Q2361" s="281">
        <f t="shared" si="1673"/>
        <v>0</v>
      </c>
      <c r="R2361" s="166">
        <f>(SUMIFS(пред_год!$AA$7:$AA$1200,пред_год!$AC$7:$AC$1200,E2339,пред_год!$A$7:$A$1200,B2350,пред_год!$O$7:$O$1200,"2*"))/$W$4</f>
        <v>0</v>
      </c>
      <c r="S2361" s="166">
        <f>(SUMIFS(пред_год!$W$7:$W$1200,пред_год!$AC$7:$AC$1200,E2339,пред_год!$A$7:$A$1200,B2350,пред_год!$O$7:$O$1200,"2*"))/$W$4</f>
        <v>0</v>
      </c>
      <c r="T2361" s="281">
        <f t="shared" si="1674"/>
        <v>0</v>
      </c>
      <c r="U2361" s="166"/>
      <c r="V2361" s="166"/>
    </row>
    <row r="2362" spans="1:22" s="93" customFormat="1" ht="30.75" customHeight="1" x14ac:dyDescent="0.25">
      <c r="E2362" s="121"/>
      <c r="F2362" s="225"/>
      <c r="G2362" s="213" t="s">
        <v>23</v>
      </c>
      <c r="H2362" s="155">
        <f>SUM(H2363:H2365)</f>
        <v>0</v>
      </c>
      <c r="I2362" s="237">
        <f>SUM(I2363:I2365)</f>
        <v>0</v>
      </c>
      <c r="J2362" s="238"/>
      <c r="K2362" s="238"/>
      <c r="L2362" s="238"/>
      <c r="M2362" s="237">
        <f>SUM(M2363:M2365)</f>
        <v>0</v>
      </c>
      <c r="N2362" s="237">
        <v>0</v>
      </c>
      <c r="O2362" s="237"/>
      <c r="P2362" s="237"/>
      <c r="Q2362" s="237">
        <f t="shared" si="1673"/>
        <v>0</v>
      </c>
      <c r="R2362" s="237">
        <f>SUM(R2363:R2365)</f>
        <v>0</v>
      </c>
      <c r="S2362" s="237">
        <f>SUM(S2363:S2365)</f>
        <v>0</v>
      </c>
      <c r="T2362" s="237">
        <f t="shared" si="1674"/>
        <v>0</v>
      </c>
      <c r="U2362" s="170"/>
      <c r="V2362" s="169"/>
    </row>
    <row r="2363" spans="1:22" s="93" customFormat="1" ht="15.75" customHeight="1" x14ac:dyDescent="0.25">
      <c r="E2363" s="121"/>
      <c r="F2363" s="225"/>
      <c r="G2363" s="196" t="s">
        <v>18</v>
      </c>
      <c r="H2363" s="158">
        <f>(SUMIFS('тек.г_сбр+2'!$X$7:$X$1200,'тек.г_сбр+2'!$AC$7:$AC$1200,E2339,'тек.г_сбр+2'!$S$7:$S$1200,"1*",'тек.г_сбр+2'!$A$7:$A$1200,B2350,'тек.г_сбр+2'!$O$7:$O$1200,"1*"))/$W$4</f>
        <v>0</v>
      </c>
      <c r="I2363" s="242">
        <f>(SUMIFS('тек.г_сбр+2'!$W$7:$W$1200,'тек.г_сбр+2'!$AC$7:$AC$1200,E2339,'тек.г_сбр+2'!$S$7:$S$1200,"1*",'тек.г_сбр+2'!$A$7:$A$1200,B2350,'тек.г_сбр+2'!$O$7:$O$1200,"1*"))/$W$4</f>
        <v>0</v>
      </c>
      <c r="J2363" s="142"/>
      <c r="K2363" s="142"/>
      <c r="L2363" s="142"/>
      <c r="M2363" s="242">
        <f>(SUMIFS('тек.г_сбр+2'!$AA$7:$AA$1200,'тек.г_сбр+2'!$AC$7:$AC$1200,E2339,'тек.г_сбр+2'!$S$7:$S$1200,"1*",'тек.г_сбр+2'!$A$7:$A$1200,B2350,'тек.г_сбр+2'!$O$7:$O$1200,"1*"))/$W$4</f>
        <v>0</v>
      </c>
      <c r="N2363" s="242">
        <v>0</v>
      </c>
      <c r="O2363" s="242"/>
      <c r="P2363" s="242"/>
      <c r="Q2363" s="142">
        <f t="shared" si="1673"/>
        <v>0</v>
      </c>
      <c r="R2363" s="242">
        <f>(SUMIFS(пред_год!$AA$7:$AA$1200,пред_год!$AC$7:$AC$1200,E2339,пред_год!$S$7:$S$1200,"1*",пред_год!$A$7:$A$1200,B2350,пред_год!$O$7:$O$1200,"1*"))/$W$4</f>
        <v>0</v>
      </c>
      <c r="S2363" s="242">
        <f>(SUMIFS(пред_год!$W$7:$W$1200,пред_год!$AC$7:$AC$1200,E2339,пред_год!$S$7:$S$1200,"1*",пред_год!$A$7:$A$1200,B2350,пред_год!$O$7:$O$1200,"1*"))/$W$4</f>
        <v>0</v>
      </c>
      <c r="T2363" s="242">
        <f t="shared" si="1674"/>
        <v>0</v>
      </c>
      <c r="U2363" s="177"/>
      <c r="V2363" s="177"/>
    </row>
    <row r="2364" spans="1:22" s="93" customFormat="1" ht="14.25" customHeight="1" x14ac:dyDescent="0.25">
      <c r="E2364" s="121"/>
      <c r="F2364" s="225"/>
      <c r="G2364" s="200" t="s">
        <v>19</v>
      </c>
      <c r="H2364" s="159">
        <f>(SUMIFS('тек.г_сбр+2'!$X$7:$X$1200,'тек.г_сбр+2'!$AC$7:$AC$1200,E2339,'тек.г_сбр+2'!$S$7:$S$1200,"1*",'тек.г_сбр+2'!$A$7:$A$1200,B2350,'тек.г_сбр+2'!$O$7:$O$1200,"0*"))/$W$4</f>
        <v>0</v>
      </c>
      <c r="I2364" s="243">
        <f>(SUMIFS('тек.г_сбр+2'!$W$7:$W$1200,'тек.г_сбр+2'!$AC$7:$AC$1200,E2339,'тек.г_сбр+2'!$S$7:$S$1200,"1*",'тек.г_сбр+2'!$A$7:$A$1200,B2350,'тек.г_сбр+2'!$O$7:$O$1200,"0*"))/$W$4</f>
        <v>0</v>
      </c>
      <c r="J2364" s="145"/>
      <c r="K2364" s="145"/>
      <c r="L2364" s="145"/>
      <c r="M2364" s="243">
        <f>(SUMIFS('тек.г_сбр+2'!$AA$7:$AA$1200,'тек.г_сбр+2'!$AC$7:$AC$1200,E2339,'тек.г_сбр+2'!$S$7:$S$1200,"1*",'тек.г_сбр+2'!$A$7:$A$1200,B2350,'тек.г_сбр+2'!$O$7:$O$1200,"0*"))/$W$4</f>
        <v>0</v>
      </c>
      <c r="N2364" s="243">
        <v>0</v>
      </c>
      <c r="O2364" s="243"/>
      <c r="P2364" s="243"/>
      <c r="Q2364" s="145">
        <f t="shared" si="1673"/>
        <v>0</v>
      </c>
      <c r="R2364" s="243">
        <f>(SUMIFS(пред_год!$AA$7:$AA$1200,пред_год!$AC$7:$AC$1200,E2339,пред_год!$S$7:$S$1200,"1*",пред_год!$A$7:$A$1200,B2350,пред_год!$O$7:$O$1200,"0*"))/$W$4</f>
        <v>0</v>
      </c>
      <c r="S2364" s="243">
        <f>(SUMIFS(пред_год!$W$7:$W$1200,пред_год!$AC$7:$AC$1200,E2339,пред_год!$S$7:$S$1200,"1*",пред_год!$A$7:$A$1200,B2350,пред_год!$O$7:$O$1200,"0*"))/$W$4</f>
        <v>0</v>
      </c>
      <c r="T2364" s="243">
        <f t="shared" si="1674"/>
        <v>0</v>
      </c>
      <c r="U2364" s="179"/>
      <c r="V2364" s="179"/>
    </row>
    <row r="2365" spans="1:22" s="93" customFormat="1" ht="16.5" customHeight="1" x14ac:dyDescent="0.25">
      <c r="E2365" s="121"/>
      <c r="F2365" s="225"/>
      <c r="G2365" s="206" t="s">
        <v>21</v>
      </c>
      <c r="H2365" s="149">
        <f>(SUMIFS('тек.г_сбр+2'!$X$7:$X$1200,'тек.г_сбр+2'!$AC$7:$AC$1200,E2339,'тек.г_сбр+2'!$S$7:$S$1200,"1*",'тек.г_сбр+2'!$A$7:$A$1200,B2350,'тек.г_сбр+2'!$O$7:$O$1200,"2*"))/$W$4</f>
        <v>0</v>
      </c>
      <c r="I2365" s="166">
        <f>(SUMIFS('тек.г_сбр+2'!$W$7:$W$1200,'тек.г_сбр+2'!$AC$7:$AC$1200,E2339,'тек.г_сбр+2'!$S$7:$S$1200,"1*",'тек.г_сбр+2'!$A$7:$A$1200,B2350,'тек.г_сбр+2'!$O$7:$O$1200,"2*"))/$W$4</f>
        <v>0</v>
      </c>
      <c r="J2365" s="314"/>
      <c r="K2365" s="314"/>
      <c r="L2365" s="314"/>
      <c r="M2365" s="166">
        <f>(SUMIFS('тек.г_сбр+2'!$AA$7:$AA$1200,'тек.г_сбр+2'!$AC$7:$AC$1200,E2339,'тек.г_сбр+2'!$S$7:$S$1200,"1*",'тек.г_сбр+2'!$A$7:$A$1200,B2350,'тек.г_сбр+2'!$O$7:$O$1200,"2*"))/$W$4</f>
        <v>0</v>
      </c>
      <c r="N2365" s="166">
        <v>0</v>
      </c>
      <c r="O2365" s="166"/>
      <c r="P2365" s="166"/>
      <c r="Q2365" s="281">
        <f t="shared" si="1673"/>
        <v>0</v>
      </c>
      <c r="R2365" s="166">
        <f>(SUMIFS(пред_год!$AA$7:$AA$1200,пред_год!$AC$7:$AC$1200,E2339,пред_год!$S$7:$S$1200,"1*",пред_год!$A$7:$A$1200,B2350,пред_год!$O$7:$O$1200,"2*"))/$W$4</f>
        <v>0</v>
      </c>
      <c r="S2365" s="166">
        <f>(SUMIFS(пред_год!$W$7:$W$1200,пред_год!$AC$7:$AC$1200,E2339,пред_год!$S$7:$S$1200,"1*",пред_год!$A$7:$A$1200,B2350,пред_год!$O$7:$O$1200,"2*"))/$W$4</f>
        <v>0</v>
      </c>
      <c r="T2365" s="166">
        <f t="shared" si="1674"/>
        <v>0</v>
      </c>
      <c r="U2365" s="166"/>
      <c r="V2365" s="166"/>
    </row>
    <row r="2366" spans="1:22" s="93" customFormat="1" ht="29.25" customHeight="1" x14ac:dyDescent="0.25">
      <c r="E2366" s="121"/>
      <c r="F2366" s="225"/>
      <c r="G2366" s="216" t="s">
        <v>24</v>
      </c>
      <c r="H2366" s="161">
        <f>H2358-H2362</f>
        <v>0</v>
      </c>
      <c r="I2366" s="161">
        <f>I2358-I2362</f>
        <v>0</v>
      </c>
      <c r="J2366" s="239"/>
      <c r="K2366" s="239"/>
      <c r="L2366" s="239"/>
      <c r="M2366" s="161">
        <f>M2358-M2362</f>
        <v>0</v>
      </c>
      <c r="N2366" s="161">
        <v>0</v>
      </c>
      <c r="O2366" s="161"/>
      <c r="P2366" s="161"/>
      <c r="Q2366" s="239">
        <f t="shared" si="1673"/>
        <v>0</v>
      </c>
      <c r="R2366" s="161">
        <f>R2358-R2362</f>
        <v>0</v>
      </c>
      <c r="S2366" s="161">
        <f>S2358-S2362</f>
        <v>0</v>
      </c>
      <c r="T2366" s="161">
        <f t="shared" si="1674"/>
        <v>0</v>
      </c>
      <c r="U2366" s="172"/>
      <c r="V2366" s="171"/>
    </row>
    <row r="2367" spans="1:22" s="93" customFormat="1" ht="17.25" customHeight="1" x14ac:dyDescent="0.25">
      <c r="E2367" s="121"/>
      <c r="F2367" s="225"/>
      <c r="G2367" s="196" t="s">
        <v>18</v>
      </c>
      <c r="H2367" s="158">
        <f t="shared" ref="H2367:I2367" si="1684">H2359-H2363</f>
        <v>0</v>
      </c>
      <c r="I2367" s="242">
        <f t="shared" si="1684"/>
        <v>0</v>
      </c>
      <c r="J2367" s="142"/>
      <c r="K2367" s="142"/>
      <c r="L2367" s="142"/>
      <c r="M2367" s="242">
        <f t="shared" ref="M2367:M2369" si="1685">M2359-M2363</f>
        <v>0</v>
      </c>
      <c r="N2367" s="242">
        <v>0</v>
      </c>
      <c r="O2367" s="242"/>
      <c r="P2367" s="242"/>
      <c r="Q2367" s="142">
        <f t="shared" si="1673"/>
        <v>0</v>
      </c>
      <c r="R2367" s="242">
        <f t="shared" ref="R2367:S2367" si="1686">R2359-R2363</f>
        <v>0</v>
      </c>
      <c r="S2367" s="242">
        <f t="shared" si="1686"/>
        <v>0</v>
      </c>
      <c r="T2367" s="142">
        <f t="shared" si="1674"/>
        <v>0</v>
      </c>
      <c r="U2367" s="177"/>
      <c r="V2367" s="177"/>
    </row>
    <row r="2368" spans="1:22" s="93" customFormat="1" ht="18" customHeight="1" x14ac:dyDescent="0.25">
      <c r="E2368" s="121"/>
      <c r="F2368" s="225"/>
      <c r="G2368" s="200" t="s">
        <v>19</v>
      </c>
      <c r="H2368" s="159">
        <f t="shared" ref="H2368:I2368" si="1687">H2360-H2364</f>
        <v>0</v>
      </c>
      <c r="I2368" s="243">
        <f t="shared" si="1687"/>
        <v>0</v>
      </c>
      <c r="J2368" s="145"/>
      <c r="K2368" s="145"/>
      <c r="L2368" s="145"/>
      <c r="M2368" s="243">
        <f t="shared" si="1685"/>
        <v>0</v>
      </c>
      <c r="N2368" s="243">
        <v>0</v>
      </c>
      <c r="O2368" s="243"/>
      <c r="P2368" s="243"/>
      <c r="Q2368" s="145">
        <f t="shared" si="1673"/>
        <v>0</v>
      </c>
      <c r="R2368" s="243">
        <f t="shared" ref="R2368:S2368" si="1688">R2360-R2364</f>
        <v>0</v>
      </c>
      <c r="S2368" s="243">
        <f t="shared" si="1688"/>
        <v>0</v>
      </c>
      <c r="T2368" s="145">
        <f t="shared" si="1674"/>
        <v>0</v>
      </c>
      <c r="U2368" s="179"/>
      <c r="V2368" s="179"/>
    </row>
    <row r="2369" spans="5:22" s="93" customFormat="1" ht="16.5" customHeight="1" x14ac:dyDescent="0.25">
      <c r="E2369" s="121"/>
      <c r="F2369" s="225"/>
      <c r="G2369" s="206" t="s">
        <v>21</v>
      </c>
      <c r="H2369" s="149">
        <f t="shared" ref="H2369:I2369" si="1689">H2361-H2365</f>
        <v>0</v>
      </c>
      <c r="I2369" s="166">
        <f t="shared" si="1689"/>
        <v>0</v>
      </c>
      <c r="J2369" s="314"/>
      <c r="K2369" s="314"/>
      <c r="L2369" s="314"/>
      <c r="M2369" s="166">
        <f t="shared" si="1685"/>
        <v>0</v>
      </c>
      <c r="N2369" s="166">
        <v>0</v>
      </c>
      <c r="O2369" s="166"/>
      <c r="P2369" s="166"/>
      <c r="Q2369" s="281">
        <f t="shared" si="1673"/>
        <v>0</v>
      </c>
      <c r="R2369" s="166">
        <f t="shared" ref="R2369:S2369" si="1690">R2361-R2365</f>
        <v>0</v>
      </c>
      <c r="S2369" s="166">
        <f t="shared" si="1690"/>
        <v>0</v>
      </c>
      <c r="T2369" s="281">
        <f t="shared" si="1674"/>
        <v>0</v>
      </c>
      <c r="U2369" s="166"/>
      <c r="V2369" s="166"/>
    </row>
    <row r="2370" spans="5:22" s="93" customFormat="1" ht="52.5" customHeight="1" x14ac:dyDescent="0.25">
      <c r="E2370" s="124">
        <v>2</v>
      </c>
      <c r="F2370" s="350" t="str">
        <f>CONCATENATE("ГРБС ",C2351)</f>
        <v xml:space="preserve">ГРБС  </v>
      </c>
      <c r="G2370" s="351"/>
      <c r="H2370" s="234">
        <f>SUM(H2371:H2373)</f>
        <v>0</v>
      </c>
      <c r="I2370" s="234">
        <f>SUM(I2371:I2373)</f>
        <v>0</v>
      </c>
      <c r="J2370" s="224"/>
      <c r="K2370" s="224"/>
      <c r="L2370" s="224"/>
      <c r="M2370" s="234">
        <f>SUM(M2371:M2373)</f>
        <v>0</v>
      </c>
      <c r="N2370" s="234">
        <v>0</v>
      </c>
      <c r="O2370" s="234"/>
      <c r="P2370" s="234"/>
      <c r="Q2370" s="235">
        <f t="shared" si="1673"/>
        <v>0</v>
      </c>
      <c r="R2370" s="234">
        <f>SUM(R2371:R2373)</f>
        <v>0</v>
      </c>
      <c r="S2370" s="234">
        <f>SUM(S2371:S2373)</f>
        <v>0</v>
      </c>
      <c r="T2370" s="234">
        <f t="shared" si="1674"/>
        <v>0</v>
      </c>
      <c r="U2370" s="236"/>
      <c r="V2370" s="236"/>
    </row>
    <row r="2371" spans="5:22" s="93" customFormat="1" ht="15" customHeight="1" x14ac:dyDescent="0.25">
      <c r="E2371" s="121"/>
      <c r="F2371" s="225"/>
      <c r="G2371" s="196" t="s">
        <v>18</v>
      </c>
      <c r="H2371" s="140">
        <f>(SUMIFS('тек.г_сбр+2'!$X$7:$X$1200,'тек.г_сбр+2'!$AC$7:$AC$1200,E2339,'тек.г_сбр+2'!$A$7:$A$1200,B2351,'тек.г_сбр+2'!$O$7:$O$1200,"1*"))/$W$4</f>
        <v>0</v>
      </c>
      <c r="I2371" s="140">
        <f>(SUMIFS('тек.г_сбр+2'!$W$7:$W$1200,'тек.г_сбр+2'!$AC$7:$AC$1200,E2339,'тек.г_сбр+2'!$A$7:$A$1200,B2351,'тек.г_сбр+2'!$O$7:$O$1200,"1*"))/$W$4</f>
        <v>0</v>
      </c>
      <c r="J2371" s="310"/>
      <c r="K2371" s="310"/>
      <c r="L2371" s="310"/>
      <c r="M2371" s="140">
        <f>(SUMIFS('тек.г_сбр+2'!$AA$7:$AA$1200,'тек.г_сбр+2'!$AC$7:$AC$1200,E2339,'тек.г_сбр+2'!$A$7:$A$1200,B2351,'тек.г_сбр+2'!$O$7:$O$1200,"1*"))/$W$4</f>
        <v>0</v>
      </c>
      <c r="N2371" s="140">
        <v>0</v>
      </c>
      <c r="O2371" s="140"/>
      <c r="P2371" s="140"/>
      <c r="Q2371" s="277">
        <f t="shared" si="1673"/>
        <v>0</v>
      </c>
      <c r="R2371" s="140">
        <f>(SUMIFS(пред_год!$AA$7:$AA$1200,пред_год!$AC$7:$AC$1200,E2339,пред_год!$A$7:$A$1200,B2351,пред_год!$O$7:$O$1200,"1*"))/$W$4</f>
        <v>0</v>
      </c>
      <c r="S2371" s="140">
        <f>(SUMIFS(пред_год!$W$7:$W$1200,пред_год!$AC$7:$AC$1200,E2339,пред_год!$A$7:$A$1200,B2351,пред_год!$O$7:$O$1200,"1*"))/$W$4</f>
        <v>0</v>
      </c>
      <c r="T2371" s="277">
        <f t="shared" si="1674"/>
        <v>0</v>
      </c>
      <c r="U2371" s="177"/>
      <c r="V2371" s="177"/>
    </row>
    <row r="2372" spans="5:22" s="93" customFormat="1" ht="15" customHeight="1" x14ac:dyDescent="0.25">
      <c r="E2372" s="121"/>
      <c r="F2372" s="225"/>
      <c r="G2372" s="200" t="s">
        <v>19</v>
      </c>
      <c r="H2372" s="143">
        <f>(SUMIFS('тек.г_сбр+2'!$X$7:$X$1200,'тек.г_сбр+2'!$AC$7:$AC$1200,E2339,'тек.г_сбр+2'!$A$7:$A$1200,B2351,'тек.г_сбр+2'!$O$7:$O$1200,"0*"))/$W$4</f>
        <v>0</v>
      </c>
      <c r="I2372" s="143">
        <f>(SUMIFS('тек.г_сбр+2'!$W$7:$W$1200,'тек.г_сбр+2'!$AC$7:$AC$1200,E2339,'тек.г_сбр+2'!$A$7:$A$1200,B2351,'тек.г_сбр+2'!$O$7:$O$1200,"0*"))/$W$4</f>
        <v>0</v>
      </c>
      <c r="J2372" s="312"/>
      <c r="K2372" s="312"/>
      <c r="L2372" s="312"/>
      <c r="M2372" s="143">
        <f>(SUMIFS('тек.г_сбр+2'!$AA$7:$AA$1200,'тек.г_сбр+2'!$AC$7:$AC$1200,E2339,'тек.г_сбр+2'!$A$7:$A$1200,B2351,'тек.г_сбр+2'!$O$7:$O$1200,"0*"))/$W$4</f>
        <v>0</v>
      </c>
      <c r="N2372" s="143">
        <v>0</v>
      </c>
      <c r="O2372" s="143"/>
      <c r="P2372" s="143"/>
      <c r="Q2372" s="279">
        <f t="shared" ref="Q2372:Q2405" si="1691">IF(I2372=0,0,M2372/I2372)*100</f>
        <v>0</v>
      </c>
      <c r="R2372" s="143">
        <f>(SUMIFS(пред_год!$AA$7:$AA$1200,пред_год!$AC$7:$AC$1200,E2339,пред_год!$A$7:$A$1200,B2351,пред_год!$O$7:$O$1200,"0*"))/$W$4</f>
        <v>0</v>
      </c>
      <c r="S2372" s="143">
        <f>(SUMIFS(пред_год!$W$7:$W$1200,пред_год!$AC$7:$AC$1200,E2339,пред_год!$A$7:$A$1200,B2351,пред_год!$O$7:$O$1200,"0*"))/$W$4</f>
        <v>0</v>
      </c>
      <c r="T2372" s="279">
        <f t="shared" ref="T2372:T2403" si="1692">IF(S2372=0,0,R2372/S2372)*100</f>
        <v>0</v>
      </c>
      <c r="U2372" s="179"/>
      <c r="V2372" s="179"/>
    </row>
    <row r="2373" spans="5:22" s="93" customFormat="1" ht="16.5" customHeight="1" x14ac:dyDescent="0.25">
      <c r="E2373" s="121"/>
      <c r="F2373" s="225"/>
      <c r="G2373" s="206" t="s">
        <v>21</v>
      </c>
      <c r="H2373" s="149">
        <f>(SUMIFS('тек.г_сбр+2'!$X$7:$X$1200,'тек.г_сбр+2'!$AC$7:$AC$1200,E2339,'тек.г_сбр+2'!$A$7:$A$1200,B2351,'тек.г_сбр+2'!$O$7:$O$1200,"2*"))/$W$4</f>
        <v>0</v>
      </c>
      <c r="I2373" s="166">
        <f>(SUMIFS('тек.г_сбр+2'!$W$7:$W$1200,'тек.г_сбр+2'!$AC$7:$AC$1200,E2339,'тек.г_сбр+2'!$A$7:$A$1200,B2351,'тек.г_сбр+2'!$O$7:$O$1200,"2*"))/$W$4</f>
        <v>0</v>
      </c>
      <c r="J2373" s="314"/>
      <c r="K2373" s="314"/>
      <c r="L2373" s="314"/>
      <c r="M2373" s="166">
        <f>(SUMIFS('тек.г_сбр+2'!$AA$7:$AA$1200,'тек.г_сбр+2'!$AC$7:$AC$1200,E2339,'тек.г_сбр+2'!$A$7:$A$1200,B2351,'тек.г_сбр+2'!$O$7:$O$1200,"2*"))/$W$4</f>
        <v>0</v>
      </c>
      <c r="N2373" s="166">
        <v>0</v>
      </c>
      <c r="O2373" s="166"/>
      <c r="P2373" s="166"/>
      <c r="Q2373" s="281">
        <f t="shared" si="1691"/>
        <v>0</v>
      </c>
      <c r="R2373" s="166">
        <f>(SUMIFS(пред_год!$AA$7:$AA$1200,пред_год!$AC$7:$AC$1200,E2339,пред_год!$A$7:$A$1200,B2351,пред_год!$O$7:$O$1200,"2*"))/$W$4</f>
        <v>0</v>
      </c>
      <c r="S2373" s="166">
        <f>(SUMIFS(пред_год!$W$7:$W$1200,пред_год!$AC$7:$AC$1200,E2339,пред_год!$A$7:$A$1200,B2351,пред_год!$O$7:$O$1200,"2*"))/$W$4</f>
        <v>0</v>
      </c>
      <c r="T2373" s="281">
        <f t="shared" si="1692"/>
        <v>0</v>
      </c>
      <c r="U2373" s="166"/>
      <c r="V2373" s="166"/>
    </row>
    <row r="2374" spans="5:22" s="93" customFormat="1" ht="30.75" customHeight="1" x14ac:dyDescent="0.25">
      <c r="E2374" s="121"/>
      <c r="F2374" s="225"/>
      <c r="G2374" s="213" t="s">
        <v>23</v>
      </c>
      <c r="H2374" s="155">
        <f>SUM(H2375:H2377)</f>
        <v>0</v>
      </c>
      <c r="I2374" s="237">
        <f>SUM(I2375:I2377)</f>
        <v>0</v>
      </c>
      <c r="J2374" s="238"/>
      <c r="K2374" s="238"/>
      <c r="L2374" s="238"/>
      <c r="M2374" s="237">
        <f>SUM(M2375:M2377)</f>
        <v>0</v>
      </c>
      <c r="N2374" s="237">
        <v>0</v>
      </c>
      <c r="O2374" s="237"/>
      <c r="P2374" s="237"/>
      <c r="Q2374" s="237">
        <f t="shared" si="1691"/>
        <v>0</v>
      </c>
      <c r="R2374" s="237">
        <f>SUM(R2375:R2377)</f>
        <v>0</v>
      </c>
      <c r="S2374" s="237">
        <f>SUM(S2375:S2377)</f>
        <v>0</v>
      </c>
      <c r="T2374" s="237">
        <f t="shared" si="1692"/>
        <v>0</v>
      </c>
      <c r="U2374" s="170"/>
      <c r="V2374" s="169"/>
    </row>
    <row r="2375" spans="5:22" s="93" customFormat="1" ht="15.75" customHeight="1" x14ac:dyDescent="0.25">
      <c r="E2375" s="121"/>
      <c r="F2375" s="225"/>
      <c r="G2375" s="196" t="s">
        <v>18</v>
      </c>
      <c r="H2375" s="197">
        <f>(SUMIFS('тек.г_сбр+2'!$X$7:$X$1200,'тек.г_сбр+2'!$AC$7:$AC$1200,E2339,'тек.г_сбр+2'!$S$7:$S$1200,"1*",'тек.г_сбр+2'!$A$7:$A$1200,B2351,'тек.г_сбр+2'!$O$7:$O$1200,"1*"))/$W$4</f>
        <v>0</v>
      </c>
      <c r="I2375" s="198">
        <f>(SUMIFS('тек.г_сбр+2'!$W$7:$W$1200,'тек.г_сбр+2'!$AC$7:$AC$1200,E2339,'тек.г_сбр+2'!$S$7:$S$1200,"1*",'тек.г_сбр+2'!$A$7:$A$1200,B2351,'тек.г_сбр+2'!$O$7:$O$1200,"1*"))/$W$4</f>
        <v>0</v>
      </c>
      <c r="J2375" s="199"/>
      <c r="K2375" s="199"/>
      <c r="L2375" s="199"/>
      <c r="M2375" s="198">
        <f>(SUMIFS('тек.г_сбр+2'!$AA$7:$AA$1200,'тек.г_сбр+2'!$AC$7:$AC$1200,E2339,'тек.г_сбр+2'!$S$7:$S$1200,"1*",'тек.г_сбр+2'!$A$7:$A$1200,B2351,'тек.г_сбр+2'!$O$7:$O$1200,"1*"))/$W$4</f>
        <v>0</v>
      </c>
      <c r="N2375" s="198">
        <v>0</v>
      </c>
      <c r="O2375" s="198"/>
      <c r="P2375" s="198"/>
      <c r="Q2375" s="199">
        <f t="shared" si="1691"/>
        <v>0</v>
      </c>
      <c r="R2375" s="198">
        <f>(SUMIFS(пред_год!$AA$7:$AA$1200,пред_год!$AC$7:$AC$1200,E2339,пред_год!$S$7:$S$1200,"1*",пред_год!$A$7:$A$1200,B2351,пред_год!$O$7:$O$1200,"1*"))/$W$4</f>
        <v>0</v>
      </c>
      <c r="S2375" s="198">
        <f>(SUMIFS(пред_год!$W$7:$W$1200,пред_год!$AC$7:$AC$1200,E2339,пред_год!$S$7:$S$1200,"1*",пред_год!$A$7:$A$1200,B2351,пред_год!$O$7:$O$1200,"1*"))/$W$4</f>
        <v>0</v>
      </c>
      <c r="T2375" s="198">
        <f t="shared" si="1692"/>
        <v>0</v>
      </c>
      <c r="U2375" s="219"/>
      <c r="V2375" s="220"/>
    </row>
    <row r="2376" spans="5:22" s="93" customFormat="1" ht="14.25" customHeight="1" x14ac:dyDescent="0.25">
      <c r="E2376" s="121"/>
      <c r="F2376" s="225"/>
      <c r="G2376" s="200" t="s">
        <v>19</v>
      </c>
      <c r="H2376" s="201">
        <f>(SUMIFS('тек.г_сбр+2'!$X$7:$X$1200,'тек.г_сбр+2'!$AC$7:$AC$1200,E2339,'тек.г_сбр+2'!$S$7:$S$1200,"1*",'тек.г_сбр+2'!$A$7:$A$1200,B2351,'тек.г_сбр+2'!$O$7:$O$1200,"0*"))/$W$4</f>
        <v>0</v>
      </c>
      <c r="I2376" s="202">
        <f>(SUMIFS('тек.г_сбр+2'!$W$7:$W$1200,'тек.г_сбр+2'!$AC$7:$AC$1200,E2339,'тек.г_сбр+2'!$S$7:$S$1200,"1*",'тек.г_сбр+2'!$A$7:$A$1200,B2351,'тек.г_сбр+2'!$O$7:$O$1200,"0*"))/$W$4</f>
        <v>0</v>
      </c>
      <c r="J2376" s="203"/>
      <c r="K2376" s="203"/>
      <c r="L2376" s="203"/>
      <c r="M2376" s="202">
        <f>(SUMIFS('тек.г_сбр+2'!$AA$7:$AA$1200,'тек.г_сбр+2'!$AC$7:$AC$1200,E2339,'тек.г_сбр+2'!$S$7:$S$1200,"1*",'тек.г_сбр+2'!$A$7:$A$1200,B2351,'тек.г_сбр+2'!$O$7:$O$1200,"0*"))/$W$4</f>
        <v>0</v>
      </c>
      <c r="N2376" s="202">
        <v>0</v>
      </c>
      <c r="O2376" s="202"/>
      <c r="P2376" s="202"/>
      <c r="Q2376" s="203">
        <f t="shared" si="1691"/>
        <v>0</v>
      </c>
      <c r="R2376" s="202">
        <f>(SUMIFS(пред_год!$AA$7:$AA$1200,пред_год!$AC$7:$AC$1200,E2339,пред_год!$S$7:$S$1200,"1*",пред_год!$A$7:$A$1200,B2351,пред_год!$O$7:$O$1200,"0*"))/$W$4</f>
        <v>0</v>
      </c>
      <c r="S2376" s="202">
        <f>(SUMIFS(пред_год!$W$7:$W$1200,пред_год!$AC$7:$AC$1200,E2339,пред_год!$S$7:$S$1200,"1*",пред_год!$A$7:$A$1200,B2351,пред_год!$O$7:$O$1200,"0*"))/$W$4</f>
        <v>0</v>
      </c>
      <c r="T2376" s="202">
        <f t="shared" si="1692"/>
        <v>0</v>
      </c>
      <c r="U2376" s="219"/>
      <c r="V2376" s="220"/>
    </row>
    <row r="2377" spans="5:22" s="93" customFormat="1" ht="16.5" customHeight="1" x14ac:dyDescent="0.25">
      <c r="E2377" s="121"/>
      <c r="F2377" s="225"/>
      <c r="G2377" s="206" t="s">
        <v>21</v>
      </c>
      <c r="H2377" s="149">
        <f>(SUMIFS('тек.г_сбр+2'!$X$7:$X$1200,'тек.г_сбр+2'!$AC$7:$AC$1200,E2339,'тек.г_сбр+2'!$S$7:$S$1200,"1*",'тек.г_сбр+2'!$A$7:$A$1200,B2351,'тек.г_сбр+2'!$O$7:$O$1200,"2*"))/$W$4</f>
        <v>0</v>
      </c>
      <c r="I2377" s="166">
        <f>(SUMIFS('тек.г_сбр+2'!$W$7:$W$1200,'тек.г_сбр+2'!$AC$7:$AC$1200,E2339,'тек.г_сбр+2'!$S$7:$S$1200,"1*",'тек.г_сбр+2'!$A$7:$A$1200,B2351,'тек.г_сбр+2'!$O$7:$O$1200,"2*"))/$W$4</f>
        <v>0</v>
      </c>
      <c r="J2377" s="314"/>
      <c r="K2377" s="314"/>
      <c r="L2377" s="314"/>
      <c r="M2377" s="166">
        <f>(SUMIFS('тек.г_сбр+2'!$AA$7:$AA$1200,'тек.г_сбр+2'!$AC$7:$AC$1200,E2339,'тек.г_сбр+2'!$S$7:$S$1200,"1*",'тек.г_сбр+2'!$A$7:$A$1200,B2351,'тек.г_сбр+2'!$O$7:$O$1200,"2*"))/$W$4</f>
        <v>0</v>
      </c>
      <c r="N2377" s="166">
        <v>0</v>
      </c>
      <c r="O2377" s="166"/>
      <c r="P2377" s="166"/>
      <c r="Q2377" s="281">
        <f t="shared" si="1691"/>
        <v>0</v>
      </c>
      <c r="R2377" s="166">
        <f>(SUMIFS(пред_год!$AA$7:$AA$1200,пред_год!$AC$7:$AC$1200,E2339,пред_год!$S$7:$S$1200,"1*",пред_год!$A$7:$A$1200,B2351,пред_год!$O$7:$O$1200,"2*"))/$W$4</f>
        <v>0</v>
      </c>
      <c r="S2377" s="166">
        <f>(SUMIFS(пред_год!$W$7:$W$1200,пред_год!$AC$7:$AC$1200,E2339,пред_год!$S$7:$S$1200,"1*",пред_год!$A$7:$A$1200,B2351,пред_год!$O$7:$O$1200,"2*"))/$W$4</f>
        <v>0</v>
      </c>
      <c r="T2377" s="166">
        <f t="shared" si="1692"/>
        <v>0</v>
      </c>
      <c r="U2377" s="166"/>
      <c r="V2377" s="166"/>
    </row>
    <row r="2378" spans="5:22" s="93" customFormat="1" ht="29.25" customHeight="1" x14ac:dyDescent="0.25">
      <c r="E2378" s="121"/>
      <c r="F2378" s="225"/>
      <c r="G2378" s="216" t="s">
        <v>24</v>
      </c>
      <c r="H2378" s="161">
        <f>H2370-H2374</f>
        <v>0</v>
      </c>
      <c r="I2378" s="161">
        <f>I2370-I2374</f>
        <v>0</v>
      </c>
      <c r="J2378" s="239"/>
      <c r="K2378" s="239"/>
      <c r="L2378" s="239"/>
      <c r="M2378" s="161">
        <f>M2370-M2374</f>
        <v>0</v>
      </c>
      <c r="N2378" s="161">
        <v>0</v>
      </c>
      <c r="O2378" s="161"/>
      <c r="P2378" s="161"/>
      <c r="Q2378" s="239">
        <f t="shared" si="1691"/>
        <v>0</v>
      </c>
      <c r="R2378" s="161">
        <f>R2370-R2374</f>
        <v>0</v>
      </c>
      <c r="S2378" s="161">
        <f>S2370-S2374</f>
        <v>0</v>
      </c>
      <c r="T2378" s="161">
        <f t="shared" si="1692"/>
        <v>0</v>
      </c>
      <c r="U2378" s="172"/>
      <c r="V2378" s="171"/>
    </row>
    <row r="2379" spans="5:22" s="93" customFormat="1" ht="17.25" customHeight="1" x14ac:dyDescent="0.25">
      <c r="E2379" s="121"/>
      <c r="F2379" s="225"/>
      <c r="G2379" s="196" t="s">
        <v>18</v>
      </c>
      <c r="H2379" s="197">
        <f t="shared" ref="H2379:I2379" si="1693">H2371-H2375</f>
        <v>0</v>
      </c>
      <c r="I2379" s="198">
        <f t="shared" si="1693"/>
        <v>0</v>
      </c>
      <c r="J2379" s="199"/>
      <c r="K2379" s="199"/>
      <c r="L2379" s="199"/>
      <c r="M2379" s="198">
        <f t="shared" ref="M2379:M2381" si="1694">M2371-M2375</f>
        <v>0</v>
      </c>
      <c r="N2379" s="198">
        <v>0</v>
      </c>
      <c r="O2379" s="198"/>
      <c r="P2379" s="198"/>
      <c r="Q2379" s="199">
        <f t="shared" si="1691"/>
        <v>0</v>
      </c>
      <c r="R2379" s="198">
        <f t="shared" ref="R2379:S2379" si="1695">R2371-R2375</f>
        <v>0</v>
      </c>
      <c r="S2379" s="198">
        <f t="shared" si="1695"/>
        <v>0</v>
      </c>
      <c r="T2379" s="199">
        <f t="shared" si="1692"/>
        <v>0</v>
      </c>
      <c r="U2379" s="219"/>
      <c r="V2379" s="220"/>
    </row>
    <row r="2380" spans="5:22" s="93" customFormat="1" ht="18" customHeight="1" x14ac:dyDescent="0.25">
      <c r="E2380" s="121"/>
      <c r="F2380" s="225"/>
      <c r="G2380" s="200" t="s">
        <v>19</v>
      </c>
      <c r="H2380" s="201">
        <f t="shared" ref="H2380:I2380" si="1696">H2372-H2376</f>
        <v>0</v>
      </c>
      <c r="I2380" s="202">
        <f t="shared" si="1696"/>
        <v>0</v>
      </c>
      <c r="J2380" s="203"/>
      <c r="K2380" s="203"/>
      <c r="L2380" s="203"/>
      <c r="M2380" s="202">
        <f t="shared" si="1694"/>
        <v>0</v>
      </c>
      <c r="N2380" s="202">
        <v>0</v>
      </c>
      <c r="O2380" s="202"/>
      <c r="P2380" s="202"/>
      <c r="Q2380" s="203">
        <f t="shared" si="1691"/>
        <v>0</v>
      </c>
      <c r="R2380" s="202">
        <f t="shared" ref="R2380:S2380" si="1697">R2372-R2376</f>
        <v>0</v>
      </c>
      <c r="S2380" s="202">
        <f t="shared" si="1697"/>
        <v>0</v>
      </c>
      <c r="T2380" s="203">
        <f t="shared" si="1692"/>
        <v>0</v>
      </c>
      <c r="U2380" s="219"/>
      <c r="V2380" s="220"/>
    </row>
    <row r="2381" spans="5:22" s="93" customFormat="1" ht="16.5" customHeight="1" x14ac:dyDescent="0.25">
      <c r="E2381" s="121"/>
      <c r="F2381" s="225"/>
      <c r="G2381" s="206" t="s">
        <v>21</v>
      </c>
      <c r="H2381" s="149">
        <f t="shared" ref="H2381:I2381" si="1698">H2373-H2377</f>
        <v>0</v>
      </c>
      <c r="I2381" s="166">
        <f t="shared" si="1698"/>
        <v>0</v>
      </c>
      <c r="J2381" s="314"/>
      <c r="K2381" s="314"/>
      <c r="L2381" s="314"/>
      <c r="M2381" s="166">
        <f t="shared" si="1694"/>
        <v>0</v>
      </c>
      <c r="N2381" s="166">
        <v>0</v>
      </c>
      <c r="O2381" s="166"/>
      <c r="P2381" s="166"/>
      <c r="Q2381" s="281">
        <f t="shared" si="1691"/>
        <v>0</v>
      </c>
      <c r="R2381" s="166">
        <f t="shared" ref="R2381:S2381" si="1699">R2373-R2377</f>
        <v>0</v>
      </c>
      <c r="S2381" s="166">
        <f t="shared" si="1699"/>
        <v>0</v>
      </c>
      <c r="T2381" s="281">
        <f t="shared" si="1692"/>
        <v>0</v>
      </c>
      <c r="U2381" s="166"/>
      <c r="V2381" s="166"/>
    </row>
    <row r="2382" spans="5:22" s="93" customFormat="1" ht="52.5" customHeight="1" x14ac:dyDescent="0.25">
      <c r="E2382" s="124">
        <v>3</v>
      </c>
      <c r="F2382" s="350" t="str">
        <f>CONCATENATE("ГРБС ",C2352)</f>
        <v xml:space="preserve">ГРБС  </v>
      </c>
      <c r="G2382" s="351"/>
      <c r="H2382" s="234">
        <f>SUM(H2383:H2385)</f>
        <v>0</v>
      </c>
      <c r="I2382" s="234">
        <f>SUM(I2383:I2385)</f>
        <v>0</v>
      </c>
      <c r="J2382" s="224"/>
      <c r="K2382" s="224"/>
      <c r="L2382" s="224"/>
      <c r="M2382" s="234">
        <f>SUM(M2383:M2385)</f>
        <v>0</v>
      </c>
      <c r="N2382" s="234">
        <v>0</v>
      </c>
      <c r="O2382" s="234"/>
      <c r="P2382" s="234"/>
      <c r="Q2382" s="235">
        <f t="shared" si="1691"/>
        <v>0</v>
      </c>
      <c r="R2382" s="234">
        <f>SUM(R2383:R2385)</f>
        <v>0</v>
      </c>
      <c r="S2382" s="234">
        <f>SUM(S2383:S2385)</f>
        <v>0</v>
      </c>
      <c r="T2382" s="234">
        <f t="shared" si="1692"/>
        <v>0</v>
      </c>
      <c r="U2382" s="236"/>
      <c r="V2382" s="236"/>
    </row>
    <row r="2383" spans="5:22" s="93" customFormat="1" ht="15" customHeight="1" x14ac:dyDescent="0.25">
      <c r="E2383" s="121"/>
      <c r="F2383" s="225"/>
      <c r="G2383" s="196" t="s">
        <v>18</v>
      </c>
      <c r="H2383" s="140">
        <f>(SUMIFS('тек.г_сбр+2'!$X$7:$X$1200,'тек.г_сбр+2'!$AC$7:$AC$1200,E2339,'тек.г_сбр+2'!$A$7:$A$1200,B2352,'тек.г_сбр+2'!$O$7:$O$1200,"1*"))/$W$4</f>
        <v>0</v>
      </c>
      <c r="I2383" s="140">
        <f>(SUMIFS('тек.г_сбр+2'!$W$7:$W$1200,'тек.г_сбр+2'!$AC$7:$AC$1200,E2339,'тек.г_сбр+2'!$A$7:$A$1200,B2352,'тек.г_сбр+2'!$O$7:$O$1200,"1*"))/$W$4</f>
        <v>0</v>
      </c>
      <c r="J2383" s="310"/>
      <c r="K2383" s="310"/>
      <c r="L2383" s="310"/>
      <c r="M2383" s="140">
        <f>(SUMIFS('тек.г_сбр+2'!$AA$7:$AA$1200,'тек.г_сбр+2'!$AC$7:$AC$1200,E2339,'тек.г_сбр+2'!$A$7:$A$1200,B2352,'тек.г_сбр+2'!$O$7:$O$1200,"1*"))/$W$4</f>
        <v>0</v>
      </c>
      <c r="N2383" s="140">
        <v>0</v>
      </c>
      <c r="O2383" s="140"/>
      <c r="P2383" s="140"/>
      <c r="Q2383" s="277">
        <f t="shared" si="1691"/>
        <v>0</v>
      </c>
      <c r="R2383" s="140">
        <f>(SUMIFS(пред_год!$AA$7:$AA$1200,пред_год!$AC$7:$AC$1200,E2339,пред_год!$A$7:$A$1200,B2352,пред_год!$O$7:$O$1200,"1*"))/$W$4</f>
        <v>0</v>
      </c>
      <c r="S2383" s="140">
        <f>(SUMIFS(пред_год!$W$7:$W$1200,пред_год!$AC$7:$AC$1200,E2339,пред_год!$A$7:$A$1200,B2352,пред_год!$O$7:$O$1200,"1*"))/$W$4</f>
        <v>0</v>
      </c>
      <c r="T2383" s="277">
        <f t="shared" si="1692"/>
        <v>0</v>
      </c>
      <c r="U2383" s="177"/>
      <c r="V2383" s="177"/>
    </row>
    <row r="2384" spans="5:22" s="93" customFormat="1" ht="15" customHeight="1" x14ac:dyDescent="0.25">
      <c r="E2384" s="121"/>
      <c r="F2384" s="225"/>
      <c r="G2384" s="200" t="s">
        <v>19</v>
      </c>
      <c r="H2384" s="143">
        <f>(SUMIFS('тек.г_сбр+2'!$X$7:$X$1200,'тек.г_сбр+2'!$AC$7:$AC$1200,E2339,'тек.г_сбр+2'!$A$7:$A$1200,B2352,'тек.г_сбр+2'!$O$7:$O$1200,"0*"))/$W$4</f>
        <v>0</v>
      </c>
      <c r="I2384" s="143">
        <f>(SUMIFS('тек.г_сбр+2'!$W$7:$W$1200,'тек.г_сбр+2'!$AC$7:$AC$1200,E2339,'тек.г_сбр+2'!$A$7:$A$1200,B2352,'тек.г_сбр+2'!$O$7:$O$1200,"0*"))/$W$4</f>
        <v>0</v>
      </c>
      <c r="J2384" s="312"/>
      <c r="K2384" s="312"/>
      <c r="L2384" s="312"/>
      <c r="M2384" s="143">
        <f>(SUMIFS('тек.г_сбр+2'!$AA$7:$AA$1200,'тек.г_сбр+2'!$AC$7:$AC$1200,E2339,'тек.г_сбр+2'!$A$7:$A$1200,B2352,'тек.г_сбр+2'!$O$7:$O$1200,"0*"))/$W$4</f>
        <v>0</v>
      </c>
      <c r="N2384" s="143">
        <v>0</v>
      </c>
      <c r="O2384" s="143"/>
      <c r="P2384" s="143"/>
      <c r="Q2384" s="279">
        <f t="shared" si="1691"/>
        <v>0</v>
      </c>
      <c r="R2384" s="143">
        <f>(SUMIFS(пред_год!$AA$7:$AA$1200,пред_год!$AC$7:$AC$1200,E2339,пред_год!$A$7:$A$1200,B2352,пред_год!$O$7:$O$1200,"0*"))/$W$4</f>
        <v>0</v>
      </c>
      <c r="S2384" s="143">
        <f>(SUMIFS(пред_год!$W$7:$W$1200,пред_год!$AC$7:$AC$1200,E2339,пред_год!$A$7:$A$1200,B2352,пред_год!$O$7:$O$1200,"0*"))/$W$4</f>
        <v>0</v>
      </c>
      <c r="T2384" s="279">
        <f t="shared" si="1692"/>
        <v>0</v>
      </c>
      <c r="U2384" s="179"/>
      <c r="V2384" s="179"/>
    </row>
    <row r="2385" spans="5:22" s="93" customFormat="1" ht="16.5" customHeight="1" x14ac:dyDescent="0.25">
      <c r="E2385" s="121"/>
      <c r="F2385" s="225"/>
      <c r="G2385" s="206" t="s">
        <v>21</v>
      </c>
      <c r="H2385" s="149">
        <f>(SUMIFS('тек.г_сбр+2'!$X$7:$X$1200,'тек.г_сбр+2'!$AC$7:$AC$1200,E2339,'тек.г_сбр+2'!$A$7:$A$1200,B2352,'тек.г_сбр+2'!$O$7:$O$1200,"2*"))/$W$4</f>
        <v>0</v>
      </c>
      <c r="I2385" s="166">
        <f>(SUMIFS('тек.г_сбр+2'!$W$7:$W$1200,'тек.г_сбр+2'!$AC$7:$AC$1200,E2339,'тек.г_сбр+2'!$A$7:$A$1200,B2352,'тек.г_сбр+2'!$O$7:$O$1200,"2*"))/$W$4</f>
        <v>0</v>
      </c>
      <c r="J2385" s="314"/>
      <c r="K2385" s="314"/>
      <c r="L2385" s="314"/>
      <c r="M2385" s="166">
        <f>(SUMIFS('тек.г_сбр+2'!$AA$7:$AA$1200,'тек.г_сбр+2'!$AC$7:$AC$1200,E2339,'тек.г_сбр+2'!$A$7:$A$1200,B2352,'тек.г_сбр+2'!$O$7:$O$1200,"2*"))/$W$4</f>
        <v>0</v>
      </c>
      <c r="N2385" s="166">
        <v>0</v>
      </c>
      <c r="O2385" s="166"/>
      <c r="P2385" s="166"/>
      <c r="Q2385" s="281">
        <f t="shared" si="1691"/>
        <v>0</v>
      </c>
      <c r="R2385" s="166">
        <f>(SUMIFS(пред_год!$AA$7:$AA$1200,пред_год!$AC$7:$AC$1200,E2339,пред_год!$A$7:$A$1200,B2352,пред_год!$O$7:$O$1200,"2*"))/$W$4</f>
        <v>0</v>
      </c>
      <c r="S2385" s="166">
        <f>(SUMIFS(пред_год!$W$7:$W$1200,пред_год!$AC$7:$AC$1200,E2339,пред_год!$A$7:$A$1200,B2352,пред_год!$O$7:$O$1200,"2*"))/$W$4</f>
        <v>0</v>
      </c>
      <c r="T2385" s="281">
        <f t="shared" si="1692"/>
        <v>0</v>
      </c>
      <c r="U2385" s="166"/>
      <c r="V2385" s="166"/>
    </row>
    <row r="2386" spans="5:22" s="93" customFormat="1" ht="30.75" customHeight="1" x14ac:dyDescent="0.25">
      <c r="E2386" s="121"/>
      <c r="F2386" s="225"/>
      <c r="G2386" s="213" t="s">
        <v>23</v>
      </c>
      <c r="H2386" s="155">
        <f>SUM(H2387:H2389)</f>
        <v>0</v>
      </c>
      <c r="I2386" s="237">
        <f>SUM(I2387:I2389)</f>
        <v>0</v>
      </c>
      <c r="J2386" s="238"/>
      <c r="K2386" s="238"/>
      <c r="L2386" s="238"/>
      <c r="M2386" s="237">
        <f>SUM(M2387:M2389)</f>
        <v>0</v>
      </c>
      <c r="N2386" s="237">
        <v>0</v>
      </c>
      <c r="O2386" s="237"/>
      <c r="P2386" s="237"/>
      <c r="Q2386" s="237">
        <f t="shared" si="1691"/>
        <v>0</v>
      </c>
      <c r="R2386" s="237">
        <f>SUM(R2387:R2389)</f>
        <v>0</v>
      </c>
      <c r="S2386" s="237">
        <f>SUM(S2387:S2389)</f>
        <v>0</v>
      </c>
      <c r="T2386" s="237">
        <f t="shared" si="1692"/>
        <v>0</v>
      </c>
      <c r="U2386" s="170"/>
      <c r="V2386" s="169"/>
    </row>
    <row r="2387" spans="5:22" s="93" customFormat="1" ht="15.75" customHeight="1" x14ac:dyDescent="0.25">
      <c r="E2387" s="121"/>
      <c r="F2387" s="225"/>
      <c r="G2387" s="196" t="s">
        <v>18</v>
      </c>
      <c r="H2387" s="197">
        <f>(SUMIFS('тек.г_сбр+2'!$X$7:$X$1200,'тек.г_сбр+2'!$AC$7:$AC$1200,E2339,'тек.г_сбр+2'!$S$7:$S$1200,"1*",'тек.г_сбр+2'!$A$7:$A$1200,B2352,'тек.г_сбр+2'!$O$7:$O$1200,"1*"))/$W$4</f>
        <v>0</v>
      </c>
      <c r="I2387" s="198">
        <f>(SUMIFS('тек.г_сбр+2'!$W$7:$W$1200,'тек.г_сбр+2'!$AC$7:$AC$1200,E2339,'тек.г_сбр+2'!$S$7:$S$1200,"1*",'тек.г_сбр+2'!$A$7:$A$1200,B2352,'тек.г_сбр+2'!$O$7:$O$1200,"1*"))/$W$4</f>
        <v>0</v>
      </c>
      <c r="J2387" s="199"/>
      <c r="K2387" s="199"/>
      <c r="L2387" s="199"/>
      <c r="M2387" s="198">
        <f>(SUMIFS('тек.г_сбр+2'!$AA$7:$AA$1200,'тек.г_сбр+2'!$AC$7:$AC$1200,E2339,'тек.г_сбр+2'!$S$7:$S$1200,"1*",'тек.г_сбр+2'!$A$7:$A$1200,B2352,'тек.г_сбр+2'!$O$7:$O$1200,"1*"))/$W$4</f>
        <v>0</v>
      </c>
      <c r="N2387" s="198">
        <v>0</v>
      </c>
      <c r="O2387" s="198"/>
      <c r="P2387" s="198"/>
      <c r="Q2387" s="199">
        <f t="shared" si="1691"/>
        <v>0</v>
      </c>
      <c r="R2387" s="198">
        <f>(SUMIFS(пред_год!$AA$7:$AA$1200,пред_год!$AC$7:$AC$1200,E2339,пред_год!$S$7:$S$1200,"1*",пред_год!$A$7:$A$1200,B2352,пред_год!$O$7:$O$1200,"1*"))/$W$4</f>
        <v>0</v>
      </c>
      <c r="S2387" s="198">
        <f>(SUMIFS(пред_год!$W$7:$W$1200,пред_год!$AC$7:$AC$1200,E2339,пред_год!$S$7:$S$1200,"1*",пред_год!$A$7:$A$1200,B2352,пред_год!$O$7:$O$1200,"1*"))/$W$4</f>
        <v>0</v>
      </c>
      <c r="T2387" s="198">
        <f t="shared" si="1692"/>
        <v>0</v>
      </c>
      <c r="U2387" s="219"/>
      <c r="V2387" s="220"/>
    </row>
    <row r="2388" spans="5:22" s="93" customFormat="1" ht="14.25" customHeight="1" x14ac:dyDescent="0.25">
      <c r="E2388" s="121"/>
      <c r="F2388" s="225"/>
      <c r="G2388" s="200" t="s">
        <v>19</v>
      </c>
      <c r="H2388" s="201">
        <f>(SUMIFS('тек.г_сбр+2'!$X$7:$X$1200,'тек.г_сбр+2'!$AC$7:$AC$1200,E2339,'тек.г_сбр+2'!$S$7:$S$1200,"1*",'тек.г_сбр+2'!$A$7:$A$1200,B2352,'тек.г_сбр+2'!$O$7:$O$1200,"0*"))/$W$4</f>
        <v>0</v>
      </c>
      <c r="I2388" s="202">
        <f>(SUMIFS('тек.г_сбр+2'!$W$7:$W$1200,'тек.г_сбр+2'!$AC$7:$AC$1200,E2339,'тек.г_сбр+2'!$S$7:$S$1200,"1*",'тек.г_сбр+2'!$A$7:$A$1200,B2352,'тек.г_сбр+2'!$O$7:$O$1200,"0*"))/$W$4</f>
        <v>0</v>
      </c>
      <c r="J2388" s="203"/>
      <c r="K2388" s="203"/>
      <c r="L2388" s="203"/>
      <c r="M2388" s="202">
        <f>(SUMIFS('тек.г_сбр+2'!$AA$7:$AA$1200,'тек.г_сбр+2'!$AC$7:$AC$1200,E2339,'тек.г_сбр+2'!$S$7:$S$1200,"1*",'тек.г_сбр+2'!$A$7:$A$1200,B2352,'тек.г_сбр+2'!$O$7:$O$1200,"0*"))/$W$4</f>
        <v>0</v>
      </c>
      <c r="N2388" s="202">
        <v>0</v>
      </c>
      <c r="O2388" s="202"/>
      <c r="P2388" s="202"/>
      <c r="Q2388" s="203">
        <f t="shared" si="1691"/>
        <v>0</v>
      </c>
      <c r="R2388" s="202">
        <f>(SUMIFS(пред_год!$AA$7:$AA$1200,пред_год!$AC$7:$AC$1200,E2339,пред_год!$S$7:$S$1200,"1*",пред_год!$A$7:$A$1200,B2352,пред_год!$O$7:$O$1200,"0*"))/$W$4</f>
        <v>0</v>
      </c>
      <c r="S2388" s="202">
        <f>(SUMIFS(пред_год!$W$7:$W$1200,пред_год!$AC$7:$AC$1200,E2339,пред_год!$S$7:$S$1200,"1*",пред_год!$A$7:$A$1200,B2352,пред_год!$O$7:$O$1200,"0*"))/$W$4</f>
        <v>0</v>
      </c>
      <c r="T2388" s="202">
        <f t="shared" si="1692"/>
        <v>0</v>
      </c>
      <c r="U2388" s="219"/>
      <c r="V2388" s="220"/>
    </row>
    <row r="2389" spans="5:22" s="93" customFormat="1" ht="16.5" customHeight="1" x14ac:dyDescent="0.25">
      <c r="E2389" s="121"/>
      <c r="F2389" s="225"/>
      <c r="G2389" s="206" t="s">
        <v>21</v>
      </c>
      <c r="H2389" s="149">
        <f>(SUMIFS('тек.г_сбр+2'!$X$7:$X$1200,'тек.г_сбр+2'!$AC$7:$AC$1200,E2339,'тек.г_сбр+2'!$S$7:$S$1200,"1*",'тек.г_сбр+2'!$A$7:$A$1200,B2352,'тек.г_сбр+2'!$O$7:$O$1200,"2*"))/$W$4</f>
        <v>0</v>
      </c>
      <c r="I2389" s="166">
        <f>(SUMIFS('тек.г_сбр+2'!$W$7:$W$1200,'тек.г_сбр+2'!$AC$7:$AC$1200,E2339,'тек.г_сбр+2'!$S$7:$S$1200,"1*",'тек.г_сбр+2'!$A$7:$A$1200,B2352,'тек.г_сбр+2'!$O$7:$O$1200,"2*"))/$W$4</f>
        <v>0</v>
      </c>
      <c r="J2389" s="314"/>
      <c r="K2389" s="314"/>
      <c r="L2389" s="314"/>
      <c r="M2389" s="166">
        <f>(SUMIFS('тек.г_сбр+2'!$AA$7:$AA$1200,'тек.г_сбр+2'!$AC$7:$AC$1200,E2339,'тек.г_сбр+2'!$S$7:$S$1200,"1*",'тек.г_сбр+2'!$A$7:$A$1200,B2352,'тек.г_сбр+2'!$O$7:$O$1200,"2*"))/$W$4</f>
        <v>0</v>
      </c>
      <c r="N2389" s="166">
        <v>0</v>
      </c>
      <c r="O2389" s="166"/>
      <c r="P2389" s="166"/>
      <c r="Q2389" s="281">
        <f t="shared" si="1691"/>
        <v>0</v>
      </c>
      <c r="R2389" s="166">
        <f>(SUMIFS(пред_год!$AA$7:$AA$1200,пред_год!$AC$7:$AC$1200,E2339,пред_год!$S$7:$S$1200,"1*",пред_год!$A$7:$A$1200,B2352,пред_год!$O$7:$O$1200,"2*"))/$W$4</f>
        <v>0</v>
      </c>
      <c r="S2389" s="166">
        <f>(SUMIFS(пред_год!$W$7:$W$1200,пред_год!$AC$7:$AC$1200,E2339,пред_год!$S$7:$S$1200,"1*",пред_год!$A$7:$A$1200,B2352,пред_год!$O$7:$O$1200,"2*"))/$W$4</f>
        <v>0</v>
      </c>
      <c r="T2389" s="166">
        <f t="shared" si="1692"/>
        <v>0</v>
      </c>
      <c r="U2389" s="166"/>
      <c r="V2389" s="166"/>
    </row>
    <row r="2390" spans="5:22" s="93" customFormat="1" ht="29.25" customHeight="1" x14ac:dyDescent="0.25">
      <c r="E2390" s="121"/>
      <c r="F2390" s="225"/>
      <c r="G2390" s="216" t="s">
        <v>24</v>
      </c>
      <c r="H2390" s="161">
        <f>H2382-H2386</f>
        <v>0</v>
      </c>
      <c r="I2390" s="161">
        <f>I2382-I2386</f>
        <v>0</v>
      </c>
      <c r="J2390" s="239"/>
      <c r="K2390" s="239"/>
      <c r="L2390" s="239"/>
      <c r="M2390" s="161">
        <f>M2382-M2386</f>
        <v>0</v>
      </c>
      <c r="N2390" s="161">
        <v>0</v>
      </c>
      <c r="O2390" s="161"/>
      <c r="P2390" s="161"/>
      <c r="Q2390" s="239">
        <f t="shared" si="1691"/>
        <v>0</v>
      </c>
      <c r="R2390" s="161">
        <f>R2382-R2386</f>
        <v>0</v>
      </c>
      <c r="S2390" s="161">
        <f>S2382-S2386</f>
        <v>0</v>
      </c>
      <c r="T2390" s="161">
        <f t="shared" si="1692"/>
        <v>0</v>
      </c>
      <c r="U2390" s="172"/>
      <c r="V2390" s="171"/>
    </row>
    <row r="2391" spans="5:22" s="93" customFormat="1" ht="17.25" customHeight="1" x14ac:dyDescent="0.25">
      <c r="E2391" s="121"/>
      <c r="F2391" s="225"/>
      <c r="G2391" s="196" t="s">
        <v>18</v>
      </c>
      <c r="H2391" s="197">
        <f t="shared" ref="H2391:I2391" si="1700">H2383-H2387</f>
        <v>0</v>
      </c>
      <c r="I2391" s="198">
        <f t="shared" si="1700"/>
        <v>0</v>
      </c>
      <c r="J2391" s="199"/>
      <c r="K2391" s="199"/>
      <c r="L2391" s="199"/>
      <c r="M2391" s="198">
        <f t="shared" ref="M2391:M2393" si="1701">M2383-M2387</f>
        <v>0</v>
      </c>
      <c r="N2391" s="198">
        <v>0</v>
      </c>
      <c r="O2391" s="198"/>
      <c r="P2391" s="198"/>
      <c r="Q2391" s="199">
        <f t="shared" si="1691"/>
        <v>0</v>
      </c>
      <c r="R2391" s="198">
        <f t="shared" ref="R2391:S2391" si="1702">R2383-R2387</f>
        <v>0</v>
      </c>
      <c r="S2391" s="198">
        <f t="shared" si="1702"/>
        <v>0</v>
      </c>
      <c r="T2391" s="199">
        <f t="shared" si="1692"/>
        <v>0</v>
      </c>
      <c r="U2391" s="219"/>
      <c r="V2391" s="220"/>
    </row>
    <row r="2392" spans="5:22" s="93" customFormat="1" ht="18" customHeight="1" x14ac:dyDescent="0.25">
      <c r="E2392" s="121"/>
      <c r="F2392" s="225"/>
      <c r="G2392" s="200" t="s">
        <v>19</v>
      </c>
      <c r="H2392" s="201">
        <f t="shared" ref="H2392:I2392" si="1703">H2384-H2388</f>
        <v>0</v>
      </c>
      <c r="I2392" s="202">
        <f t="shared" si="1703"/>
        <v>0</v>
      </c>
      <c r="J2392" s="203"/>
      <c r="K2392" s="203"/>
      <c r="L2392" s="203"/>
      <c r="M2392" s="202">
        <f t="shared" si="1701"/>
        <v>0</v>
      </c>
      <c r="N2392" s="202">
        <v>0</v>
      </c>
      <c r="O2392" s="202"/>
      <c r="P2392" s="202"/>
      <c r="Q2392" s="203">
        <f t="shared" si="1691"/>
        <v>0</v>
      </c>
      <c r="R2392" s="202">
        <f t="shared" ref="R2392:S2392" si="1704">R2384-R2388</f>
        <v>0</v>
      </c>
      <c r="S2392" s="202">
        <f t="shared" si="1704"/>
        <v>0</v>
      </c>
      <c r="T2392" s="203">
        <f t="shared" si="1692"/>
        <v>0</v>
      </c>
      <c r="U2392" s="219"/>
      <c r="V2392" s="220"/>
    </row>
    <row r="2393" spans="5:22" s="93" customFormat="1" ht="16.5" customHeight="1" x14ac:dyDescent="0.25">
      <c r="E2393" s="121"/>
      <c r="F2393" s="225"/>
      <c r="G2393" s="206" t="s">
        <v>21</v>
      </c>
      <c r="H2393" s="149">
        <f t="shared" ref="H2393:I2393" si="1705">H2385-H2389</f>
        <v>0</v>
      </c>
      <c r="I2393" s="166">
        <f t="shared" si="1705"/>
        <v>0</v>
      </c>
      <c r="J2393" s="314"/>
      <c r="K2393" s="314"/>
      <c r="L2393" s="314"/>
      <c r="M2393" s="166">
        <f t="shared" si="1701"/>
        <v>0</v>
      </c>
      <c r="N2393" s="166">
        <v>0</v>
      </c>
      <c r="O2393" s="166"/>
      <c r="P2393" s="166"/>
      <c r="Q2393" s="281">
        <f t="shared" si="1691"/>
        <v>0</v>
      </c>
      <c r="R2393" s="166">
        <f t="shared" ref="R2393:S2393" si="1706">R2385-R2389</f>
        <v>0</v>
      </c>
      <c r="S2393" s="166">
        <f t="shared" si="1706"/>
        <v>0</v>
      </c>
      <c r="T2393" s="281">
        <f t="shared" si="1692"/>
        <v>0</v>
      </c>
      <c r="U2393" s="166"/>
      <c r="V2393" s="166"/>
    </row>
    <row r="2394" spans="5:22" s="93" customFormat="1" ht="52.5" customHeight="1" x14ac:dyDescent="0.25">
      <c r="E2394" s="124">
        <v>4</v>
      </c>
      <c r="F2394" s="350" t="str">
        <f>CONCATENATE("ГРБС ",C2353)</f>
        <v xml:space="preserve">ГРБС  </v>
      </c>
      <c r="G2394" s="351"/>
      <c r="H2394" s="234">
        <f>SUM(H2395:H2397)</f>
        <v>0</v>
      </c>
      <c r="I2394" s="234">
        <f>SUM(I2395:I2397)</f>
        <v>0</v>
      </c>
      <c r="J2394" s="224"/>
      <c r="K2394" s="224"/>
      <c r="L2394" s="224"/>
      <c r="M2394" s="234">
        <f>SUM(M2395:M2397)</f>
        <v>0</v>
      </c>
      <c r="N2394" s="234">
        <v>0</v>
      </c>
      <c r="O2394" s="234"/>
      <c r="P2394" s="234"/>
      <c r="Q2394" s="235">
        <f t="shared" si="1691"/>
        <v>0</v>
      </c>
      <c r="R2394" s="234">
        <f>SUM(R2395:R2397)</f>
        <v>0</v>
      </c>
      <c r="S2394" s="234">
        <f>SUM(S2395:S2397)</f>
        <v>0</v>
      </c>
      <c r="T2394" s="234">
        <f t="shared" si="1692"/>
        <v>0</v>
      </c>
      <c r="U2394" s="236"/>
      <c r="V2394" s="236"/>
    </row>
    <row r="2395" spans="5:22" s="93" customFormat="1" ht="15" customHeight="1" x14ac:dyDescent="0.25">
      <c r="E2395" s="121"/>
      <c r="F2395" s="225"/>
      <c r="G2395" s="196" t="s">
        <v>18</v>
      </c>
      <c r="H2395" s="140">
        <f>(SUMIFS('тек.г_сбр+2'!$X$7:$X$1200,'тек.г_сбр+2'!$AC$7:$AC$1200,E2339,'тек.г_сбр+2'!$A$7:$A$1200,B2353,'тек.г_сбр+2'!$O$7:$O$1200,"1*"))/$W$4</f>
        <v>0</v>
      </c>
      <c r="I2395" s="140">
        <f>(SUMIFS('тек.г_сбр+2'!$W$7:$W$1200,'тек.г_сбр+2'!$AC$7:$AC$1200,E2339,'тек.г_сбр+2'!$A$7:$A$1200,B2353,'тек.г_сбр+2'!$O$7:$O$1200,"1*"))/$W$4</f>
        <v>0</v>
      </c>
      <c r="J2395" s="310"/>
      <c r="K2395" s="310"/>
      <c r="L2395" s="310"/>
      <c r="M2395" s="140">
        <f>(SUMIFS('тек.г_сбр+2'!$AA$7:$AA$1200,'тек.г_сбр+2'!$AC$7:$AC$1200,E2339,'тек.г_сбр+2'!$A$7:$A$1200,B2353,'тек.г_сбр+2'!$O$7:$O$1200,"1*"))/$W$4</f>
        <v>0</v>
      </c>
      <c r="N2395" s="140">
        <v>0</v>
      </c>
      <c r="O2395" s="140"/>
      <c r="P2395" s="140"/>
      <c r="Q2395" s="277">
        <f t="shared" si="1691"/>
        <v>0</v>
      </c>
      <c r="R2395" s="140">
        <f>(SUMIFS(пред_год!$AA$7:$AA$1200,пред_год!$AC$7:$AC$1200,E2339,пред_год!$A$7:$A$1200,B2353,пред_год!$O$7:$O$1200,"1*"))/$W$4</f>
        <v>0</v>
      </c>
      <c r="S2395" s="140">
        <f>(SUMIFS(пред_год!$W$7:$W$1200,пред_год!$AC$7:$AC$1200,E2339,пред_год!$A$7:$A$1200,B2353,пред_год!$O$7:$O$1200,"1*"))/$W$4</f>
        <v>0</v>
      </c>
      <c r="T2395" s="277">
        <f t="shared" si="1692"/>
        <v>0</v>
      </c>
      <c r="U2395" s="177"/>
      <c r="V2395" s="177"/>
    </row>
    <row r="2396" spans="5:22" s="93" customFormat="1" ht="15" customHeight="1" x14ac:dyDescent="0.25">
      <c r="E2396" s="121"/>
      <c r="F2396" s="225"/>
      <c r="G2396" s="200" t="s">
        <v>19</v>
      </c>
      <c r="H2396" s="143">
        <f>(SUMIFS('тек.г_сбр+2'!$X$7:$X$1200,'тек.г_сбр+2'!$AC$7:$AC$1200,E2339,'тек.г_сбр+2'!$A$7:$A$1200,B2353,'тек.г_сбр+2'!$O$7:$O$1200,"0*"))/$W$4</f>
        <v>0</v>
      </c>
      <c r="I2396" s="143">
        <f>(SUMIFS('тек.г_сбр+2'!$W$7:$W$1200,'тек.г_сбр+2'!$AC$7:$AC$1200,E2339,'тек.г_сбр+2'!$A$7:$A$1200,B2353,'тек.г_сбр+2'!$O$7:$O$1200,"0*"))/$W$4</f>
        <v>0</v>
      </c>
      <c r="J2396" s="312"/>
      <c r="K2396" s="312"/>
      <c r="L2396" s="312"/>
      <c r="M2396" s="143">
        <f>(SUMIFS('тек.г_сбр+2'!$AA$7:$AA$1200,'тек.г_сбр+2'!$AC$7:$AC$1200,E2339,'тек.г_сбр+2'!$A$7:$A$1200,B2353,'тек.г_сбр+2'!$O$7:$O$1200,"0*"))/$W$4</f>
        <v>0</v>
      </c>
      <c r="N2396" s="143">
        <v>0</v>
      </c>
      <c r="O2396" s="143"/>
      <c r="P2396" s="143"/>
      <c r="Q2396" s="279">
        <f t="shared" si="1691"/>
        <v>0</v>
      </c>
      <c r="R2396" s="143">
        <f>(SUMIFS(пред_год!$AA$7:$AA$1200,пред_год!$AC$7:$AC$1200,E2339,пред_год!$A$7:$A$1200,B2353,пред_год!$O$7:$O$1200,"0*"))/$W$4</f>
        <v>0</v>
      </c>
      <c r="S2396" s="143">
        <f>(SUMIFS(пред_год!$W$7:$W$1200,пред_год!$AC$7:$AC$1200,E2339,пред_год!$A$7:$A$1200,B2353,пред_год!$O$7:$O$1200,"0*"))/$W$4</f>
        <v>0</v>
      </c>
      <c r="T2396" s="279">
        <f t="shared" si="1692"/>
        <v>0</v>
      </c>
      <c r="U2396" s="179"/>
      <c r="V2396" s="179"/>
    </row>
    <row r="2397" spans="5:22" s="93" customFormat="1" ht="16.5" customHeight="1" x14ac:dyDescent="0.25">
      <c r="E2397" s="121"/>
      <c r="F2397" s="225"/>
      <c r="G2397" s="206" t="s">
        <v>21</v>
      </c>
      <c r="H2397" s="149">
        <f>(SUMIFS('тек.г_сбр+2'!$X$7:$X$1200,'тек.г_сбр+2'!$AC$7:$AC$1200,E2339,'тек.г_сбр+2'!$A$7:$A$1200,B2353,'тек.г_сбр+2'!$O$7:$O$1200,"2*"))/$W$4</f>
        <v>0</v>
      </c>
      <c r="I2397" s="166">
        <f>(SUMIFS('тек.г_сбр+2'!$W$7:$W$1200,'тек.г_сбр+2'!$AC$7:$AC$1200,E2339,'тек.г_сбр+2'!$A$7:$A$1200,B2353,'тек.г_сбр+2'!$O$7:$O$1200,"2*"))/$W$4</f>
        <v>0</v>
      </c>
      <c r="J2397" s="314"/>
      <c r="K2397" s="314"/>
      <c r="L2397" s="314"/>
      <c r="M2397" s="166">
        <f>(SUMIFS('тек.г_сбр+2'!$AA$7:$AA$1200,'тек.г_сбр+2'!$AC$7:$AC$1200,E2339,'тек.г_сбр+2'!$A$7:$A$1200,B2353,'тек.г_сбр+2'!$O$7:$O$1200,"2*"))/$W$4</f>
        <v>0</v>
      </c>
      <c r="N2397" s="166">
        <v>0</v>
      </c>
      <c r="O2397" s="166"/>
      <c r="P2397" s="166"/>
      <c r="Q2397" s="281">
        <f t="shared" si="1691"/>
        <v>0</v>
      </c>
      <c r="R2397" s="166">
        <f>(SUMIFS(пред_год!$AA$7:$AA$1200,пред_год!$AC$7:$AC$1200,E2339,пред_год!$A$7:$A$1200,B2353,пред_год!$O$7:$O$1200,"2*"))/$W$4</f>
        <v>0</v>
      </c>
      <c r="S2397" s="166">
        <f>(SUMIFS(пред_год!$W$7:$W$1200,пред_год!$AC$7:$AC$1200,E2339,пред_год!$A$7:$A$1200,B2353,пред_год!$O$7:$O$1200,"2*"))/$W$4</f>
        <v>0</v>
      </c>
      <c r="T2397" s="281">
        <f t="shared" si="1692"/>
        <v>0</v>
      </c>
      <c r="U2397" s="166"/>
      <c r="V2397" s="166"/>
    </row>
    <row r="2398" spans="5:22" s="93" customFormat="1" ht="30.75" customHeight="1" x14ac:dyDescent="0.25">
      <c r="E2398" s="121"/>
      <c r="F2398" s="225"/>
      <c r="G2398" s="213" t="s">
        <v>23</v>
      </c>
      <c r="H2398" s="155">
        <f>SUM(H2399:H2401)</f>
        <v>0</v>
      </c>
      <c r="I2398" s="237">
        <f>SUM(I2399:I2401)</f>
        <v>0</v>
      </c>
      <c r="J2398" s="238"/>
      <c r="K2398" s="238"/>
      <c r="L2398" s="238"/>
      <c r="M2398" s="237">
        <f>SUM(M2399:M2401)</f>
        <v>0</v>
      </c>
      <c r="N2398" s="237">
        <v>0</v>
      </c>
      <c r="O2398" s="237"/>
      <c r="P2398" s="237"/>
      <c r="Q2398" s="237">
        <f t="shared" si="1691"/>
        <v>0</v>
      </c>
      <c r="R2398" s="237">
        <f>SUM(R2399:R2401)</f>
        <v>0</v>
      </c>
      <c r="S2398" s="237">
        <f>SUM(S2399:S2401)</f>
        <v>0</v>
      </c>
      <c r="T2398" s="237">
        <f t="shared" si="1692"/>
        <v>0</v>
      </c>
      <c r="U2398" s="170"/>
      <c r="V2398" s="169"/>
    </row>
    <row r="2399" spans="5:22" s="93" customFormat="1" ht="15.75" customHeight="1" x14ac:dyDescent="0.25">
      <c r="E2399" s="121"/>
      <c r="F2399" s="225"/>
      <c r="G2399" s="196" t="s">
        <v>18</v>
      </c>
      <c r="H2399" s="197">
        <f>(SUMIFS('тек.г_сбр+2'!$X$7:$X$1200,'тек.г_сбр+2'!$AC$7:$AC$1200,E2339,'тек.г_сбр+2'!$S$7:$S$1200,"1*",'тек.г_сбр+2'!$A$7:$A$1200,B2353,'тек.г_сбр+2'!$O$7:$O$1200,"1*"))/$W$4</f>
        <v>0</v>
      </c>
      <c r="I2399" s="198">
        <f>(SUMIFS('тек.г_сбр+2'!$W$7:$W$1200,'тек.г_сбр+2'!$AC$7:$AC$1200,E2339,'тек.г_сбр+2'!$S$7:$S$1200,"1*",'тек.г_сбр+2'!$A$7:$A$1200,B2353,'тек.г_сбр+2'!$O$7:$O$1200,"1*"))/$W$4</f>
        <v>0</v>
      </c>
      <c r="J2399" s="199"/>
      <c r="K2399" s="199"/>
      <c r="L2399" s="199"/>
      <c r="M2399" s="198">
        <f>(SUMIFS('тек.г_сбр+2'!$AA$7:$AA$1200,'тек.г_сбр+2'!$AC$7:$AC$1200,E2339,'тек.г_сбр+2'!$S$7:$S$1200,"1*",'тек.г_сбр+2'!$A$7:$A$1200,B2353,'тек.г_сбр+2'!$O$7:$O$1200,"1*"))/$W$4</f>
        <v>0</v>
      </c>
      <c r="N2399" s="198">
        <v>0</v>
      </c>
      <c r="O2399" s="198"/>
      <c r="P2399" s="198"/>
      <c r="Q2399" s="199">
        <f t="shared" si="1691"/>
        <v>0</v>
      </c>
      <c r="R2399" s="198">
        <f>(SUMIFS(пред_год!$AA$7:$AA$1200,пред_год!$AC$7:$AC$1200,E2339,пред_год!$S$7:$S$1200,"1*",пред_год!$A$7:$A$1200,B2353,пред_год!$O$7:$O$1200,"1*"))/$W$4</f>
        <v>0</v>
      </c>
      <c r="S2399" s="198">
        <f>(SUMIFS(пред_год!$W$7:$W$1200,пред_год!$AC$7:$AC$1200,E2339,пред_год!$S$7:$S$1200,"1*",пред_год!$A$7:$A$1200,B2353,пред_год!$O$7:$O$1200,"1*"))/$W$4</f>
        <v>0</v>
      </c>
      <c r="T2399" s="198">
        <f t="shared" si="1692"/>
        <v>0</v>
      </c>
      <c r="U2399" s="219"/>
      <c r="V2399" s="220"/>
    </row>
    <row r="2400" spans="5:22" s="93" customFormat="1" ht="14.25" customHeight="1" x14ac:dyDescent="0.25">
      <c r="E2400" s="121"/>
      <c r="F2400" s="225"/>
      <c r="G2400" s="200" t="s">
        <v>19</v>
      </c>
      <c r="H2400" s="201">
        <f>(SUMIFS('тек.г_сбр+2'!$X$7:$X$1200,'тек.г_сбр+2'!$AC$7:$AC$1200,E2339,'тек.г_сбр+2'!$S$7:$S$1200,"1*",'тек.г_сбр+2'!$A$7:$A$1200,B2353,'тек.г_сбр+2'!$O$7:$O$1200,"0*"))/$W$4</f>
        <v>0</v>
      </c>
      <c r="I2400" s="202">
        <f>(SUMIFS('тек.г_сбр+2'!$W$7:$W$1200,'тек.г_сбр+2'!$AC$7:$AC$1200,E2339,'тек.г_сбр+2'!$S$7:$S$1200,"1*",'тек.г_сбр+2'!$A$7:$A$1200,B2353,'тек.г_сбр+2'!$O$7:$O$1200,"0*"))/$W$4</f>
        <v>0</v>
      </c>
      <c r="J2400" s="203"/>
      <c r="K2400" s="203"/>
      <c r="L2400" s="203"/>
      <c r="M2400" s="202">
        <f>(SUMIFS('тек.г_сбр+2'!$AA$7:$AA$1200,'тек.г_сбр+2'!$AC$7:$AC$1200,E2339,'тек.г_сбр+2'!$S$7:$S$1200,"1*",'тек.г_сбр+2'!$A$7:$A$1200,B2353,'тек.г_сбр+2'!$O$7:$O$1200,"0*"))/$W$4</f>
        <v>0</v>
      </c>
      <c r="N2400" s="202">
        <v>0</v>
      </c>
      <c r="O2400" s="202"/>
      <c r="P2400" s="202"/>
      <c r="Q2400" s="203">
        <f t="shared" si="1691"/>
        <v>0</v>
      </c>
      <c r="R2400" s="202">
        <f>(SUMIFS(пред_год!$AA$7:$AA$1200,пред_год!$AC$7:$AC$1200,E2339,пред_год!$S$7:$S$1200,"1*",пред_год!$A$7:$A$1200,B2353,пред_год!$O$7:$O$1200,"0*"))/$W$4</f>
        <v>0</v>
      </c>
      <c r="S2400" s="202">
        <f>(SUMIFS(пред_год!$W$7:$W$1200,пред_год!$AC$7:$AC$1200,E2339,пред_год!$S$7:$S$1200,"1*",пред_год!$A$7:$A$1200,B2353,пред_год!$O$7:$O$1200,"0*"))/$W$4</f>
        <v>0</v>
      </c>
      <c r="T2400" s="202">
        <f t="shared" si="1692"/>
        <v>0</v>
      </c>
      <c r="U2400" s="219"/>
      <c r="V2400" s="220"/>
    </row>
    <row r="2401" spans="1:23" s="93" customFormat="1" ht="16.5" customHeight="1" x14ac:dyDescent="0.25">
      <c r="E2401" s="121"/>
      <c r="F2401" s="225"/>
      <c r="G2401" s="206" t="s">
        <v>21</v>
      </c>
      <c r="H2401" s="149">
        <f>(SUMIFS('тек.г_сбр+2'!$X$7:$X$1200,'тек.г_сбр+2'!$AC$7:$AC$1200,E2339,'тек.г_сбр+2'!$S$7:$S$1200,"1*",'тек.г_сбр+2'!$A$7:$A$1200,B2353,'тек.г_сбр+2'!$O$7:$O$1200,"2*"))/$W$4</f>
        <v>0</v>
      </c>
      <c r="I2401" s="166">
        <f>(SUMIFS('тек.г_сбр+2'!$W$7:$W$1200,'тек.г_сбр+2'!$AC$7:$AC$1200,E2339,'тек.г_сбр+2'!$S$7:$S$1200,"1*",'тек.г_сбр+2'!$A$7:$A$1200,B2353,'тек.г_сбр+2'!$O$7:$O$1200,"2*"))/$W$4</f>
        <v>0</v>
      </c>
      <c r="J2401" s="314"/>
      <c r="K2401" s="314"/>
      <c r="L2401" s="314"/>
      <c r="M2401" s="166">
        <f>(SUMIFS('тек.г_сбр+2'!$AA$7:$AA$1200,'тек.г_сбр+2'!$AC$7:$AC$1200,E2339,'тек.г_сбр+2'!$S$7:$S$1200,"1*",'тек.г_сбр+2'!$A$7:$A$1200,B2353,'тек.г_сбр+2'!$O$7:$O$1200,"2*"))/$W$4</f>
        <v>0</v>
      </c>
      <c r="N2401" s="166">
        <v>0</v>
      </c>
      <c r="O2401" s="166"/>
      <c r="P2401" s="166"/>
      <c r="Q2401" s="281">
        <f t="shared" si="1691"/>
        <v>0</v>
      </c>
      <c r="R2401" s="166">
        <f>(SUMIFS(пред_год!$AA$7:$AA$1200,пред_год!$AC$7:$AC$1200,E2339,пред_год!$S$7:$S$1200,"1*",пред_год!$A$7:$A$1200,B2353,пред_год!$O$7:$O$1200,"2*"))/$W$4</f>
        <v>0</v>
      </c>
      <c r="S2401" s="166">
        <f>(SUMIFS(пред_год!$W$7:$W$1200,пред_год!$AC$7:$AC$1200,E2339,пред_год!$S$7:$S$1200,"1*",пред_год!$A$7:$A$1200,B2353,пред_год!$O$7:$O$1200,"2*"))/$W$4</f>
        <v>0</v>
      </c>
      <c r="T2401" s="166">
        <f t="shared" si="1692"/>
        <v>0</v>
      </c>
      <c r="U2401" s="166"/>
      <c r="V2401" s="166"/>
    </row>
    <row r="2402" spans="1:23" s="93" customFormat="1" ht="29.25" customHeight="1" x14ac:dyDescent="0.25">
      <c r="E2402" s="121"/>
      <c r="F2402" s="225"/>
      <c r="G2402" s="216" t="s">
        <v>24</v>
      </c>
      <c r="H2402" s="161">
        <f>H2394-H2398</f>
        <v>0</v>
      </c>
      <c r="I2402" s="161">
        <f>I2394-I2398</f>
        <v>0</v>
      </c>
      <c r="J2402" s="239"/>
      <c r="K2402" s="239"/>
      <c r="L2402" s="239"/>
      <c r="M2402" s="161">
        <f>M2394-M2398</f>
        <v>0</v>
      </c>
      <c r="N2402" s="161">
        <v>0</v>
      </c>
      <c r="O2402" s="161"/>
      <c r="P2402" s="161"/>
      <c r="Q2402" s="239">
        <f t="shared" si="1691"/>
        <v>0</v>
      </c>
      <c r="R2402" s="161">
        <f>R2394-R2398</f>
        <v>0</v>
      </c>
      <c r="S2402" s="161">
        <f>S2394-S2398</f>
        <v>0</v>
      </c>
      <c r="T2402" s="161">
        <f t="shared" si="1692"/>
        <v>0</v>
      </c>
      <c r="U2402" s="172"/>
      <c r="V2402" s="171"/>
    </row>
    <row r="2403" spans="1:23" s="93" customFormat="1" ht="17.25" customHeight="1" x14ac:dyDescent="0.25">
      <c r="E2403" s="121"/>
      <c r="F2403" s="225"/>
      <c r="G2403" s="196" t="s">
        <v>18</v>
      </c>
      <c r="H2403" s="197">
        <f t="shared" ref="H2403:I2403" si="1707">H2395-H2399</f>
        <v>0</v>
      </c>
      <c r="I2403" s="198">
        <f t="shared" si="1707"/>
        <v>0</v>
      </c>
      <c r="J2403" s="199"/>
      <c r="K2403" s="199"/>
      <c r="L2403" s="199"/>
      <c r="M2403" s="198">
        <f t="shared" ref="M2403:M2405" si="1708">M2395-M2399</f>
        <v>0</v>
      </c>
      <c r="N2403" s="198">
        <v>0</v>
      </c>
      <c r="O2403" s="198"/>
      <c r="P2403" s="198"/>
      <c r="Q2403" s="199">
        <f t="shared" si="1691"/>
        <v>0</v>
      </c>
      <c r="R2403" s="198">
        <f t="shared" ref="R2403:S2403" si="1709">R2395-R2399</f>
        <v>0</v>
      </c>
      <c r="S2403" s="198">
        <f t="shared" si="1709"/>
        <v>0</v>
      </c>
      <c r="T2403" s="199">
        <f t="shared" si="1692"/>
        <v>0</v>
      </c>
      <c r="U2403" s="219"/>
      <c r="V2403" s="220"/>
    </row>
    <row r="2404" spans="1:23" s="93" customFormat="1" ht="18" customHeight="1" x14ac:dyDescent="0.25">
      <c r="E2404" s="121"/>
      <c r="F2404" s="225"/>
      <c r="G2404" s="200" t="s">
        <v>19</v>
      </c>
      <c r="H2404" s="201">
        <f t="shared" ref="H2404:I2404" si="1710">H2396-H2400</f>
        <v>0</v>
      </c>
      <c r="I2404" s="202">
        <f t="shared" si="1710"/>
        <v>0</v>
      </c>
      <c r="J2404" s="203"/>
      <c r="K2404" s="203"/>
      <c r="L2404" s="203"/>
      <c r="M2404" s="202">
        <f t="shared" si="1708"/>
        <v>0</v>
      </c>
      <c r="N2404" s="202">
        <v>0</v>
      </c>
      <c r="O2404" s="202"/>
      <c r="P2404" s="202"/>
      <c r="Q2404" s="203">
        <f t="shared" si="1691"/>
        <v>0</v>
      </c>
      <c r="R2404" s="202">
        <f t="shared" ref="R2404:S2404" si="1711">R2396-R2400</f>
        <v>0</v>
      </c>
      <c r="S2404" s="202">
        <f t="shared" si="1711"/>
        <v>0</v>
      </c>
      <c r="T2404" s="203">
        <f t="shared" ref="T2404:T2405" si="1712">IF(S2404=0,0,R2404/S2404)*100</f>
        <v>0</v>
      </c>
      <c r="U2404" s="219"/>
      <c r="V2404" s="220"/>
    </row>
    <row r="2405" spans="1:23" s="93" customFormat="1" ht="16.5" customHeight="1" x14ac:dyDescent="0.25">
      <c r="A2405" s="126"/>
      <c r="B2405" s="126"/>
      <c r="C2405" s="126"/>
      <c r="D2405" s="126"/>
      <c r="E2405" s="121"/>
      <c r="F2405" s="225"/>
      <c r="G2405" s="206" t="s">
        <v>21</v>
      </c>
      <c r="H2405" s="149">
        <f t="shared" ref="H2405:I2405" si="1713">H2397-H2401</f>
        <v>0</v>
      </c>
      <c r="I2405" s="166">
        <f t="shared" si="1713"/>
        <v>0</v>
      </c>
      <c r="J2405" s="314"/>
      <c r="K2405" s="314"/>
      <c r="L2405" s="314"/>
      <c r="M2405" s="166">
        <f t="shared" si="1708"/>
        <v>0</v>
      </c>
      <c r="N2405" s="166">
        <v>0</v>
      </c>
      <c r="O2405" s="166"/>
      <c r="P2405" s="166"/>
      <c r="Q2405" s="281">
        <f t="shared" si="1691"/>
        <v>0</v>
      </c>
      <c r="R2405" s="166">
        <f t="shared" ref="R2405:S2405" si="1714">R2397-R2401</f>
        <v>0</v>
      </c>
      <c r="S2405" s="166">
        <f t="shared" si="1714"/>
        <v>0</v>
      </c>
      <c r="T2405" s="281">
        <f t="shared" si="1712"/>
        <v>0</v>
      </c>
      <c r="U2405" s="166"/>
      <c r="V2405" s="166"/>
    </row>
    <row r="2406" spans="1:23" ht="23.25" customHeight="1" x14ac:dyDescent="0.25">
      <c r="F2406" s="403" t="s">
        <v>100</v>
      </c>
      <c r="G2406" s="404"/>
      <c r="H2406" s="404"/>
      <c r="I2406" s="404"/>
      <c r="J2406" s="404"/>
      <c r="K2406" s="404"/>
      <c r="L2406" s="404"/>
      <c r="M2406" s="404"/>
      <c r="N2406" s="404"/>
      <c r="O2406" s="404"/>
      <c r="P2406" s="404"/>
      <c r="Q2406" s="404"/>
      <c r="R2406" s="404"/>
      <c r="S2406" s="404"/>
      <c r="T2406" s="404"/>
      <c r="U2406" s="404"/>
      <c r="V2406" s="405"/>
    </row>
    <row r="2407" spans="1:23" ht="51.75" customHeight="1" x14ac:dyDescent="0.25">
      <c r="F2407" s="369" t="s">
        <v>33</v>
      </c>
      <c r="G2407" s="370"/>
      <c r="H2407" s="249">
        <f>H2440+H2509</f>
        <v>815.13945999999999</v>
      </c>
      <c r="I2407" s="249">
        <f t="shared" ref="I2407:S2407" si="1715">I2440+I2509</f>
        <v>400.65818611999998</v>
      </c>
      <c r="J2407" s="249">
        <f>J2440+J2509</f>
        <v>99.861891319999998</v>
      </c>
      <c r="K2407" s="249">
        <f t="shared" si="1715"/>
        <v>99.861891319999998</v>
      </c>
      <c r="L2407" s="249">
        <f>K2407/J2407*100</f>
        <v>100</v>
      </c>
      <c r="M2407" s="249">
        <f t="shared" si="1715"/>
        <v>400.65818611999998</v>
      </c>
      <c r="N2407" s="249">
        <f t="shared" ref="N2407:N2435" si="1716">M2407/I2407*100</f>
        <v>100</v>
      </c>
      <c r="O2407" s="249">
        <v>407.07045015999995</v>
      </c>
      <c r="P2407" s="249">
        <v>407.07107015999998</v>
      </c>
      <c r="Q2407" s="187">
        <f t="shared" ref="Q2407:Q2436" si="1717">IF(P2407=0,0,O2407/P2407)*100</f>
        <v>99.999847692443538</v>
      </c>
      <c r="R2407" s="249">
        <f t="shared" si="1715"/>
        <v>502.23076181000005</v>
      </c>
      <c r="S2407" s="249">
        <f t="shared" si="1715"/>
        <v>509.19481488000002</v>
      </c>
      <c r="T2407" s="187">
        <f t="shared" ref="T2407:T2436" si="1718">IF(S2407=0,0,R2407/S2407)*100</f>
        <v>98.632340144382425</v>
      </c>
      <c r="U2407" s="188"/>
      <c r="V2407" s="189"/>
    </row>
    <row r="2408" spans="1:23" s="93" customFormat="1" ht="15" customHeight="1" x14ac:dyDescent="0.25">
      <c r="E2408" s="121"/>
      <c r="F2408" s="354" t="s">
        <v>18</v>
      </c>
      <c r="G2408" s="355"/>
      <c r="H2408" s="158">
        <f t="shared" ref="H2408:S2436" si="1719">H2441+H2510</f>
        <v>12.1043</v>
      </c>
      <c r="I2408" s="158">
        <f t="shared" si="1719"/>
        <v>3.5501</v>
      </c>
      <c r="J2408" s="158"/>
      <c r="K2408" s="158"/>
      <c r="L2408" s="158"/>
      <c r="M2408" s="158">
        <f t="shared" si="1719"/>
        <v>3.5501</v>
      </c>
      <c r="N2408" s="158">
        <f t="shared" si="1716"/>
        <v>100</v>
      </c>
      <c r="O2408" s="158">
        <v>4.5216000000000003</v>
      </c>
      <c r="P2408" s="158">
        <v>4.5216000000000003</v>
      </c>
      <c r="Q2408" s="242">
        <f t="shared" si="1717"/>
        <v>100</v>
      </c>
      <c r="R2408" s="158">
        <f t="shared" si="1719"/>
        <v>51.914499999999997</v>
      </c>
      <c r="S2408" s="158">
        <f t="shared" si="1719"/>
        <v>51.914499999999997</v>
      </c>
      <c r="T2408" s="242">
        <f t="shared" si="1718"/>
        <v>100</v>
      </c>
      <c r="U2408" s="177"/>
      <c r="V2408" s="177"/>
    </row>
    <row r="2409" spans="1:23" s="93" customFormat="1" ht="15" customHeight="1" x14ac:dyDescent="0.25">
      <c r="E2409" s="121"/>
      <c r="F2409" s="356" t="s">
        <v>19</v>
      </c>
      <c r="G2409" s="357"/>
      <c r="H2409" s="159">
        <f t="shared" si="1719"/>
        <v>803.03516000000002</v>
      </c>
      <c r="I2409" s="159">
        <f t="shared" si="1719"/>
        <v>397.10520278999996</v>
      </c>
      <c r="J2409" s="159"/>
      <c r="K2409" s="159"/>
      <c r="L2409" s="159"/>
      <c r="M2409" s="159">
        <f t="shared" si="1719"/>
        <v>397.10520278999996</v>
      </c>
      <c r="N2409" s="159">
        <f t="shared" si="1716"/>
        <v>100</v>
      </c>
      <c r="O2409" s="159">
        <v>402.54885015999997</v>
      </c>
      <c r="P2409" s="159">
        <v>402.54885015999997</v>
      </c>
      <c r="Q2409" s="243">
        <f t="shared" si="1717"/>
        <v>100</v>
      </c>
      <c r="R2409" s="159">
        <f t="shared" si="1719"/>
        <v>450.30935805000007</v>
      </c>
      <c r="S2409" s="159">
        <f t="shared" si="1719"/>
        <v>457.27341112000005</v>
      </c>
      <c r="T2409" s="243">
        <f t="shared" si="1718"/>
        <v>98.477048325870754</v>
      </c>
      <c r="U2409" s="179"/>
      <c r="V2409" s="179"/>
      <c r="W2409" s="113"/>
    </row>
    <row r="2410" spans="1:23" s="93" customFormat="1" ht="15" customHeight="1" x14ac:dyDescent="0.25">
      <c r="E2410" s="121"/>
      <c r="F2410" s="352" t="s">
        <v>20</v>
      </c>
      <c r="G2410" s="353"/>
      <c r="H2410" s="146">
        <f t="shared" si="1719"/>
        <v>0</v>
      </c>
      <c r="I2410" s="327">
        <f t="shared" si="1719"/>
        <v>2.8833299999999999E-3</v>
      </c>
      <c r="J2410" s="327"/>
      <c r="K2410" s="327"/>
      <c r="L2410" s="327"/>
      <c r="M2410" s="327">
        <f t="shared" si="1719"/>
        <v>2.8833299999999999E-3</v>
      </c>
      <c r="N2410" s="327">
        <f t="shared" si="1716"/>
        <v>100</v>
      </c>
      <c r="O2410" s="146">
        <v>0</v>
      </c>
      <c r="P2410" s="146">
        <v>6.2E-4</v>
      </c>
      <c r="Q2410" s="160">
        <f t="shared" si="1717"/>
        <v>0</v>
      </c>
      <c r="R2410" s="146">
        <f t="shared" si="1719"/>
        <v>6.9037600000000001E-3</v>
      </c>
      <c r="S2410" s="146">
        <f t="shared" si="1719"/>
        <v>6.9037600000000001E-3</v>
      </c>
      <c r="T2410" s="160">
        <f t="shared" si="1718"/>
        <v>100</v>
      </c>
      <c r="U2410" s="180"/>
      <c r="V2410" s="181"/>
    </row>
    <row r="2411" spans="1:23" s="93" customFormat="1" ht="15.75" customHeight="1" x14ac:dyDescent="0.25">
      <c r="E2411" s="121"/>
      <c r="F2411" s="358" t="s">
        <v>21</v>
      </c>
      <c r="G2411" s="359"/>
      <c r="H2411" s="149">
        <f t="shared" si="1719"/>
        <v>0</v>
      </c>
      <c r="I2411" s="149">
        <f t="shared" si="1719"/>
        <v>0</v>
      </c>
      <c r="J2411" s="149"/>
      <c r="K2411" s="149"/>
      <c r="L2411" s="149"/>
      <c r="M2411" s="149">
        <f t="shared" si="1719"/>
        <v>0</v>
      </c>
      <c r="N2411" s="149">
        <v>0</v>
      </c>
      <c r="O2411" s="149">
        <v>0</v>
      </c>
      <c r="P2411" s="149">
        <v>0</v>
      </c>
      <c r="Q2411" s="244">
        <f t="shared" si="1717"/>
        <v>0</v>
      </c>
      <c r="R2411" s="149">
        <f t="shared" si="1719"/>
        <v>0</v>
      </c>
      <c r="S2411" s="149">
        <f t="shared" si="1719"/>
        <v>0</v>
      </c>
      <c r="T2411" s="244">
        <f t="shared" si="1718"/>
        <v>0</v>
      </c>
      <c r="U2411" s="182"/>
      <c r="V2411" s="183"/>
    </row>
    <row r="2412" spans="1:23" s="93" customFormat="1" ht="15" customHeight="1" x14ac:dyDescent="0.25">
      <c r="E2412" s="121"/>
      <c r="F2412" s="360" t="s">
        <v>22</v>
      </c>
      <c r="G2412" s="361"/>
      <c r="H2412" s="152">
        <f t="shared" si="1719"/>
        <v>0</v>
      </c>
      <c r="I2412" s="152">
        <f t="shared" si="1719"/>
        <v>0</v>
      </c>
      <c r="J2412" s="152"/>
      <c r="K2412" s="152"/>
      <c r="L2412" s="152"/>
      <c r="M2412" s="152">
        <f t="shared" si="1719"/>
        <v>0</v>
      </c>
      <c r="N2412" s="152">
        <v>0</v>
      </c>
      <c r="O2412" s="152">
        <v>0</v>
      </c>
      <c r="P2412" s="152">
        <v>0</v>
      </c>
      <c r="Q2412" s="246">
        <f t="shared" si="1717"/>
        <v>0</v>
      </c>
      <c r="R2412" s="152">
        <f t="shared" si="1719"/>
        <v>0</v>
      </c>
      <c r="S2412" s="152">
        <f t="shared" si="1719"/>
        <v>0</v>
      </c>
      <c r="T2412" s="246">
        <f t="shared" si="1718"/>
        <v>0</v>
      </c>
      <c r="U2412" s="184"/>
      <c r="V2412" s="185"/>
    </row>
    <row r="2413" spans="1:23" s="93" customFormat="1" ht="33" customHeight="1" x14ac:dyDescent="0.25">
      <c r="E2413" s="121"/>
      <c r="F2413" s="362" t="s">
        <v>39</v>
      </c>
      <c r="G2413" s="363"/>
      <c r="H2413" s="155">
        <f t="shared" si="1719"/>
        <v>434</v>
      </c>
      <c r="I2413" s="155">
        <f t="shared" si="1719"/>
        <v>16.098449670000001</v>
      </c>
      <c r="J2413" s="155">
        <f t="shared" si="1719"/>
        <v>16.098333</v>
      </c>
      <c r="K2413" s="155">
        <f t="shared" si="1719"/>
        <v>16.098333</v>
      </c>
      <c r="L2413" s="155">
        <f>K2413/J2413*100</f>
        <v>100</v>
      </c>
      <c r="M2413" s="155">
        <f t="shared" si="1719"/>
        <v>16.098449670000001</v>
      </c>
      <c r="N2413" s="155">
        <f t="shared" si="1716"/>
        <v>100</v>
      </c>
      <c r="O2413" s="155">
        <v>0</v>
      </c>
      <c r="P2413" s="155">
        <v>6.2E-4</v>
      </c>
      <c r="Q2413" s="245">
        <f t="shared" si="1717"/>
        <v>0</v>
      </c>
      <c r="R2413" s="155">
        <f t="shared" si="1719"/>
        <v>0</v>
      </c>
      <c r="S2413" s="155">
        <f t="shared" si="1719"/>
        <v>6.9106594699999997</v>
      </c>
      <c r="T2413" s="245">
        <f t="shared" si="1718"/>
        <v>0</v>
      </c>
      <c r="U2413" s="170"/>
      <c r="V2413" s="169"/>
    </row>
    <row r="2414" spans="1:23" s="93" customFormat="1" ht="16.5" customHeight="1" x14ac:dyDescent="0.25">
      <c r="E2414" s="121"/>
      <c r="F2414" s="354" t="s">
        <v>18</v>
      </c>
      <c r="G2414" s="355"/>
      <c r="H2414" s="158">
        <f t="shared" si="1719"/>
        <v>0</v>
      </c>
      <c r="I2414" s="158">
        <f t="shared" si="1719"/>
        <v>0</v>
      </c>
      <c r="J2414" s="158"/>
      <c r="K2414" s="158"/>
      <c r="L2414" s="158"/>
      <c r="M2414" s="158">
        <f t="shared" si="1719"/>
        <v>0</v>
      </c>
      <c r="N2414" s="158">
        <v>0</v>
      </c>
      <c r="O2414" s="158">
        <v>0</v>
      </c>
      <c r="P2414" s="158">
        <v>0</v>
      </c>
      <c r="Q2414" s="242">
        <f t="shared" si="1717"/>
        <v>0</v>
      </c>
      <c r="R2414" s="158">
        <f t="shared" si="1719"/>
        <v>0</v>
      </c>
      <c r="S2414" s="158">
        <f t="shared" si="1719"/>
        <v>0</v>
      </c>
      <c r="T2414" s="242">
        <f t="shared" si="1718"/>
        <v>0</v>
      </c>
      <c r="U2414" s="177"/>
      <c r="V2414" s="177"/>
    </row>
    <row r="2415" spans="1:23" s="93" customFormat="1" ht="19.5" customHeight="1" x14ac:dyDescent="0.25">
      <c r="E2415" s="121"/>
      <c r="F2415" s="356" t="s">
        <v>19</v>
      </c>
      <c r="G2415" s="357"/>
      <c r="H2415" s="159">
        <f t="shared" si="1719"/>
        <v>434</v>
      </c>
      <c r="I2415" s="159">
        <f t="shared" si="1719"/>
        <v>16.095449670000001</v>
      </c>
      <c r="J2415" s="159"/>
      <c r="K2415" s="159"/>
      <c r="L2415" s="159"/>
      <c r="M2415" s="159">
        <f t="shared" si="1719"/>
        <v>16.095449670000001</v>
      </c>
      <c r="N2415" s="159">
        <f t="shared" si="1716"/>
        <v>100</v>
      </c>
      <c r="O2415" s="159">
        <v>0</v>
      </c>
      <c r="P2415" s="159">
        <v>0</v>
      </c>
      <c r="Q2415" s="243">
        <f t="shared" si="1717"/>
        <v>0</v>
      </c>
      <c r="R2415" s="159">
        <f t="shared" si="1719"/>
        <v>0</v>
      </c>
      <c r="S2415" s="159">
        <f t="shared" si="1719"/>
        <v>6.9037557099999995</v>
      </c>
      <c r="T2415" s="243">
        <f t="shared" si="1718"/>
        <v>0</v>
      </c>
      <c r="U2415" s="179"/>
      <c r="V2415" s="179"/>
    </row>
    <row r="2416" spans="1:23" s="93" customFormat="1" ht="19.5" customHeight="1" x14ac:dyDescent="0.25">
      <c r="E2416" s="121"/>
      <c r="F2416" s="352" t="s">
        <v>20</v>
      </c>
      <c r="G2416" s="353"/>
      <c r="H2416" s="160">
        <f t="shared" si="1719"/>
        <v>0</v>
      </c>
      <c r="I2416" s="328">
        <f>I2449+I2518</f>
        <v>3.0000000000000001E-3</v>
      </c>
      <c r="J2416" s="328"/>
      <c r="K2416" s="328"/>
      <c r="L2416" s="328"/>
      <c r="M2416" s="328">
        <f t="shared" si="1719"/>
        <v>3.0000000000000001E-3</v>
      </c>
      <c r="N2416" s="328">
        <f t="shared" si="1716"/>
        <v>100</v>
      </c>
      <c r="O2416" s="160">
        <v>0</v>
      </c>
      <c r="P2416" s="160">
        <v>6.2E-4</v>
      </c>
      <c r="Q2416" s="160">
        <f t="shared" si="1717"/>
        <v>0</v>
      </c>
      <c r="R2416" s="160">
        <f t="shared" si="1719"/>
        <v>0</v>
      </c>
      <c r="S2416" s="160">
        <f t="shared" si="1719"/>
        <v>6.9037600000000001E-3</v>
      </c>
      <c r="T2416" s="160">
        <f t="shared" si="1718"/>
        <v>0</v>
      </c>
      <c r="U2416" s="180"/>
      <c r="V2416" s="181"/>
    </row>
    <row r="2417" spans="2:22" s="93" customFormat="1" ht="15.75" customHeight="1" x14ac:dyDescent="0.25">
      <c r="B2417" s="115"/>
      <c r="C2417" s="114"/>
      <c r="D2417" s="115"/>
      <c r="E2417" s="121"/>
      <c r="F2417" s="358" t="s">
        <v>21</v>
      </c>
      <c r="G2417" s="359"/>
      <c r="H2417" s="149">
        <f t="shared" si="1719"/>
        <v>0</v>
      </c>
      <c r="I2417" s="149">
        <f t="shared" si="1719"/>
        <v>0</v>
      </c>
      <c r="J2417" s="149"/>
      <c r="K2417" s="149"/>
      <c r="L2417" s="149"/>
      <c r="M2417" s="149">
        <f t="shared" si="1719"/>
        <v>0</v>
      </c>
      <c r="N2417" s="149">
        <v>0</v>
      </c>
      <c r="O2417" s="149">
        <v>0</v>
      </c>
      <c r="P2417" s="149">
        <v>0</v>
      </c>
      <c r="Q2417" s="244">
        <f t="shared" si="1717"/>
        <v>0</v>
      </c>
      <c r="R2417" s="149">
        <f t="shared" si="1719"/>
        <v>0</v>
      </c>
      <c r="S2417" s="149">
        <f t="shared" si="1719"/>
        <v>0</v>
      </c>
      <c r="T2417" s="244">
        <f t="shared" si="1718"/>
        <v>0</v>
      </c>
      <c r="U2417" s="182"/>
      <c r="V2417" s="183"/>
    </row>
    <row r="2418" spans="2:22" s="93" customFormat="1" ht="15" customHeight="1" x14ac:dyDescent="0.25">
      <c r="B2418" s="115"/>
      <c r="C2418" s="114"/>
      <c r="D2418" s="115"/>
      <c r="E2418" s="121"/>
      <c r="F2418" s="360" t="s">
        <v>22</v>
      </c>
      <c r="G2418" s="361"/>
      <c r="H2418" s="152">
        <f t="shared" si="1719"/>
        <v>0</v>
      </c>
      <c r="I2418" s="152">
        <f t="shared" si="1719"/>
        <v>0</v>
      </c>
      <c r="J2418" s="152"/>
      <c r="K2418" s="152"/>
      <c r="L2418" s="152"/>
      <c r="M2418" s="152">
        <f t="shared" si="1719"/>
        <v>0</v>
      </c>
      <c r="N2418" s="152">
        <v>0</v>
      </c>
      <c r="O2418" s="152">
        <v>0</v>
      </c>
      <c r="P2418" s="152">
        <v>0</v>
      </c>
      <c r="Q2418" s="246">
        <f t="shared" si="1717"/>
        <v>0</v>
      </c>
      <c r="R2418" s="152">
        <f t="shared" si="1719"/>
        <v>0</v>
      </c>
      <c r="S2418" s="152">
        <f t="shared" si="1719"/>
        <v>0</v>
      </c>
      <c r="T2418" s="246">
        <f t="shared" si="1718"/>
        <v>0</v>
      </c>
      <c r="U2418" s="184"/>
      <c r="V2418" s="185"/>
    </row>
    <row r="2419" spans="2:22" s="93" customFormat="1" ht="30.75" customHeight="1" x14ac:dyDescent="0.25">
      <c r="E2419" s="121"/>
      <c r="F2419" s="364" t="s">
        <v>24</v>
      </c>
      <c r="G2419" s="365"/>
      <c r="H2419" s="161">
        <f t="shared" si="1719"/>
        <v>381.13946000000004</v>
      </c>
      <c r="I2419" s="161">
        <f t="shared" si="1719"/>
        <v>384.55973645</v>
      </c>
      <c r="J2419" s="161">
        <f t="shared" si="1719"/>
        <v>83.763558320000001</v>
      </c>
      <c r="K2419" s="161">
        <f t="shared" si="1719"/>
        <v>83.763558320000001</v>
      </c>
      <c r="L2419" s="161">
        <f>K2419/J2419*100</f>
        <v>100</v>
      </c>
      <c r="M2419" s="161">
        <f t="shared" si="1719"/>
        <v>384.55973645</v>
      </c>
      <c r="N2419" s="161">
        <f t="shared" si="1716"/>
        <v>100</v>
      </c>
      <c r="O2419" s="161">
        <v>407.07045015999995</v>
      </c>
      <c r="P2419" s="161">
        <v>407.07045015999995</v>
      </c>
      <c r="Q2419" s="247">
        <f t="shared" si="1717"/>
        <v>100</v>
      </c>
      <c r="R2419" s="161">
        <f t="shared" si="1719"/>
        <v>502.23076181000005</v>
      </c>
      <c r="S2419" s="161">
        <f t="shared" si="1719"/>
        <v>502.28415541000004</v>
      </c>
      <c r="T2419" s="247">
        <f t="shared" si="1718"/>
        <v>99.98936984186642</v>
      </c>
      <c r="U2419" s="172"/>
      <c r="V2419" s="171"/>
    </row>
    <row r="2420" spans="2:22" s="93" customFormat="1" ht="16.5" customHeight="1" x14ac:dyDescent="0.25">
      <c r="E2420" s="121"/>
      <c r="F2420" s="354" t="s">
        <v>18</v>
      </c>
      <c r="G2420" s="355"/>
      <c r="H2420" s="158">
        <f t="shared" si="1719"/>
        <v>12.1043</v>
      </c>
      <c r="I2420" s="158">
        <f t="shared" si="1719"/>
        <v>3.5501</v>
      </c>
      <c r="J2420" s="158"/>
      <c r="K2420" s="158"/>
      <c r="L2420" s="158"/>
      <c r="M2420" s="158">
        <f t="shared" si="1719"/>
        <v>3.5501</v>
      </c>
      <c r="N2420" s="158">
        <f t="shared" si="1716"/>
        <v>100</v>
      </c>
      <c r="O2420" s="158">
        <v>4.5216000000000003</v>
      </c>
      <c r="P2420" s="158">
        <v>4.5216000000000003</v>
      </c>
      <c r="Q2420" s="242">
        <f t="shared" si="1717"/>
        <v>100</v>
      </c>
      <c r="R2420" s="158">
        <f t="shared" si="1719"/>
        <v>51.914499999999997</v>
      </c>
      <c r="S2420" s="158">
        <f t="shared" si="1719"/>
        <v>51.914499999999997</v>
      </c>
      <c r="T2420" s="242">
        <f t="shared" si="1718"/>
        <v>100</v>
      </c>
      <c r="U2420" s="177"/>
      <c r="V2420" s="177"/>
    </row>
    <row r="2421" spans="2:22" s="93" customFormat="1" ht="19.5" customHeight="1" x14ac:dyDescent="0.25">
      <c r="E2421" s="121"/>
      <c r="F2421" s="356" t="s">
        <v>19</v>
      </c>
      <c r="G2421" s="357"/>
      <c r="H2421" s="159">
        <f t="shared" si="1719"/>
        <v>369.03516000000002</v>
      </c>
      <c r="I2421" s="329">
        <f t="shared" si="1719"/>
        <v>381.00975311999997</v>
      </c>
      <c r="J2421" s="329"/>
      <c r="K2421" s="329"/>
      <c r="L2421" s="329"/>
      <c r="M2421" s="329">
        <f t="shared" si="1719"/>
        <v>381.00975311999997</v>
      </c>
      <c r="N2421" s="329">
        <f t="shared" si="1716"/>
        <v>100</v>
      </c>
      <c r="O2421" s="159">
        <v>402.54885015999997</v>
      </c>
      <c r="P2421" s="159">
        <v>402.54885015999997</v>
      </c>
      <c r="Q2421" s="243">
        <f t="shared" si="1717"/>
        <v>100</v>
      </c>
      <c r="R2421" s="159">
        <f t="shared" si="1719"/>
        <v>450.30935805000007</v>
      </c>
      <c r="S2421" s="159">
        <f t="shared" si="1719"/>
        <v>450.36965541000006</v>
      </c>
      <c r="T2421" s="243">
        <f t="shared" si="1718"/>
        <v>99.986611584667017</v>
      </c>
      <c r="U2421" s="179"/>
      <c r="V2421" s="179"/>
    </row>
    <row r="2422" spans="2:22" s="93" customFormat="1" ht="19.5" customHeight="1" x14ac:dyDescent="0.25">
      <c r="E2422" s="121"/>
      <c r="F2422" s="352" t="s">
        <v>20</v>
      </c>
      <c r="G2422" s="353"/>
      <c r="H2422" s="160">
        <f t="shared" si="1719"/>
        <v>0</v>
      </c>
      <c r="I2422" s="328">
        <f t="shared" si="1719"/>
        <v>-1.1667000000000014E-4</v>
      </c>
      <c r="J2422" s="328"/>
      <c r="K2422" s="328"/>
      <c r="L2422" s="328"/>
      <c r="M2422" s="328">
        <f t="shared" si="1719"/>
        <v>-1.1667000000000014E-4</v>
      </c>
      <c r="N2422" s="328">
        <f t="shared" si="1716"/>
        <v>100</v>
      </c>
      <c r="O2422" s="160">
        <v>0</v>
      </c>
      <c r="P2422" s="160">
        <v>0</v>
      </c>
      <c r="Q2422" s="160">
        <f t="shared" si="1717"/>
        <v>0</v>
      </c>
      <c r="R2422" s="160">
        <f t="shared" si="1719"/>
        <v>6.9037600000000001E-3</v>
      </c>
      <c r="S2422" s="160">
        <f t="shared" si="1719"/>
        <v>0</v>
      </c>
      <c r="T2422" s="160">
        <f t="shared" si="1718"/>
        <v>0</v>
      </c>
      <c r="U2422" s="180"/>
      <c r="V2422" s="181"/>
    </row>
    <row r="2423" spans="2:22" s="93" customFormat="1" ht="15.75" customHeight="1" x14ac:dyDescent="0.25">
      <c r="B2423" s="115"/>
      <c r="C2423" s="114"/>
      <c r="D2423" s="115"/>
      <c r="E2423" s="121"/>
      <c r="F2423" s="358" t="s">
        <v>21</v>
      </c>
      <c r="G2423" s="359"/>
      <c r="H2423" s="149">
        <f t="shared" si="1719"/>
        <v>0</v>
      </c>
      <c r="I2423" s="149">
        <f t="shared" si="1719"/>
        <v>0</v>
      </c>
      <c r="J2423" s="149"/>
      <c r="K2423" s="149"/>
      <c r="L2423" s="149"/>
      <c r="M2423" s="149">
        <f t="shared" si="1719"/>
        <v>0</v>
      </c>
      <c r="N2423" s="149">
        <v>0</v>
      </c>
      <c r="O2423" s="149">
        <v>0</v>
      </c>
      <c r="P2423" s="149">
        <v>0</v>
      </c>
      <c r="Q2423" s="244">
        <f t="shared" si="1717"/>
        <v>0</v>
      </c>
      <c r="R2423" s="149">
        <f t="shared" si="1719"/>
        <v>0</v>
      </c>
      <c r="S2423" s="149">
        <f t="shared" si="1719"/>
        <v>0</v>
      </c>
      <c r="T2423" s="244">
        <f t="shared" si="1718"/>
        <v>0</v>
      </c>
      <c r="U2423" s="182"/>
      <c r="V2423" s="183"/>
    </row>
    <row r="2424" spans="2:22" s="93" customFormat="1" ht="15" customHeight="1" x14ac:dyDescent="0.25">
      <c r="B2424" s="115"/>
      <c r="C2424" s="114"/>
      <c r="D2424" s="115"/>
      <c r="E2424" s="121"/>
      <c r="F2424" s="360" t="s">
        <v>22</v>
      </c>
      <c r="G2424" s="361"/>
      <c r="H2424" s="152">
        <f t="shared" si="1719"/>
        <v>0</v>
      </c>
      <c r="I2424" s="152">
        <f t="shared" si="1719"/>
        <v>0</v>
      </c>
      <c r="J2424" s="152"/>
      <c r="K2424" s="152"/>
      <c r="L2424" s="152"/>
      <c r="M2424" s="152">
        <f t="shared" si="1719"/>
        <v>0</v>
      </c>
      <c r="N2424" s="152">
        <v>0</v>
      </c>
      <c r="O2424" s="152">
        <v>0</v>
      </c>
      <c r="P2424" s="152">
        <v>0</v>
      </c>
      <c r="Q2424" s="246">
        <f t="shared" si="1717"/>
        <v>0</v>
      </c>
      <c r="R2424" s="152">
        <f t="shared" si="1719"/>
        <v>0</v>
      </c>
      <c r="S2424" s="152">
        <f t="shared" si="1719"/>
        <v>0</v>
      </c>
      <c r="T2424" s="246">
        <f t="shared" si="1718"/>
        <v>0</v>
      </c>
      <c r="U2424" s="184"/>
      <c r="V2424" s="185"/>
    </row>
    <row r="2425" spans="2:22" s="93" customFormat="1" ht="30.75" customHeight="1" x14ac:dyDescent="0.25">
      <c r="E2425" s="121"/>
      <c r="F2425" s="383" t="s">
        <v>1636</v>
      </c>
      <c r="G2425" s="384"/>
      <c r="H2425" s="164">
        <f>H2458+H2527</f>
        <v>815.13945999999999</v>
      </c>
      <c r="I2425" s="164">
        <f t="shared" si="1719"/>
        <v>400.65530279000001</v>
      </c>
      <c r="J2425" s="164">
        <f>J2458+J2527</f>
        <v>99.861891319999998</v>
      </c>
      <c r="K2425" s="164">
        <f t="shared" si="1719"/>
        <v>99.861891319999998</v>
      </c>
      <c r="L2425" s="164">
        <f>K2425/J2425*100</f>
        <v>100</v>
      </c>
      <c r="M2425" s="164">
        <f t="shared" si="1719"/>
        <v>400.65530279000001</v>
      </c>
      <c r="N2425" s="164">
        <f t="shared" si="1716"/>
        <v>100</v>
      </c>
      <c r="O2425" s="164">
        <v>407.07045015999995</v>
      </c>
      <c r="P2425" s="164">
        <v>407.07045015999995</v>
      </c>
      <c r="Q2425" s="248">
        <f t="shared" si="1717"/>
        <v>100</v>
      </c>
      <c r="R2425" s="164">
        <f t="shared" si="1719"/>
        <v>502.22385805000005</v>
      </c>
      <c r="S2425" s="164">
        <f t="shared" si="1719"/>
        <v>509.18791112000002</v>
      </c>
      <c r="T2425" s="248">
        <f t="shared" si="1718"/>
        <v>98.632321601138955</v>
      </c>
      <c r="U2425" s="186"/>
      <c r="V2425" s="186"/>
    </row>
    <row r="2426" spans="2:22" s="93" customFormat="1" x14ac:dyDescent="0.25">
      <c r="E2426" s="121"/>
      <c r="F2426" s="354" t="s">
        <v>18</v>
      </c>
      <c r="G2426" s="355"/>
      <c r="H2426" s="140">
        <f t="shared" si="1719"/>
        <v>12.1043</v>
      </c>
      <c r="I2426" s="140">
        <f t="shared" si="1719"/>
        <v>3.5501</v>
      </c>
      <c r="J2426" s="140"/>
      <c r="K2426" s="140"/>
      <c r="L2426" s="140"/>
      <c r="M2426" s="140">
        <f t="shared" si="1719"/>
        <v>3.5501</v>
      </c>
      <c r="N2426" s="140">
        <f t="shared" si="1716"/>
        <v>100</v>
      </c>
      <c r="O2426" s="140">
        <v>4.5216000000000003</v>
      </c>
      <c r="P2426" s="140">
        <v>4.5216000000000003</v>
      </c>
      <c r="Q2426" s="140">
        <f t="shared" si="1717"/>
        <v>100</v>
      </c>
      <c r="R2426" s="140">
        <f t="shared" si="1719"/>
        <v>51.914499999999997</v>
      </c>
      <c r="S2426" s="140">
        <f t="shared" si="1719"/>
        <v>51.914499999999997</v>
      </c>
      <c r="T2426" s="140">
        <f t="shared" si="1718"/>
        <v>100</v>
      </c>
      <c r="U2426" s="140"/>
      <c r="V2426" s="140"/>
    </row>
    <row r="2427" spans="2:22" s="93" customFormat="1" x14ac:dyDescent="0.25">
      <c r="E2427" s="121"/>
      <c r="F2427" s="356" t="s">
        <v>19</v>
      </c>
      <c r="G2427" s="357"/>
      <c r="H2427" s="143">
        <f t="shared" si="1719"/>
        <v>803.03516000000002</v>
      </c>
      <c r="I2427" s="143">
        <f t="shared" si="1719"/>
        <v>397.10520278999996</v>
      </c>
      <c r="J2427" s="143"/>
      <c r="K2427" s="143"/>
      <c r="L2427" s="143"/>
      <c r="M2427" s="143">
        <f t="shared" si="1719"/>
        <v>397.10520278999996</v>
      </c>
      <c r="N2427" s="143">
        <f t="shared" si="1716"/>
        <v>100</v>
      </c>
      <c r="O2427" s="143">
        <v>402.54885015999997</v>
      </c>
      <c r="P2427" s="143">
        <v>402.54885015999997</v>
      </c>
      <c r="Q2427" s="143">
        <f t="shared" si="1717"/>
        <v>100</v>
      </c>
      <c r="R2427" s="143">
        <f t="shared" si="1719"/>
        <v>450.30935805000007</v>
      </c>
      <c r="S2427" s="143">
        <f t="shared" si="1719"/>
        <v>457.27341112000005</v>
      </c>
      <c r="T2427" s="143">
        <f t="shared" si="1718"/>
        <v>98.477048325870754</v>
      </c>
      <c r="U2427" s="143"/>
      <c r="V2427" s="143"/>
    </row>
    <row r="2428" spans="2:22" s="93" customFormat="1" ht="16.5" customHeight="1" x14ac:dyDescent="0.25">
      <c r="E2428" s="121"/>
      <c r="F2428" s="358" t="s">
        <v>21</v>
      </c>
      <c r="G2428" s="359"/>
      <c r="H2428" s="149">
        <f t="shared" si="1719"/>
        <v>0</v>
      </c>
      <c r="I2428" s="149">
        <f t="shared" si="1719"/>
        <v>0</v>
      </c>
      <c r="J2428" s="149"/>
      <c r="K2428" s="149"/>
      <c r="L2428" s="149"/>
      <c r="M2428" s="149">
        <f t="shared" si="1719"/>
        <v>0</v>
      </c>
      <c r="N2428" s="149">
        <v>0</v>
      </c>
      <c r="O2428" s="149">
        <v>0</v>
      </c>
      <c r="P2428" s="149">
        <v>0</v>
      </c>
      <c r="Q2428" s="166">
        <f t="shared" si="1717"/>
        <v>0</v>
      </c>
      <c r="R2428" s="149">
        <f t="shared" ref="I2428:S2436" si="1720">R2461+R2530</f>
        <v>0</v>
      </c>
      <c r="S2428" s="149">
        <f t="shared" si="1720"/>
        <v>0</v>
      </c>
      <c r="T2428" s="166">
        <f t="shared" si="1718"/>
        <v>0</v>
      </c>
      <c r="U2428" s="149"/>
      <c r="V2428" s="149"/>
    </row>
    <row r="2429" spans="2:22" s="93" customFormat="1" ht="34.5" customHeight="1" x14ac:dyDescent="0.25">
      <c r="E2429" s="121"/>
      <c r="F2429" s="362" t="s">
        <v>23</v>
      </c>
      <c r="G2429" s="363"/>
      <c r="H2429" s="155">
        <f t="shared" si="1719"/>
        <v>434</v>
      </c>
      <c r="I2429" s="155">
        <f t="shared" si="1720"/>
        <v>16.095449670000001</v>
      </c>
      <c r="J2429" s="155">
        <f t="shared" si="1720"/>
        <v>16.098333</v>
      </c>
      <c r="K2429" s="155">
        <f t="shared" si="1720"/>
        <v>16.098333</v>
      </c>
      <c r="L2429" s="155">
        <f>K2429/J2429*100</f>
        <v>100</v>
      </c>
      <c r="M2429" s="155">
        <f t="shared" si="1720"/>
        <v>16.095449670000001</v>
      </c>
      <c r="N2429" s="155">
        <f t="shared" si="1716"/>
        <v>100</v>
      </c>
      <c r="O2429" s="155">
        <v>0</v>
      </c>
      <c r="P2429" s="155">
        <v>0</v>
      </c>
      <c r="Q2429" s="245">
        <f t="shared" si="1717"/>
        <v>0</v>
      </c>
      <c r="R2429" s="155">
        <f t="shared" si="1720"/>
        <v>0</v>
      </c>
      <c r="S2429" s="155">
        <f t="shared" si="1720"/>
        <v>6.9037557099999995</v>
      </c>
      <c r="T2429" s="245">
        <f t="shared" si="1718"/>
        <v>0</v>
      </c>
      <c r="U2429" s="170"/>
      <c r="V2429" s="169"/>
    </row>
    <row r="2430" spans="2:22" s="93" customFormat="1" x14ac:dyDescent="0.25">
      <c r="E2430" s="121"/>
      <c r="F2430" s="354" t="s">
        <v>18</v>
      </c>
      <c r="G2430" s="355"/>
      <c r="H2430" s="140">
        <f t="shared" si="1719"/>
        <v>0</v>
      </c>
      <c r="I2430" s="140">
        <f t="shared" si="1720"/>
        <v>0</v>
      </c>
      <c r="J2430" s="140"/>
      <c r="K2430" s="140"/>
      <c r="L2430" s="140"/>
      <c r="M2430" s="140">
        <f t="shared" si="1720"/>
        <v>0</v>
      </c>
      <c r="N2430" s="140">
        <v>0</v>
      </c>
      <c r="O2430" s="140">
        <v>0</v>
      </c>
      <c r="P2430" s="140">
        <v>0</v>
      </c>
      <c r="Q2430" s="140">
        <f t="shared" si="1717"/>
        <v>0</v>
      </c>
      <c r="R2430" s="140">
        <f t="shared" si="1720"/>
        <v>0</v>
      </c>
      <c r="S2430" s="140">
        <f t="shared" si="1720"/>
        <v>0</v>
      </c>
      <c r="T2430" s="140">
        <f t="shared" si="1718"/>
        <v>0</v>
      </c>
      <c r="U2430" s="140"/>
      <c r="V2430" s="140"/>
    </row>
    <row r="2431" spans="2:22" s="93" customFormat="1" x14ac:dyDescent="0.25">
      <c r="E2431" s="121"/>
      <c r="F2431" s="356" t="s">
        <v>19</v>
      </c>
      <c r="G2431" s="357"/>
      <c r="H2431" s="143">
        <f t="shared" si="1719"/>
        <v>434</v>
      </c>
      <c r="I2431" s="143">
        <f t="shared" si="1720"/>
        <v>16.095449670000001</v>
      </c>
      <c r="J2431" s="143"/>
      <c r="K2431" s="143"/>
      <c r="L2431" s="143"/>
      <c r="M2431" s="143">
        <f t="shared" si="1720"/>
        <v>16.095449670000001</v>
      </c>
      <c r="N2431" s="143">
        <f t="shared" si="1716"/>
        <v>100</v>
      </c>
      <c r="O2431" s="143">
        <v>0</v>
      </c>
      <c r="P2431" s="143">
        <v>0</v>
      </c>
      <c r="Q2431" s="143">
        <f t="shared" si="1717"/>
        <v>0</v>
      </c>
      <c r="R2431" s="143">
        <f t="shared" si="1720"/>
        <v>0</v>
      </c>
      <c r="S2431" s="143">
        <f t="shared" si="1720"/>
        <v>6.9037557099999995</v>
      </c>
      <c r="T2431" s="143">
        <f t="shared" si="1718"/>
        <v>0</v>
      </c>
      <c r="U2431" s="143"/>
      <c r="V2431" s="143"/>
    </row>
    <row r="2432" spans="2:22" s="93" customFormat="1" ht="16.5" customHeight="1" x14ac:dyDescent="0.25">
      <c r="E2432" s="121"/>
      <c r="F2432" s="358" t="s">
        <v>21</v>
      </c>
      <c r="G2432" s="359"/>
      <c r="H2432" s="149">
        <f t="shared" si="1719"/>
        <v>0</v>
      </c>
      <c r="I2432" s="149">
        <f t="shared" si="1720"/>
        <v>0</v>
      </c>
      <c r="J2432" s="149"/>
      <c r="K2432" s="149"/>
      <c r="L2432" s="149"/>
      <c r="M2432" s="149">
        <f t="shared" si="1720"/>
        <v>0</v>
      </c>
      <c r="N2432" s="149">
        <v>0</v>
      </c>
      <c r="O2432" s="149">
        <v>0</v>
      </c>
      <c r="P2432" s="149">
        <v>0</v>
      </c>
      <c r="Q2432" s="166">
        <f t="shared" si="1717"/>
        <v>0</v>
      </c>
      <c r="R2432" s="149">
        <f t="shared" si="1720"/>
        <v>0</v>
      </c>
      <c r="S2432" s="149">
        <f t="shared" si="1720"/>
        <v>0</v>
      </c>
      <c r="T2432" s="166">
        <f t="shared" si="1718"/>
        <v>0</v>
      </c>
      <c r="U2432" s="149"/>
      <c r="V2432" s="149"/>
    </row>
    <row r="2433" spans="1:23" s="93" customFormat="1" ht="33" customHeight="1" x14ac:dyDescent="0.25">
      <c r="E2433" s="121"/>
      <c r="F2433" s="364" t="s">
        <v>24</v>
      </c>
      <c r="G2433" s="365"/>
      <c r="H2433" s="161">
        <f t="shared" si="1719"/>
        <v>381.13946000000004</v>
      </c>
      <c r="I2433" s="161">
        <f t="shared" si="1720"/>
        <v>384.55985312000001</v>
      </c>
      <c r="J2433" s="161">
        <f t="shared" si="1720"/>
        <v>83.763558320000001</v>
      </c>
      <c r="K2433" s="161">
        <f t="shared" si="1720"/>
        <v>83.763558320000001</v>
      </c>
      <c r="L2433" s="161">
        <f>K2433/J2433*100</f>
        <v>100</v>
      </c>
      <c r="M2433" s="161">
        <f t="shared" si="1720"/>
        <v>384.55985312000001</v>
      </c>
      <c r="N2433" s="161">
        <f t="shared" si="1716"/>
        <v>100</v>
      </c>
      <c r="O2433" s="161">
        <v>407.07045015999995</v>
      </c>
      <c r="P2433" s="161">
        <v>407.07045015999995</v>
      </c>
      <c r="Q2433" s="247">
        <f t="shared" si="1717"/>
        <v>100</v>
      </c>
      <c r="R2433" s="161">
        <f t="shared" si="1720"/>
        <v>502.22385805000005</v>
      </c>
      <c r="S2433" s="161">
        <f t="shared" si="1720"/>
        <v>502.28415541000004</v>
      </c>
      <c r="T2433" s="247">
        <f t="shared" si="1718"/>
        <v>99.987995368886203</v>
      </c>
      <c r="U2433" s="172"/>
      <c r="V2433" s="171"/>
    </row>
    <row r="2434" spans="1:23" s="93" customFormat="1" x14ac:dyDescent="0.25">
      <c r="E2434" s="121"/>
      <c r="F2434" s="354" t="s">
        <v>18</v>
      </c>
      <c r="G2434" s="355"/>
      <c r="H2434" s="140">
        <f t="shared" si="1719"/>
        <v>12.1043</v>
      </c>
      <c r="I2434" s="140">
        <f t="shared" si="1720"/>
        <v>3.5501</v>
      </c>
      <c r="J2434" s="140"/>
      <c r="K2434" s="140"/>
      <c r="L2434" s="140"/>
      <c r="M2434" s="140">
        <f t="shared" si="1720"/>
        <v>3.5501</v>
      </c>
      <c r="N2434" s="140">
        <f t="shared" si="1716"/>
        <v>100</v>
      </c>
      <c r="O2434" s="140">
        <v>4.5216000000000003</v>
      </c>
      <c r="P2434" s="140">
        <v>4.5216000000000003</v>
      </c>
      <c r="Q2434" s="140">
        <f t="shared" si="1717"/>
        <v>100</v>
      </c>
      <c r="R2434" s="140">
        <f t="shared" si="1720"/>
        <v>51.914499999999997</v>
      </c>
      <c r="S2434" s="140">
        <f t="shared" si="1720"/>
        <v>51.914499999999997</v>
      </c>
      <c r="T2434" s="140">
        <f t="shared" si="1718"/>
        <v>100</v>
      </c>
      <c r="U2434" s="140"/>
      <c r="V2434" s="140"/>
    </row>
    <row r="2435" spans="1:23" s="93" customFormat="1" x14ac:dyDescent="0.25">
      <c r="E2435" s="121"/>
      <c r="F2435" s="356" t="s">
        <v>19</v>
      </c>
      <c r="G2435" s="357"/>
      <c r="H2435" s="143">
        <f t="shared" si="1719"/>
        <v>369.03516000000002</v>
      </c>
      <c r="I2435" s="143">
        <f t="shared" si="1720"/>
        <v>381.00975311999997</v>
      </c>
      <c r="J2435" s="143"/>
      <c r="K2435" s="143"/>
      <c r="L2435" s="143"/>
      <c r="M2435" s="143">
        <f t="shared" si="1720"/>
        <v>381.00975311999997</v>
      </c>
      <c r="N2435" s="143">
        <f t="shared" si="1716"/>
        <v>100</v>
      </c>
      <c r="O2435" s="143">
        <v>402.54885015999997</v>
      </c>
      <c r="P2435" s="143">
        <v>402.54885015999997</v>
      </c>
      <c r="Q2435" s="143">
        <f t="shared" si="1717"/>
        <v>100</v>
      </c>
      <c r="R2435" s="143">
        <f t="shared" si="1720"/>
        <v>450.30935805000007</v>
      </c>
      <c r="S2435" s="143">
        <f t="shared" si="1720"/>
        <v>450.36965541000006</v>
      </c>
      <c r="T2435" s="143">
        <f t="shared" si="1718"/>
        <v>99.986611584667017</v>
      </c>
      <c r="U2435" s="143"/>
      <c r="V2435" s="143"/>
    </row>
    <row r="2436" spans="1:23" s="93" customFormat="1" ht="16.5" customHeight="1" x14ac:dyDescent="0.25">
      <c r="E2436" s="121"/>
      <c r="F2436" s="358" t="s">
        <v>21</v>
      </c>
      <c r="G2436" s="359"/>
      <c r="H2436" s="149">
        <f t="shared" si="1719"/>
        <v>0</v>
      </c>
      <c r="I2436" s="149">
        <f t="shared" si="1720"/>
        <v>0</v>
      </c>
      <c r="J2436" s="149"/>
      <c r="K2436" s="149"/>
      <c r="L2436" s="149"/>
      <c r="M2436" s="149">
        <f t="shared" si="1720"/>
        <v>0</v>
      </c>
      <c r="N2436" s="149">
        <v>0</v>
      </c>
      <c r="O2436" s="149">
        <v>0</v>
      </c>
      <c r="P2436" s="149">
        <v>0</v>
      </c>
      <c r="Q2436" s="166">
        <f t="shared" si="1717"/>
        <v>0</v>
      </c>
      <c r="R2436" s="149">
        <f t="shared" si="1720"/>
        <v>0</v>
      </c>
      <c r="S2436" s="149">
        <f t="shared" si="1720"/>
        <v>0</v>
      </c>
      <c r="T2436" s="166">
        <f t="shared" si="1718"/>
        <v>0</v>
      </c>
      <c r="U2436" s="149"/>
      <c r="V2436" s="149"/>
    </row>
    <row r="2437" spans="1:23" ht="27" customHeight="1" x14ac:dyDescent="0.25">
      <c r="F2437" s="406" t="s">
        <v>101</v>
      </c>
      <c r="G2437" s="407"/>
      <c r="H2437" s="407"/>
      <c r="I2437" s="407"/>
      <c r="J2437" s="407"/>
      <c r="K2437" s="407"/>
      <c r="L2437" s="407"/>
      <c r="M2437" s="407"/>
      <c r="N2437" s="407"/>
      <c r="O2437" s="407"/>
      <c r="P2437" s="407"/>
      <c r="Q2437" s="407"/>
      <c r="R2437" s="407"/>
      <c r="S2437" s="407"/>
      <c r="T2437" s="407"/>
      <c r="U2437" s="407"/>
      <c r="V2437" s="408"/>
    </row>
    <row r="2438" spans="1:23" ht="52.5" customHeight="1" x14ac:dyDescent="0.25">
      <c r="F2438" s="377" t="s">
        <v>35</v>
      </c>
      <c r="G2438" s="377"/>
      <c r="H2438" s="250">
        <f>H2440</f>
        <v>802.89516000000003</v>
      </c>
      <c r="I2438" s="250">
        <f t="shared" ref="I2438:T2438" si="1721">I2440</f>
        <v>396.09365284999996</v>
      </c>
      <c r="J2438" s="250">
        <f t="shared" si="1721"/>
        <v>96.044858050000002</v>
      </c>
      <c r="K2438" s="250">
        <f t="shared" si="1721"/>
        <v>96.044858050000002</v>
      </c>
      <c r="L2438" s="250">
        <f t="shared" si="1721"/>
        <v>100</v>
      </c>
      <c r="M2438" s="250">
        <f t="shared" si="1721"/>
        <v>396.09365284999996</v>
      </c>
      <c r="N2438" s="250">
        <f>M2438/I2438*100</f>
        <v>100</v>
      </c>
      <c r="O2438" s="250">
        <v>401.62775015999995</v>
      </c>
      <c r="P2438" s="250">
        <v>401.62837015999997</v>
      </c>
      <c r="Q2438" s="250">
        <f t="shared" si="1721"/>
        <v>99.999845628435111</v>
      </c>
      <c r="R2438" s="250">
        <f t="shared" si="1721"/>
        <v>449.87895234000007</v>
      </c>
      <c r="S2438" s="250">
        <f t="shared" si="1721"/>
        <v>456.84300541000005</v>
      </c>
      <c r="T2438" s="250">
        <f t="shared" si="1721"/>
        <v>98.475613506712222</v>
      </c>
      <c r="U2438" s="250"/>
      <c r="V2438" s="250"/>
    </row>
    <row r="2439" spans="1:23" ht="30" customHeight="1" x14ac:dyDescent="0.25">
      <c r="E2439" s="275" t="s">
        <v>192</v>
      </c>
      <c r="F2439" s="394" t="s">
        <v>102</v>
      </c>
      <c r="G2439" s="395"/>
      <c r="H2439" s="395"/>
      <c r="I2439" s="395"/>
      <c r="J2439" s="395"/>
      <c r="K2439" s="395"/>
      <c r="L2439" s="395"/>
      <c r="M2439" s="395"/>
      <c r="N2439" s="395"/>
      <c r="O2439" s="395"/>
      <c r="P2439" s="395"/>
      <c r="Q2439" s="395"/>
      <c r="R2439" s="395"/>
      <c r="S2439" s="395"/>
      <c r="T2439" s="395"/>
      <c r="U2439" s="395"/>
      <c r="V2439" s="396"/>
    </row>
    <row r="2440" spans="1:23" s="93" customFormat="1" ht="39.75" customHeight="1" x14ac:dyDescent="0.25">
      <c r="E2440" s="272"/>
      <c r="F2440" s="381" t="s">
        <v>37</v>
      </c>
      <c r="G2440" s="382"/>
      <c r="H2440" s="240">
        <f>SUM(H2441:H2445)</f>
        <v>802.89516000000003</v>
      </c>
      <c r="I2440" s="240">
        <f t="shared" ref="I2440" si="1722">SUM(I2441:I2445)</f>
        <v>396.09365284999996</v>
      </c>
      <c r="J2440" s="240">
        <v>96.044858050000002</v>
      </c>
      <c r="K2440" s="240">
        <v>96.044858050000002</v>
      </c>
      <c r="L2440" s="240">
        <f>K2440/J2440*100</f>
        <v>100</v>
      </c>
      <c r="M2440" s="240">
        <f>SUM(M2441:M2445)</f>
        <v>396.09365284999996</v>
      </c>
      <c r="N2440" s="240">
        <f t="shared" ref="N2440:N2468" si="1723">M2440/I2440*100</f>
        <v>100</v>
      </c>
      <c r="O2440" s="240">
        <v>401.62775015999995</v>
      </c>
      <c r="P2440" s="240">
        <v>401.62837015999997</v>
      </c>
      <c r="Q2440" s="241">
        <f t="shared" ref="Q2440:Q2469" si="1724">IF(P2440=0,0,O2440/P2440)*100</f>
        <v>99.999845628435111</v>
      </c>
      <c r="R2440" s="241">
        <f>SUM(R2441:R2445)</f>
        <v>449.87895234000007</v>
      </c>
      <c r="S2440" s="241">
        <f>SUM(S2441:S2445)</f>
        <v>456.84300541000005</v>
      </c>
      <c r="T2440" s="241">
        <f t="shared" ref="T2440:T2471" si="1725">IF(S2440=0,0,R2440/S2440)*100</f>
        <v>98.475613506712222</v>
      </c>
      <c r="U2440" s="366" t="s">
        <v>2115</v>
      </c>
      <c r="V2440" s="366" t="s">
        <v>2116</v>
      </c>
    </row>
    <row r="2441" spans="1:23" s="93" customFormat="1" ht="15" customHeight="1" x14ac:dyDescent="0.25">
      <c r="E2441" s="121"/>
      <c r="F2441" s="195"/>
      <c r="G2441" s="196" t="s">
        <v>18</v>
      </c>
      <c r="H2441" s="158">
        <f>(SUMIFS('тек.г_сбр+2'!$X$7:$X$1200,'тек.г_сбр+2'!$AC$7:$AC$1200,E2439,'тек.г_сбр+2'!$O$7:$O$1200,"1*"))/$W$4</f>
        <v>0</v>
      </c>
      <c r="I2441" s="242">
        <f>(SUMIFS('тек.г_сбр+2'!$W$7:$W$1200,'тек.г_сбр+2'!$AC$7:$AC$1200,E2439,'тек.г_сбр+2'!$O$7:$O$1200,"1*"))/$W$4</f>
        <v>0</v>
      </c>
      <c r="J2441" s="142"/>
      <c r="K2441" s="142"/>
      <c r="L2441" s="142"/>
      <c r="M2441" s="242">
        <f>(SUMIFS('тек.г_сбр+2'!$AA$7:$AA$1200,'тек.г_сбр+2'!$AC$7:$AC$1200,E2439,'тек.г_сбр+2'!$O$7:$O$1200,"1*"))/$W$4</f>
        <v>0</v>
      </c>
      <c r="N2441" s="242">
        <v>0</v>
      </c>
      <c r="O2441" s="242">
        <v>0</v>
      </c>
      <c r="P2441" s="242">
        <v>0</v>
      </c>
      <c r="Q2441" s="142">
        <f t="shared" si="1724"/>
        <v>0</v>
      </c>
      <c r="R2441" s="242">
        <f>(SUMIFS(пред_год!$AA$7:$AA$1200,пред_год!$AC$7:$AC$1200,E2439,пред_год!$O$7:$O$1200,"1*"))/$W$4</f>
        <v>0</v>
      </c>
      <c r="S2441" s="242">
        <f>(SUMIFS(пред_год!$W$7:$W$1200,пред_год!$AC$7:$AC$1200,E2439,пред_год!$O$7:$O$1200,"1*"))/$W$4</f>
        <v>0</v>
      </c>
      <c r="T2441" s="142">
        <f t="shared" si="1725"/>
        <v>0</v>
      </c>
      <c r="U2441" s="367"/>
      <c r="V2441" s="367"/>
    </row>
    <row r="2442" spans="1:23" s="93" customFormat="1" ht="15" customHeight="1" x14ac:dyDescent="0.25">
      <c r="B2442" s="113" t="s">
        <v>1827</v>
      </c>
      <c r="D2442" s="113" t="s">
        <v>1828</v>
      </c>
      <c r="E2442" s="121"/>
      <c r="F2442" s="195"/>
      <c r="G2442" s="200" t="s">
        <v>19</v>
      </c>
      <c r="H2442" s="159">
        <f>(SUMIFS('тек.г_сбр+2'!$X$7:$X$1200,'тек.г_сбр+2'!$AC$7:$AC$1200,E2439,'тек.г_сбр+2'!$O$7:$O$1200,"0*"))/$W$4</f>
        <v>802.89516000000003</v>
      </c>
      <c r="I2442" s="243">
        <f>(SUMIFS('тек.г_сбр+2'!$W$7:$W$1200,'тек.г_сбр+2'!$AC$7:$AC$1200,E2439,'тек.г_сбр+2'!$O$7:$O$1200,"0*"))/$W$4</f>
        <v>396.09076951999998</v>
      </c>
      <c r="J2442" s="145"/>
      <c r="K2442" s="145"/>
      <c r="L2442" s="145"/>
      <c r="M2442" s="243">
        <f>(SUMIFS('тек.г_сбр+2'!$AA$7:$AA$1200,'тек.г_сбр+2'!$AC$7:$AC$1200,E2439,'тек.г_сбр+2'!$O$7:$O$1200,"0*"))/$W$4</f>
        <v>396.09076951999998</v>
      </c>
      <c r="N2442" s="243">
        <f t="shared" si="1723"/>
        <v>100</v>
      </c>
      <c r="O2442" s="243">
        <v>401.62775015999995</v>
      </c>
      <c r="P2442" s="243">
        <v>401.62775015999995</v>
      </c>
      <c r="Q2442" s="145">
        <f t="shared" si="1724"/>
        <v>100</v>
      </c>
      <c r="R2442" s="243">
        <f>(SUMIFS(пред_год!$AA$7:$AA$1200,пред_год!$AC$7:$AC$1200,E2439,пред_год!$O$7:$O$1200,"0*"))/$W$4</f>
        <v>449.87204858000007</v>
      </c>
      <c r="S2442" s="243">
        <f>(SUMIFS(пред_год!$W$7:$W$1200,пред_год!$AC$7:$AC$1200,E2439,пред_год!$O$7:$O$1200,"0*"))/$W$4</f>
        <v>456.83610165000005</v>
      </c>
      <c r="T2442" s="145">
        <f t="shared" si="1725"/>
        <v>98.475590470007248</v>
      </c>
      <c r="U2442" s="367"/>
      <c r="V2442" s="367"/>
      <c r="W2442" s="113"/>
    </row>
    <row r="2443" spans="1:23" s="93" customFormat="1" ht="15" customHeight="1" x14ac:dyDescent="0.25">
      <c r="A2443" s="93">
        <v>1</v>
      </c>
      <c r="B2443" s="116"/>
      <c r="C2443" s="117"/>
      <c r="D2443" s="118"/>
      <c r="E2443" s="273"/>
      <c r="F2443" s="195"/>
      <c r="G2443" s="204" t="s">
        <v>20</v>
      </c>
      <c r="H2443" s="148">
        <v>0</v>
      </c>
      <c r="I2443" s="326">
        <v>2.8833299999999999E-3</v>
      </c>
      <c r="J2443" s="148"/>
      <c r="K2443" s="148"/>
      <c r="L2443" s="148"/>
      <c r="M2443" s="326">
        <v>2.8833299999999999E-3</v>
      </c>
      <c r="N2443" s="326">
        <f t="shared" si="1723"/>
        <v>100</v>
      </c>
      <c r="O2443" s="148">
        <v>0</v>
      </c>
      <c r="P2443" s="148">
        <v>6.2E-4</v>
      </c>
      <c r="Q2443" s="148">
        <f t="shared" si="1724"/>
        <v>0</v>
      </c>
      <c r="R2443" s="148">
        <f>6903.76/1000000</f>
        <v>6.9037600000000001E-3</v>
      </c>
      <c r="S2443" s="148">
        <f>6903.76/1000000</f>
        <v>6.9037600000000001E-3</v>
      </c>
      <c r="T2443" s="148">
        <f t="shared" si="1725"/>
        <v>100</v>
      </c>
      <c r="U2443" s="367"/>
      <c r="V2443" s="367"/>
    </row>
    <row r="2444" spans="1:23" s="93" customFormat="1" ht="15.75" customHeight="1" x14ac:dyDescent="0.25">
      <c r="A2444" s="93">
        <v>2</v>
      </c>
      <c r="B2444" s="116"/>
      <c r="C2444" s="117"/>
      <c r="D2444" s="118"/>
      <c r="E2444" s="273"/>
      <c r="F2444" s="195"/>
      <c r="G2444" s="206" t="s">
        <v>21</v>
      </c>
      <c r="H2444" s="149">
        <f>(SUMIFS('тек.г_сбр+2'!$X$7:$X$1200,'тек.г_сбр+2'!$AC$7:$AC$1200,E2439,'тек.г_сбр+2'!$O$7:$O$1200,"2*"))/$W$4</f>
        <v>0</v>
      </c>
      <c r="I2444" s="244">
        <f>(SUMIFS('тек.г_сбр+2'!$W$7:$W$1200,'тек.г_сбр+2'!$AC$7:$AC$1200,E2439,'тек.г_сбр+2'!$O$7:$O$1200,"2*"))/$W$4</f>
        <v>0</v>
      </c>
      <c r="J2444" s="151"/>
      <c r="K2444" s="151"/>
      <c r="L2444" s="151"/>
      <c r="M2444" s="244">
        <f>(SUMIFS('тек.г_сбр+2'!$AA$7:$AA$1200,'тек.г_сбр+2'!$AC$7:$AC$1200,E2439,'тек.г_сбр+2'!$O$7:$O$1200,"2*"))/$W$4</f>
        <v>0</v>
      </c>
      <c r="N2444" s="244">
        <v>0</v>
      </c>
      <c r="O2444" s="244">
        <v>0</v>
      </c>
      <c r="P2444" s="244">
        <v>0</v>
      </c>
      <c r="Q2444" s="151">
        <f t="shared" si="1724"/>
        <v>0</v>
      </c>
      <c r="R2444" s="244">
        <f>(SUMIFS(пред_год!$AA$7:$AA$1200,пред_год!$AC$7:$AC$1200,E2439,пред_год!$O$7:$O$1200,"2*"))/$W$4</f>
        <v>0</v>
      </c>
      <c r="S2444" s="244">
        <f>(SUMIFS(пред_год!$W$7:$W$1200,пред_год!$AC$7:$AC$1200,E2439,пред_год!$O$7:$O$1200,"2*"))/$W$4</f>
        <v>0</v>
      </c>
      <c r="T2444" s="151">
        <f t="shared" si="1725"/>
        <v>0</v>
      </c>
      <c r="U2444" s="367"/>
      <c r="V2444" s="367"/>
    </row>
    <row r="2445" spans="1:23" s="93" customFormat="1" ht="15" customHeight="1" x14ac:dyDescent="0.25">
      <c r="A2445" s="93">
        <v>3</v>
      </c>
      <c r="B2445" s="116"/>
      <c r="C2445" s="117"/>
      <c r="D2445" s="118"/>
      <c r="E2445" s="273"/>
      <c r="F2445" s="195"/>
      <c r="G2445" s="210" t="s">
        <v>22</v>
      </c>
      <c r="H2445" s="319">
        <v>0</v>
      </c>
      <c r="I2445" s="154">
        <v>0</v>
      </c>
      <c r="J2445" s="154"/>
      <c r="K2445" s="154"/>
      <c r="L2445" s="154"/>
      <c r="M2445" s="154">
        <v>0</v>
      </c>
      <c r="N2445" s="154">
        <v>0</v>
      </c>
      <c r="O2445" s="154">
        <v>0</v>
      </c>
      <c r="P2445" s="154">
        <v>0</v>
      </c>
      <c r="Q2445" s="154">
        <f t="shared" si="1724"/>
        <v>0</v>
      </c>
      <c r="R2445" s="154">
        <v>0</v>
      </c>
      <c r="S2445" s="154">
        <v>0</v>
      </c>
      <c r="T2445" s="154">
        <f t="shared" si="1725"/>
        <v>0</v>
      </c>
      <c r="U2445" s="367"/>
      <c r="V2445" s="367"/>
    </row>
    <row r="2446" spans="1:23" s="93" customFormat="1" ht="51.75" customHeight="1" x14ac:dyDescent="0.25">
      <c r="A2446" s="93">
        <v>4</v>
      </c>
      <c r="B2446" s="116"/>
      <c r="C2446" s="117"/>
      <c r="D2446" s="118"/>
      <c r="E2446" s="273"/>
      <c r="F2446" s="195"/>
      <c r="G2446" s="213" t="s">
        <v>39</v>
      </c>
      <c r="H2446" s="155">
        <f>SUM(H2447:H2451)</f>
        <v>434</v>
      </c>
      <c r="I2446" s="155">
        <f>SUM(I2447:I2451)</f>
        <v>16.098449670000001</v>
      </c>
      <c r="J2446" s="245">
        <v>16.098333</v>
      </c>
      <c r="K2446" s="245">
        <v>16.098333</v>
      </c>
      <c r="L2446" s="245">
        <f>K2446/J2446*100</f>
        <v>100</v>
      </c>
      <c r="M2446" s="155">
        <f>SUM(M2447:M2451)</f>
        <v>16.098449670000001</v>
      </c>
      <c r="N2446" s="155">
        <f t="shared" si="1723"/>
        <v>100</v>
      </c>
      <c r="O2446" s="155">
        <v>0</v>
      </c>
      <c r="P2446" s="155">
        <v>6.2E-4</v>
      </c>
      <c r="Q2446" s="155">
        <f t="shared" si="1724"/>
        <v>0</v>
      </c>
      <c r="R2446" s="155">
        <f>SUM(R2447:R2451)</f>
        <v>0</v>
      </c>
      <c r="S2446" s="155">
        <f>SUM(S2447:S2451)</f>
        <v>6.9106594699999997</v>
      </c>
      <c r="T2446" s="155">
        <f t="shared" si="1725"/>
        <v>0</v>
      </c>
      <c r="U2446" s="367"/>
      <c r="V2446" s="367"/>
    </row>
    <row r="2447" spans="1:23" s="93" customFormat="1" ht="16.5" customHeight="1" x14ac:dyDescent="0.25">
      <c r="E2447" s="121"/>
      <c r="F2447" s="195"/>
      <c r="G2447" s="196" t="s">
        <v>18</v>
      </c>
      <c r="H2447" s="158">
        <f>(SUMIFS('тек.г_сбр+2'!$X$7:$X$1200,'тек.г_сбр+2'!$AC$7:$AC$1200,E2439,'тек.г_сбр+2'!$S$7:$S$1200,"1*",'тек.г_сбр+2'!$O$7:$O$1200,"1*"))/$W$4</f>
        <v>0</v>
      </c>
      <c r="I2447" s="242">
        <f>(SUMIFS('тек.г_сбр+2'!$W$7:$W$1200,'тек.г_сбр+2'!$AC$7:$AC$1200,E2439,'тек.г_сбр+2'!$S$7:$S$1200,"1*",'тек.г_сбр+2'!$O$7:$O$1200,"1*"))/$W$4</f>
        <v>0</v>
      </c>
      <c r="J2447" s="142"/>
      <c r="K2447" s="142"/>
      <c r="L2447" s="142"/>
      <c r="M2447" s="242">
        <f>(SUMIFS('тек.г_сбр+2'!$AA$7:$AA$1200,'тек.г_сбр+2'!$AC$7:$AC$1200,E2439,'тек.г_сбр+2'!$S$7:$S$1200,"1*",'тек.г_сбр+2'!$O$7:$O$1200,"1*"))/$W$4</f>
        <v>0</v>
      </c>
      <c r="N2447" s="242">
        <v>0</v>
      </c>
      <c r="O2447" s="242">
        <v>0</v>
      </c>
      <c r="P2447" s="242">
        <v>0</v>
      </c>
      <c r="Q2447" s="142">
        <f t="shared" si="1724"/>
        <v>0</v>
      </c>
      <c r="R2447" s="242">
        <f>(SUMIFS(пред_год!$AA$7:$AA$1200,пред_год!$AC$7:$AC$1200,E2439,пред_год!$S$7:$S$1200,"1*",пред_год!$O$7:$O$1200,"1*"))/$W$4</f>
        <v>0</v>
      </c>
      <c r="S2447" s="242">
        <f>(SUMIFS(пред_год!$W$7:$W$1200,пред_год!$AC$7:$AC$1200,E2439,пред_год!$S$7:$S$1200,"1*",пред_год!$O$7:$O$1200,"1*"))/$W$4</f>
        <v>0</v>
      </c>
      <c r="T2447" s="142">
        <f t="shared" si="1725"/>
        <v>0</v>
      </c>
      <c r="U2447" s="367"/>
      <c r="V2447" s="367"/>
    </row>
    <row r="2448" spans="1:23" s="93" customFormat="1" ht="19.5" customHeight="1" x14ac:dyDescent="0.25">
      <c r="E2448" s="121"/>
      <c r="F2448" s="195"/>
      <c r="G2448" s="200" t="s">
        <v>19</v>
      </c>
      <c r="H2448" s="159">
        <f>(SUMIFS('тек.г_сбр+2'!$X$7:$X$1200,'тек.г_сбр+2'!$AC$7:$AC$1200,E2439,'тек.г_сбр+2'!$S$7:$S$1200,"1*",'тек.г_сбр+2'!$O$7:$O$1200,"0*"))/$W$4</f>
        <v>434</v>
      </c>
      <c r="I2448" s="243">
        <f>(SUMIFS('тек.г_сбр+2'!$W$7:$W$1200,'тек.г_сбр+2'!$AC$7:$AC$1200,E2439,'тек.г_сбр+2'!$S$7:$S$1200,"1*",'тек.г_сбр+2'!$O$7:$O$1200,"0*"))/$W$4</f>
        <v>16.095449670000001</v>
      </c>
      <c r="J2448" s="145"/>
      <c r="K2448" s="145"/>
      <c r="L2448" s="145"/>
      <c r="M2448" s="243">
        <f>(SUMIFS('тек.г_сбр+2'!$AA$7:$AA$1200,'тек.г_сбр+2'!$AC$7:$AC$1200,E2439,'тек.г_сбр+2'!$S$7:$S$1200,"1*",'тек.г_сбр+2'!$O$7:$O$1200,"0*"))/$W$4</f>
        <v>16.095449670000001</v>
      </c>
      <c r="N2448" s="243">
        <f t="shared" si="1723"/>
        <v>100</v>
      </c>
      <c r="O2448" s="243">
        <v>0</v>
      </c>
      <c r="P2448" s="243">
        <v>0</v>
      </c>
      <c r="Q2448" s="145">
        <f t="shared" si="1724"/>
        <v>0</v>
      </c>
      <c r="R2448" s="243">
        <f>(SUMIFS(пред_год!$AA$7:$AA$1200,пред_год!$AC$7:$AC$1200,E2439,пред_год!$S$7:$S$1200,"1*",пред_год!$O$7:$O$1200,"0*"))/$W$4</f>
        <v>0</v>
      </c>
      <c r="S2448" s="243">
        <f>(SUMIFS(пред_год!$W$7:$W$1200,пред_год!$AC$7:$AC$1200,E2439,пред_год!$S$7:$S$1200,"1*",пред_год!$O$7:$O$1200,"0*"))/$W$4</f>
        <v>6.9037557099999995</v>
      </c>
      <c r="T2448" s="145">
        <f t="shared" si="1725"/>
        <v>0</v>
      </c>
      <c r="U2448" s="367"/>
      <c r="V2448" s="367"/>
    </row>
    <row r="2449" spans="1:22" s="93" customFormat="1" ht="19.5" customHeight="1" x14ac:dyDescent="0.25">
      <c r="B2449" s="93" t="s">
        <v>2068</v>
      </c>
      <c r="E2449" s="121"/>
      <c r="F2449" s="195"/>
      <c r="G2449" s="204" t="s">
        <v>20</v>
      </c>
      <c r="H2449" s="148">
        <v>0</v>
      </c>
      <c r="I2449" s="326">
        <v>3.0000000000000001E-3</v>
      </c>
      <c r="J2449" s="326"/>
      <c r="K2449" s="326"/>
      <c r="L2449" s="326"/>
      <c r="M2449" s="326">
        <v>3.0000000000000001E-3</v>
      </c>
      <c r="N2449" s="326">
        <f t="shared" si="1723"/>
        <v>100</v>
      </c>
      <c r="O2449" s="148">
        <v>0</v>
      </c>
      <c r="P2449" s="148">
        <v>6.2E-4</v>
      </c>
      <c r="Q2449" s="148">
        <f t="shared" si="1724"/>
        <v>0</v>
      </c>
      <c r="R2449" s="148">
        <v>0</v>
      </c>
      <c r="S2449" s="148">
        <f>6903.76/1000000</f>
        <v>6.9037600000000001E-3</v>
      </c>
      <c r="T2449" s="148">
        <f t="shared" si="1725"/>
        <v>0</v>
      </c>
      <c r="U2449" s="367"/>
      <c r="V2449" s="367"/>
    </row>
    <row r="2450" spans="1:22" s="93" customFormat="1" ht="15.75" customHeight="1" x14ac:dyDescent="0.25">
      <c r="A2450" s="93">
        <v>1</v>
      </c>
      <c r="B2450" s="95" t="str">
        <f>Лист1!F95</f>
        <v>810</v>
      </c>
      <c r="C2450" s="95" t="str">
        <f>IF(B2450=""," ",VLOOKUP(B2450,'тек.г_сбр+2'!A:B,2,FALSE))</f>
        <v>Министерство жилищно-коммунального хозяйства и энергетики Камчатского края</v>
      </c>
      <c r="E2450" s="121"/>
      <c r="F2450" s="195"/>
      <c r="G2450" s="206" t="s">
        <v>21</v>
      </c>
      <c r="H2450" s="149">
        <f>(SUMIFS('тек.г_сбр+2'!$X$7:$X$1200,'тек.г_сбр+2'!$AC$7:$AC$1200,E2439,'тек.г_сбр+2'!$S$7:$S$1200,"1*",'тек.г_сбр+2'!$O$7:$O$1200,"2*"))/$W$4</f>
        <v>0</v>
      </c>
      <c r="I2450" s="244">
        <f>(SUMIFS('тек.г_сбр+2'!$W$7:$W$1200,'тек.г_сбр+2'!$AC$7:$AC$1200,E2439,'тек.г_сбр+2'!$S$7:$S$1200,"1*",'тек.г_сбр+2'!$O$7:$O$1200,"2*"))/$W$4</f>
        <v>0</v>
      </c>
      <c r="J2450" s="151"/>
      <c r="K2450" s="151"/>
      <c r="L2450" s="151"/>
      <c r="M2450" s="244">
        <f>(SUMIFS('тек.г_сбр+2'!$AA$7:$AA$1200,'тек.г_сбр+2'!$AC$7:$AC$1200,E2439,'тек.г_сбр+2'!$S$7:$S$1200,"1*",'тек.г_сбр+2'!$O$7:$O$1200,"2*"))/$W$4</f>
        <v>0</v>
      </c>
      <c r="N2450" s="244">
        <v>0</v>
      </c>
      <c r="O2450" s="244">
        <v>0</v>
      </c>
      <c r="P2450" s="244">
        <v>0</v>
      </c>
      <c r="Q2450" s="151">
        <f t="shared" si="1724"/>
        <v>0</v>
      </c>
      <c r="R2450" s="244">
        <f>(SUMIFS(пред_год!$AA$7:$AA$1200,пред_год!$AC$7:$AC$1200,E2439,пред_год!$S$7:$S$1200,"1*",пред_год!$O$7:$O$1200,"2*"))/$W$4</f>
        <v>0</v>
      </c>
      <c r="S2450" s="244">
        <f>(SUMIFS(пред_год!$W$7:$W$1200,пред_год!$AC$7:$AC$1200,E2439,пред_год!$S$7:$S$1200,"1*",пред_год!$O$7:$O$1200,"2*"))/$W$4</f>
        <v>0</v>
      </c>
      <c r="T2450" s="151">
        <f t="shared" si="1725"/>
        <v>0</v>
      </c>
      <c r="U2450" s="367"/>
      <c r="V2450" s="367"/>
    </row>
    <row r="2451" spans="1:22" s="93" customFormat="1" ht="15" customHeight="1" x14ac:dyDescent="0.25">
      <c r="A2451" s="93">
        <v>2</v>
      </c>
      <c r="B2451" s="95" t="str">
        <f>Лист1!F96</f>
        <v/>
      </c>
      <c r="C2451" s="95" t="str">
        <f>IF(B2451=""," ",VLOOKUP(B2451,'тек.г_сбр+2'!A:B,2,FALSE))</f>
        <v xml:space="preserve"> </v>
      </c>
      <c r="E2451" s="121"/>
      <c r="F2451" s="195"/>
      <c r="G2451" s="210" t="s">
        <v>22</v>
      </c>
      <c r="H2451" s="319">
        <v>0</v>
      </c>
      <c r="I2451" s="154">
        <v>0</v>
      </c>
      <c r="J2451" s="154"/>
      <c r="K2451" s="154"/>
      <c r="L2451" s="154"/>
      <c r="M2451" s="154">
        <v>0</v>
      </c>
      <c r="N2451" s="154">
        <v>0</v>
      </c>
      <c r="O2451" s="154">
        <v>0</v>
      </c>
      <c r="P2451" s="154">
        <v>0</v>
      </c>
      <c r="Q2451" s="154">
        <f t="shared" si="1724"/>
        <v>0</v>
      </c>
      <c r="R2451" s="154">
        <v>0</v>
      </c>
      <c r="S2451" s="154">
        <v>0</v>
      </c>
      <c r="T2451" s="154">
        <f t="shared" si="1725"/>
        <v>0</v>
      </c>
      <c r="U2451" s="367"/>
      <c r="V2451" s="367"/>
    </row>
    <row r="2452" spans="1:22" s="93" customFormat="1" ht="30.75" customHeight="1" x14ac:dyDescent="0.25">
      <c r="A2452" s="93">
        <v>3</v>
      </c>
      <c r="B2452" s="95" t="str">
        <f>Лист1!F97</f>
        <v/>
      </c>
      <c r="C2452" s="95" t="str">
        <f>IF(B2452=""," ",VLOOKUP(B2452,'тек.г_сбр+2'!A:B,2,FALSE))</f>
        <v xml:space="preserve"> </v>
      </c>
      <c r="E2452" s="121"/>
      <c r="F2452" s="195"/>
      <c r="G2452" s="216" t="s">
        <v>24</v>
      </c>
      <c r="H2452" s="161">
        <f>H2440-H2446</f>
        <v>368.89516000000003</v>
      </c>
      <c r="I2452" s="161">
        <f>I2440-I2446</f>
        <v>379.99520317999998</v>
      </c>
      <c r="J2452" s="161">
        <f>J2440-J2446</f>
        <v>79.946525050000005</v>
      </c>
      <c r="K2452" s="161">
        <f>K2440-K2446</f>
        <v>79.946525050000005</v>
      </c>
      <c r="L2452" s="161">
        <f>K2452/J2452*100</f>
        <v>100</v>
      </c>
      <c r="M2452" s="161">
        <f t="shared" ref="M2452:M2457" si="1726">M2440-M2446</f>
        <v>379.99520317999998</v>
      </c>
      <c r="N2452" s="161">
        <f t="shared" si="1723"/>
        <v>100</v>
      </c>
      <c r="O2452" s="161">
        <v>401.62775015999995</v>
      </c>
      <c r="P2452" s="161">
        <v>401.62775015999995</v>
      </c>
      <c r="Q2452" s="161">
        <f t="shared" si="1724"/>
        <v>100</v>
      </c>
      <c r="R2452" s="161">
        <f t="shared" ref="R2452:S2452" si="1727">R2440-R2446</f>
        <v>449.87895234000007</v>
      </c>
      <c r="S2452" s="161">
        <f t="shared" si="1727"/>
        <v>449.93234594000006</v>
      </c>
      <c r="T2452" s="161">
        <f t="shared" si="1725"/>
        <v>99.988132971438532</v>
      </c>
      <c r="U2452" s="368"/>
      <c r="V2452" s="368"/>
    </row>
    <row r="2453" spans="1:22" s="93" customFormat="1" ht="21" customHeight="1" x14ac:dyDescent="0.25">
      <c r="A2453" s="93">
        <v>4</v>
      </c>
      <c r="B2453" s="95" t="str">
        <f>Лист1!F98</f>
        <v/>
      </c>
      <c r="C2453" s="95" t="str">
        <f>IF(B2453=""," ",VLOOKUP(B2453,'тек.г_сбр+2'!A:B,2,FALSE))</f>
        <v xml:space="preserve"> </v>
      </c>
      <c r="E2453" s="121"/>
      <c r="F2453" s="195"/>
      <c r="G2453" s="196" t="s">
        <v>18</v>
      </c>
      <c r="H2453" s="158">
        <f>H2441-H2447</f>
        <v>0</v>
      </c>
      <c r="I2453" s="158">
        <f t="shared" ref="I2453:I2457" si="1728">I2441-I2447</f>
        <v>0</v>
      </c>
      <c r="J2453" s="311"/>
      <c r="K2453" s="311"/>
      <c r="L2453" s="311"/>
      <c r="M2453" s="158">
        <f t="shared" si="1726"/>
        <v>0</v>
      </c>
      <c r="N2453" s="158">
        <v>0</v>
      </c>
      <c r="O2453" s="158">
        <v>0</v>
      </c>
      <c r="P2453" s="158">
        <v>0</v>
      </c>
      <c r="Q2453" s="296">
        <f t="shared" si="1724"/>
        <v>0</v>
      </c>
      <c r="R2453" s="158">
        <f t="shared" ref="R2453:S2453" si="1729">R2441-R2447</f>
        <v>0</v>
      </c>
      <c r="S2453" s="158">
        <f t="shared" si="1729"/>
        <v>0</v>
      </c>
      <c r="T2453" s="278">
        <f t="shared" si="1725"/>
        <v>0</v>
      </c>
      <c r="U2453" s="219"/>
      <c r="V2453" s="220"/>
    </row>
    <row r="2454" spans="1:22" s="93" customFormat="1" ht="18" customHeight="1" x14ac:dyDescent="0.25">
      <c r="A2454" s="93">
        <v>5</v>
      </c>
      <c r="B2454" s="95" t="str">
        <f>Лист1!F99</f>
        <v/>
      </c>
      <c r="C2454" s="95" t="str">
        <f>IF(B2454=""," ",VLOOKUP(B2454,'тек.г_сбр+2'!A:B,2,FALSE))</f>
        <v xml:space="preserve"> </v>
      </c>
      <c r="E2454" s="121"/>
      <c r="F2454" s="195"/>
      <c r="G2454" s="200" t="s">
        <v>19</v>
      </c>
      <c r="H2454" s="159">
        <f t="shared" ref="H2454" si="1730">H2442-H2448</f>
        <v>368.89516000000003</v>
      </c>
      <c r="I2454" s="329">
        <f t="shared" si="1728"/>
        <v>379.99531984999999</v>
      </c>
      <c r="J2454" s="330"/>
      <c r="K2454" s="330"/>
      <c r="L2454" s="330"/>
      <c r="M2454" s="329">
        <f t="shared" si="1726"/>
        <v>379.99531984999999</v>
      </c>
      <c r="N2454" s="329">
        <f t="shared" si="1723"/>
        <v>100</v>
      </c>
      <c r="O2454" s="159">
        <v>401.62775015999995</v>
      </c>
      <c r="P2454" s="159">
        <v>401.62775015999995</v>
      </c>
      <c r="Q2454" s="298">
        <f t="shared" si="1724"/>
        <v>100</v>
      </c>
      <c r="R2454" s="159">
        <f>R2442-R2448</f>
        <v>449.87204858000007</v>
      </c>
      <c r="S2454" s="159">
        <f t="shared" ref="S2454" si="1731">S2442-S2448</f>
        <v>449.93234594000006</v>
      </c>
      <c r="T2454" s="280">
        <f t="shared" si="1725"/>
        <v>99.986598571864391</v>
      </c>
      <c r="U2454" s="219"/>
      <c r="V2454" s="220"/>
    </row>
    <row r="2455" spans="1:22" s="93" customFormat="1" ht="18.75" customHeight="1" x14ac:dyDescent="0.25">
      <c r="E2455" s="121"/>
      <c r="F2455" s="195"/>
      <c r="G2455" s="204" t="s">
        <v>20</v>
      </c>
      <c r="H2455" s="148">
        <f>H2443-H2449</f>
        <v>0</v>
      </c>
      <c r="I2455" s="326">
        <f t="shared" si="1728"/>
        <v>-1.1667000000000014E-4</v>
      </c>
      <c r="J2455" s="326"/>
      <c r="K2455" s="326"/>
      <c r="L2455" s="326"/>
      <c r="M2455" s="326">
        <f t="shared" si="1726"/>
        <v>-1.1667000000000014E-4</v>
      </c>
      <c r="N2455" s="326">
        <f t="shared" si="1723"/>
        <v>100</v>
      </c>
      <c r="O2455" s="148">
        <v>0</v>
      </c>
      <c r="P2455" s="148">
        <v>0</v>
      </c>
      <c r="Q2455" s="148">
        <f t="shared" si="1724"/>
        <v>0</v>
      </c>
      <c r="R2455" s="148">
        <f t="shared" ref="R2455:S2455" si="1732">R2443-R2449</f>
        <v>6.9037600000000001E-3</v>
      </c>
      <c r="S2455" s="148">
        <f t="shared" si="1732"/>
        <v>0</v>
      </c>
      <c r="T2455" s="148">
        <f t="shared" si="1725"/>
        <v>0</v>
      </c>
      <c r="U2455" s="219"/>
      <c r="V2455" s="220"/>
    </row>
    <row r="2456" spans="1:22" s="93" customFormat="1" ht="15.75" customHeight="1" x14ac:dyDescent="0.25">
      <c r="E2456" s="121"/>
      <c r="F2456" s="195"/>
      <c r="G2456" s="206" t="s">
        <v>21</v>
      </c>
      <c r="H2456" s="149">
        <f>H2444-H2450</f>
        <v>0</v>
      </c>
      <c r="I2456" s="149">
        <f t="shared" si="1728"/>
        <v>0</v>
      </c>
      <c r="J2456" s="315"/>
      <c r="K2456" s="315"/>
      <c r="L2456" s="315"/>
      <c r="M2456" s="149">
        <f t="shared" si="1726"/>
        <v>0</v>
      </c>
      <c r="N2456" s="149">
        <v>0</v>
      </c>
      <c r="O2456" s="149">
        <v>0</v>
      </c>
      <c r="P2456" s="149">
        <v>0</v>
      </c>
      <c r="Q2456" s="300">
        <f t="shared" si="1724"/>
        <v>0</v>
      </c>
      <c r="R2456" s="149">
        <f t="shared" ref="R2456:S2456" si="1733">R2444-R2450</f>
        <v>0</v>
      </c>
      <c r="S2456" s="149">
        <f t="shared" si="1733"/>
        <v>0</v>
      </c>
      <c r="T2456" s="282">
        <f t="shared" si="1725"/>
        <v>0</v>
      </c>
      <c r="U2456" s="219"/>
      <c r="V2456" s="220"/>
    </row>
    <row r="2457" spans="1:22" s="93" customFormat="1" ht="15" customHeight="1" x14ac:dyDescent="0.25">
      <c r="E2457" s="121"/>
      <c r="F2457" s="195"/>
      <c r="G2457" s="210" t="s">
        <v>22</v>
      </c>
      <c r="H2457" s="319">
        <f>H2445-H2451</f>
        <v>0</v>
      </c>
      <c r="I2457" s="319">
        <f t="shared" si="1728"/>
        <v>0</v>
      </c>
      <c r="J2457" s="319"/>
      <c r="K2457" s="319"/>
      <c r="L2457" s="319"/>
      <c r="M2457" s="319">
        <f t="shared" si="1726"/>
        <v>0</v>
      </c>
      <c r="N2457" s="319">
        <v>0</v>
      </c>
      <c r="O2457" s="319">
        <v>0</v>
      </c>
      <c r="P2457" s="301">
        <v>0</v>
      </c>
      <c r="Q2457" s="301">
        <f t="shared" si="1724"/>
        <v>0</v>
      </c>
      <c r="R2457" s="283">
        <f t="shared" ref="R2457:S2457" si="1734">R2445-R2451</f>
        <v>0</v>
      </c>
      <c r="S2457" s="283">
        <f t="shared" si="1734"/>
        <v>0</v>
      </c>
      <c r="T2457" s="283">
        <f t="shared" si="1725"/>
        <v>0</v>
      </c>
      <c r="U2457" s="219"/>
      <c r="V2457" s="220"/>
    </row>
    <row r="2458" spans="1:22" s="93" customFormat="1" ht="73.5" customHeight="1" x14ac:dyDescent="0.25">
      <c r="E2458" s="124">
        <v>1</v>
      </c>
      <c r="F2458" s="350" t="str">
        <f>CONCATENATE("ГРБС ",C2450)</f>
        <v>ГРБС Министерство жилищно-коммунального хозяйства и энергетики Камчатского края</v>
      </c>
      <c r="G2458" s="351"/>
      <c r="H2458" s="234">
        <f>SUM(H2459:H2461)</f>
        <v>802.89516000000003</v>
      </c>
      <c r="I2458" s="234">
        <f>SUM(I2459:I2461)</f>
        <v>396.09076951999998</v>
      </c>
      <c r="J2458" s="235">
        <f>J2462+J2466</f>
        <v>96.044858050000002</v>
      </c>
      <c r="K2458" s="235">
        <f>K2462+K2466</f>
        <v>96.044858050000002</v>
      </c>
      <c r="L2458" s="235">
        <f t="shared" ref="L2458" si="1735">L2446</f>
        <v>100</v>
      </c>
      <c r="M2458" s="234">
        <f>SUM(M2459:M2461)</f>
        <v>396.09076951999998</v>
      </c>
      <c r="N2458" s="234">
        <f t="shared" si="1723"/>
        <v>100</v>
      </c>
      <c r="O2458" s="234">
        <v>401.62775015999995</v>
      </c>
      <c r="P2458" s="234">
        <v>401.62775015999995</v>
      </c>
      <c r="Q2458" s="234">
        <f t="shared" si="1724"/>
        <v>100</v>
      </c>
      <c r="R2458" s="234">
        <f>SUM(R2459:R2461)</f>
        <v>449.87204858000007</v>
      </c>
      <c r="S2458" s="234">
        <f>SUM(S2459:S2461)</f>
        <v>456.83610165000005</v>
      </c>
      <c r="T2458" s="234">
        <f t="shared" si="1725"/>
        <v>98.475590470007248</v>
      </c>
      <c r="U2458" s="186"/>
      <c r="V2458" s="186"/>
    </row>
    <row r="2459" spans="1:22" s="93" customFormat="1" ht="15" customHeight="1" x14ac:dyDescent="0.25">
      <c r="E2459" s="121"/>
      <c r="F2459" s="225"/>
      <c r="G2459" s="196" t="s">
        <v>18</v>
      </c>
      <c r="H2459" s="140">
        <f>(SUMIFS('тек.г_сбр+2'!$X$7:$X$1200,'тек.г_сбр+2'!$AC$7:$AC$1200,E2439,'тек.г_сбр+2'!$A$7:$A$1200,B2450,'тек.г_сбр+2'!$O$7:$O$1200,"1*"))/$W$4</f>
        <v>0</v>
      </c>
      <c r="I2459" s="140">
        <f>(SUMIFS('тек.г_сбр+2'!$W$7:$W$1200,'тек.г_сбр+2'!$AC$7:$AC$1200,E2439,'тек.г_сбр+2'!$A$7:$A$1200,B2450,'тек.г_сбр+2'!$O$7:$O$1200,"1*"))/$W$4</f>
        <v>0</v>
      </c>
      <c r="J2459" s="310"/>
      <c r="K2459" s="310"/>
      <c r="L2459" s="310"/>
      <c r="M2459" s="140">
        <f>(SUMIFS('тек.г_сбр+2'!$AA$7:$AA$1200,'тек.г_сбр+2'!$AC$7:$AC$1200,E2439,'тек.г_сбр+2'!$A$7:$A$1200,B2450,'тек.г_сбр+2'!$O$7:$O$1200,"1*"))/$W$4</f>
        <v>0</v>
      </c>
      <c r="N2459" s="140">
        <v>0</v>
      </c>
      <c r="O2459" s="140">
        <v>0</v>
      </c>
      <c r="P2459" s="140">
        <v>0</v>
      </c>
      <c r="Q2459" s="295">
        <f t="shared" si="1724"/>
        <v>0</v>
      </c>
      <c r="R2459" s="140">
        <f>(SUMIFS(пред_год!$AA$7:$AA$1200,пред_год!$AC$7:$AC$1200,E2439,пред_год!$A$7:$A$1200,B2450,пред_год!$O$7:$O$1200,"1*"))/$W$4</f>
        <v>0</v>
      </c>
      <c r="S2459" s="140">
        <f>(SUMIFS(пред_год!$W$7:$W$1200,пред_год!$AC$7:$AC$1200,E2439,пред_год!$A$7:$A$1200,B2450,пред_год!$O$7:$O$1200,"1*"))/$W$4</f>
        <v>0</v>
      </c>
      <c r="T2459" s="277">
        <f t="shared" si="1725"/>
        <v>0</v>
      </c>
      <c r="U2459" s="177"/>
      <c r="V2459" s="177"/>
    </row>
    <row r="2460" spans="1:22" s="93" customFormat="1" ht="15" customHeight="1" x14ac:dyDescent="0.25">
      <c r="E2460" s="121"/>
      <c r="F2460" s="225"/>
      <c r="G2460" s="200" t="s">
        <v>19</v>
      </c>
      <c r="H2460" s="143">
        <f>(SUMIFS('тек.г_сбр+2'!$X$7:$X$1200,'тек.г_сбр+2'!$AC$7:$AC$1200,E2439,'тек.г_сбр+2'!$A$7:$A$1200,B2450,'тек.г_сбр+2'!$O$7:$O$1200,"0*"))/$W$4</f>
        <v>802.89516000000003</v>
      </c>
      <c r="I2460" s="143">
        <f>(SUMIFS('тек.г_сбр+2'!$W$7:$W$1200,'тек.г_сбр+2'!$AC$7:$AC$1200,E2439,'тек.г_сбр+2'!$A$7:$A$1200,B2450,'тек.г_сбр+2'!$O$7:$O$1200,"0*"))/$W$4</f>
        <v>396.09076951999998</v>
      </c>
      <c r="J2460" s="312"/>
      <c r="K2460" s="312"/>
      <c r="L2460" s="312"/>
      <c r="M2460" s="143">
        <f>(SUMIFS('тек.г_сбр+2'!$AA$7:$AA$1200,'тек.г_сбр+2'!$AC$7:$AC$1200,E2439,'тек.г_сбр+2'!$A$7:$A$1200,B2450,'тек.г_сбр+2'!$O$7:$O$1200,"0*"))/$W$4</f>
        <v>396.09076951999998</v>
      </c>
      <c r="N2460" s="143">
        <f t="shared" si="1723"/>
        <v>100</v>
      </c>
      <c r="O2460" s="143">
        <v>401.62775015999995</v>
      </c>
      <c r="P2460" s="143">
        <v>401.62775015999995</v>
      </c>
      <c r="Q2460" s="297">
        <f t="shared" si="1724"/>
        <v>100</v>
      </c>
      <c r="R2460" s="143">
        <f>(SUMIFS(пред_год!$AA$7:$AA$1200,пред_год!$AC$7:$AC$1200,E2439,пред_год!$A$7:$A$1200,B2450,пред_год!$O$7:$O$1200,"0*"))/$W$4</f>
        <v>449.87204858000007</v>
      </c>
      <c r="S2460" s="143">
        <f>(SUMIFS(пред_год!$W$7:$W$1200,пред_год!$AC$7:$AC$1200,E2439,пред_год!$A$7:$A$1200,B2450,пред_год!$O$7:$O$1200,"0*"))/$W$4</f>
        <v>456.83610165000005</v>
      </c>
      <c r="T2460" s="279">
        <f t="shared" si="1725"/>
        <v>98.475590470007248</v>
      </c>
      <c r="U2460" s="179"/>
      <c r="V2460" s="179"/>
    </row>
    <row r="2461" spans="1:22" s="93" customFormat="1" ht="16.5" customHeight="1" x14ac:dyDescent="0.25">
      <c r="E2461" s="121"/>
      <c r="F2461" s="225"/>
      <c r="G2461" s="206" t="s">
        <v>21</v>
      </c>
      <c r="H2461" s="149">
        <f>ROUND((SUMIFS('тек.г_сбр+2'!$X$7:$X$1200,'тек.г_сбр+2'!$AC$7:$AC$1200,E2439,'тек.г_сбр+2'!$A$7:$A$1200,B2450,'тек.г_сбр+2'!$O$7:$O$1200,"2*"))/$W$4,2)</f>
        <v>0</v>
      </c>
      <c r="I2461" s="166">
        <f>(SUMIFS('тек.г_сбр+2'!$W$7:$W$1200,'тек.г_сбр+2'!$AC$7:$AC$1200,E2439,'тек.г_сбр+2'!$A$7:$A$1200,B2450,'тек.г_сбр+2'!$O$7:$O$1200,"2*"))/$W$4</f>
        <v>0</v>
      </c>
      <c r="J2461" s="314"/>
      <c r="K2461" s="314"/>
      <c r="L2461" s="314"/>
      <c r="M2461" s="166">
        <f>(SUMIFS('тек.г_сбр+2'!$AA$7:$AA$1200,'тек.г_сбр+2'!$AC$7:$AC$1200,E2439,'тек.г_сбр+2'!$A$7:$A$1200,B2450,'тек.г_сбр+2'!$O$7:$O$1200,"2*"))/$W$4</f>
        <v>0</v>
      </c>
      <c r="N2461" s="166">
        <v>0</v>
      </c>
      <c r="O2461" s="166">
        <v>0</v>
      </c>
      <c r="P2461" s="166">
        <v>0</v>
      </c>
      <c r="Q2461" s="299">
        <f t="shared" si="1724"/>
        <v>0</v>
      </c>
      <c r="R2461" s="166">
        <f>(SUMIFS(пред_год!$AA$7:$AA$1200,пред_год!$AC$7:$AC$1200,E2439,пред_год!$A$7:$A$1200,B2450,пред_год!$O$7:$O$1200,"2*"))/$W$4</f>
        <v>0</v>
      </c>
      <c r="S2461" s="166">
        <f>(SUMIFS(пред_год!$W$7:$W$1200,пред_год!$AC$7:$AC$1200,E2439,пред_год!$A$7:$A$1200,B2450,пред_год!$O$7:$O$1200,"2*"))/$W$4</f>
        <v>0</v>
      </c>
      <c r="T2461" s="281">
        <f t="shared" si="1725"/>
        <v>0</v>
      </c>
      <c r="U2461" s="166"/>
      <c r="V2461" s="166"/>
    </row>
    <row r="2462" spans="1:22" s="93" customFormat="1" ht="51.75" customHeight="1" x14ac:dyDescent="0.25">
      <c r="E2462" s="121"/>
      <c r="F2462" s="225"/>
      <c r="G2462" s="213" t="s">
        <v>23</v>
      </c>
      <c r="H2462" s="155">
        <f>SUM(H2463:H2465)</f>
        <v>434</v>
      </c>
      <c r="I2462" s="237">
        <f>SUM(I2463:I2465)</f>
        <v>16.095449670000001</v>
      </c>
      <c r="J2462" s="237">
        <f>J2446</f>
        <v>16.098333</v>
      </c>
      <c r="K2462" s="237">
        <f>K2446</f>
        <v>16.098333</v>
      </c>
      <c r="L2462" s="237">
        <f>K2462/J2462*100</f>
        <v>100</v>
      </c>
      <c r="M2462" s="237">
        <f>SUM(M2463:M2465)</f>
        <v>16.095449670000001</v>
      </c>
      <c r="N2462" s="237">
        <f t="shared" si="1723"/>
        <v>100</v>
      </c>
      <c r="O2462" s="237">
        <v>0</v>
      </c>
      <c r="P2462" s="237">
        <v>0</v>
      </c>
      <c r="Q2462" s="237">
        <f t="shared" si="1724"/>
        <v>0</v>
      </c>
      <c r="R2462" s="237">
        <f>SUM(R2463:R2465)</f>
        <v>0</v>
      </c>
      <c r="S2462" s="237">
        <f>SUM(S2463:S2465)</f>
        <v>6.9037557099999995</v>
      </c>
      <c r="T2462" s="237">
        <f t="shared" si="1725"/>
        <v>0</v>
      </c>
      <c r="U2462" s="170"/>
      <c r="V2462" s="169"/>
    </row>
    <row r="2463" spans="1:22" s="93" customFormat="1" ht="15.75" customHeight="1" x14ac:dyDescent="0.25">
      <c r="E2463" s="121"/>
      <c r="F2463" s="225"/>
      <c r="G2463" s="196" t="s">
        <v>18</v>
      </c>
      <c r="H2463" s="158">
        <f>(SUMIFS('тек.г_сбр+2'!$X$7:$X$1200,'тек.г_сбр+2'!$AC$7:$AC$1200,E2439,'тек.г_сбр+2'!$S$7:$S$1200,"1*",'тек.г_сбр+2'!$A$7:$A$1200,B2450,'тек.г_сбр+2'!$O$7:$O$1200,"1*"))/$W$4</f>
        <v>0</v>
      </c>
      <c r="I2463" s="242">
        <f>(SUMIFS('тек.г_сбр+2'!$W$7:$W$1200,'тек.г_сбр+2'!$AC$7:$AC$1200,E2439,'тек.г_сбр+2'!$S$7:$S$1200,"1*",'тек.г_сбр+2'!$A$7:$A$1200,B2450,'тек.г_сбр+2'!$O$7:$O$1200,"1*"))/$W$4</f>
        <v>0</v>
      </c>
      <c r="J2463" s="142"/>
      <c r="K2463" s="142"/>
      <c r="L2463" s="142"/>
      <c r="M2463" s="242">
        <f>(SUMIFS('тек.г_сбр+2'!$AA$7:$AA$1200,'тек.г_сбр+2'!$AC$7:$AC$1200,E2439,'тек.г_сбр+2'!$S$7:$S$1200,"1*",'тек.г_сбр+2'!$A$7:$A$1200,B2450,'тек.г_сбр+2'!$O$7:$O$1200,"1*"))/$W$4</f>
        <v>0</v>
      </c>
      <c r="N2463" s="242">
        <v>0</v>
      </c>
      <c r="O2463" s="242">
        <v>0</v>
      </c>
      <c r="P2463" s="242">
        <v>0</v>
      </c>
      <c r="Q2463" s="242">
        <f t="shared" si="1724"/>
        <v>0</v>
      </c>
      <c r="R2463" s="242">
        <f>(SUMIFS(пред_год!$AA$7:$AA$1200,пред_год!$AC$7:$AC$1200,E2439,пред_год!$S$7:$S$1200,"1*",пред_год!$A$7:$A$1200,B2450,пред_год!$O$7:$O$1200,"1*"))/$W$4</f>
        <v>0</v>
      </c>
      <c r="S2463" s="242">
        <f>(SUMIFS(пред_год!$W$7:$W$1200,пред_год!$AC$7:$AC$1200,E2439,пред_год!$S$7:$S$1200,"1*",пред_год!$A$7:$A$1200,B2450,пред_год!$O$7:$O$1200,"1*"))/$W$4</f>
        <v>0</v>
      </c>
      <c r="T2463" s="242">
        <f t="shared" si="1725"/>
        <v>0</v>
      </c>
      <c r="U2463" s="177"/>
      <c r="V2463" s="177"/>
    </row>
    <row r="2464" spans="1:22" s="93" customFormat="1" ht="14.25" customHeight="1" x14ac:dyDescent="0.25">
      <c r="E2464" s="121"/>
      <c r="F2464" s="225"/>
      <c r="G2464" s="200" t="s">
        <v>19</v>
      </c>
      <c r="H2464" s="159">
        <f>(SUMIFS('тек.г_сбр+2'!$X$7:$X$1200,'тек.г_сбр+2'!$AC$7:$AC$1200,E2439,'тек.г_сбр+2'!$S$7:$S$1200,"1*",'тек.г_сбр+2'!$A$7:$A$1200,B2450,'тек.г_сбр+2'!$O$7:$O$1200,"0*"))/$W$4</f>
        <v>434</v>
      </c>
      <c r="I2464" s="243">
        <f>(SUMIFS('тек.г_сбр+2'!$W$7:$W$1200,'тек.г_сбр+2'!$AC$7:$AC$1200,E2439,'тек.г_сбр+2'!$S$7:$S$1200,"1*",'тек.г_сбр+2'!$A$7:$A$1200,B2450,'тек.г_сбр+2'!$O$7:$O$1200,"0*"))/$W$4</f>
        <v>16.095449670000001</v>
      </c>
      <c r="J2464" s="145"/>
      <c r="K2464" s="145"/>
      <c r="L2464" s="145"/>
      <c r="M2464" s="243">
        <f>(SUMIFS('тек.г_сбр+2'!$AA$7:$AA$1200,'тек.г_сбр+2'!$AC$7:$AC$1200,E2439,'тек.г_сбр+2'!$S$7:$S$1200,"1*",'тек.г_сбр+2'!$A$7:$A$1200,B2450,'тек.г_сбр+2'!$O$7:$O$1200,"0*"))/$W$4</f>
        <v>16.095449670000001</v>
      </c>
      <c r="N2464" s="243">
        <f t="shared" si="1723"/>
        <v>100</v>
      </c>
      <c r="O2464" s="243">
        <v>0</v>
      </c>
      <c r="P2464" s="243">
        <v>0</v>
      </c>
      <c r="Q2464" s="243">
        <f t="shared" si="1724"/>
        <v>0</v>
      </c>
      <c r="R2464" s="243">
        <f>(SUMIFS(пред_год!$AA$7:$AA$1200,пред_год!$AC$7:$AC$1200,E2439,пред_год!$S$7:$S$1200,"1*",пред_год!$A$7:$A$1200,B2450,пред_год!$O$7:$O$1200,"0*"))/$W$4</f>
        <v>0</v>
      </c>
      <c r="S2464" s="243">
        <f>(SUMIFS(пред_год!$W$7:$W$1200,пред_год!$AC$7:$AC$1200,E2439,пред_год!$S$7:$S$1200,"1*",пред_год!$A$7:$A$1200,B2450,пред_год!$O$7:$O$1200,"0*"))/$W$4</f>
        <v>6.9037557099999995</v>
      </c>
      <c r="T2464" s="243">
        <f t="shared" si="1725"/>
        <v>0</v>
      </c>
      <c r="U2464" s="179"/>
      <c r="V2464" s="179"/>
    </row>
    <row r="2465" spans="5:22" s="93" customFormat="1" ht="16.5" customHeight="1" x14ac:dyDescent="0.25">
      <c r="E2465" s="121"/>
      <c r="F2465" s="225"/>
      <c r="G2465" s="206" t="s">
        <v>21</v>
      </c>
      <c r="H2465" s="149">
        <f>(SUMIFS('тек.г_сбр+2'!$X$7:$X$1200,'тек.г_сбр+2'!$AC$7:$AC$1200,E2439,'тек.г_сбр+2'!$S$7:$S$1200,"1*",'тек.г_сбр+2'!$A$7:$A$1200,B2450,'тек.г_сбр+2'!$O$7:$O$1200,"2*"))/$W$4</f>
        <v>0</v>
      </c>
      <c r="I2465" s="166">
        <f>(SUMIFS('тек.г_сбр+2'!$W$7:$W$1200,'тек.г_сбр+2'!$AC$7:$AC$1200,E2439,'тек.г_сбр+2'!$S$7:$S$1200,"1*",'тек.г_сбр+2'!$A$7:$A$1200,B2450,'тек.г_сбр+2'!$O$7:$O$1200,"2*"))/$W$4</f>
        <v>0</v>
      </c>
      <c r="J2465" s="314"/>
      <c r="K2465" s="314"/>
      <c r="L2465" s="314"/>
      <c r="M2465" s="166">
        <f>(SUMIFS('тек.г_сбр+2'!$AA$7:$AA$1200,'тек.г_сбр+2'!$AC$7:$AC$1200,E2439,'тек.г_сбр+2'!$S$7:$S$1200,"1*",'тек.г_сбр+2'!$A$7:$A$1200,B2450,'тек.г_сбр+2'!$O$7:$O$1200,"2*"))/$W$4</f>
        <v>0</v>
      </c>
      <c r="N2465" s="166" t="e">
        <f t="shared" si="1723"/>
        <v>#DIV/0!</v>
      </c>
      <c r="O2465" s="166">
        <v>0</v>
      </c>
      <c r="P2465" s="166">
        <v>0</v>
      </c>
      <c r="Q2465" s="166">
        <f t="shared" si="1724"/>
        <v>0</v>
      </c>
      <c r="R2465" s="166">
        <f>(SUMIFS(пред_год!$AA$7:$AA$1200,пред_год!$AC$7:$AC$1200,E2439,пред_год!$S$7:$S$1200,"1*",пред_год!$A$7:$A$1200,B2450,пред_год!$O$7:$O$1200,"2*"))/$W$4</f>
        <v>0</v>
      </c>
      <c r="S2465" s="166">
        <f>(SUMIFS(пред_год!$W$7:$W$1200,пред_год!$AC$7:$AC$1200,E2439,пред_год!$S$7:$S$1200,"1*",пред_год!$A$7:$A$1200,B2450,пред_год!$O$7:$O$1200,"2*"))/$W$4</f>
        <v>0</v>
      </c>
      <c r="T2465" s="166">
        <f t="shared" si="1725"/>
        <v>0</v>
      </c>
      <c r="U2465" s="166"/>
      <c r="V2465" s="166"/>
    </row>
    <row r="2466" spans="5:22" s="93" customFormat="1" ht="29.25" customHeight="1" x14ac:dyDescent="0.25">
      <c r="E2466" s="121"/>
      <c r="F2466" s="225"/>
      <c r="G2466" s="216" t="s">
        <v>24</v>
      </c>
      <c r="H2466" s="161">
        <f>H2458-H2462</f>
        <v>368.89516000000003</v>
      </c>
      <c r="I2466" s="161">
        <f>I2458-I2462</f>
        <v>379.99531984999999</v>
      </c>
      <c r="J2466" s="161">
        <f>J2452</f>
        <v>79.946525050000005</v>
      </c>
      <c r="K2466" s="161">
        <f>K2452</f>
        <v>79.946525050000005</v>
      </c>
      <c r="L2466" s="161">
        <f>K2466/J2466*100</f>
        <v>100</v>
      </c>
      <c r="M2466" s="161">
        <f>M2458-M2462</f>
        <v>379.99531984999999</v>
      </c>
      <c r="N2466" s="161">
        <f t="shared" si="1723"/>
        <v>100</v>
      </c>
      <c r="O2466" s="161">
        <v>401.62775015999995</v>
      </c>
      <c r="P2466" s="161">
        <v>401.62775015999995</v>
      </c>
      <c r="Q2466" s="161">
        <f t="shared" si="1724"/>
        <v>100</v>
      </c>
      <c r="R2466" s="161">
        <f>R2458-R2462</f>
        <v>449.87204858000007</v>
      </c>
      <c r="S2466" s="161">
        <f>S2458-S2462</f>
        <v>449.93234594000006</v>
      </c>
      <c r="T2466" s="161">
        <f t="shared" si="1725"/>
        <v>99.986598571864391</v>
      </c>
      <c r="U2466" s="172"/>
      <c r="V2466" s="171"/>
    </row>
    <row r="2467" spans="5:22" s="93" customFormat="1" ht="17.25" customHeight="1" x14ac:dyDescent="0.25">
      <c r="E2467" s="121"/>
      <c r="F2467" s="225"/>
      <c r="G2467" s="196" t="s">
        <v>18</v>
      </c>
      <c r="H2467" s="158">
        <f t="shared" ref="H2467:I2467" si="1736">H2459-H2463</f>
        <v>0</v>
      </c>
      <c r="I2467" s="242">
        <f t="shared" si="1736"/>
        <v>0</v>
      </c>
      <c r="J2467" s="142"/>
      <c r="K2467" s="142"/>
      <c r="L2467" s="142"/>
      <c r="M2467" s="242">
        <f t="shared" ref="M2467:M2469" si="1737">M2459-M2463</f>
        <v>0</v>
      </c>
      <c r="N2467" s="242">
        <v>0</v>
      </c>
      <c r="O2467" s="242">
        <v>0</v>
      </c>
      <c r="P2467" s="242">
        <v>0</v>
      </c>
      <c r="Q2467" s="142">
        <f t="shared" si="1724"/>
        <v>0</v>
      </c>
      <c r="R2467" s="242">
        <f t="shared" ref="R2467:S2467" si="1738">R2459-R2463</f>
        <v>0</v>
      </c>
      <c r="S2467" s="242">
        <f t="shared" si="1738"/>
        <v>0</v>
      </c>
      <c r="T2467" s="142">
        <f t="shared" si="1725"/>
        <v>0</v>
      </c>
      <c r="U2467" s="177"/>
      <c r="V2467" s="177"/>
    </row>
    <row r="2468" spans="5:22" s="93" customFormat="1" ht="18" customHeight="1" x14ac:dyDescent="0.25">
      <c r="E2468" s="121"/>
      <c r="F2468" s="225"/>
      <c r="G2468" s="200" t="s">
        <v>19</v>
      </c>
      <c r="H2468" s="159">
        <f t="shared" ref="H2468:I2468" si="1739">H2460-H2464</f>
        <v>368.89516000000003</v>
      </c>
      <c r="I2468" s="243">
        <f t="shared" si="1739"/>
        <v>379.99531984999999</v>
      </c>
      <c r="J2468" s="145"/>
      <c r="K2468" s="145"/>
      <c r="L2468" s="145"/>
      <c r="M2468" s="243">
        <f t="shared" si="1737"/>
        <v>379.99531984999999</v>
      </c>
      <c r="N2468" s="243">
        <f t="shared" si="1723"/>
        <v>100</v>
      </c>
      <c r="O2468" s="243">
        <v>401.62775015999995</v>
      </c>
      <c r="P2468" s="243">
        <v>401.62775015999995</v>
      </c>
      <c r="Q2468" s="145">
        <f t="shared" si="1724"/>
        <v>100</v>
      </c>
      <c r="R2468" s="243">
        <f t="shared" ref="R2468:S2468" si="1740">R2460-R2464</f>
        <v>449.87204858000007</v>
      </c>
      <c r="S2468" s="243">
        <f t="shared" si="1740"/>
        <v>449.93234594000006</v>
      </c>
      <c r="T2468" s="145">
        <f t="shared" si="1725"/>
        <v>99.986598571864391</v>
      </c>
      <c r="U2468" s="179"/>
      <c r="V2468" s="179"/>
    </row>
    <row r="2469" spans="5:22" s="93" customFormat="1" ht="16.5" customHeight="1" x14ac:dyDescent="0.25">
      <c r="E2469" s="121"/>
      <c r="F2469" s="225"/>
      <c r="G2469" s="206" t="s">
        <v>21</v>
      </c>
      <c r="H2469" s="149">
        <f t="shared" ref="H2469:I2469" si="1741">H2461-H2465</f>
        <v>0</v>
      </c>
      <c r="I2469" s="166">
        <f t="shared" si="1741"/>
        <v>0</v>
      </c>
      <c r="J2469" s="314"/>
      <c r="K2469" s="314"/>
      <c r="L2469" s="314"/>
      <c r="M2469" s="166">
        <f t="shared" si="1737"/>
        <v>0</v>
      </c>
      <c r="N2469" s="166">
        <v>0</v>
      </c>
      <c r="O2469" s="166">
        <v>0</v>
      </c>
      <c r="P2469" s="166">
        <v>0</v>
      </c>
      <c r="Q2469" s="299">
        <f t="shared" si="1724"/>
        <v>0</v>
      </c>
      <c r="R2469" s="166">
        <f t="shared" ref="R2469:S2469" si="1742">R2461-R2465</f>
        <v>0</v>
      </c>
      <c r="S2469" s="166">
        <f t="shared" si="1742"/>
        <v>0</v>
      </c>
      <c r="T2469" s="281">
        <f t="shared" si="1725"/>
        <v>0</v>
      </c>
      <c r="U2469" s="166"/>
      <c r="V2469" s="166"/>
    </row>
    <row r="2470" spans="5:22" s="93" customFormat="1" ht="52.5" customHeight="1" x14ac:dyDescent="0.25">
      <c r="E2470" s="124">
        <v>2</v>
      </c>
      <c r="F2470" s="350" t="str">
        <f>CONCATENATE("ГРБС ",C2451)</f>
        <v xml:space="preserve">ГРБС  </v>
      </c>
      <c r="G2470" s="351"/>
      <c r="H2470" s="234">
        <f>SUM(H2471:H2473)</f>
        <v>0</v>
      </c>
      <c r="I2470" s="234">
        <f>SUM(I2471:I2473)</f>
        <v>0</v>
      </c>
      <c r="J2470" s="224"/>
      <c r="K2470" s="224"/>
      <c r="L2470" s="224"/>
      <c r="M2470" s="234">
        <f>SUM(M2471:M2473)</f>
        <v>0</v>
      </c>
      <c r="N2470" s="234">
        <v>0</v>
      </c>
      <c r="O2470" s="234"/>
      <c r="P2470" s="234"/>
      <c r="Q2470" s="235">
        <f t="shared" ref="Q2470:Q2505" si="1743">IF(I2470=0,0,M2470/I2470)*100</f>
        <v>0</v>
      </c>
      <c r="R2470" s="234">
        <f>SUM(R2471:R2473)</f>
        <v>0</v>
      </c>
      <c r="S2470" s="234">
        <f>SUM(S2471:S2473)</f>
        <v>0</v>
      </c>
      <c r="T2470" s="234">
        <f t="shared" si="1725"/>
        <v>0</v>
      </c>
      <c r="U2470" s="236"/>
      <c r="V2470" s="236"/>
    </row>
    <row r="2471" spans="5:22" s="93" customFormat="1" ht="15" customHeight="1" x14ac:dyDescent="0.25">
      <c r="E2471" s="121"/>
      <c r="F2471" s="225"/>
      <c r="G2471" s="196" t="s">
        <v>18</v>
      </c>
      <c r="H2471" s="140">
        <f>(SUMIFS('тек.г_сбр+2'!$X$7:$X$1200,'тек.г_сбр+2'!$AC$7:$AC$1200,E2439,'тек.г_сбр+2'!$A$7:$A$1200,B2451,'тек.г_сбр+2'!$O$7:$O$1200,"1*"))/$W$4</f>
        <v>0</v>
      </c>
      <c r="I2471" s="140">
        <f>(SUMIFS('тек.г_сбр+2'!$W$7:$W$1200,'тек.г_сбр+2'!$AC$7:$AC$1200,E2439,'тек.г_сбр+2'!$A$7:$A$1200,B2451,'тек.г_сбр+2'!$O$7:$O$1200,"1*"))/$W$4</f>
        <v>0</v>
      </c>
      <c r="J2471" s="310"/>
      <c r="K2471" s="310"/>
      <c r="L2471" s="310"/>
      <c r="M2471" s="140">
        <f>(SUMIFS('тек.г_сбр+2'!$AA$7:$AA$1200,'тек.г_сбр+2'!$AC$7:$AC$1200,E2439,'тек.г_сбр+2'!$A$7:$A$1200,B2451,'тек.г_сбр+2'!$O$7:$O$1200,"1*"))/$W$4</f>
        <v>0</v>
      </c>
      <c r="N2471" s="140">
        <v>0</v>
      </c>
      <c r="O2471" s="140"/>
      <c r="P2471" s="140"/>
      <c r="Q2471" s="277">
        <f t="shared" si="1743"/>
        <v>0</v>
      </c>
      <c r="R2471" s="140">
        <f>(SUMIFS(пред_год!$AA$7:$AA$1200,пред_год!$AC$7:$AC$1200,E2439,пред_год!$A$7:$A$1200,B2451,пред_год!$O$7:$O$1200,"1*"))/$W$4</f>
        <v>0</v>
      </c>
      <c r="S2471" s="140">
        <f>(SUMIFS(пред_год!$W$7:$W$1200,пред_год!$AC$7:$AC$1200,E2439,пред_год!$A$7:$A$1200,B2451,пред_год!$O$7:$O$1200,"1*"))/$W$4</f>
        <v>0</v>
      </c>
      <c r="T2471" s="277">
        <f t="shared" si="1725"/>
        <v>0</v>
      </c>
      <c r="U2471" s="177"/>
      <c r="V2471" s="177"/>
    </row>
    <row r="2472" spans="5:22" s="93" customFormat="1" ht="15" customHeight="1" x14ac:dyDescent="0.25">
      <c r="E2472" s="121"/>
      <c r="F2472" s="225"/>
      <c r="G2472" s="200" t="s">
        <v>19</v>
      </c>
      <c r="H2472" s="143">
        <f>(SUMIFS('тек.г_сбр+2'!$X$7:$X$1200,'тек.г_сбр+2'!$AC$7:$AC$1200,E2439,'тек.г_сбр+2'!$A$7:$A$1200,B2451,'тек.г_сбр+2'!$O$7:$O$1200,"0*"))/$W$4</f>
        <v>0</v>
      </c>
      <c r="I2472" s="143">
        <f>(SUMIFS('тек.г_сбр+2'!$W$7:$W$1200,'тек.г_сбр+2'!$AC$7:$AC$1200,E2439,'тек.г_сбр+2'!$A$7:$A$1200,B2451,'тек.г_сбр+2'!$O$7:$O$1200,"0*"))/$W$4</f>
        <v>0</v>
      </c>
      <c r="J2472" s="312"/>
      <c r="K2472" s="312"/>
      <c r="L2472" s="312"/>
      <c r="M2472" s="143">
        <f>(SUMIFS('тек.г_сбр+2'!$AA$7:$AA$1200,'тек.г_сбр+2'!$AC$7:$AC$1200,E2439,'тек.г_сбр+2'!$A$7:$A$1200,B2451,'тек.г_сбр+2'!$O$7:$O$1200,"0*"))/$W$4</f>
        <v>0</v>
      </c>
      <c r="N2472" s="143">
        <v>0</v>
      </c>
      <c r="O2472" s="143"/>
      <c r="P2472" s="143"/>
      <c r="Q2472" s="279">
        <f t="shared" si="1743"/>
        <v>0</v>
      </c>
      <c r="R2472" s="143">
        <f>(SUMIFS(пред_год!$AA$7:$AA$1200,пред_год!$AC$7:$AC$1200,E2439,пред_год!$A$7:$A$1200,B2451,пред_год!$O$7:$O$1200,"0*"))/$W$4</f>
        <v>0</v>
      </c>
      <c r="S2472" s="143">
        <f>(SUMIFS(пред_год!$W$7:$W$1200,пред_год!$AC$7:$AC$1200,E2439,пред_год!$A$7:$A$1200,B2451,пред_год!$O$7:$O$1200,"0*"))/$W$4</f>
        <v>0</v>
      </c>
      <c r="T2472" s="279">
        <f t="shared" ref="T2472:T2503" si="1744">IF(S2472=0,0,R2472/S2472)*100</f>
        <v>0</v>
      </c>
      <c r="U2472" s="179"/>
      <c r="V2472" s="179"/>
    </row>
    <row r="2473" spans="5:22" s="93" customFormat="1" ht="16.5" customHeight="1" x14ac:dyDescent="0.25">
      <c r="E2473" s="121"/>
      <c r="F2473" s="225"/>
      <c r="G2473" s="206" t="s">
        <v>21</v>
      </c>
      <c r="H2473" s="149">
        <f>(SUMIFS('тек.г_сбр+2'!$X$7:$X$1200,'тек.г_сбр+2'!$AC$7:$AC$1200,E2439,'тек.г_сбр+2'!$A$7:$A$1200,B2451,'тек.г_сбр+2'!$O$7:$O$1200,"2*"))/$W$4</f>
        <v>0</v>
      </c>
      <c r="I2473" s="166">
        <f>(SUMIFS('тек.г_сбр+2'!$W$7:$W$1200,'тек.г_сбр+2'!$AC$7:$AC$1200,E2439,'тек.г_сбр+2'!$A$7:$A$1200,B2451,'тек.г_сбр+2'!$O$7:$O$1200,"2*"))/$W$4</f>
        <v>0</v>
      </c>
      <c r="J2473" s="314"/>
      <c r="K2473" s="314"/>
      <c r="L2473" s="314"/>
      <c r="M2473" s="166">
        <f>(SUMIFS('тек.г_сбр+2'!$AA$7:$AA$1200,'тек.г_сбр+2'!$AC$7:$AC$1200,E2439,'тек.г_сбр+2'!$A$7:$A$1200,B2451,'тек.г_сбр+2'!$O$7:$O$1200,"2*"))/$W$4</f>
        <v>0</v>
      </c>
      <c r="N2473" s="166">
        <v>0</v>
      </c>
      <c r="O2473" s="166"/>
      <c r="P2473" s="166"/>
      <c r="Q2473" s="281">
        <f t="shared" si="1743"/>
        <v>0</v>
      </c>
      <c r="R2473" s="166">
        <f>(SUMIFS(пред_год!$AA$7:$AA$1200,пред_год!$AC$7:$AC$1200,E2439,пред_год!$A$7:$A$1200,B2451,пред_год!$O$7:$O$1200,"2*"))/$W$4</f>
        <v>0</v>
      </c>
      <c r="S2473" s="166">
        <f>(SUMIFS(пред_год!$W$7:$W$1200,пред_год!$AC$7:$AC$1200,E2439,пред_год!$A$7:$A$1200,B2451,пред_год!$O$7:$O$1200,"2*"))/$W$4</f>
        <v>0</v>
      </c>
      <c r="T2473" s="281">
        <f t="shared" si="1744"/>
        <v>0</v>
      </c>
      <c r="U2473" s="166"/>
      <c r="V2473" s="166"/>
    </row>
    <row r="2474" spans="5:22" s="93" customFormat="1" ht="30.75" customHeight="1" x14ac:dyDescent="0.25">
      <c r="E2474" s="121"/>
      <c r="F2474" s="225"/>
      <c r="G2474" s="213" t="s">
        <v>23</v>
      </c>
      <c r="H2474" s="155">
        <f>SUM(H2475:H2477)</f>
        <v>0</v>
      </c>
      <c r="I2474" s="237">
        <f>SUM(I2475:I2477)</f>
        <v>0</v>
      </c>
      <c r="J2474" s="238"/>
      <c r="K2474" s="238"/>
      <c r="L2474" s="238"/>
      <c r="M2474" s="237">
        <f>SUM(M2475:M2477)</f>
        <v>0</v>
      </c>
      <c r="N2474" s="237">
        <v>0</v>
      </c>
      <c r="O2474" s="237"/>
      <c r="P2474" s="237"/>
      <c r="Q2474" s="237">
        <f t="shared" si="1743"/>
        <v>0</v>
      </c>
      <c r="R2474" s="237">
        <f>SUM(R2475:R2477)</f>
        <v>0</v>
      </c>
      <c r="S2474" s="237">
        <f>SUM(S2475:S2477)</f>
        <v>0</v>
      </c>
      <c r="T2474" s="237">
        <f t="shared" si="1744"/>
        <v>0</v>
      </c>
      <c r="U2474" s="170"/>
      <c r="V2474" s="169"/>
    </row>
    <row r="2475" spans="5:22" s="93" customFormat="1" ht="15.75" customHeight="1" x14ac:dyDescent="0.25">
      <c r="E2475" s="121"/>
      <c r="F2475" s="225"/>
      <c r="G2475" s="196" t="s">
        <v>18</v>
      </c>
      <c r="H2475" s="197">
        <f>(SUMIFS('тек.г_сбр+2'!$X$7:$X$1200,'тек.г_сбр+2'!$AC$7:$AC$1200,E2439,'тек.г_сбр+2'!$S$7:$S$1200,"1*",'тек.г_сбр+2'!$A$7:$A$1200,B2451,'тек.г_сбр+2'!$O$7:$O$1200,"1*"))/$W$4</f>
        <v>0</v>
      </c>
      <c r="I2475" s="198">
        <f>(SUMIFS('тек.г_сбр+2'!$W$7:$W$1200,'тек.г_сбр+2'!$AC$7:$AC$1200,E2439,'тек.г_сбр+2'!$S$7:$S$1200,"1*",'тек.г_сбр+2'!$A$7:$A$1200,B2451,'тек.г_сбр+2'!$O$7:$O$1200,"1*"))/$W$4</f>
        <v>0</v>
      </c>
      <c r="J2475" s="199"/>
      <c r="K2475" s="199"/>
      <c r="L2475" s="199"/>
      <c r="M2475" s="198">
        <f>(SUMIFS('тек.г_сбр+2'!$AA$7:$AA$1200,'тек.г_сбр+2'!$AC$7:$AC$1200,E2439,'тек.г_сбр+2'!$S$7:$S$1200,"1*",'тек.г_сбр+2'!$A$7:$A$1200,B2451,'тек.г_сбр+2'!$O$7:$O$1200,"1*"))/$W$4</f>
        <v>0</v>
      </c>
      <c r="N2475" s="198">
        <v>0</v>
      </c>
      <c r="O2475" s="198"/>
      <c r="P2475" s="198"/>
      <c r="Q2475" s="199">
        <f t="shared" si="1743"/>
        <v>0</v>
      </c>
      <c r="R2475" s="198">
        <f>(SUMIFS(пред_год!$AA$7:$AA$1200,пред_год!$AC$7:$AC$1200,E2439,пред_год!$S$7:$S$1200,"1*",пред_год!$A$7:$A$1200,B2451,пред_год!$O$7:$O$1200,"1*"))/$W$4</f>
        <v>0</v>
      </c>
      <c r="S2475" s="198">
        <f>(SUMIFS(пред_год!$W$7:$W$1200,пред_год!$AC$7:$AC$1200,E2439,пред_год!$S$7:$S$1200,"1*",пред_год!$A$7:$A$1200,B2451,пред_год!$O$7:$O$1200,"1*"))/$W$4</f>
        <v>0</v>
      </c>
      <c r="T2475" s="198">
        <f t="shared" si="1744"/>
        <v>0</v>
      </c>
      <c r="U2475" s="219"/>
      <c r="V2475" s="220"/>
    </row>
    <row r="2476" spans="5:22" s="93" customFormat="1" ht="14.25" customHeight="1" x14ac:dyDescent="0.25">
      <c r="E2476" s="121"/>
      <c r="F2476" s="225"/>
      <c r="G2476" s="200" t="s">
        <v>19</v>
      </c>
      <c r="H2476" s="201">
        <f>(SUMIFS('тек.г_сбр+2'!$X$7:$X$1200,'тек.г_сбр+2'!$AC$7:$AC$1200,E2439,'тек.г_сбр+2'!$S$7:$S$1200,"1*",'тек.г_сбр+2'!$A$7:$A$1200,B2451,'тек.г_сбр+2'!$O$7:$O$1200,"0*"))/$W$4</f>
        <v>0</v>
      </c>
      <c r="I2476" s="202">
        <f>(SUMIFS('тек.г_сбр+2'!$W$7:$W$1200,'тек.г_сбр+2'!$AC$7:$AC$1200,E2439,'тек.г_сбр+2'!$S$7:$S$1200,"1*",'тек.г_сбр+2'!$A$7:$A$1200,B2451,'тек.г_сбр+2'!$O$7:$O$1200,"0*"))/$W$4</f>
        <v>0</v>
      </c>
      <c r="J2476" s="203"/>
      <c r="K2476" s="203"/>
      <c r="L2476" s="203"/>
      <c r="M2476" s="202">
        <f>(SUMIFS('тек.г_сбр+2'!$AA$7:$AA$1200,'тек.г_сбр+2'!$AC$7:$AC$1200,E2439,'тек.г_сбр+2'!$S$7:$S$1200,"1*",'тек.г_сбр+2'!$A$7:$A$1200,B2451,'тек.г_сбр+2'!$O$7:$O$1200,"0*"))/$W$4</f>
        <v>0</v>
      </c>
      <c r="N2476" s="202">
        <v>0</v>
      </c>
      <c r="O2476" s="202"/>
      <c r="P2476" s="202"/>
      <c r="Q2476" s="203">
        <f t="shared" si="1743"/>
        <v>0</v>
      </c>
      <c r="R2476" s="202">
        <f>(SUMIFS(пред_год!$AA$7:$AA$1200,пред_год!$AC$7:$AC$1200,E2439,пред_год!$S$7:$S$1200,"1*",пред_год!$A$7:$A$1200,B2451,пред_год!$O$7:$O$1200,"0*"))/$W$4</f>
        <v>0</v>
      </c>
      <c r="S2476" s="202">
        <f>(SUMIFS(пред_год!$W$7:$W$1200,пред_год!$AC$7:$AC$1200,E2439,пред_год!$S$7:$S$1200,"1*",пред_год!$A$7:$A$1200,B2451,пред_год!$O$7:$O$1200,"0*"))/$W$4</f>
        <v>0</v>
      </c>
      <c r="T2476" s="202">
        <f t="shared" si="1744"/>
        <v>0</v>
      </c>
      <c r="U2476" s="219"/>
      <c r="V2476" s="220"/>
    </row>
    <row r="2477" spans="5:22" s="93" customFormat="1" ht="16.5" customHeight="1" x14ac:dyDescent="0.25">
      <c r="E2477" s="121"/>
      <c r="F2477" s="225"/>
      <c r="G2477" s="206" t="s">
        <v>21</v>
      </c>
      <c r="H2477" s="149">
        <f>(SUMIFS('тек.г_сбр+2'!$X$7:$X$1200,'тек.г_сбр+2'!$AC$7:$AC$1200,E2439,'тек.г_сбр+2'!$S$7:$S$1200,"1*",'тек.г_сбр+2'!$A$7:$A$1200,B2451,'тек.г_сбр+2'!$O$7:$O$1200,"2*"))/$W$4</f>
        <v>0</v>
      </c>
      <c r="I2477" s="166">
        <f>(SUMIFS('тек.г_сбр+2'!$W$7:$W$1200,'тек.г_сбр+2'!$AC$7:$AC$1200,E2439,'тек.г_сбр+2'!$S$7:$S$1200,"1*",'тек.г_сбр+2'!$A$7:$A$1200,B2451,'тек.г_сбр+2'!$O$7:$O$1200,"2*"))/$W$4</f>
        <v>0</v>
      </c>
      <c r="J2477" s="314"/>
      <c r="K2477" s="314"/>
      <c r="L2477" s="314"/>
      <c r="M2477" s="166">
        <f>(SUMIFS('тек.г_сбр+2'!$AA$7:$AA$1200,'тек.г_сбр+2'!$AC$7:$AC$1200,E2439,'тек.г_сбр+2'!$S$7:$S$1200,"1*",'тек.г_сбр+2'!$A$7:$A$1200,B2451,'тек.г_сбр+2'!$O$7:$O$1200,"2*"))/$W$4</f>
        <v>0</v>
      </c>
      <c r="N2477" s="166">
        <v>0</v>
      </c>
      <c r="O2477" s="166"/>
      <c r="P2477" s="166"/>
      <c r="Q2477" s="281">
        <f t="shared" si="1743"/>
        <v>0</v>
      </c>
      <c r="R2477" s="166">
        <f>(SUMIFS(пред_год!$AA$7:$AA$1200,пред_год!$AC$7:$AC$1200,E2439,пред_год!$S$7:$S$1200,"1*",пред_год!$A$7:$A$1200,B2451,пред_год!$O$7:$O$1200,"2*"))/$W$4</f>
        <v>0</v>
      </c>
      <c r="S2477" s="166">
        <f>(SUMIFS(пред_год!$W$7:$W$1200,пред_год!$AC$7:$AC$1200,E2439,пред_год!$S$7:$S$1200,"1*",пред_год!$A$7:$A$1200,B2451,пред_год!$O$7:$O$1200,"2*"))/$W$4</f>
        <v>0</v>
      </c>
      <c r="T2477" s="166">
        <f t="shared" si="1744"/>
        <v>0</v>
      </c>
      <c r="U2477" s="166"/>
      <c r="V2477" s="166"/>
    </row>
    <row r="2478" spans="5:22" s="93" customFormat="1" ht="29.25" customHeight="1" x14ac:dyDescent="0.25">
      <c r="E2478" s="121"/>
      <c r="F2478" s="225"/>
      <c r="G2478" s="216" t="s">
        <v>24</v>
      </c>
      <c r="H2478" s="161">
        <f>H2470-H2474</f>
        <v>0</v>
      </c>
      <c r="I2478" s="161">
        <f>I2470-I2474</f>
        <v>0</v>
      </c>
      <c r="J2478" s="239"/>
      <c r="K2478" s="239"/>
      <c r="L2478" s="239"/>
      <c r="M2478" s="161">
        <f>M2470-M2474</f>
        <v>0</v>
      </c>
      <c r="N2478" s="161">
        <v>0</v>
      </c>
      <c r="O2478" s="161"/>
      <c r="P2478" s="161"/>
      <c r="Q2478" s="239">
        <f t="shared" si="1743"/>
        <v>0</v>
      </c>
      <c r="R2478" s="161">
        <f>R2470-R2474</f>
        <v>0</v>
      </c>
      <c r="S2478" s="161">
        <f>S2470-S2474</f>
        <v>0</v>
      </c>
      <c r="T2478" s="161">
        <f t="shared" si="1744"/>
        <v>0</v>
      </c>
      <c r="U2478" s="172"/>
      <c r="V2478" s="171"/>
    </row>
    <row r="2479" spans="5:22" s="93" customFormat="1" ht="17.25" customHeight="1" x14ac:dyDescent="0.25">
      <c r="E2479" s="121"/>
      <c r="F2479" s="225"/>
      <c r="G2479" s="196" t="s">
        <v>18</v>
      </c>
      <c r="H2479" s="197">
        <f t="shared" ref="H2479:I2479" si="1745">H2471-H2475</f>
        <v>0</v>
      </c>
      <c r="I2479" s="198">
        <f t="shared" si="1745"/>
        <v>0</v>
      </c>
      <c r="J2479" s="199"/>
      <c r="K2479" s="199"/>
      <c r="L2479" s="199"/>
      <c r="M2479" s="198">
        <f t="shared" ref="M2479:M2481" si="1746">M2471-M2475</f>
        <v>0</v>
      </c>
      <c r="N2479" s="198">
        <v>0</v>
      </c>
      <c r="O2479" s="198"/>
      <c r="P2479" s="198"/>
      <c r="Q2479" s="199">
        <f t="shared" si="1743"/>
        <v>0</v>
      </c>
      <c r="R2479" s="198">
        <f t="shared" ref="R2479:S2479" si="1747">R2471-R2475</f>
        <v>0</v>
      </c>
      <c r="S2479" s="198">
        <f t="shared" si="1747"/>
        <v>0</v>
      </c>
      <c r="T2479" s="199">
        <f t="shared" si="1744"/>
        <v>0</v>
      </c>
      <c r="U2479" s="219"/>
      <c r="V2479" s="220"/>
    </row>
    <row r="2480" spans="5:22" s="93" customFormat="1" ht="18" customHeight="1" x14ac:dyDescent="0.25">
      <c r="E2480" s="121"/>
      <c r="F2480" s="225"/>
      <c r="G2480" s="200" t="s">
        <v>19</v>
      </c>
      <c r="H2480" s="201">
        <f t="shared" ref="H2480:I2480" si="1748">H2472-H2476</f>
        <v>0</v>
      </c>
      <c r="I2480" s="202">
        <f t="shared" si="1748"/>
        <v>0</v>
      </c>
      <c r="J2480" s="203"/>
      <c r="K2480" s="203"/>
      <c r="L2480" s="203"/>
      <c r="M2480" s="202">
        <f t="shared" si="1746"/>
        <v>0</v>
      </c>
      <c r="N2480" s="202">
        <v>0</v>
      </c>
      <c r="O2480" s="202"/>
      <c r="P2480" s="202"/>
      <c r="Q2480" s="203">
        <f t="shared" si="1743"/>
        <v>0</v>
      </c>
      <c r="R2480" s="202">
        <f t="shared" ref="R2480:S2480" si="1749">R2472-R2476</f>
        <v>0</v>
      </c>
      <c r="S2480" s="202">
        <f t="shared" si="1749"/>
        <v>0</v>
      </c>
      <c r="T2480" s="203">
        <f t="shared" si="1744"/>
        <v>0</v>
      </c>
      <c r="U2480" s="219"/>
      <c r="V2480" s="220"/>
    </row>
    <row r="2481" spans="5:22" s="93" customFormat="1" ht="16.5" customHeight="1" x14ac:dyDescent="0.25">
      <c r="E2481" s="121"/>
      <c r="F2481" s="225"/>
      <c r="G2481" s="206" t="s">
        <v>21</v>
      </c>
      <c r="H2481" s="149">
        <f t="shared" ref="H2481:I2481" si="1750">H2473-H2477</f>
        <v>0</v>
      </c>
      <c r="I2481" s="166">
        <f t="shared" si="1750"/>
        <v>0</v>
      </c>
      <c r="J2481" s="314"/>
      <c r="K2481" s="314"/>
      <c r="L2481" s="314"/>
      <c r="M2481" s="166">
        <f t="shared" si="1746"/>
        <v>0</v>
      </c>
      <c r="N2481" s="166">
        <v>0</v>
      </c>
      <c r="O2481" s="166"/>
      <c r="P2481" s="166"/>
      <c r="Q2481" s="281">
        <f t="shared" si="1743"/>
        <v>0</v>
      </c>
      <c r="R2481" s="166">
        <f t="shared" ref="R2481:S2481" si="1751">R2473-R2477</f>
        <v>0</v>
      </c>
      <c r="S2481" s="166">
        <f t="shared" si="1751"/>
        <v>0</v>
      </c>
      <c r="T2481" s="281">
        <f t="shared" si="1744"/>
        <v>0</v>
      </c>
      <c r="U2481" s="166"/>
      <c r="V2481" s="166"/>
    </row>
    <row r="2482" spans="5:22" s="93" customFormat="1" ht="52.5" customHeight="1" x14ac:dyDescent="0.25">
      <c r="E2482" s="124">
        <v>3</v>
      </c>
      <c r="F2482" s="350" t="str">
        <f>CONCATENATE("ГРБС ",C2452)</f>
        <v xml:space="preserve">ГРБС  </v>
      </c>
      <c r="G2482" s="351"/>
      <c r="H2482" s="234">
        <f>SUM(H2483:H2485)</f>
        <v>0</v>
      </c>
      <c r="I2482" s="234">
        <f>SUM(I2483:I2485)</f>
        <v>0</v>
      </c>
      <c r="J2482" s="224"/>
      <c r="K2482" s="224"/>
      <c r="L2482" s="224"/>
      <c r="M2482" s="234">
        <f>SUM(M2483:M2485)</f>
        <v>0</v>
      </c>
      <c r="N2482" s="234">
        <v>0</v>
      </c>
      <c r="O2482" s="234"/>
      <c r="P2482" s="234"/>
      <c r="Q2482" s="235">
        <f t="shared" si="1743"/>
        <v>0</v>
      </c>
      <c r="R2482" s="234">
        <f>SUM(R2483:R2485)</f>
        <v>0</v>
      </c>
      <c r="S2482" s="234">
        <f>SUM(S2483:S2485)</f>
        <v>0</v>
      </c>
      <c r="T2482" s="234">
        <f t="shared" si="1744"/>
        <v>0</v>
      </c>
      <c r="U2482" s="236"/>
      <c r="V2482" s="236"/>
    </row>
    <row r="2483" spans="5:22" s="93" customFormat="1" ht="15" customHeight="1" x14ac:dyDescent="0.25">
      <c r="E2483" s="121"/>
      <c r="F2483" s="225"/>
      <c r="G2483" s="196" t="s">
        <v>18</v>
      </c>
      <c r="H2483" s="140">
        <f>(SUMIFS('тек.г_сбр+2'!$X$7:$X$1200,'тек.г_сбр+2'!$AC$7:$AC$1200,E2439,'тек.г_сбр+2'!$A$7:$A$1200,B2452,'тек.г_сбр+2'!$O$7:$O$1200,"1*"))/$W$4</f>
        <v>0</v>
      </c>
      <c r="I2483" s="140">
        <f>(SUMIFS('тек.г_сбр+2'!$W$7:$W$1200,'тек.г_сбр+2'!$AC$7:$AC$1200,E2439,'тек.г_сбр+2'!$A$7:$A$1200,B2452,'тек.г_сбр+2'!$O$7:$O$1200,"1*"))/$W$4</f>
        <v>0</v>
      </c>
      <c r="J2483" s="310"/>
      <c r="K2483" s="310"/>
      <c r="L2483" s="310"/>
      <c r="M2483" s="140">
        <f>(SUMIFS('тек.г_сбр+2'!$AA$7:$AA$1200,'тек.г_сбр+2'!$AC$7:$AC$1200,E2439,'тек.г_сбр+2'!$A$7:$A$1200,B2452,'тек.г_сбр+2'!$O$7:$O$1200,"1*"))/$W$4</f>
        <v>0</v>
      </c>
      <c r="N2483" s="140">
        <v>0</v>
      </c>
      <c r="O2483" s="140"/>
      <c r="P2483" s="140"/>
      <c r="Q2483" s="277">
        <f t="shared" si="1743"/>
        <v>0</v>
      </c>
      <c r="R2483" s="140">
        <f>(SUMIFS(пред_год!$AA$7:$AA$1200,пред_год!$AC$7:$AC$1200,E2439,пред_год!$A$7:$A$1200,B2452,пред_год!$O$7:$O$1200,"1*"))/$W$4</f>
        <v>0</v>
      </c>
      <c r="S2483" s="140">
        <f>(SUMIFS(пред_год!$W$7:$W$1200,пред_год!$AC$7:$AC$1200,E2439,пред_год!$A$7:$A$1200,B2452,пред_год!$O$7:$O$1200,"1*"))/$W$4</f>
        <v>0</v>
      </c>
      <c r="T2483" s="277">
        <f t="shared" si="1744"/>
        <v>0</v>
      </c>
      <c r="U2483" s="177"/>
      <c r="V2483" s="177"/>
    </row>
    <row r="2484" spans="5:22" s="93" customFormat="1" ht="15" customHeight="1" x14ac:dyDescent="0.25">
      <c r="E2484" s="121"/>
      <c r="F2484" s="225"/>
      <c r="G2484" s="200" t="s">
        <v>19</v>
      </c>
      <c r="H2484" s="143">
        <f>(SUMIFS('тек.г_сбр+2'!$X$7:$X$1200,'тек.г_сбр+2'!$AC$7:$AC$1200,E2439,'тек.г_сбр+2'!$A$7:$A$1200,B2452,'тек.г_сбр+2'!$O$7:$O$1200,"0*"))/$W$4</f>
        <v>0</v>
      </c>
      <c r="I2484" s="143">
        <f>(SUMIFS('тек.г_сбр+2'!$W$7:$W$1200,'тек.г_сбр+2'!$AC$7:$AC$1200,E2439,'тек.г_сбр+2'!$A$7:$A$1200,B2452,'тек.г_сбр+2'!$O$7:$O$1200,"0*"))/$W$4</f>
        <v>0</v>
      </c>
      <c r="J2484" s="312"/>
      <c r="K2484" s="312"/>
      <c r="L2484" s="312"/>
      <c r="M2484" s="143">
        <f>(SUMIFS('тек.г_сбр+2'!$AA$7:$AA$1200,'тек.г_сбр+2'!$AC$7:$AC$1200,E2439,'тек.г_сбр+2'!$A$7:$A$1200,B2452,'тек.г_сбр+2'!$O$7:$O$1200,"0*"))/$W$4</f>
        <v>0</v>
      </c>
      <c r="N2484" s="143">
        <v>0</v>
      </c>
      <c r="O2484" s="143"/>
      <c r="P2484" s="143"/>
      <c r="Q2484" s="279">
        <f t="shared" si="1743"/>
        <v>0</v>
      </c>
      <c r="R2484" s="143">
        <f>(SUMIFS(пред_год!$AA$7:$AA$1200,пред_год!$AC$7:$AC$1200,E2439,пред_год!$A$7:$A$1200,B2452,пред_год!$O$7:$O$1200,"0*"))/$W$4</f>
        <v>0</v>
      </c>
      <c r="S2484" s="143">
        <f>(SUMIFS(пред_год!$W$7:$W$1200,пред_год!$AC$7:$AC$1200,E2439,пред_год!$A$7:$A$1200,B2452,пред_год!$O$7:$O$1200,"0*"))/$W$4</f>
        <v>0</v>
      </c>
      <c r="T2484" s="279">
        <f t="shared" si="1744"/>
        <v>0</v>
      </c>
      <c r="U2484" s="179"/>
      <c r="V2484" s="179"/>
    </row>
    <row r="2485" spans="5:22" s="93" customFormat="1" ht="16.5" customHeight="1" x14ac:dyDescent="0.25">
      <c r="E2485" s="121"/>
      <c r="F2485" s="225"/>
      <c r="G2485" s="206" t="s">
        <v>21</v>
      </c>
      <c r="H2485" s="149">
        <f>(SUMIFS('тек.г_сбр+2'!$X$7:$X$1200,'тек.г_сбр+2'!$AC$7:$AC$1200,E2439,'тек.г_сбр+2'!$A$7:$A$1200,B2452,'тек.г_сбр+2'!$O$7:$O$1200,"2*"))/$W$4</f>
        <v>0</v>
      </c>
      <c r="I2485" s="166">
        <f>(SUMIFS('тек.г_сбр+2'!$W$7:$W$1200,'тек.г_сбр+2'!$AC$7:$AC$1200,E2439,'тек.г_сбр+2'!$A$7:$A$1200,B2452,'тек.г_сбр+2'!$O$7:$O$1200,"2*"))/$W$4</f>
        <v>0</v>
      </c>
      <c r="J2485" s="314"/>
      <c r="K2485" s="314"/>
      <c r="L2485" s="314"/>
      <c r="M2485" s="166">
        <f>(SUMIFS('тек.г_сбр+2'!$AA$7:$AA$1200,'тек.г_сбр+2'!$AC$7:$AC$1200,E2439,'тек.г_сбр+2'!$A$7:$A$1200,B2452,'тек.г_сбр+2'!$O$7:$O$1200,"2*"))/$W$4</f>
        <v>0</v>
      </c>
      <c r="N2485" s="166">
        <v>0</v>
      </c>
      <c r="O2485" s="166"/>
      <c r="P2485" s="166"/>
      <c r="Q2485" s="281">
        <f t="shared" si="1743"/>
        <v>0</v>
      </c>
      <c r="R2485" s="166">
        <f>(SUMIFS(пред_год!$AA$7:$AA$1200,пред_год!$AC$7:$AC$1200,E2439,пред_год!$A$7:$A$1200,B2452,пред_год!$O$7:$O$1200,"2*"))/$W$4</f>
        <v>0</v>
      </c>
      <c r="S2485" s="166">
        <f>(SUMIFS(пред_год!$W$7:$W$1200,пред_год!$AC$7:$AC$1200,E2439,пред_год!$A$7:$A$1200,B2452,пред_год!$O$7:$O$1200,"2*"))/$W$4</f>
        <v>0</v>
      </c>
      <c r="T2485" s="281">
        <f t="shared" si="1744"/>
        <v>0</v>
      </c>
      <c r="U2485" s="166"/>
      <c r="V2485" s="166"/>
    </row>
    <row r="2486" spans="5:22" s="93" customFormat="1" ht="30.75" customHeight="1" x14ac:dyDescent="0.25">
      <c r="E2486" s="121"/>
      <c r="F2486" s="225"/>
      <c r="G2486" s="213" t="s">
        <v>23</v>
      </c>
      <c r="H2486" s="155">
        <f>SUM(H2487:H2489)</f>
        <v>0</v>
      </c>
      <c r="I2486" s="237">
        <f>SUM(I2487:I2489)</f>
        <v>0</v>
      </c>
      <c r="J2486" s="238"/>
      <c r="K2486" s="238"/>
      <c r="L2486" s="238"/>
      <c r="M2486" s="237">
        <f>SUM(M2487:M2489)</f>
        <v>0</v>
      </c>
      <c r="N2486" s="237">
        <v>0</v>
      </c>
      <c r="O2486" s="237"/>
      <c r="P2486" s="237"/>
      <c r="Q2486" s="237">
        <f t="shared" si="1743"/>
        <v>0</v>
      </c>
      <c r="R2486" s="237">
        <f>SUM(R2487:R2489)</f>
        <v>0</v>
      </c>
      <c r="S2486" s="237">
        <f>SUM(S2487:S2489)</f>
        <v>0</v>
      </c>
      <c r="T2486" s="237">
        <f t="shared" si="1744"/>
        <v>0</v>
      </c>
      <c r="U2486" s="170"/>
      <c r="V2486" s="169"/>
    </row>
    <row r="2487" spans="5:22" s="93" customFormat="1" ht="15.75" customHeight="1" x14ac:dyDescent="0.25">
      <c r="E2487" s="121"/>
      <c r="F2487" s="225"/>
      <c r="G2487" s="196" t="s">
        <v>18</v>
      </c>
      <c r="H2487" s="197">
        <f>(SUMIFS('тек.г_сбр+2'!$X$7:$X$1200,'тек.г_сбр+2'!$AC$7:$AC$1200,E2439,'тек.г_сбр+2'!$S$7:$S$1200,"1*",'тек.г_сбр+2'!$A$7:$A$1200,B2452,'тек.г_сбр+2'!$O$7:$O$1200,"1*"))/$W$4</f>
        <v>0</v>
      </c>
      <c r="I2487" s="198">
        <f>(SUMIFS('тек.г_сбр+2'!$W$7:$W$1200,'тек.г_сбр+2'!$AC$7:$AC$1200,E2439,'тек.г_сбр+2'!$S$7:$S$1200,"1*",'тек.г_сбр+2'!$A$7:$A$1200,B2452,'тек.г_сбр+2'!$O$7:$O$1200,"1*"))/$W$4</f>
        <v>0</v>
      </c>
      <c r="J2487" s="199"/>
      <c r="K2487" s="199"/>
      <c r="L2487" s="199"/>
      <c r="M2487" s="198">
        <f>(SUMIFS('тек.г_сбр+2'!$AA$7:$AA$1200,'тек.г_сбр+2'!$AC$7:$AC$1200,E2439,'тек.г_сбр+2'!$S$7:$S$1200,"1*",'тек.г_сбр+2'!$A$7:$A$1200,B2452,'тек.г_сбр+2'!$O$7:$O$1200,"1*"))/$W$4</f>
        <v>0</v>
      </c>
      <c r="N2487" s="198">
        <v>0</v>
      </c>
      <c r="O2487" s="198"/>
      <c r="P2487" s="198"/>
      <c r="Q2487" s="199">
        <f t="shared" si="1743"/>
        <v>0</v>
      </c>
      <c r="R2487" s="198">
        <f>(SUMIFS(пред_год!$AA$7:$AA$1200,пред_год!$AC$7:$AC$1200,E2439,пред_год!$S$7:$S$1200,"1*",пред_год!$A$7:$A$1200,B2452,пред_год!$O$7:$O$1200,"1*"))/$W$4</f>
        <v>0</v>
      </c>
      <c r="S2487" s="198">
        <f>(SUMIFS(пред_год!$W$7:$W$1200,пред_год!$AC$7:$AC$1200,E2439,пред_год!$S$7:$S$1200,"1*",пред_год!$A$7:$A$1200,B2452,пред_год!$O$7:$O$1200,"1*"))/$W$4</f>
        <v>0</v>
      </c>
      <c r="T2487" s="198">
        <f t="shared" si="1744"/>
        <v>0</v>
      </c>
      <c r="U2487" s="219"/>
      <c r="V2487" s="220"/>
    </row>
    <row r="2488" spans="5:22" s="93" customFormat="1" ht="14.25" customHeight="1" x14ac:dyDescent="0.25">
      <c r="E2488" s="121"/>
      <c r="F2488" s="225"/>
      <c r="G2488" s="200" t="s">
        <v>19</v>
      </c>
      <c r="H2488" s="201">
        <f>(SUMIFS('тек.г_сбр+2'!$X$7:$X$1200,'тек.г_сбр+2'!$AC$7:$AC$1200,E2439,'тек.г_сбр+2'!$S$7:$S$1200,"1*",'тек.г_сбр+2'!$A$7:$A$1200,B2452,'тек.г_сбр+2'!$O$7:$O$1200,"0*"))/$W$4</f>
        <v>0</v>
      </c>
      <c r="I2488" s="202">
        <f>(SUMIFS('тек.г_сбр+2'!$W$7:$W$1200,'тек.г_сбр+2'!$AC$7:$AC$1200,E2439,'тек.г_сбр+2'!$S$7:$S$1200,"1*",'тек.г_сбр+2'!$A$7:$A$1200,B2452,'тек.г_сбр+2'!$O$7:$O$1200,"0*"))/$W$4</f>
        <v>0</v>
      </c>
      <c r="J2488" s="203"/>
      <c r="K2488" s="203"/>
      <c r="L2488" s="203"/>
      <c r="M2488" s="202">
        <f>(SUMIFS('тек.г_сбр+2'!$AA$7:$AA$1200,'тек.г_сбр+2'!$AC$7:$AC$1200,E2439,'тек.г_сбр+2'!$S$7:$S$1200,"1*",'тек.г_сбр+2'!$A$7:$A$1200,B2452,'тек.г_сбр+2'!$O$7:$O$1200,"0*"))/$W$4</f>
        <v>0</v>
      </c>
      <c r="N2488" s="202">
        <v>0</v>
      </c>
      <c r="O2488" s="202"/>
      <c r="P2488" s="202"/>
      <c r="Q2488" s="203">
        <f t="shared" si="1743"/>
        <v>0</v>
      </c>
      <c r="R2488" s="202">
        <f>(SUMIFS(пред_год!$AA$7:$AA$1200,пред_год!$AC$7:$AC$1200,E2439,пред_год!$S$7:$S$1200,"1*",пред_год!$A$7:$A$1200,B2452,пред_год!$O$7:$O$1200,"0*"))/$W$4</f>
        <v>0</v>
      </c>
      <c r="S2488" s="202">
        <f>(SUMIFS(пред_год!$W$7:$W$1200,пред_год!$AC$7:$AC$1200,E2439,пред_год!$S$7:$S$1200,"1*",пред_год!$A$7:$A$1200,B2452,пред_год!$O$7:$O$1200,"0*"))/$W$4</f>
        <v>0</v>
      </c>
      <c r="T2488" s="202">
        <f t="shared" si="1744"/>
        <v>0</v>
      </c>
      <c r="U2488" s="219"/>
      <c r="V2488" s="220"/>
    </row>
    <row r="2489" spans="5:22" s="93" customFormat="1" ht="16.5" customHeight="1" x14ac:dyDescent="0.25">
      <c r="E2489" s="121"/>
      <c r="F2489" s="225"/>
      <c r="G2489" s="206" t="s">
        <v>21</v>
      </c>
      <c r="H2489" s="149">
        <f>(SUMIFS('тек.г_сбр+2'!$X$7:$X$1200,'тек.г_сбр+2'!$AC$7:$AC$1200,E2439,'тек.г_сбр+2'!$S$7:$S$1200,"1*",'тек.г_сбр+2'!$A$7:$A$1200,B2452,'тек.г_сбр+2'!$O$7:$O$1200,"2*"))/$W$4</f>
        <v>0</v>
      </c>
      <c r="I2489" s="166">
        <f>(SUMIFS('тек.г_сбр+2'!$W$7:$W$1200,'тек.г_сбр+2'!$AC$7:$AC$1200,E2439,'тек.г_сбр+2'!$S$7:$S$1200,"1*",'тек.г_сбр+2'!$A$7:$A$1200,B2452,'тек.г_сбр+2'!$O$7:$O$1200,"2*"))/$W$4</f>
        <v>0</v>
      </c>
      <c r="J2489" s="314"/>
      <c r="K2489" s="314"/>
      <c r="L2489" s="314"/>
      <c r="M2489" s="166">
        <f>(SUMIFS('тек.г_сбр+2'!$AA$7:$AA$1200,'тек.г_сбр+2'!$AC$7:$AC$1200,E2439,'тек.г_сбр+2'!$S$7:$S$1200,"1*",'тек.г_сбр+2'!$A$7:$A$1200,B2452,'тек.г_сбр+2'!$O$7:$O$1200,"2*"))/$W$4</f>
        <v>0</v>
      </c>
      <c r="N2489" s="166">
        <v>0</v>
      </c>
      <c r="O2489" s="166"/>
      <c r="P2489" s="166"/>
      <c r="Q2489" s="281">
        <f t="shared" si="1743"/>
        <v>0</v>
      </c>
      <c r="R2489" s="166">
        <f>(SUMIFS(пред_год!$AA$7:$AA$1200,пред_год!$AC$7:$AC$1200,E2439,пред_год!$S$7:$S$1200,"1*",пред_год!$A$7:$A$1200,B2452,пред_год!$O$7:$O$1200,"2*"))/$W$4</f>
        <v>0</v>
      </c>
      <c r="S2489" s="166">
        <f>(SUMIFS(пред_год!$W$7:$W$1200,пред_год!$AC$7:$AC$1200,E2439,пред_год!$S$7:$S$1200,"1*",пред_год!$A$7:$A$1200,B2452,пред_год!$O$7:$O$1200,"2*"))/$W$4</f>
        <v>0</v>
      </c>
      <c r="T2489" s="166">
        <f t="shared" si="1744"/>
        <v>0</v>
      </c>
      <c r="U2489" s="166"/>
      <c r="V2489" s="166"/>
    </row>
    <row r="2490" spans="5:22" s="93" customFormat="1" ht="29.25" customHeight="1" x14ac:dyDescent="0.25">
      <c r="E2490" s="121"/>
      <c r="F2490" s="225"/>
      <c r="G2490" s="216" t="s">
        <v>24</v>
      </c>
      <c r="H2490" s="161">
        <f>H2482-H2486</f>
        <v>0</v>
      </c>
      <c r="I2490" s="161">
        <f>I2482-I2486</f>
        <v>0</v>
      </c>
      <c r="J2490" s="239"/>
      <c r="K2490" s="239"/>
      <c r="L2490" s="239"/>
      <c r="M2490" s="161">
        <f>M2482-M2486</f>
        <v>0</v>
      </c>
      <c r="N2490" s="161">
        <v>0</v>
      </c>
      <c r="O2490" s="161"/>
      <c r="P2490" s="161"/>
      <c r="Q2490" s="239">
        <f t="shared" si="1743"/>
        <v>0</v>
      </c>
      <c r="R2490" s="161">
        <f>R2482-R2486</f>
        <v>0</v>
      </c>
      <c r="S2490" s="161">
        <f>S2482-S2486</f>
        <v>0</v>
      </c>
      <c r="T2490" s="161">
        <f t="shared" si="1744"/>
        <v>0</v>
      </c>
      <c r="U2490" s="172"/>
      <c r="V2490" s="171"/>
    </row>
    <row r="2491" spans="5:22" s="93" customFormat="1" ht="17.25" customHeight="1" x14ac:dyDescent="0.25">
      <c r="E2491" s="121"/>
      <c r="F2491" s="225"/>
      <c r="G2491" s="196" t="s">
        <v>18</v>
      </c>
      <c r="H2491" s="197">
        <f t="shared" ref="H2491:I2491" si="1752">H2483-H2487</f>
        <v>0</v>
      </c>
      <c r="I2491" s="198">
        <f t="shared" si="1752"/>
        <v>0</v>
      </c>
      <c r="J2491" s="199"/>
      <c r="K2491" s="199"/>
      <c r="L2491" s="199"/>
      <c r="M2491" s="198">
        <f t="shared" ref="M2491:M2493" si="1753">M2483-M2487</f>
        <v>0</v>
      </c>
      <c r="N2491" s="198">
        <v>0</v>
      </c>
      <c r="O2491" s="198"/>
      <c r="P2491" s="198"/>
      <c r="Q2491" s="199">
        <f t="shared" si="1743"/>
        <v>0</v>
      </c>
      <c r="R2491" s="198">
        <f t="shared" ref="R2491:S2491" si="1754">R2483-R2487</f>
        <v>0</v>
      </c>
      <c r="S2491" s="198">
        <f t="shared" si="1754"/>
        <v>0</v>
      </c>
      <c r="T2491" s="199">
        <f t="shared" si="1744"/>
        <v>0</v>
      </c>
      <c r="U2491" s="219"/>
      <c r="V2491" s="220"/>
    </row>
    <row r="2492" spans="5:22" s="93" customFormat="1" ht="18" customHeight="1" x14ac:dyDescent="0.25">
      <c r="E2492" s="121"/>
      <c r="F2492" s="225"/>
      <c r="G2492" s="200" t="s">
        <v>19</v>
      </c>
      <c r="H2492" s="201">
        <f t="shared" ref="H2492:I2492" si="1755">H2484-H2488</f>
        <v>0</v>
      </c>
      <c r="I2492" s="202">
        <f t="shared" si="1755"/>
        <v>0</v>
      </c>
      <c r="J2492" s="203"/>
      <c r="K2492" s="203"/>
      <c r="L2492" s="203"/>
      <c r="M2492" s="202">
        <f t="shared" si="1753"/>
        <v>0</v>
      </c>
      <c r="N2492" s="202">
        <v>0</v>
      </c>
      <c r="O2492" s="202"/>
      <c r="P2492" s="202"/>
      <c r="Q2492" s="203">
        <f t="shared" si="1743"/>
        <v>0</v>
      </c>
      <c r="R2492" s="202">
        <f t="shared" ref="R2492:S2492" si="1756">R2484-R2488</f>
        <v>0</v>
      </c>
      <c r="S2492" s="202">
        <f t="shared" si="1756"/>
        <v>0</v>
      </c>
      <c r="T2492" s="203">
        <f t="shared" si="1744"/>
        <v>0</v>
      </c>
      <c r="U2492" s="219"/>
      <c r="V2492" s="220"/>
    </row>
    <row r="2493" spans="5:22" s="93" customFormat="1" ht="16.5" customHeight="1" x14ac:dyDescent="0.25">
      <c r="E2493" s="121"/>
      <c r="F2493" s="225"/>
      <c r="G2493" s="206" t="s">
        <v>21</v>
      </c>
      <c r="H2493" s="149">
        <f t="shared" ref="H2493:I2493" si="1757">H2485-H2489</f>
        <v>0</v>
      </c>
      <c r="I2493" s="166">
        <f t="shared" si="1757"/>
        <v>0</v>
      </c>
      <c r="J2493" s="314"/>
      <c r="K2493" s="314"/>
      <c r="L2493" s="314"/>
      <c r="M2493" s="166">
        <f t="shared" si="1753"/>
        <v>0</v>
      </c>
      <c r="N2493" s="166">
        <v>0</v>
      </c>
      <c r="O2493" s="166"/>
      <c r="P2493" s="166"/>
      <c r="Q2493" s="281">
        <f t="shared" si="1743"/>
        <v>0</v>
      </c>
      <c r="R2493" s="166">
        <f t="shared" ref="R2493:S2493" si="1758">R2485-R2489</f>
        <v>0</v>
      </c>
      <c r="S2493" s="166">
        <f t="shared" si="1758"/>
        <v>0</v>
      </c>
      <c r="T2493" s="281">
        <f t="shared" si="1744"/>
        <v>0</v>
      </c>
      <c r="U2493" s="166"/>
      <c r="V2493" s="166"/>
    </row>
    <row r="2494" spans="5:22" s="93" customFormat="1" ht="52.5" customHeight="1" x14ac:dyDescent="0.25">
      <c r="E2494" s="124">
        <v>4</v>
      </c>
      <c r="F2494" s="350" t="str">
        <f>CONCATENATE("ГРБС ",C2453)</f>
        <v xml:space="preserve">ГРБС  </v>
      </c>
      <c r="G2494" s="351"/>
      <c r="H2494" s="234">
        <f>SUM(H2495:H2497)</f>
        <v>0</v>
      </c>
      <c r="I2494" s="234">
        <f>SUM(I2495:I2497)</f>
        <v>0</v>
      </c>
      <c r="J2494" s="224"/>
      <c r="K2494" s="224"/>
      <c r="L2494" s="224"/>
      <c r="M2494" s="234">
        <f>SUM(M2495:M2497)</f>
        <v>0</v>
      </c>
      <c r="N2494" s="234">
        <v>0</v>
      </c>
      <c r="O2494" s="234"/>
      <c r="P2494" s="234"/>
      <c r="Q2494" s="235">
        <f t="shared" si="1743"/>
        <v>0</v>
      </c>
      <c r="R2494" s="234">
        <f>SUM(R2495:R2497)</f>
        <v>0</v>
      </c>
      <c r="S2494" s="234">
        <f>SUM(S2495:S2497)</f>
        <v>0</v>
      </c>
      <c r="T2494" s="234">
        <f t="shared" si="1744"/>
        <v>0</v>
      </c>
      <c r="U2494" s="236"/>
      <c r="V2494" s="236"/>
    </row>
    <row r="2495" spans="5:22" s="93" customFormat="1" ht="15" customHeight="1" x14ac:dyDescent="0.25">
      <c r="E2495" s="121"/>
      <c r="F2495" s="225"/>
      <c r="G2495" s="196" t="s">
        <v>18</v>
      </c>
      <c r="H2495" s="140">
        <f>(SUMIFS('тек.г_сбр+2'!$X$7:$X$1200,'тек.г_сбр+2'!$AC$7:$AC$1200,E2439,'тек.г_сбр+2'!$A$7:$A$1200,B2453,'тек.г_сбр+2'!$O$7:$O$1200,"1*"))/$W$4</f>
        <v>0</v>
      </c>
      <c r="I2495" s="140">
        <f>(SUMIFS('тек.г_сбр+2'!$W$7:$W$1200,'тек.г_сбр+2'!$AC$7:$AC$1200,E2439,'тек.г_сбр+2'!$A$7:$A$1200,B2453,'тек.г_сбр+2'!$O$7:$O$1200,"1*"))/$W$4</f>
        <v>0</v>
      </c>
      <c r="J2495" s="310"/>
      <c r="K2495" s="310"/>
      <c r="L2495" s="310"/>
      <c r="M2495" s="140">
        <f>(SUMIFS('тек.г_сбр+2'!$AA$7:$AA$1200,'тек.г_сбр+2'!$AC$7:$AC$1200,E2439,'тек.г_сбр+2'!$A$7:$A$1200,B2453,'тек.г_сбр+2'!$O$7:$O$1200,"1*"))/$W$4</f>
        <v>0</v>
      </c>
      <c r="N2495" s="140">
        <v>0</v>
      </c>
      <c r="O2495" s="140"/>
      <c r="P2495" s="140"/>
      <c r="Q2495" s="277">
        <f t="shared" si="1743"/>
        <v>0</v>
      </c>
      <c r="R2495" s="140">
        <f>(SUMIFS(пред_год!$AA$7:$AA$1200,пред_год!$AC$7:$AC$1200,E2439,пред_год!$A$7:$A$1200,B2453,пред_год!$O$7:$O$1200,"1*"))/$W$4</f>
        <v>0</v>
      </c>
      <c r="S2495" s="140">
        <f>(SUMIFS(пред_год!$W$7:$W$1200,пред_год!$AC$7:$AC$1200,E2439,пред_год!$A$7:$A$1200,B2453,пред_год!$O$7:$O$1200,"1*"))/$W$4</f>
        <v>0</v>
      </c>
      <c r="T2495" s="277">
        <f t="shared" si="1744"/>
        <v>0</v>
      </c>
      <c r="U2495" s="177"/>
      <c r="V2495" s="177"/>
    </row>
    <row r="2496" spans="5:22" s="93" customFormat="1" ht="15" customHeight="1" x14ac:dyDescent="0.25">
      <c r="E2496" s="121"/>
      <c r="F2496" s="225"/>
      <c r="G2496" s="200" t="s">
        <v>19</v>
      </c>
      <c r="H2496" s="143">
        <f>(SUMIFS('тек.г_сбр+2'!$X$7:$X$1200,'тек.г_сбр+2'!$AC$7:$AC$1200,E2439,'тек.г_сбр+2'!$A$7:$A$1200,B2453,'тек.г_сбр+2'!$O$7:$O$1200,"0*"))/$W$4</f>
        <v>0</v>
      </c>
      <c r="I2496" s="143">
        <f>(SUMIFS('тек.г_сбр+2'!$W$7:$W$1200,'тек.г_сбр+2'!$AC$7:$AC$1200,E2439,'тек.г_сбр+2'!$A$7:$A$1200,B2453,'тек.г_сбр+2'!$O$7:$O$1200,"0*"))/$W$4</f>
        <v>0</v>
      </c>
      <c r="J2496" s="312"/>
      <c r="K2496" s="312"/>
      <c r="L2496" s="312"/>
      <c r="M2496" s="143">
        <f>(SUMIFS('тек.г_сбр+2'!$AA$7:$AA$1200,'тек.г_сбр+2'!$AC$7:$AC$1200,E2439,'тек.г_сбр+2'!$A$7:$A$1200,B2453,'тек.г_сбр+2'!$O$7:$O$1200,"0*"))/$W$4</f>
        <v>0</v>
      </c>
      <c r="N2496" s="143">
        <v>0</v>
      </c>
      <c r="O2496" s="143"/>
      <c r="P2496" s="143"/>
      <c r="Q2496" s="279">
        <f t="shared" si="1743"/>
        <v>0</v>
      </c>
      <c r="R2496" s="143">
        <f>(SUMIFS(пред_год!$AA$7:$AA$1200,пред_год!$AC$7:$AC$1200,E2439,пред_год!$A$7:$A$1200,B2453,пред_год!$O$7:$O$1200,"0*"))/$W$4</f>
        <v>0</v>
      </c>
      <c r="S2496" s="143">
        <f>(SUMIFS(пред_год!$W$7:$W$1200,пред_год!$AC$7:$AC$1200,E2439,пред_год!$A$7:$A$1200,B2453,пред_год!$O$7:$O$1200,"0*"))/$W$4</f>
        <v>0</v>
      </c>
      <c r="T2496" s="279">
        <f t="shared" si="1744"/>
        <v>0</v>
      </c>
      <c r="U2496" s="179"/>
      <c r="V2496" s="179"/>
    </row>
    <row r="2497" spans="1:23" s="93" customFormat="1" ht="16.5" customHeight="1" x14ac:dyDescent="0.25">
      <c r="E2497" s="121"/>
      <c r="F2497" s="225"/>
      <c r="G2497" s="206" t="s">
        <v>21</v>
      </c>
      <c r="H2497" s="149">
        <f>(SUMIFS('тек.г_сбр+2'!$X$7:$X$1200,'тек.г_сбр+2'!$AC$7:$AC$1200,E2439,'тек.г_сбр+2'!$A$7:$A$1200,B2453,'тек.г_сбр+2'!$O$7:$O$1200,"2*"))/$W$4</f>
        <v>0</v>
      </c>
      <c r="I2497" s="166">
        <f>(SUMIFS('тек.г_сбр+2'!$W$7:$W$1200,'тек.г_сбр+2'!$AC$7:$AC$1200,E2439,'тек.г_сбр+2'!$A$7:$A$1200,B2453,'тек.г_сбр+2'!$O$7:$O$1200,"2*"))/$W$4</f>
        <v>0</v>
      </c>
      <c r="J2497" s="314"/>
      <c r="K2497" s="314"/>
      <c r="L2497" s="314"/>
      <c r="M2497" s="166">
        <f>(SUMIFS('тек.г_сбр+2'!$AA$7:$AA$1200,'тек.г_сбр+2'!$AC$7:$AC$1200,E2439,'тек.г_сбр+2'!$A$7:$A$1200,B2453,'тек.г_сбр+2'!$O$7:$O$1200,"2*"))/$W$4</f>
        <v>0</v>
      </c>
      <c r="N2497" s="166">
        <v>0</v>
      </c>
      <c r="O2497" s="166"/>
      <c r="P2497" s="166"/>
      <c r="Q2497" s="281">
        <f t="shared" si="1743"/>
        <v>0</v>
      </c>
      <c r="R2497" s="166">
        <f>(SUMIFS(пред_год!$AA$7:$AA$1200,пред_год!$AC$7:$AC$1200,E2439,пред_год!$A$7:$A$1200,B2453,пред_год!$O$7:$O$1200,"2*"))/$W$4</f>
        <v>0</v>
      </c>
      <c r="S2497" s="166">
        <f>(SUMIFS(пред_год!$W$7:$W$1200,пред_год!$AC$7:$AC$1200,E2439,пред_год!$A$7:$A$1200,B2453,пред_год!$O$7:$O$1200,"2*"))/$W$4</f>
        <v>0</v>
      </c>
      <c r="T2497" s="281">
        <f t="shared" si="1744"/>
        <v>0</v>
      </c>
      <c r="U2497" s="166"/>
      <c r="V2497" s="166"/>
    </row>
    <row r="2498" spans="1:23" s="93" customFormat="1" ht="30.75" customHeight="1" x14ac:dyDescent="0.25">
      <c r="E2498" s="121"/>
      <c r="F2498" s="225"/>
      <c r="G2498" s="213" t="s">
        <v>23</v>
      </c>
      <c r="H2498" s="155">
        <f>SUM(H2499:H2501)</f>
        <v>0</v>
      </c>
      <c r="I2498" s="237">
        <f>SUM(I2499:I2501)</f>
        <v>0</v>
      </c>
      <c r="J2498" s="238"/>
      <c r="K2498" s="238"/>
      <c r="L2498" s="238"/>
      <c r="M2498" s="237">
        <f>SUM(M2499:M2501)</f>
        <v>0</v>
      </c>
      <c r="N2498" s="237">
        <v>0</v>
      </c>
      <c r="O2498" s="237"/>
      <c r="P2498" s="237"/>
      <c r="Q2498" s="237">
        <f t="shared" si="1743"/>
        <v>0</v>
      </c>
      <c r="R2498" s="237">
        <f>SUM(R2499:R2501)</f>
        <v>0</v>
      </c>
      <c r="S2498" s="237">
        <f>SUM(S2499:S2501)</f>
        <v>0</v>
      </c>
      <c r="T2498" s="237">
        <f t="shared" si="1744"/>
        <v>0</v>
      </c>
      <c r="U2498" s="170"/>
      <c r="V2498" s="169"/>
    </row>
    <row r="2499" spans="1:23" s="93" customFormat="1" ht="15.75" customHeight="1" x14ac:dyDescent="0.25">
      <c r="E2499" s="121"/>
      <c r="F2499" s="225"/>
      <c r="G2499" s="196" t="s">
        <v>18</v>
      </c>
      <c r="H2499" s="197">
        <f>(SUMIFS('тек.г_сбр+2'!$X$7:$X$1200,'тек.г_сбр+2'!$AC$7:$AC$1200,E2439,'тек.г_сбр+2'!$S$7:$S$1200,"1*",'тек.г_сбр+2'!$A$7:$A$1200,B2453,'тек.г_сбр+2'!$O$7:$O$1200,"1*"))/$W$4</f>
        <v>0</v>
      </c>
      <c r="I2499" s="198">
        <f>(SUMIFS('тек.г_сбр+2'!$W$7:$W$1200,'тек.г_сбр+2'!$AC$7:$AC$1200,E2439,'тек.г_сбр+2'!$S$7:$S$1200,"1*",'тек.г_сбр+2'!$A$7:$A$1200,B2453,'тек.г_сбр+2'!$O$7:$O$1200,"1*"))/$W$4</f>
        <v>0</v>
      </c>
      <c r="J2499" s="199"/>
      <c r="K2499" s="199"/>
      <c r="L2499" s="199"/>
      <c r="M2499" s="198">
        <f>(SUMIFS('тек.г_сбр+2'!$AA$7:$AA$1200,'тек.г_сбр+2'!$AC$7:$AC$1200,E2439,'тек.г_сбр+2'!$S$7:$S$1200,"1*",'тек.г_сбр+2'!$A$7:$A$1200,B2453,'тек.г_сбр+2'!$O$7:$O$1200,"1*"))/$W$4</f>
        <v>0</v>
      </c>
      <c r="N2499" s="198">
        <v>0</v>
      </c>
      <c r="O2499" s="198"/>
      <c r="P2499" s="198"/>
      <c r="Q2499" s="199">
        <f t="shared" si="1743"/>
        <v>0</v>
      </c>
      <c r="R2499" s="198">
        <f>(SUMIFS(пред_год!$AA$7:$AA$1200,пред_год!$AC$7:$AC$1200,E2439,пред_год!$S$7:$S$1200,"1*",пред_год!$A$7:$A$1200,B2453,пред_год!$O$7:$O$1200,"1*"))/$W$4</f>
        <v>0</v>
      </c>
      <c r="S2499" s="198">
        <f>(SUMIFS(пред_год!$W$7:$W$1200,пред_год!$AC$7:$AC$1200,E2439,пред_год!$S$7:$S$1200,"1*",пред_год!$A$7:$A$1200,B2453,пред_год!$O$7:$O$1200,"1*"))/$W$4</f>
        <v>0</v>
      </c>
      <c r="T2499" s="198">
        <f t="shared" si="1744"/>
        <v>0</v>
      </c>
      <c r="U2499" s="219"/>
      <c r="V2499" s="220"/>
    </row>
    <row r="2500" spans="1:23" s="93" customFormat="1" ht="14.25" customHeight="1" x14ac:dyDescent="0.25">
      <c r="E2500" s="121"/>
      <c r="F2500" s="225"/>
      <c r="G2500" s="200" t="s">
        <v>19</v>
      </c>
      <c r="H2500" s="201">
        <f>(SUMIFS('тек.г_сбр+2'!$X$7:$X$1200,'тек.г_сбр+2'!$AC$7:$AC$1200,E2439,'тек.г_сбр+2'!$S$7:$S$1200,"1*",'тек.г_сбр+2'!$A$7:$A$1200,B2453,'тек.г_сбр+2'!$O$7:$O$1200,"0*"))/$W$4</f>
        <v>0</v>
      </c>
      <c r="I2500" s="202">
        <f>(SUMIFS('тек.г_сбр+2'!$W$7:$W$1200,'тек.г_сбр+2'!$AC$7:$AC$1200,E2439,'тек.г_сбр+2'!$S$7:$S$1200,"1*",'тек.г_сбр+2'!$A$7:$A$1200,B2453,'тек.г_сбр+2'!$O$7:$O$1200,"0*"))/$W$4</f>
        <v>0</v>
      </c>
      <c r="J2500" s="203"/>
      <c r="K2500" s="203"/>
      <c r="L2500" s="203"/>
      <c r="M2500" s="202">
        <f>(SUMIFS('тек.г_сбр+2'!$AA$7:$AA$1200,'тек.г_сбр+2'!$AC$7:$AC$1200,E2439,'тек.г_сбр+2'!$S$7:$S$1200,"1*",'тек.г_сбр+2'!$A$7:$A$1200,B2453,'тек.г_сбр+2'!$O$7:$O$1200,"0*"))/$W$4</f>
        <v>0</v>
      </c>
      <c r="N2500" s="202">
        <v>0</v>
      </c>
      <c r="O2500" s="202"/>
      <c r="P2500" s="202"/>
      <c r="Q2500" s="203">
        <f t="shared" si="1743"/>
        <v>0</v>
      </c>
      <c r="R2500" s="202">
        <f>(SUMIFS(пред_год!$AA$7:$AA$1200,пред_год!$AC$7:$AC$1200,E2439,пред_год!$S$7:$S$1200,"1*",пред_год!$A$7:$A$1200,B2453,пред_год!$O$7:$O$1200,"0*"))/$W$4</f>
        <v>0</v>
      </c>
      <c r="S2500" s="202">
        <f>(SUMIFS(пред_год!$W$7:$W$1200,пред_год!$AC$7:$AC$1200,E2439,пред_год!$S$7:$S$1200,"1*",пред_год!$A$7:$A$1200,B2453,пред_год!$O$7:$O$1200,"0*"))/$W$4</f>
        <v>0</v>
      </c>
      <c r="T2500" s="202">
        <f t="shared" si="1744"/>
        <v>0</v>
      </c>
      <c r="U2500" s="219"/>
      <c r="V2500" s="220"/>
    </row>
    <row r="2501" spans="1:23" s="93" customFormat="1" ht="16.5" customHeight="1" x14ac:dyDescent="0.25">
      <c r="E2501" s="121"/>
      <c r="F2501" s="225"/>
      <c r="G2501" s="206" t="s">
        <v>21</v>
      </c>
      <c r="H2501" s="149">
        <f>(SUMIFS('тек.г_сбр+2'!$X$7:$X$1200,'тек.г_сбр+2'!$AC$7:$AC$1200,E2439,'тек.г_сбр+2'!$S$7:$S$1200,"1*",'тек.г_сбр+2'!$A$7:$A$1200,B2453,'тек.г_сбр+2'!$O$7:$O$1200,"2*"))/$W$4</f>
        <v>0</v>
      </c>
      <c r="I2501" s="166">
        <f>(SUMIFS('тек.г_сбр+2'!$W$7:$W$1200,'тек.г_сбр+2'!$AC$7:$AC$1200,E2439,'тек.г_сбр+2'!$S$7:$S$1200,"1*",'тек.г_сбр+2'!$A$7:$A$1200,B2453,'тек.г_сбр+2'!$O$7:$O$1200,"2*"))/$W$4</f>
        <v>0</v>
      </c>
      <c r="J2501" s="314"/>
      <c r="K2501" s="314"/>
      <c r="L2501" s="314"/>
      <c r="M2501" s="166">
        <f>(SUMIFS('тек.г_сбр+2'!$AA$7:$AA$1200,'тек.г_сбр+2'!$AC$7:$AC$1200,E2439,'тек.г_сбр+2'!$S$7:$S$1200,"1*",'тек.г_сбр+2'!$A$7:$A$1200,B2453,'тек.г_сбр+2'!$O$7:$O$1200,"2*"))/$W$4</f>
        <v>0</v>
      </c>
      <c r="N2501" s="166">
        <v>0</v>
      </c>
      <c r="O2501" s="166"/>
      <c r="P2501" s="166"/>
      <c r="Q2501" s="281">
        <f t="shared" si="1743"/>
        <v>0</v>
      </c>
      <c r="R2501" s="166">
        <f>(SUMIFS(пред_год!$AA$7:$AA$1200,пред_год!$AC$7:$AC$1200,E2439,пред_год!$S$7:$S$1200,"1*",пред_год!$A$7:$A$1200,B2453,пред_год!$O$7:$O$1200,"2*"))/$W$4</f>
        <v>0</v>
      </c>
      <c r="S2501" s="166">
        <f>(SUMIFS(пред_год!$W$7:$W$1200,пред_год!$AC$7:$AC$1200,E2439,пред_год!$S$7:$S$1200,"1*",пред_год!$A$7:$A$1200,B2453,пред_год!$O$7:$O$1200,"2*"))/$W$4</f>
        <v>0</v>
      </c>
      <c r="T2501" s="166">
        <f t="shared" si="1744"/>
        <v>0</v>
      </c>
      <c r="U2501" s="166"/>
      <c r="V2501" s="166"/>
    </row>
    <row r="2502" spans="1:23" s="93" customFormat="1" ht="29.25" customHeight="1" x14ac:dyDescent="0.25">
      <c r="E2502" s="121"/>
      <c r="F2502" s="225"/>
      <c r="G2502" s="216" t="s">
        <v>24</v>
      </c>
      <c r="H2502" s="161">
        <f>H2494-H2498</f>
        <v>0</v>
      </c>
      <c r="I2502" s="161">
        <f>I2494-I2498</f>
        <v>0</v>
      </c>
      <c r="J2502" s="239"/>
      <c r="K2502" s="239"/>
      <c r="L2502" s="239"/>
      <c r="M2502" s="161">
        <f>M2494-M2498</f>
        <v>0</v>
      </c>
      <c r="N2502" s="161">
        <v>0</v>
      </c>
      <c r="O2502" s="161"/>
      <c r="P2502" s="161"/>
      <c r="Q2502" s="239">
        <f t="shared" si="1743"/>
        <v>0</v>
      </c>
      <c r="R2502" s="161">
        <f>R2494-R2498</f>
        <v>0</v>
      </c>
      <c r="S2502" s="161">
        <f>S2494-S2498</f>
        <v>0</v>
      </c>
      <c r="T2502" s="161">
        <f t="shared" si="1744"/>
        <v>0</v>
      </c>
      <c r="U2502" s="172"/>
      <c r="V2502" s="171"/>
    </row>
    <row r="2503" spans="1:23" s="93" customFormat="1" ht="17.25" customHeight="1" x14ac:dyDescent="0.25">
      <c r="E2503" s="121"/>
      <c r="F2503" s="225"/>
      <c r="G2503" s="196" t="s">
        <v>18</v>
      </c>
      <c r="H2503" s="197">
        <f t="shared" ref="H2503:I2503" si="1759">H2495-H2499</f>
        <v>0</v>
      </c>
      <c r="I2503" s="198">
        <f t="shared" si="1759"/>
        <v>0</v>
      </c>
      <c r="J2503" s="199"/>
      <c r="K2503" s="199"/>
      <c r="L2503" s="199"/>
      <c r="M2503" s="198">
        <f t="shared" ref="M2503:M2505" si="1760">M2495-M2499</f>
        <v>0</v>
      </c>
      <c r="N2503" s="198">
        <v>0</v>
      </c>
      <c r="O2503" s="198"/>
      <c r="P2503" s="198"/>
      <c r="Q2503" s="199">
        <f t="shared" si="1743"/>
        <v>0</v>
      </c>
      <c r="R2503" s="198">
        <f t="shared" ref="R2503:S2503" si="1761">R2495-R2499</f>
        <v>0</v>
      </c>
      <c r="S2503" s="198">
        <f t="shared" si="1761"/>
        <v>0</v>
      </c>
      <c r="T2503" s="199">
        <f t="shared" si="1744"/>
        <v>0</v>
      </c>
      <c r="U2503" s="219"/>
      <c r="V2503" s="220"/>
    </row>
    <row r="2504" spans="1:23" s="93" customFormat="1" ht="18" customHeight="1" x14ac:dyDescent="0.25">
      <c r="E2504" s="121"/>
      <c r="F2504" s="225"/>
      <c r="G2504" s="200" t="s">
        <v>19</v>
      </c>
      <c r="H2504" s="201">
        <f t="shared" ref="H2504:I2504" si="1762">H2496-H2500</f>
        <v>0</v>
      </c>
      <c r="I2504" s="202">
        <f t="shared" si="1762"/>
        <v>0</v>
      </c>
      <c r="J2504" s="203"/>
      <c r="K2504" s="203"/>
      <c r="L2504" s="203"/>
      <c r="M2504" s="202">
        <f t="shared" si="1760"/>
        <v>0</v>
      </c>
      <c r="N2504" s="202">
        <v>0</v>
      </c>
      <c r="O2504" s="202"/>
      <c r="P2504" s="202"/>
      <c r="Q2504" s="203">
        <f t="shared" si="1743"/>
        <v>0</v>
      </c>
      <c r="R2504" s="202">
        <f t="shared" ref="R2504:S2504" si="1763">R2496-R2500</f>
        <v>0</v>
      </c>
      <c r="S2504" s="202">
        <f t="shared" si="1763"/>
        <v>0</v>
      </c>
      <c r="T2504" s="203">
        <f t="shared" ref="T2504:T2505" si="1764">IF(S2504=0,0,R2504/S2504)*100</f>
        <v>0</v>
      </c>
      <c r="U2504" s="219"/>
      <c r="V2504" s="220"/>
    </row>
    <row r="2505" spans="1:23" s="93" customFormat="1" ht="16.5" customHeight="1" x14ac:dyDescent="0.25">
      <c r="E2505" s="121"/>
      <c r="F2505" s="225"/>
      <c r="G2505" s="206" t="s">
        <v>21</v>
      </c>
      <c r="H2505" s="149">
        <f t="shared" ref="H2505:I2505" si="1765">H2497-H2501</f>
        <v>0</v>
      </c>
      <c r="I2505" s="166">
        <f t="shared" si="1765"/>
        <v>0</v>
      </c>
      <c r="J2505" s="314"/>
      <c r="K2505" s="314"/>
      <c r="L2505" s="314"/>
      <c r="M2505" s="166">
        <f t="shared" si="1760"/>
        <v>0</v>
      </c>
      <c r="N2505" s="166">
        <v>0</v>
      </c>
      <c r="O2505" s="166"/>
      <c r="P2505" s="166"/>
      <c r="Q2505" s="281">
        <f t="shared" si="1743"/>
        <v>0</v>
      </c>
      <c r="R2505" s="166">
        <f t="shared" ref="R2505:S2505" si="1766">R2497-R2501</f>
        <v>0</v>
      </c>
      <c r="S2505" s="166">
        <f t="shared" si="1766"/>
        <v>0</v>
      </c>
      <c r="T2505" s="281">
        <f t="shared" si="1764"/>
        <v>0</v>
      </c>
      <c r="U2505" s="166"/>
      <c r="V2505" s="166"/>
    </row>
    <row r="2506" spans="1:23" ht="24" customHeight="1" x14ac:dyDescent="0.25">
      <c r="F2506" s="406" t="s">
        <v>103</v>
      </c>
      <c r="G2506" s="407"/>
      <c r="H2506" s="407"/>
      <c r="I2506" s="407"/>
      <c r="J2506" s="407"/>
      <c r="K2506" s="407"/>
      <c r="L2506" s="407"/>
      <c r="M2506" s="407"/>
      <c r="N2506" s="407"/>
      <c r="O2506" s="407"/>
      <c r="P2506" s="407"/>
      <c r="Q2506" s="407"/>
      <c r="R2506" s="407"/>
      <c r="S2506" s="407"/>
      <c r="T2506" s="407"/>
      <c r="U2506" s="407"/>
      <c r="V2506" s="408"/>
    </row>
    <row r="2507" spans="1:23" ht="45" customHeight="1" x14ac:dyDescent="0.25">
      <c r="F2507" s="377" t="s">
        <v>35</v>
      </c>
      <c r="G2507" s="377"/>
      <c r="H2507" s="250">
        <f>H2509</f>
        <v>12.244300000000001</v>
      </c>
      <c r="I2507" s="250">
        <f t="shared" ref="I2507:T2507" si="1767">I2509</f>
        <v>4.5645332700000001</v>
      </c>
      <c r="J2507" s="250">
        <f t="shared" si="1767"/>
        <v>3.81703327</v>
      </c>
      <c r="K2507" s="250">
        <f t="shared" si="1767"/>
        <v>3.81703327</v>
      </c>
      <c r="L2507" s="250">
        <f t="shared" si="1767"/>
        <v>100</v>
      </c>
      <c r="M2507" s="250">
        <f t="shared" si="1767"/>
        <v>4.5645332700000001</v>
      </c>
      <c r="N2507" s="250">
        <f>M2507/I2507*100</f>
        <v>100</v>
      </c>
      <c r="O2507" s="250">
        <v>5.4427000000000003</v>
      </c>
      <c r="P2507" s="250">
        <v>5.4427000000000003</v>
      </c>
      <c r="Q2507" s="250">
        <f t="shared" si="1767"/>
        <v>100</v>
      </c>
      <c r="R2507" s="250">
        <f t="shared" si="1767"/>
        <v>52.351809469999999</v>
      </c>
      <c r="S2507" s="250">
        <f t="shared" si="1767"/>
        <v>52.351809469999999</v>
      </c>
      <c r="T2507" s="250">
        <f t="shared" si="1767"/>
        <v>100</v>
      </c>
      <c r="U2507" s="191"/>
      <c r="V2507" s="192"/>
    </row>
    <row r="2508" spans="1:23" ht="31.5" customHeight="1" x14ac:dyDescent="0.25">
      <c r="E2508" s="275" t="s">
        <v>194</v>
      </c>
      <c r="F2508" s="394" t="s">
        <v>104</v>
      </c>
      <c r="G2508" s="395"/>
      <c r="H2508" s="395"/>
      <c r="I2508" s="395"/>
      <c r="J2508" s="395"/>
      <c r="K2508" s="395"/>
      <c r="L2508" s="395"/>
      <c r="M2508" s="395"/>
      <c r="N2508" s="395"/>
      <c r="O2508" s="395"/>
      <c r="P2508" s="395"/>
      <c r="Q2508" s="395"/>
      <c r="R2508" s="395"/>
      <c r="S2508" s="395"/>
      <c r="T2508" s="395"/>
      <c r="U2508" s="395"/>
      <c r="V2508" s="396"/>
    </row>
    <row r="2509" spans="1:23" s="93" customFormat="1" ht="39.75" customHeight="1" x14ac:dyDescent="0.25">
      <c r="E2509" s="272"/>
      <c r="F2509" s="381" t="s">
        <v>37</v>
      </c>
      <c r="G2509" s="382"/>
      <c r="H2509" s="240">
        <f>SUM(H2510:H2514)</f>
        <v>12.244300000000001</v>
      </c>
      <c r="I2509" s="240">
        <f t="shared" ref="I2509" si="1768">SUM(I2510:I2514)</f>
        <v>4.5645332700000001</v>
      </c>
      <c r="J2509" s="240">
        <v>3.81703327</v>
      </c>
      <c r="K2509" s="240">
        <v>3.81703327</v>
      </c>
      <c r="L2509" s="240">
        <f>K2509/J2509*100</f>
        <v>100</v>
      </c>
      <c r="M2509" s="240">
        <f>SUM(M2510:M2514)</f>
        <v>4.5645332700000001</v>
      </c>
      <c r="N2509" s="240">
        <f t="shared" ref="N2509:N2537" si="1769">M2509/I2509*100</f>
        <v>100</v>
      </c>
      <c r="O2509" s="240">
        <v>5.4427000000000003</v>
      </c>
      <c r="P2509" s="240">
        <v>5.4427000000000003</v>
      </c>
      <c r="Q2509" s="241">
        <f t="shared" ref="Q2509:Q2538" si="1770">IF(P2509=0,0,O2509/P2509)*100</f>
        <v>100</v>
      </c>
      <c r="R2509" s="241">
        <f>SUM(R2510:R2514)</f>
        <v>52.351809469999999</v>
      </c>
      <c r="S2509" s="241">
        <f>SUM(S2510:S2514)</f>
        <v>52.351809469999999</v>
      </c>
      <c r="T2509" s="241">
        <f t="shared" ref="T2509:T2540" si="1771">IF(S2509=0,0,R2509/S2509)*100</f>
        <v>100</v>
      </c>
      <c r="U2509" s="366" t="s">
        <v>2117</v>
      </c>
      <c r="V2509" s="366" t="s">
        <v>2118</v>
      </c>
    </row>
    <row r="2510" spans="1:23" s="93" customFormat="1" ht="15" customHeight="1" x14ac:dyDescent="0.25">
      <c r="E2510" s="121"/>
      <c r="F2510" s="195"/>
      <c r="G2510" s="196" t="s">
        <v>18</v>
      </c>
      <c r="H2510" s="158">
        <f>(SUMIFS('тек.г_сбр+2'!$X$7:$X$1200,'тек.г_сбр+2'!$AC$7:$AC$1200,E2508,'тек.г_сбр+2'!$O$7:$O$1200,"1*"))/$W$4</f>
        <v>12.1043</v>
      </c>
      <c r="I2510" s="242">
        <f>(SUMIFS('тек.г_сбр+2'!$W$7:$W$1200,'тек.г_сбр+2'!$AC$7:$AC$1200,E2508,'тек.г_сбр+2'!$O$7:$O$1200,"1*"))/$W$4</f>
        <v>3.5501</v>
      </c>
      <c r="J2510" s="142"/>
      <c r="K2510" s="142"/>
      <c r="L2510" s="142"/>
      <c r="M2510" s="242">
        <f>(SUMIFS('тек.г_сбр+2'!$AA$7:$AA$1200,'тек.г_сбр+2'!$AC$7:$AC$1200,E2508,'тек.г_сбр+2'!$O$7:$O$1200,"1*"))/$W$4</f>
        <v>3.5501</v>
      </c>
      <c r="N2510" s="242">
        <f t="shared" si="1769"/>
        <v>100</v>
      </c>
      <c r="O2510" s="242">
        <v>4.5216000000000003</v>
      </c>
      <c r="P2510" s="242">
        <v>4.5216000000000003</v>
      </c>
      <c r="Q2510" s="142">
        <f t="shared" si="1770"/>
        <v>100</v>
      </c>
      <c r="R2510" s="242">
        <f>(SUMIFS(пред_год!$AA$7:$AA$1200,пред_год!$AC$7:$AC$1200,E2508,пред_год!$O$7:$O$1200,"1*"))/$W$4</f>
        <v>51.914499999999997</v>
      </c>
      <c r="S2510" s="242">
        <f>(SUMIFS(пред_год!$W$7:$W$1200,пред_год!$AC$7:$AC$1200,E2508,пред_год!$O$7:$O$1200,"1*"))/$W$4</f>
        <v>51.914499999999997</v>
      </c>
      <c r="T2510" s="142">
        <f t="shared" si="1771"/>
        <v>100</v>
      </c>
      <c r="U2510" s="367"/>
      <c r="V2510" s="367"/>
    </row>
    <row r="2511" spans="1:23" s="93" customFormat="1" ht="15" customHeight="1" x14ac:dyDescent="0.25">
      <c r="B2511" s="113" t="s">
        <v>1827</v>
      </c>
      <c r="D2511" s="113" t="s">
        <v>1828</v>
      </c>
      <c r="E2511" s="121"/>
      <c r="F2511" s="195"/>
      <c r="G2511" s="200" t="s">
        <v>19</v>
      </c>
      <c r="H2511" s="159">
        <f>(SUMIFS('тек.г_сбр+2'!$X$7:$X$1200,'тек.г_сбр+2'!$AC$7:$AC$1200,E2508,'тек.г_сбр+2'!$O$7:$O$1200,"0*"))/$W$4</f>
        <v>0.14000000000000001</v>
      </c>
      <c r="I2511" s="243">
        <f>(SUMIFS('тек.г_сбр+2'!$W$7:$W$1200,'тек.г_сбр+2'!$AC$7:$AC$1200,E2508,'тек.г_сбр+2'!$O$7:$O$1200,"0*"))/$W$4</f>
        <v>1.0144332700000001</v>
      </c>
      <c r="J2511" s="145"/>
      <c r="K2511" s="145"/>
      <c r="L2511" s="145"/>
      <c r="M2511" s="243">
        <f>(SUMIFS('тек.г_сбр+2'!$AA$7:$AA$1200,'тек.г_сбр+2'!$AC$7:$AC$1200,E2508,'тек.г_сбр+2'!$O$7:$O$1200,"0*"))/$W$4</f>
        <v>1.0144332700000001</v>
      </c>
      <c r="N2511" s="243">
        <f t="shared" si="1769"/>
        <v>100</v>
      </c>
      <c r="O2511" s="243">
        <v>0.92110000000000003</v>
      </c>
      <c r="P2511" s="243">
        <v>0.92110000000000003</v>
      </c>
      <c r="Q2511" s="145">
        <f t="shared" si="1770"/>
        <v>100</v>
      </c>
      <c r="R2511" s="243">
        <f>(SUMIFS(пред_год!$AA$7:$AA$1200,пред_год!$AC$7:$AC$1200,E2508,пред_год!$O$7:$O$1200,"0*"))/$W$4</f>
        <v>0.43730946999999998</v>
      </c>
      <c r="S2511" s="243">
        <f>(SUMIFS(пред_год!$W$7:$W$1200,пред_год!$AC$7:$AC$1200,E2508,пред_год!$O$7:$O$1200,"0*"))/$W$4</f>
        <v>0.43730946999999998</v>
      </c>
      <c r="T2511" s="145">
        <f t="shared" si="1771"/>
        <v>100</v>
      </c>
      <c r="U2511" s="367"/>
      <c r="V2511" s="367"/>
      <c r="W2511" s="113"/>
    </row>
    <row r="2512" spans="1:23" s="93" customFormat="1" ht="15" customHeight="1" x14ac:dyDescent="0.25">
      <c r="A2512" s="93">
        <v>1</v>
      </c>
      <c r="B2512" s="116"/>
      <c r="C2512" s="117"/>
      <c r="D2512" s="118"/>
      <c r="E2512" s="273"/>
      <c r="F2512" s="195"/>
      <c r="G2512" s="204" t="s">
        <v>20</v>
      </c>
      <c r="H2512" s="148">
        <v>0</v>
      </c>
      <c r="I2512" s="148">
        <v>0</v>
      </c>
      <c r="J2512" s="148"/>
      <c r="K2512" s="148"/>
      <c r="L2512" s="148"/>
      <c r="M2512" s="148">
        <v>0</v>
      </c>
      <c r="N2512" s="148">
        <v>0</v>
      </c>
      <c r="O2512" s="148">
        <v>0</v>
      </c>
      <c r="P2512" s="148">
        <v>0</v>
      </c>
      <c r="Q2512" s="148">
        <f t="shared" si="1770"/>
        <v>0</v>
      </c>
      <c r="R2512" s="148">
        <v>0</v>
      </c>
      <c r="S2512" s="148">
        <v>0</v>
      </c>
      <c r="T2512" s="148">
        <f t="shared" si="1771"/>
        <v>0</v>
      </c>
      <c r="U2512" s="367"/>
      <c r="V2512" s="367"/>
    </row>
    <row r="2513" spans="1:22" s="93" customFormat="1" ht="15.75" customHeight="1" x14ac:dyDescent="0.25">
      <c r="A2513" s="93">
        <v>2</v>
      </c>
      <c r="B2513" s="116"/>
      <c r="C2513" s="117"/>
      <c r="D2513" s="118"/>
      <c r="E2513" s="273"/>
      <c r="F2513" s="195"/>
      <c r="G2513" s="206" t="s">
        <v>21</v>
      </c>
      <c r="H2513" s="149">
        <f>(SUMIFS('тек.г_сбр+2'!$X$7:$X$1200,'тек.г_сбр+2'!$AC$7:$AC$1200,E2508,'тек.г_сбр+2'!$O$7:$O$1200,"2*"))/$W$4</f>
        <v>0</v>
      </c>
      <c r="I2513" s="244">
        <f>(SUMIFS('тек.г_сбр+2'!$W$7:$W$1200,'тек.г_сбр+2'!$AC$7:$AC$1200,E2508,'тек.г_сбр+2'!$O$7:$O$1200,"2*"))/$W$4</f>
        <v>0</v>
      </c>
      <c r="J2513" s="151"/>
      <c r="K2513" s="151"/>
      <c r="L2513" s="151"/>
      <c r="M2513" s="244">
        <f>(SUMIFS('тек.г_сбр+2'!$AA$7:$AA$1200,'тек.г_сбр+2'!$AC$7:$AC$1200,E2508,'тек.г_сбр+2'!$O$7:$O$1200,"2*"))/$W$4</f>
        <v>0</v>
      </c>
      <c r="N2513" s="244">
        <v>0</v>
      </c>
      <c r="O2513" s="244">
        <v>0</v>
      </c>
      <c r="P2513" s="244">
        <v>0</v>
      </c>
      <c r="Q2513" s="151">
        <f t="shared" si="1770"/>
        <v>0</v>
      </c>
      <c r="R2513" s="244">
        <f>(SUMIFS(пред_год!$AA$7:$AA$1200,пред_год!$AC$7:$AC$1200,E2508,пред_год!$O$7:$O$1200,"2*"))/$W$4</f>
        <v>0</v>
      </c>
      <c r="S2513" s="244">
        <f>(SUMIFS(пред_год!$W$7:$W$1200,пред_год!$AC$7:$AC$1200,E2508,пред_год!$O$7:$O$1200,"2*"))/$W$4</f>
        <v>0</v>
      </c>
      <c r="T2513" s="151">
        <f t="shared" si="1771"/>
        <v>0</v>
      </c>
      <c r="U2513" s="367"/>
      <c r="V2513" s="367"/>
    </row>
    <row r="2514" spans="1:22" s="93" customFormat="1" ht="15" customHeight="1" x14ac:dyDescent="0.25">
      <c r="A2514" s="93">
        <v>3</v>
      </c>
      <c r="B2514" s="116"/>
      <c r="C2514" s="117"/>
      <c r="D2514" s="118"/>
      <c r="E2514" s="273"/>
      <c r="F2514" s="195"/>
      <c r="G2514" s="210" t="s">
        <v>22</v>
      </c>
      <c r="H2514" s="319">
        <v>0</v>
      </c>
      <c r="I2514" s="154">
        <v>0</v>
      </c>
      <c r="J2514" s="154"/>
      <c r="K2514" s="154"/>
      <c r="L2514" s="154"/>
      <c r="M2514" s="154">
        <v>0</v>
      </c>
      <c r="N2514" s="154">
        <v>0</v>
      </c>
      <c r="O2514" s="154">
        <v>0</v>
      </c>
      <c r="P2514" s="154">
        <v>0</v>
      </c>
      <c r="Q2514" s="154">
        <f t="shared" si="1770"/>
        <v>0</v>
      </c>
      <c r="R2514" s="154">
        <v>0</v>
      </c>
      <c r="S2514" s="154">
        <v>0</v>
      </c>
      <c r="T2514" s="154">
        <f t="shared" si="1771"/>
        <v>0</v>
      </c>
      <c r="U2514" s="367"/>
      <c r="V2514" s="367"/>
    </row>
    <row r="2515" spans="1:22" s="93" customFormat="1" ht="48" customHeight="1" x14ac:dyDescent="0.25">
      <c r="A2515" s="93">
        <v>4</v>
      </c>
      <c r="B2515" s="116"/>
      <c r="C2515" s="117"/>
      <c r="D2515" s="118"/>
      <c r="E2515" s="273"/>
      <c r="F2515" s="195"/>
      <c r="G2515" s="213" t="s">
        <v>39</v>
      </c>
      <c r="H2515" s="155">
        <f>SUM(H2516:H2520)</f>
        <v>0</v>
      </c>
      <c r="I2515" s="155">
        <f>SUM(I2516:I2520)</f>
        <v>0</v>
      </c>
      <c r="J2515" s="155">
        <f t="shared" ref="J2515:L2515" si="1772">SUM(J2516:J2520)</f>
        <v>0</v>
      </c>
      <c r="K2515" s="155">
        <f t="shared" si="1772"/>
        <v>0</v>
      </c>
      <c r="L2515" s="155">
        <f t="shared" si="1772"/>
        <v>0</v>
      </c>
      <c r="M2515" s="155">
        <f>SUM(M2516:M2520)</f>
        <v>0</v>
      </c>
      <c r="N2515" s="155">
        <v>0</v>
      </c>
      <c r="O2515" s="155">
        <v>0</v>
      </c>
      <c r="P2515" s="155">
        <v>0</v>
      </c>
      <c r="Q2515" s="155">
        <f t="shared" si="1770"/>
        <v>0</v>
      </c>
      <c r="R2515" s="155">
        <f>SUM(R2516:R2520)</f>
        <v>0</v>
      </c>
      <c r="S2515" s="155">
        <f>SUM(S2516:S2520)</f>
        <v>0</v>
      </c>
      <c r="T2515" s="155">
        <f t="shared" si="1771"/>
        <v>0</v>
      </c>
      <c r="U2515" s="367"/>
      <c r="V2515" s="367"/>
    </row>
    <row r="2516" spans="1:22" s="93" customFormat="1" ht="16.5" customHeight="1" x14ac:dyDescent="0.25">
      <c r="E2516" s="121"/>
      <c r="F2516" s="195"/>
      <c r="G2516" s="196" t="s">
        <v>18</v>
      </c>
      <c r="H2516" s="158">
        <f>(SUMIFS('тек.г_сбр+2'!$X$7:$X$1200,'тек.г_сбр+2'!$AC$7:$AC$1200,E2508,'тек.г_сбр+2'!$S$7:$S$1200,"1*",'тек.г_сбр+2'!$O$7:$O$1200,"1*"))/$W$4</f>
        <v>0</v>
      </c>
      <c r="I2516" s="242">
        <f>(SUMIFS('тек.г_сбр+2'!$W$7:$W$1200,'тек.г_сбр+2'!$AC$7:$AC$1200,E2508,'тек.г_сбр+2'!$S$7:$S$1200,"1*",'тек.г_сбр+2'!$O$7:$O$1200,"1*"))/$W$4</f>
        <v>0</v>
      </c>
      <c r="J2516" s="142"/>
      <c r="K2516" s="142"/>
      <c r="L2516" s="142"/>
      <c r="M2516" s="242">
        <f>(SUMIFS('тек.г_сбр+2'!$AA$7:$AA$1200,'тек.г_сбр+2'!$AC$7:$AC$1200,E2508,'тек.г_сбр+2'!$S$7:$S$1200,"1*",'тек.г_сбр+2'!$O$7:$O$1200,"1*"))/$W$4</f>
        <v>0</v>
      </c>
      <c r="N2516" s="242">
        <v>0</v>
      </c>
      <c r="O2516" s="242">
        <v>0</v>
      </c>
      <c r="P2516" s="242">
        <v>0</v>
      </c>
      <c r="Q2516" s="142">
        <f t="shared" si="1770"/>
        <v>0</v>
      </c>
      <c r="R2516" s="242">
        <f>(SUMIFS(пред_год!$AA$7:$AA$1200,пред_год!$AC$7:$AC$1200,E2508,пред_год!$S$7:$S$1200,"1*",пред_год!$O$7:$O$1200,"1*"))/$W$4</f>
        <v>0</v>
      </c>
      <c r="S2516" s="242">
        <f>(SUMIFS(пред_год!$W$7:$W$1200,пред_год!$AC$7:$AC$1200,E2508,пред_год!$S$7:$S$1200,"1*",пред_год!$O$7:$O$1200,"1*"))/$W$4</f>
        <v>0</v>
      </c>
      <c r="T2516" s="142">
        <f t="shared" si="1771"/>
        <v>0</v>
      </c>
      <c r="U2516" s="367"/>
      <c r="V2516" s="367"/>
    </row>
    <row r="2517" spans="1:22" s="93" customFormat="1" ht="19.5" customHeight="1" x14ac:dyDescent="0.25">
      <c r="E2517" s="121"/>
      <c r="F2517" s="195"/>
      <c r="G2517" s="200" t="s">
        <v>19</v>
      </c>
      <c r="H2517" s="159">
        <f>(SUMIFS('тек.г_сбр+2'!$X$7:$X$1200,'тек.г_сбр+2'!$AC$7:$AC$1200,E2508,'тек.г_сбр+2'!$S$7:$S$1200,"1*",'тек.г_сбр+2'!$O$7:$O$1200,"0*"))/$W$4</f>
        <v>0</v>
      </c>
      <c r="I2517" s="243">
        <f>(SUMIFS('тек.г_сбр+2'!$W$7:$W$1200,'тек.г_сбр+2'!$AC$7:$AC$1200,E2508,'тек.г_сбр+2'!$S$7:$S$1200,"1*",'тек.г_сбр+2'!$O$7:$O$1200,"0*"))/$W$4</f>
        <v>0</v>
      </c>
      <c r="J2517" s="145"/>
      <c r="K2517" s="145"/>
      <c r="L2517" s="145"/>
      <c r="M2517" s="243">
        <f>(SUMIFS('тек.г_сбр+2'!$AA$7:$AA$1200,'тек.г_сбр+2'!$AC$7:$AC$1200,E2508,'тек.г_сбр+2'!$S$7:$S$1200,"1*",'тек.г_сбр+2'!$O$7:$O$1200,"0*"))/$W$4</f>
        <v>0</v>
      </c>
      <c r="N2517" s="243">
        <v>0</v>
      </c>
      <c r="O2517" s="243">
        <v>0</v>
      </c>
      <c r="P2517" s="243">
        <v>0</v>
      </c>
      <c r="Q2517" s="145">
        <f t="shared" si="1770"/>
        <v>0</v>
      </c>
      <c r="R2517" s="243">
        <f>(SUMIFS(пред_год!$AA$7:$AA$1200,пред_год!$AC$7:$AC$1200,E2508,пред_год!$S$7:$S$1200,"1*",пред_год!$O$7:$O$1200,"0*"))/$W$4</f>
        <v>0</v>
      </c>
      <c r="S2517" s="243">
        <f>(SUMIFS(пред_год!$W$7:$W$1200,пред_год!$AC$7:$AC$1200,E2508,пред_год!$S$7:$S$1200,"1*",пред_год!$O$7:$O$1200,"0*"))/$W$4</f>
        <v>0</v>
      </c>
      <c r="T2517" s="145">
        <f t="shared" si="1771"/>
        <v>0</v>
      </c>
      <c r="U2517" s="367"/>
      <c r="V2517" s="367"/>
    </row>
    <row r="2518" spans="1:22" s="93" customFormat="1" ht="19.5" customHeight="1" x14ac:dyDescent="0.25">
      <c r="B2518" s="93" t="s">
        <v>2068</v>
      </c>
      <c r="E2518" s="121"/>
      <c r="F2518" s="195"/>
      <c r="G2518" s="204" t="s">
        <v>20</v>
      </c>
      <c r="H2518" s="148">
        <v>0</v>
      </c>
      <c r="I2518" s="148">
        <v>0</v>
      </c>
      <c r="J2518" s="148"/>
      <c r="K2518" s="148"/>
      <c r="L2518" s="148"/>
      <c r="M2518" s="148">
        <v>0</v>
      </c>
      <c r="N2518" s="148">
        <v>0</v>
      </c>
      <c r="O2518" s="148">
        <v>0</v>
      </c>
      <c r="P2518" s="148">
        <v>0</v>
      </c>
      <c r="Q2518" s="148">
        <f t="shared" si="1770"/>
        <v>0</v>
      </c>
      <c r="R2518" s="148">
        <v>0</v>
      </c>
      <c r="S2518" s="148">
        <v>0</v>
      </c>
      <c r="T2518" s="148">
        <f t="shared" si="1771"/>
        <v>0</v>
      </c>
      <c r="U2518" s="367"/>
      <c r="V2518" s="367"/>
    </row>
    <row r="2519" spans="1:22" s="93" customFormat="1" ht="15.75" customHeight="1" x14ac:dyDescent="0.25">
      <c r="A2519" s="93">
        <v>1</v>
      </c>
      <c r="B2519" s="95" t="str">
        <f>Лист1!F103</f>
        <v>848</v>
      </c>
      <c r="C2519" s="95" t="str">
        <f>IF(B2519=""," ",VLOOKUP(B2519,'тек.г_сбр+2'!A:B,2,FALSE))</f>
        <v>Агентство лесного хозяйства Камчатского края</v>
      </c>
      <c r="E2519" s="121"/>
      <c r="F2519" s="195"/>
      <c r="G2519" s="206" t="s">
        <v>21</v>
      </c>
      <c r="H2519" s="149">
        <f>(SUMIFS('тек.г_сбр+2'!$X$7:$X$1200,'тек.г_сбр+2'!$AC$7:$AC$1200,E2508,'тек.г_сбр+2'!$S$7:$S$1200,"1*",'тек.г_сбр+2'!$O$7:$O$1200,"2*"))/$W$4</f>
        <v>0</v>
      </c>
      <c r="I2519" s="244">
        <f>(SUMIFS('тек.г_сбр+2'!$W$7:$W$1200,'тек.г_сбр+2'!$AC$7:$AC$1200,E2508,'тек.г_сбр+2'!$S$7:$S$1200,"1*",'тек.г_сбр+2'!$O$7:$O$1200,"2*"))/$W$4</f>
        <v>0</v>
      </c>
      <c r="J2519" s="151"/>
      <c r="K2519" s="151"/>
      <c r="L2519" s="151"/>
      <c r="M2519" s="244">
        <f>(SUMIFS('тек.г_сбр+2'!$AA$7:$AA$1200,'тек.г_сбр+2'!$AC$7:$AC$1200,E2508,'тек.г_сбр+2'!$S$7:$S$1200,"1*",'тек.г_сбр+2'!$O$7:$O$1200,"2*"))/$W$4</f>
        <v>0</v>
      </c>
      <c r="N2519" s="244">
        <v>0</v>
      </c>
      <c r="O2519" s="244">
        <v>0</v>
      </c>
      <c r="P2519" s="244">
        <v>0</v>
      </c>
      <c r="Q2519" s="151">
        <f t="shared" si="1770"/>
        <v>0</v>
      </c>
      <c r="R2519" s="244">
        <f>(SUMIFS(пред_год!$AA$7:$AA$1200,пред_год!$AC$7:$AC$1200,E2508,пред_год!$S$7:$S$1200,"1*",пред_год!$O$7:$O$1200,"2*"))/$W$4</f>
        <v>0</v>
      </c>
      <c r="S2519" s="244">
        <f>(SUMIFS(пред_год!$W$7:$W$1200,пред_год!$AC$7:$AC$1200,E2508,пред_год!$S$7:$S$1200,"1*",пред_год!$O$7:$O$1200,"2*"))/$W$4</f>
        <v>0</v>
      </c>
      <c r="T2519" s="151">
        <f t="shared" si="1771"/>
        <v>0</v>
      </c>
      <c r="U2519" s="367"/>
      <c r="V2519" s="367"/>
    </row>
    <row r="2520" spans="1:22" s="93" customFormat="1" ht="15" customHeight="1" x14ac:dyDescent="0.25">
      <c r="A2520" s="93">
        <v>2</v>
      </c>
      <c r="B2520" s="95" t="str">
        <f>Лист1!F104</f>
        <v/>
      </c>
      <c r="C2520" s="95" t="str">
        <f>IF(B2520=""," ",VLOOKUP(B2520,'тек.г_сбр+2'!A:B,2,FALSE))</f>
        <v xml:space="preserve"> </v>
      </c>
      <c r="E2520" s="121"/>
      <c r="F2520" s="195"/>
      <c r="G2520" s="210" t="s">
        <v>22</v>
      </c>
      <c r="H2520" s="319">
        <v>0</v>
      </c>
      <c r="I2520" s="154">
        <v>0</v>
      </c>
      <c r="J2520" s="154"/>
      <c r="K2520" s="154"/>
      <c r="L2520" s="154"/>
      <c r="M2520" s="154">
        <v>0</v>
      </c>
      <c r="N2520" s="154">
        <v>0</v>
      </c>
      <c r="O2520" s="154">
        <v>0</v>
      </c>
      <c r="P2520" s="154">
        <v>0</v>
      </c>
      <c r="Q2520" s="154">
        <f t="shared" si="1770"/>
        <v>0</v>
      </c>
      <c r="R2520" s="154">
        <v>0</v>
      </c>
      <c r="S2520" s="154">
        <v>0</v>
      </c>
      <c r="T2520" s="154">
        <f t="shared" si="1771"/>
        <v>0</v>
      </c>
      <c r="U2520" s="367"/>
      <c r="V2520" s="367"/>
    </row>
    <row r="2521" spans="1:22" s="93" customFormat="1" ht="30.75" customHeight="1" x14ac:dyDescent="0.25">
      <c r="A2521" s="93">
        <v>3</v>
      </c>
      <c r="B2521" s="95" t="str">
        <f>Лист1!F105</f>
        <v/>
      </c>
      <c r="C2521" s="95" t="str">
        <f>IF(B2521=""," ",VLOOKUP(B2521,'тек.г_сбр+2'!A:B,2,FALSE))</f>
        <v xml:space="preserve"> </v>
      </c>
      <c r="E2521" s="121"/>
      <c r="F2521" s="195"/>
      <c r="G2521" s="216" t="s">
        <v>24</v>
      </c>
      <c r="H2521" s="161">
        <f>H2509-H2515</f>
        <v>12.244300000000001</v>
      </c>
      <c r="I2521" s="161">
        <f>I2509-I2515</f>
        <v>4.5645332700000001</v>
      </c>
      <c r="J2521" s="161">
        <f t="shared" ref="J2521:L2521" si="1773">J2509-J2515</f>
        <v>3.81703327</v>
      </c>
      <c r="K2521" s="161">
        <f t="shared" si="1773"/>
        <v>3.81703327</v>
      </c>
      <c r="L2521" s="161">
        <f t="shared" si="1773"/>
        <v>100</v>
      </c>
      <c r="M2521" s="161">
        <f t="shared" ref="M2521:M2526" si="1774">M2509-M2515</f>
        <v>4.5645332700000001</v>
      </c>
      <c r="N2521" s="161">
        <f t="shared" si="1769"/>
        <v>100</v>
      </c>
      <c r="O2521" s="161">
        <v>5.4427000000000003</v>
      </c>
      <c r="P2521" s="161">
        <v>5.4427000000000003</v>
      </c>
      <c r="Q2521" s="161">
        <f t="shared" si="1770"/>
        <v>100</v>
      </c>
      <c r="R2521" s="161">
        <f t="shared" ref="R2521:S2521" si="1775">R2509-R2515</f>
        <v>52.351809469999999</v>
      </c>
      <c r="S2521" s="161">
        <f t="shared" si="1775"/>
        <v>52.351809469999999</v>
      </c>
      <c r="T2521" s="161">
        <f t="shared" si="1771"/>
        <v>100</v>
      </c>
      <c r="U2521" s="368"/>
      <c r="V2521" s="368"/>
    </row>
    <row r="2522" spans="1:22" s="93" customFormat="1" ht="21" customHeight="1" x14ac:dyDescent="0.25">
      <c r="A2522" s="93">
        <v>4</v>
      </c>
      <c r="B2522" s="95" t="str">
        <f>Лист1!F106</f>
        <v/>
      </c>
      <c r="C2522" s="95" t="str">
        <f>IF(B2522=""," ",VLOOKUP(B2522,'тек.г_сбр+2'!A:B,2,FALSE))</f>
        <v xml:space="preserve"> </v>
      </c>
      <c r="E2522" s="121"/>
      <c r="F2522" s="195"/>
      <c r="G2522" s="196" t="s">
        <v>18</v>
      </c>
      <c r="H2522" s="158">
        <f>H2510-H2516</f>
        <v>12.1043</v>
      </c>
      <c r="I2522" s="158">
        <f t="shared" ref="I2522:I2526" si="1776">I2510-I2516</f>
        <v>3.5501</v>
      </c>
      <c r="J2522" s="311"/>
      <c r="K2522" s="311"/>
      <c r="L2522" s="311"/>
      <c r="M2522" s="158">
        <f t="shared" si="1774"/>
        <v>3.5501</v>
      </c>
      <c r="N2522" s="158">
        <f t="shared" si="1769"/>
        <v>100</v>
      </c>
      <c r="O2522" s="158">
        <v>4.5216000000000003</v>
      </c>
      <c r="P2522" s="158">
        <v>4.5216000000000003</v>
      </c>
      <c r="Q2522" s="296">
        <f t="shared" si="1770"/>
        <v>100</v>
      </c>
      <c r="R2522" s="158">
        <f t="shared" ref="R2522:S2522" si="1777">R2510-R2516</f>
        <v>51.914499999999997</v>
      </c>
      <c r="S2522" s="158">
        <f t="shared" si="1777"/>
        <v>51.914499999999997</v>
      </c>
      <c r="T2522" s="278">
        <f t="shared" si="1771"/>
        <v>100</v>
      </c>
      <c r="U2522" s="219"/>
      <c r="V2522" s="220"/>
    </row>
    <row r="2523" spans="1:22" s="93" customFormat="1" ht="18" customHeight="1" x14ac:dyDescent="0.25">
      <c r="A2523" s="93">
        <v>5</v>
      </c>
      <c r="B2523" s="95" t="str">
        <f>Лист1!F107</f>
        <v/>
      </c>
      <c r="C2523" s="95" t="str">
        <f>IF(B2523=""," ",VLOOKUP(B2523,'тек.г_сбр+2'!A:B,2,FALSE))</f>
        <v xml:space="preserve"> </v>
      </c>
      <c r="E2523" s="121"/>
      <c r="F2523" s="195"/>
      <c r="G2523" s="200" t="s">
        <v>19</v>
      </c>
      <c r="H2523" s="159">
        <f t="shared" ref="H2523" si="1778">H2511-H2517</f>
        <v>0.14000000000000001</v>
      </c>
      <c r="I2523" s="159">
        <f t="shared" si="1776"/>
        <v>1.0144332700000001</v>
      </c>
      <c r="J2523" s="313"/>
      <c r="K2523" s="313"/>
      <c r="L2523" s="313"/>
      <c r="M2523" s="159">
        <f t="shared" si="1774"/>
        <v>1.0144332700000001</v>
      </c>
      <c r="N2523" s="159">
        <f t="shared" si="1769"/>
        <v>100</v>
      </c>
      <c r="O2523" s="159">
        <v>0.92110000000000003</v>
      </c>
      <c r="P2523" s="159">
        <v>0.92110000000000003</v>
      </c>
      <c r="Q2523" s="298">
        <f t="shared" si="1770"/>
        <v>100</v>
      </c>
      <c r="R2523" s="159">
        <f>R2511-R2517</f>
        <v>0.43730946999999998</v>
      </c>
      <c r="S2523" s="159">
        <f t="shared" ref="S2523" si="1779">S2511-S2517</f>
        <v>0.43730946999999998</v>
      </c>
      <c r="T2523" s="280">
        <f t="shared" si="1771"/>
        <v>100</v>
      </c>
      <c r="U2523" s="219"/>
      <c r="V2523" s="220"/>
    </row>
    <row r="2524" spans="1:22" s="93" customFormat="1" ht="18.75" customHeight="1" x14ac:dyDescent="0.25">
      <c r="E2524" s="121"/>
      <c r="F2524" s="195"/>
      <c r="G2524" s="204" t="s">
        <v>20</v>
      </c>
      <c r="H2524" s="148">
        <f>H2512-H2518</f>
        <v>0</v>
      </c>
      <c r="I2524" s="148">
        <f t="shared" si="1776"/>
        <v>0</v>
      </c>
      <c r="J2524" s="148"/>
      <c r="K2524" s="148"/>
      <c r="L2524" s="148"/>
      <c r="M2524" s="148">
        <f t="shared" si="1774"/>
        <v>0</v>
      </c>
      <c r="N2524" s="148">
        <v>0</v>
      </c>
      <c r="O2524" s="148">
        <v>0</v>
      </c>
      <c r="P2524" s="148">
        <v>0</v>
      </c>
      <c r="Q2524" s="148">
        <f t="shared" si="1770"/>
        <v>0</v>
      </c>
      <c r="R2524" s="148">
        <f t="shared" ref="R2524:S2524" si="1780">R2512-R2518</f>
        <v>0</v>
      </c>
      <c r="S2524" s="148">
        <f t="shared" si="1780"/>
        <v>0</v>
      </c>
      <c r="T2524" s="148">
        <f t="shared" si="1771"/>
        <v>0</v>
      </c>
      <c r="U2524" s="219"/>
      <c r="V2524" s="220"/>
    </row>
    <row r="2525" spans="1:22" s="93" customFormat="1" ht="15.75" customHeight="1" x14ac:dyDescent="0.25">
      <c r="E2525" s="121"/>
      <c r="F2525" s="195"/>
      <c r="G2525" s="206" t="s">
        <v>21</v>
      </c>
      <c r="H2525" s="149">
        <f>H2513-H2519</f>
        <v>0</v>
      </c>
      <c r="I2525" s="149">
        <f t="shared" si="1776"/>
        <v>0</v>
      </c>
      <c r="J2525" s="315"/>
      <c r="K2525" s="315"/>
      <c r="L2525" s="315"/>
      <c r="M2525" s="149">
        <f t="shared" si="1774"/>
        <v>0</v>
      </c>
      <c r="N2525" s="149">
        <v>0</v>
      </c>
      <c r="O2525" s="149">
        <v>0</v>
      </c>
      <c r="P2525" s="149">
        <v>0</v>
      </c>
      <c r="Q2525" s="300">
        <f t="shared" si="1770"/>
        <v>0</v>
      </c>
      <c r="R2525" s="149">
        <f t="shared" ref="R2525:S2525" si="1781">R2513-R2519</f>
        <v>0</v>
      </c>
      <c r="S2525" s="149">
        <f t="shared" si="1781"/>
        <v>0</v>
      </c>
      <c r="T2525" s="282">
        <f t="shared" si="1771"/>
        <v>0</v>
      </c>
      <c r="U2525" s="219"/>
      <c r="V2525" s="220"/>
    </row>
    <row r="2526" spans="1:22" s="93" customFormat="1" ht="15" customHeight="1" x14ac:dyDescent="0.25">
      <c r="E2526" s="121"/>
      <c r="F2526" s="195"/>
      <c r="G2526" s="210" t="s">
        <v>22</v>
      </c>
      <c r="H2526" s="319">
        <f>H2514-H2520</f>
        <v>0</v>
      </c>
      <c r="I2526" s="319">
        <f t="shared" si="1776"/>
        <v>0</v>
      </c>
      <c r="J2526" s="319"/>
      <c r="K2526" s="319"/>
      <c r="L2526" s="319"/>
      <c r="M2526" s="319">
        <f t="shared" si="1774"/>
        <v>0</v>
      </c>
      <c r="N2526" s="319">
        <v>0</v>
      </c>
      <c r="O2526" s="319">
        <v>0</v>
      </c>
      <c r="P2526" s="301">
        <v>0</v>
      </c>
      <c r="Q2526" s="301">
        <f t="shared" si="1770"/>
        <v>0</v>
      </c>
      <c r="R2526" s="283">
        <f t="shared" ref="R2526:S2526" si="1782">R2514-R2520</f>
        <v>0</v>
      </c>
      <c r="S2526" s="283">
        <f t="shared" si="1782"/>
        <v>0</v>
      </c>
      <c r="T2526" s="283">
        <f t="shared" si="1771"/>
        <v>0</v>
      </c>
      <c r="U2526" s="219"/>
      <c r="V2526" s="220"/>
    </row>
    <row r="2527" spans="1:22" s="93" customFormat="1" ht="52.5" customHeight="1" x14ac:dyDescent="0.25">
      <c r="E2527" s="124">
        <v>1</v>
      </c>
      <c r="F2527" s="350" t="str">
        <f>CONCATENATE("ГРБС ",C2519)</f>
        <v>ГРБС Агентство лесного хозяйства Камчатского края</v>
      </c>
      <c r="G2527" s="351"/>
      <c r="H2527" s="234">
        <f>SUM(H2528:H2530)</f>
        <v>12.244300000000001</v>
      </c>
      <c r="I2527" s="234">
        <f>SUM(I2528:I2530)</f>
        <v>4.5645332700000001</v>
      </c>
      <c r="J2527" s="235">
        <f>J2521</f>
        <v>3.81703327</v>
      </c>
      <c r="K2527" s="235">
        <f t="shared" ref="K2527:L2527" si="1783">K2521</f>
        <v>3.81703327</v>
      </c>
      <c r="L2527" s="235">
        <f t="shared" si="1783"/>
        <v>100</v>
      </c>
      <c r="M2527" s="234">
        <f>SUM(M2528:M2530)</f>
        <v>4.5645332700000001</v>
      </c>
      <c r="N2527" s="234">
        <f t="shared" si="1769"/>
        <v>100</v>
      </c>
      <c r="O2527" s="234">
        <v>5.4427000000000003</v>
      </c>
      <c r="P2527" s="234">
        <v>5.4427000000000003</v>
      </c>
      <c r="Q2527" s="234">
        <f t="shared" si="1770"/>
        <v>100</v>
      </c>
      <c r="R2527" s="234">
        <f>SUM(R2528:R2530)</f>
        <v>52.351809469999999</v>
      </c>
      <c r="S2527" s="234">
        <f>SUM(S2528:S2530)</f>
        <v>52.351809469999999</v>
      </c>
      <c r="T2527" s="234">
        <f t="shared" si="1771"/>
        <v>100</v>
      </c>
      <c r="U2527" s="186"/>
      <c r="V2527" s="186"/>
    </row>
    <row r="2528" spans="1:22" s="93" customFormat="1" ht="15" customHeight="1" x14ac:dyDescent="0.25">
      <c r="E2528" s="121"/>
      <c r="F2528" s="225"/>
      <c r="G2528" s="196" t="s">
        <v>18</v>
      </c>
      <c r="H2528" s="140">
        <f>(SUMIFS('тек.г_сбр+2'!$X$7:$X$1200,'тек.г_сбр+2'!$AC$7:$AC$1200,E2508,'тек.г_сбр+2'!$A$7:$A$1200,B2519,'тек.г_сбр+2'!$O$7:$O$1200,"1*"))/$W$4</f>
        <v>12.1043</v>
      </c>
      <c r="I2528" s="140">
        <f>(SUMIFS('тек.г_сбр+2'!$W$7:$W$1200,'тек.г_сбр+2'!$AC$7:$AC$1200,E2508,'тек.г_сбр+2'!$A$7:$A$1200,B2519,'тек.г_сбр+2'!$O$7:$O$1200,"1*"))/$W$4</f>
        <v>3.5501</v>
      </c>
      <c r="J2528" s="310"/>
      <c r="K2528" s="310"/>
      <c r="L2528" s="310"/>
      <c r="M2528" s="140">
        <f>(SUMIFS('тек.г_сбр+2'!$AA$7:$AA$1200,'тек.г_сбр+2'!$AC$7:$AC$1200,E2508,'тек.г_сбр+2'!$A$7:$A$1200,B2519,'тек.г_сбр+2'!$O$7:$O$1200,"1*"))/$W$4</f>
        <v>3.5501</v>
      </c>
      <c r="N2528" s="140">
        <f t="shared" si="1769"/>
        <v>100</v>
      </c>
      <c r="O2528" s="140">
        <v>4.5216000000000003</v>
      </c>
      <c r="P2528" s="140">
        <v>4.5216000000000003</v>
      </c>
      <c r="Q2528" s="295">
        <f t="shared" si="1770"/>
        <v>100</v>
      </c>
      <c r="R2528" s="140">
        <f>(SUMIFS(пред_год!$AA$7:$AA$1200,пред_год!$AC$7:$AC$1200,E2508,пред_год!$A$7:$A$1200,B2519,пред_год!$O$7:$O$1200,"1*"))/$W$4</f>
        <v>51.914499999999997</v>
      </c>
      <c r="S2528" s="140">
        <f>(SUMIFS(пред_год!$W$7:$W$1200,пред_год!$AC$7:$AC$1200,E2508,пред_год!$A$7:$A$1200,B2519,пред_год!$O$7:$O$1200,"1*"))/$W$4</f>
        <v>51.914499999999997</v>
      </c>
      <c r="T2528" s="277">
        <f t="shared" si="1771"/>
        <v>100</v>
      </c>
      <c r="U2528" s="177"/>
      <c r="V2528" s="177"/>
    </row>
    <row r="2529" spans="5:22" s="93" customFormat="1" ht="15" customHeight="1" x14ac:dyDescent="0.25">
      <c r="E2529" s="121"/>
      <c r="F2529" s="225"/>
      <c r="G2529" s="200" t="s">
        <v>19</v>
      </c>
      <c r="H2529" s="143">
        <f>(SUMIFS('тек.г_сбр+2'!$X$7:$X$1200,'тек.г_сбр+2'!$AC$7:$AC$1200,E2508,'тек.г_сбр+2'!$A$7:$A$1200,B2519,'тек.г_сбр+2'!$O$7:$O$1200,"0*"))/$W$4</f>
        <v>0.14000000000000001</v>
      </c>
      <c r="I2529" s="143">
        <f>(SUMIFS('тек.г_сбр+2'!$W$7:$W$1200,'тек.г_сбр+2'!$AC$7:$AC$1200,E2508,'тек.г_сбр+2'!$A$7:$A$1200,B2519,'тек.г_сбр+2'!$O$7:$O$1200,"0*"))/$W$4</f>
        <v>1.0144332700000001</v>
      </c>
      <c r="J2529" s="312"/>
      <c r="K2529" s="312"/>
      <c r="L2529" s="312"/>
      <c r="M2529" s="143">
        <f>(SUMIFS('тек.г_сбр+2'!$AA$7:$AA$1200,'тек.г_сбр+2'!$AC$7:$AC$1200,E2508,'тек.г_сбр+2'!$A$7:$A$1200,B2519,'тек.г_сбр+2'!$O$7:$O$1200,"0*"))/$W$4</f>
        <v>1.0144332700000001</v>
      </c>
      <c r="N2529" s="143">
        <f t="shared" si="1769"/>
        <v>100</v>
      </c>
      <c r="O2529" s="143">
        <v>0.92110000000000003</v>
      </c>
      <c r="P2529" s="143">
        <v>0.92110000000000003</v>
      </c>
      <c r="Q2529" s="297">
        <f t="shared" si="1770"/>
        <v>100</v>
      </c>
      <c r="R2529" s="143">
        <f>(SUMIFS(пред_год!$AA$7:$AA$1200,пред_год!$AC$7:$AC$1200,E2508,пред_год!$A$7:$A$1200,B2519,пред_год!$O$7:$O$1200,"0*"))/$W$4</f>
        <v>0.43730946999999998</v>
      </c>
      <c r="S2529" s="143">
        <f>(SUMIFS(пред_год!$W$7:$W$1200,пред_год!$AC$7:$AC$1200,E2508,пред_год!$A$7:$A$1200,B2519,пред_год!$O$7:$O$1200,"0*"))/$W$4</f>
        <v>0.43730946999999998</v>
      </c>
      <c r="T2529" s="279">
        <f t="shared" si="1771"/>
        <v>100</v>
      </c>
      <c r="U2529" s="179"/>
      <c r="V2529" s="179"/>
    </row>
    <row r="2530" spans="5:22" s="93" customFormat="1" ht="16.5" customHeight="1" x14ac:dyDescent="0.25">
      <c r="E2530" s="121"/>
      <c r="F2530" s="225"/>
      <c r="G2530" s="206" t="s">
        <v>21</v>
      </c>
      <c r="H2530" s="149">
        <f>ROUND((SUMIFS('тек.г_сбр+2'!$X$7:$X$1200,'тек.г_сбр+2'!$AC$7:$AC$1200,E2508,'тек.г_сбр+2'!$A$7:$A$1200,B2519,'тек.г_сбр+2'!$O$7:$O$1200,"2*"))/$W$4,2)</f>
        <v>0</v>
      </c>
      <c r="I2530" s="166">
        <f>(SUMIFS('тек.г_сбр+2'!$W$7:$W$1200,'тек.г_сбр+2'!$AC$7:$AC$1200,E2508,'тек.г_сбр+2'!$A$7:$A$1200,B2519,'тек.г_сбр+2'!$O$7:$O$1200,"2*"))/$W$4</f>
        <v>0</v>
      </c>
      <c r="J2530" s="314"/>
      <c r="K2530" s="314"/>
      <c r="L2530" s="314"/>
      <c r="M2530" s="166">
        <f>(SUMIFS('тек.г_сбр+2'!$AA$7:$AA$1200,'тек.г_сбр+2'!$AC$7:$AC$1200,E2508,'тек.г_сбр+2'!$A$7:$A$1200,B2519,'тек.г_сбр+2'!$O$7:$O$1200,"2*"))/$W$4</f>
        <v>0</v>
      </c>
      <c r="N2530" s="166">
        <v>0</v>
      </c>
      <c r="O2530" s="166">
        <v>0</v>
      </c>
      <c r="P2530" s="166">
        <v>0</v>
      </c>
      <c r="Q2530" s="299">
        <f t="shared" si="1770"/>
        <v>0</v>
      </c>
      <c r="R2530" s="166">
        <f>(SUMIFS(пред_год!$AA$7:$AA$1200,пред_год!$AC$7:$AC$1200,E2508,пред_год!$A$7:$A$1200,B2519,пред_год!$O$7:$O$1200,"2*"))/$W$4</f>
        <v>0</v>
      </c>
      <c r="S2530" s="166">
        <f>(SUMIFS(пред_год!$W$7:$W$1200,пред_год!$AC$7:$AC$1200,E2508,пред_год!$A$7:$A$1200,B2519,пред_год!$O$7:$O$1200,"2*"))/$W$4</f>
        <v>0</v>
      </c>
      <c r="T2530" s="281">
        <f t="shared" si="1771"/>
        <v>0</v>
      </c>
      <c r="U2530" s="166"/>
      <c r="V2530" s="166"/>
    </row>
    <row r="2531" spans="5:22" s="93" customFormat="1" ht="48" customHeight="1" x14ac:dyDescent="0.25">
      <c r="E2531" s="121"/>
      <c r="F2531" s="225"/>
      <c r="G2531" s="213" t="s">
        <v>23</v>
      </c>
      <c r="H2531" s="155">
        <f>SUM(H2532:H2534)</f>
        <v>0</v>
      </c>
      <c r="I2531" s="237">
        <f>SUM(I2532:I2534)</f>
        <v>0</v>
      </c>
      <c r="J2531" s="237">
        <f t="shared" ref="J2531:L2531" si="1784">SUM(J2532:J2534)</f>
        <v>0</v>
      </c>
      <c r="K2531" s="237">
        <f t="shared" si="1784"/>
        <v>0</v>
      </c>
      <c r="L2531" s="237">
        <f t="shared" si="1784"/>
        <v>0</v>
      </c>
      <c r="M2531" s="237">
        <f>SUM(M2532:M2534)</f>
        <v>0</v>
      </c>
      <c r="N2531" s="237">
        <v>0</v>
      </c>
      <c r="O2531" s="237">
        <v>0</v>
      </c>
      <c r="P2531" s="237">
        <v>0</v>
      </c>
      <c r="Q2531" s="237">
        <f t="shared" si="1770"/>
        <v>0</v>
      </c>
      <c r="R2531" s="237">
        <f>SUM(R2532:R2534)</f>
        <v>0</v>
      </c>
      <c r="S2531" s="237">
        <f>SUM(S2532:S2534)</f>
        <v>0</v>
      </c>
      <c r="T2531" s="237">
        <f t="shared" si="1771"/>
        <v>0</v>
      </c>
      <c r="U2531" s="170"/>
      <c r="V2531" s="169"/>
    </row>
    <row r="2532" spans="5:22" s="93" customFormat="1" ht="15.75" customHeight="1" x14ac:dyDescent="0.25">
      <c r="E2532" s="121"/>
      <c r="F2532" s="225"/>
      <c r="G2532" s="196" t="s">
        <v>18</v>
      </c>
      <c r="H2532" s="158">
        <f>(SUMIFS('тек.г_сбр+2'!$X$7:$X$1200,'тек.г_сбр+2'!$AC$7:$AC$1200,E2508,'тек.г_сбр+2'!$S$7:$S$1200,"1*",'тек.г_сбр+2'!$A$7:$A$1200,B2519,'тек.г_сбр+2'!$O$7:$O$1200,"1*"))/$W$4</f>
        <v>0</v>
      </c>
      <c r="I2532" s="242">
        <f>(SUMIFS('тек.г_сбр+2'!$W$7:$W$1200,'тек.г_сбр+2'!$AC$7:$AC$1200,E2508,'тек.г_сбр+2'!$S$7:$S$1200,"1*",'тек.г_сбр+2'!$A$7:$A$1200,B2519,'тек.г_сбр+2'!$O$7:$O$1200,"1*"))/$W$4</f>
        <v>0</v>
      </c>
      <c r="J2532" s="142"/>
      <c r="K2532" s="142"/>
      <c r="L2532" s="142"/>
      <c r="M2532" s="242">
        <f>(SUMIFS('тек.г_сбр+2'!$AA$7:$AA$1200,'тек.г_сбр+2'!$AC$7:$AC$1200,E2508,'тек.г_сбр+2'!$S$7:$S$1200,"1*",'тек.г_сбр+2'!$A$7:$A$1200,B2519,'тек.г_сбр+2'!$O$7:$O$1200,"1*"))/$W$4</f>
        <v>0</v>
      </c>
      <c r="N2532" s="242">
        <v>0</v>
      </c>
      <c r="O2532" s="242">
        <v>0</v>
      </c>
      <c r="P2532" s="242">
        <v>0</v>
      </c>
      <c r="Q2532" s="242">
        <f t="shared" si="1770"/>
        <v>0</v>
      </c>
      <c r="R2532" s="242">
        <f>(SUMIFS(пред_год!$AA$7:$AA$1200,пред_год!$AC$7:$AC$1200,E2508,пред_год!$S$7:$S$1200,"1*",пред_год!$A$7:$A$1200,B2519,пред_год!$O$7:$O$1200,"1*"))/$W$4</f>
        <v>0</v>
      </c>
      <c r="S2532" s="242">
        <f>(SUMIFS(пред_год!$W$7:$W$1200,пред_год!$AC$7:$AC$1200,E2508,пред_год!$S$7:$S$1200,"1*",пред_год!$A$7:$A$1200,B2519,пред_год!$O$7:$O$1200,"1*"))/$W$4</f>
        <v>0</v>
      </c>
      <c r="T2532" s="242">
        <f t="shared" si="1771"/>
        <v>0</v>
      </c>
      <c r="U2532" s="177"/>
      <c r="V2532" s="177"/>
    </row>
    <row r="2533" spans="5:22" s="93" customFormat="1" ht="14.25" customHeight="1" x14ac:dyDescent="0.25">
      <c r="E2533" s="121"/>
      <c r="F2533" s="225"/>
      <c r="G2533" s="200" t="s">
        <v>19</v>
      </c>
      <c r="H2533" s="159">
        <f>(SUMIFS('тек.г_сбр+2'!$X$7:$X$1200,'тек.г_сбр+2'!$AC$7:$AC$1200,E2508,'тек.г_сбр+2'!$S$7:$S$1200,"1*",'тек.г_сбр+2'!$A$7:$A$1200,B2519,'тек.г_сбр+2'!$O$7:$O$1200,"0*"))/$W$4</f>
        <v>0</v>
      </c>
      <c r="I2533" s="243">
        <f>(SUMIFS('тек.г_сбр+2'!$W$7:$W$1200,'тек.г_сбр+2'!$AC$7:$AC$1200,E2508,'тек.г_сбр+2'!$S$7:$S$1200,"1*",'тек.г_сбр+2'!$A$7:$A$1200,B2519,'тек.г_сбр+2'!$O$7:$O$1200,"0*"))/$W$4</f>
        <v>0</v>
      </c>
      <c r="J2533" s="145"/>
      <c r="K2533" s="145"/>
      <c r="L2533" s="145"/>
      <c r="M2533" s="243">
        <f>(SUMIFS('тек.г_сбр+2'!$AA$7:$AA$1200,'тек.г_сбр+2'!$AC$7:$AC$1200,E2508,'тек.г_сбр+2'!$S$7:$S$1200,"1*",'тек.г_сбр+2'!$A$7:$A$1200,B2519,'тек.г_сбр+2'!$O$7:$O$1200,"0*"))/$W$4</f>
        <v>0</v>
      </c>
      <c r="N2533" s="243">
        <v>0</v>
      </c>
      <c r="O2533" s="243">
        <v>0</v>
      </c>
      <c r="P2533" s="243">
        <v>0</v>
      </c>
      <c r="Q2533" s="243">
        <f t="shared" si="1770"/>
        <v>0</v>
      </c>
      <c r="R2533" s="243">
        <f>(SUMIFS(пред_год!$AA$7:$AA$1200,пред_год!$AC$7:$AC$1200,E2508,пред_год!$S$7:$S$1200,"1*",пред_год!$A$7:$A$1200,B2519,пред_год!$O$7:$O$1200,"0*"))/$W$4</f>
        <v>0</v>
      </c>
      <c r="S2533" s="243">
        <f>(SUMIFS(пред_год!$W$7:$W$1200,пред_год!$AC$7:$AC$1200,E2508,пред_год!$S$7:$S$1200,"1*",пред_год!$A$7:$A$1200,B2519,пред_год!$O$7:$O$1200,"0*"))/$W$4</f>
        <v>0</v>
      </c>
      <c r="T2533" s="243">
        <f t="shared" si="1771"/>
        <v>0</v>
      </c>
      <c r="U2533" s="179"/>
      <c r="V2533" s="179"/>
    </row>
    <row r="2534" spans="5:22" s="93" customFormat="1" ht="16.5" customHeight="1" x14ac:dyDescent="0.25">
      <c r="E2534" s="121"/>
      <c r="F2534" s="225"/>
      <c r="G2534" s="206" t="s">
        <v>21</v>
      </c>
      <c r="H2534" s="149">
        <f>(SUMIFS('тек.г_сбр+2'!$X$7:$X$1200,'тек.г_сбр+2'!$AC$7:$AC$1200,E2508,'тек.г_сбр+2'!$S$7:$S$1200,"1*",'тек.г_сбр+2'!$A$7:$A$1200,B2519,'тек.г_сбр+2'!$O$7:$O$1200,"2*"))/$W$4</f>
        <v>0</v>
      </c>
      <c r="I2534" s="166">
        <f>(SUMIFS('тек.г_сбр+2'!$W$7:$W$1200,'тек.г_сбр+2'!$AC$7:$AC$1200,E2508,'тек.г_сбр+2'!$S$7:$S$1200,"1*",'тек.г_сбр+2'!$A$7:$A$1200,B2519,'тек.г_сбр+2'!$O$7:$O$1200,"2*"))/$W$4</f>
        <v>0</v>
      </c>
      <c r="J2534" s="314"/>
      <c r="K2534" s="314"/>
      <c r="L2534" s="314"/>
      <c r="M2534" s="166">
        <f>(SUMIFS('тек.г_сбр+2'!$AA$7:$AA$1200,'тек.г_сбр+2'!$AC$7:$AC$1200,E2508,'тек.г_сбр+2'!$S$7:$S$1200,"1*",'тек.г_сбр+2'!$A$7:$A$1200,B2519,'тек.г_сбр+2'!$O$7:$O$1200,"2*"))/$W$4</f>
        <v>0</v>
      </c>
      <c r="N2534" s="166">
        <v>0</v>
      </c>
      <c r="O2534" s="166">
        <v>0</v>
      </c>
      <c r="P2534" s="166">
        <v>0</v>
      </c>
      <c r="Q2534" s="166">
        <f t="shared" si="1770"/>
        <v>0</v>
      </c>
      <c r="R2534" s="166">
        <f>(SUMIFS(пред_год!$AA$7:$AA$1200,пред_год!$AC$7:$AC$1200,E2508,пред_год!$S$7:$S$1200,"1*",пред_год!$A$7:$A$1200,B2519,пред_год!$O$7:$O$1200,"2*"))/$W$4</f>
        <v>0</v>
      </c>
      <c r="S2534" s="166">
        <f>(SUMIFS(пред_год!$W$7:$W$1200,пред_год!$AC$7:$AC$1200,E2508,пред_год!$S$7:$S$1200,"1*",пред_год!$A$7:$A$1200,B2519,пред_год!$O$7:$O$1200,"2*"))/$W$4</f>
        <v>0</v>
      </c>
      <c r="T2534" s="166">
        <f t="shared" si="1771"/>
        <v>0</v>
      </c>
      <c r="U2534" s="166"/>
      <c r="V2534" s="166"/>
    </row>
    <row r="2535" spans="5:22" s="93" customFormat="1" ht="29.25" customHeight="1" x14ac:dyDescent="0.25">
      <c r="E2535" s="121"/>
      <c r="F2535" s="225"/>
      <c r="G2535" s="216" t="s">
        <v>24</v>
      </c>
      <c r="H2535" s="161">
        <f>H2527-H2531</f>
        <v>12.244300000000001</v>
      </c>
      <c r="I2535" s="161">
        <f>I2527-I2531</f>
        <v>4.5645332700000001</v>
      </c>
      <c r="J2535" s="161">
        <f t="shared" ref="J2535:L2535" si="1785">J2527-J2531</f>
        <v>3.81703327</v>
      </c>
      <c r="K2535" s="161">
        <f t="shared" si="1785"/>
        <v>3.81703327</v>
      </c>
      <c r="L2535" s="161">
        <f t="shared" si="1785"/>
        <v>100</v>
      </c>
      <c r="M2535" s="161">
        <f>M2527-M2531</f>
        <v>4.5645332700000001</v>
      </c>
      <c r="N2535" s="161">
        <f t="shared" si="1769"/>
        <v>100</v>
      </c>
      <c r="O2535" s="161">
        <v>5.4427000000000003</v>
      </c>
      <c r="P2535" s="161">
        <v>5.4427000000000003</v>
      </c>
      <c r="Q2535" s="161">
        <f t="shared" si="1770"/>
        <v>100</v>
      </c>
      <c r="R2535" s="161">
        <f>R2527-R2531</f>
        <v>52.351809469999999</v>
      </c>
      <c r="S2535" s="161">
        <f>S2527-S2531</f>
        <v>52.351809469999999</v>
      </c>
      <c r="T2535" s="161">
        <f t="shared" si="1771"/>
        <v>100</v>
      </c>
      <c r="U2535" s="172"/>
      <c r="V2535" s="171"/>
    </row>
    <row r="2536" spans="5:22" s="93" customFormat="1" ht="17.25" customHeight="1" x14ac:dyDescent="0.25">
      <c r="E2536" s="121"/>
      <c r="F2536" s="225"/>
      <c r="G2536" s="196" t="s">
        <v>18</v>
      </c>
      <c r="H2536" s="158">
        <f t="shared" ref="H2536:I2536" si="1786">H2528-H2532</f>
        <v>12.1043</v>
      </c>
      <c r="I2536" s="242">
        <f t="shared" si="1786"/>
        <v>3.5501</v>
      </c>
      <c r="J2536" s="142"/>
      <c r="K2536" s="142"/>
      <c r="L2536" s="142"/>
      <c r="M2536" s="242">
        <f t="shared" ref="M2536:M2538" si="1787">M2528-M2532</f>
        <v>3.5501</v>
      </c>
      <c r="N2536" s="242">
        <f t="shared" si="1769"/>
        <v>100</v>
      </c>
      <c r="O2536" s="242">
        <v>4.5216000000000003</v>
      </c>
      <c r="P2536" s="242">
        <v>4.5216000000000003</v>
      </c>
      <c r="Q2536" s="142">
        <f t="shared" si="1770"/>
        <v>100</v>
      </c>
      <c r="R2536" s="242">
        <f t="shared" ref="R2536:S2536" si="1788">R2528-R2532</f>
        <v>51.914499999999997</v>
      </c>
      <c r="S2536" s="242">
        <f t="shared" si="1788"/>
        <v>51.914499999999997</v>
      </c>
      <c r="T2536" s="142">
        <f t="shared" si="1771"/>
        <v>100</v>
      </c>
      <c r="U2536" s="177"/>
      <c r="V2536" s="177"/>
    </row>
    <row r="2537" spans="5:22" s="93" customFormat="1" ht="18" customHeight="1" x14ac:dyDescent="0.25">
      <c r="E2537" s="121"/>
      <c r="F2537" s="225"/>
      <c r="G2537" s="200" t="s">
        <v>19</v>
      </c>
      <c r="H2537" s="159">
        <f t="shared" ref="H2537:I2537" si="1789">H2529-H2533</f>
        <v>0.14000000000000001</v>
      </c>
      <c r="I2537" s="243">
        <f t="shared" si="1789"/>
        <v>1.0144332700000001</v>
      </c>
      <c r="J2537" s="145"/>
      <c r="K2537" s="145"/>
      <c r="L2537" s="145"/>
      <c r="M2537" s="243">
        <f t="shared" si="1787"/>
        <v>1.0144332700000001</v>
      </c>
      <c r="N2537" s="243">
        <f t="shared" si="1769"/>
        <v>100</v>
      </c>
      <c r="O2537" s="243">
        <v>0.92110000000000003</v>
      </c>
      <c r="P2537" s="243">
        <v>0.92110000000000003</v>
      </c>
      <c r="Q2537" s="145">
        <f t="shared" si="1770"/>
        <v>100</v>
      </c>
      <c r="R2537" s="243">
        <f t="shared" ref="R2537:S2537" si="1790">R2529-R2533</f>
        <v>0.43730946999999998</v>
      </c>
      <c r="S2537" s="243">
        <f t="shared" si="1790"/>
        <v>0.43730946999999998</v>
      </c>
      <c r="T2537" s="145">
        <f t="shared" si="1771"/>
        <v>100</v>
      </c>
      <c r="U2537" s="179"/>
      <c r="V2537" s="179"/>
    </row>
    <row r="2538" spans="5:22" s="93" customFormat="1" ht="16.5" customHeight="1" x14ac:dyDescent="0.25">
      <c r="E2538" s="121"/>
      <c r="F2538" s="225"/>
      <c r="G2538" s="206" t="s">
        <v>21</v>
      </c>
      <c r="H2538" s="149">
        <f t="shared" ref="H2538:I2538" si="1791">H2530-H2534</f>
        <v>0</v>
      </c>
      <c r="I2538" s="166">
        <f t="shared" si="1791"/>
        <v>0</v>
      </c>
      <c r="J2538" s="314"/>
      <c r="K2538" s="314"/>
      <c r="L2538" s="314"/>
      <c r="M2538" s="166">
        <f t="shared" si="1787"/>
        <v>0</v>
      </c>
      <c r="N2538" s="166">
        <v>0</v>
      </c>
      <c r="O2538" s="166">
        <v>0</v>
      </c>
      <c r="P2538" s="166">
        <v>0</v>
      </c>
      <c r="Q2538" s="299">
        <f t="shared" si="1770"/>
        <v>0</v>
      </c>
      <c r="R2538" s="166">
        <f t="shared" ref="R2538:S2538" si="1792">R2530-R2534</f>
        <v>0</v>
      </c>
      <c r="S2538" s="166">
        <f t="shared" si="1792"/>
        <v>0</v>
      </c>
      <c r="T2538" s="281">
        <f t="shared" si="1771"/>
        <v>0</v>
      </c>
      <c r="U2538" s="166"/>
      <c r="V2538" s="166"/>
    </row>
    <row r="2539" spans="5:22" s="93" customFormat="1" ht="52.5" customHeight="1" x14ac:dyDescent="0.25">
      <c r="E2539" s="124">
        <v>2</v>
      </c>
      <c r="F2539" s="350" t="str">
        <f>CONCATENATE("ГРБС ",C2520)</f>
        <v xml:space="preserve">ГРБС  </v>
      </c>
      <c r="G2539" s="351"/>
      <c r="H2539" s="234">
        <f>SUM(H2540:H2542)</f>
        <v>0</v>
      </c>
      <c r="I2539" s="234">
        <f>SUM(I2540:I2542)</f>
        <v>0</v>
      </c>
      <c r="J2539" s="224"/>
      <c r="K2539" s="224"/>
      <c r="L2539" s="224"/>
      <c r="M2539" s="234">
        <f>SUM(M2540:M2542)</f>
        <v>0</v>
      </c>
      <c r="N2539" s="234">
        <v>0</v>
      </c>
      <c r="O2539" s="234"/>
      <c r="P2539" s="234"/>
      <c r="Q2539" s="235">
        <f t="shared" ref="Q2539:Q2574" si="1793">IF(I2539=0,0,M2539/I2539)*100</f>
        <v>0</v>
      </c>
      <c r="R2539" s="234">
        <f>SUM(R2540:R2542)</f>
        <v>0</v>
      </c>
      <c r="S2539" s="234">
        <f>SUM(S2540:S2542)</f>
        <v>0</v>
      </c>
      <c r="T2539" s="234">
        <f t="shared" si="1771"/>
        <v>0</v>
      </c>
      <c r="U2539" s="236"/>
      <c r="V2539" s="236"/>
    </row>
    <row r="2540" spans="5:22" s="93" customFormat="1" ht="15" customHeight="1" x14ac:dyDescent="0.25">
      <c r="E2540" s="121"/>
      <c r="F2540" s="225"/>
      <c r="G2540" s="196" t="s">
        <v>18</v>
      </c>
      <c r="H2540" s="140">
        <f>(SUMIFS('тек.г_сбр+2'!$X$7:$X$1200,'тек.г_сбр+2'!$AC$7:$AC$1200,E2508,'тек.г_сбр+2'!$A$7:$A$1200,B2520,'тек.г_сбр+2'!$O$7:$O$1200,"1*"))/$W$4</f>
        <v>0</v>
      </c>
      <c r="I2540" s="140">
        <f>(SUMIFS('тек.г_сбр+2'!$W$7:$W$1200,'тек.г_сбр+2'!$AC$7:$AC$1200,E2508,'тек.г_сбр+2'!$A$7:$A$1200,B2520,'тек.г_сбр+2'!$O$7:$O$1200,"1*"))/$W$4</f>
        <v>0</v>
      </c>
      <c r="J2540" s="310"/>
      <c r="K2540" s="310"/>
      <c r="L2540" s="310"/>
      <c r="M2540" s="140">
        <f>(SUMIFS('тек.г_сбр+2'!$AA$7:$AA$1200,'тек.г_сбр+2'!$AC$7:$AC$1200,E2508,'тек.г_сбр+2'!$A$7:$A$1200,B2520,'тек.г_сбр+2'!$O$7:$O$1200,"1*"))/$W$4</f>
        <v>0</v>
      </c>
      <c r="N2540" s="140">
        <v>0</v>
      </c>
      <c r="O2540" s="140"/>
      <c r="P2540" s="140"/>
      <c r="Q2540" s="277">
        <f t="shared" si="1793"/>
        <v>0</v>
      </c>
      <c r="R2540" s="140">
        <f>(SUMIFS(пред_год!$AA$7:$AA$1200,пред_год!$AC$7:$AC$1200,E2508,пред_год!$A$7:$A$1200,B2520,пред_год!$O$7:$O$1200,"1*"))/$W$4</f>
        <v>0</v>
      </c>
      <c r="S2540" s="140">
        <f>(SUMIFS(пред_год!$W$7:$W$1200,пред_год!$AC$7:$AC$1200,E2508,пред_год!$A$7:$A$1200,B2520,пред_год!$O$7:$O$1200,"1*"))/$W$4</f>
        <v>0</v>
      </c>
      <c r="T2540" s="277">
        <f t="shared" si="1771"/>
        <v>0</v>
      </c>
      <c r="U2540" s="177"/>
      <c r="V2540" s="177"/>
    </row>
    <row r="2541" spans="5:22" s="93" customFormat="1" ht="15" customHeight="1" x14ac:dyDescent="0.25">
      <c r="E2541" s="121"/>
      <c r="F2541" s="225"/>
      <c r="G2541" s="200" t="s">
        <v>19</v>
      </c>
      <c r="H2541" s="143">
        <f>(SUMIFS('тек.г_сбр+2'!$X$7:$X$1200,'тек.г_сбр+2'!$AC$7:$AC$1200,E2508,'тек.г_сбр+2'!$A$7:$A$1200,B2520,'тек.г_сбр+2'!$O$7:$O$1200,"0*"))/$W$4</f>
        <v>0</v>
      </c>
      <c r="I2541" s="143">
        <f>(SUMIFS('тек.г_сбр+2'!$W$7:$W$1200,'тек.г_сбр+2'!$AC$7:$AC$1200,E2508,'тек.г_сбр+2'!$A$7:$A$1200,B2520,'тек.г_сбр+2'!$O$7:$O$1200,"0*"))/$W$4</f>
        <v>0</v>
      </c>
      <c r="J2541" s="312"/>
      <c r="K2541" s="312"/>
      <c r="L2541" s="312"/>
      <c r="M2541" s="143">
        <f>(SUMIFS('тек.г_сбр+2'!$AA$7:$AA$1200,'тек.г_сбр+2'!$AC$7:$AC$1200,E2508,'тек.г_сбр+2'!$A$7:$A$1200,B2520,'тек.г_сбр+2'!$O$7:$O$1200,"0*"))/$W$4</f>
        <v>0</v>
      </c>
      <c r="N2541" s="143">
        <v>0</v>
      </c>
      <c r="O2541" s="143"/>
      <c r="P2541" s="143"/>
      <c r="Q2541" s="279">
        <f t="shared" si="1793"/>
        <v>0</v>
      </c>
      <c r="R2541" s="143">
        <f>(SUMIFS(пред_год!$AA$7:$AA$1200,пред_год!$AC$7:$AC$1200,E2508,пред_год!$A$7:$A$1200,B2520,пред_год!$O$7:$O$1200,"0*"))/$W$4</f>
        <v>0</v>
      </c>
      <c r="S2541" s="143">
        <f>(SUMIFS(пред_год!$W$7:$W$1200,пред_год!$AC$7:$AC$1200,E2508,пред_год!$A$7:$A$1200,B2520,пред_год!$O$7:$O$1200,"0*"))/$W$4</f>
        <v>0</v>
      </c>
      <c r="T2541" s="279">
        <f t="shared" ref="T2541:T2572" si="1794">IF(S2541=0,0,R2541/S2541)*100</f>
        <v>0</v>
      </c>
      <c r="U2541" s="179"/>
      <c r="V2541" s="179"/>
    </row>
    <row r="2542" spans="5:22" s="93" customFormat="1" ht="16.5" customHeight="1" x14ac:dyDescent="0.25">
      <c r="E2542" s="121"/>
      <c r="F2542" s="225"/>
      <c r="G2542" s="206" t="s">
        <v>21</v>
      </c>
      <c r="H2542" s="149">
        <f>(SUMIFS('тек.г_сбр+2'!$X$7:$X$1200,'тек.г_сбр+2'!$AC$7:$AC$1200,E2508,'тек.г_сбр+2'!$A$7:$A$1200,B2520,'тек.г_сбр+2'!$O$7:$O$1200,"2*"))/$W$4</f>
        <v>0</v>
      </c>
      <c r="I2542" s="166">
        <f>(SUMIFS('тек.г_сбр+2'!$W$7:$W$1200,'тек.г_сбр+2'!$AC$7:$AC$1200,E2508,'тек.г_сбр+2'!$A$7:$A$1200,B2520,'тек.г_сбр+2'!$O$7:$O$1200,"2*"))/$W$4</f>
        <v>0</v>
      </c>
      <c r="J2542" s="314"/>
      <c r="K2542" s="314"/>
      <c r="L2542" s="314"/>
      <c r="M2542" s="166">
        <f>(SUMIFS('тек.г_сбр+2'!$AA$7:$AA$1200,'тек.г_сбр+2'!$AC$7:$AC$1200,E2508,'тек.г_сбр+2'!$A$7:$A$1200,B2520,'тек.г_сбр+2'!$O$7:$O$1200,"2*"))/$W$4</f>
        <v>0</v>
      </c>
      <c r="N2542" s="166">
        <v>0</v>
      </c>
      <c r="O2542" s="166"/>
      <c r="P2542" s="166"/>
      <c r="Q2542" s="281">
        <f t="shared" si="1793"/>
        <v>0</v>
      </c>
      <c r="R2542" s="166">
        <f>(SUMIFS(пред_год!$AA$7:$AA$1200,пред_год!$AC$7:$AC$1200,E2508,пред_год!$A$7:$A$1200,B2520,пред_год!$O$7:$O$1200,"2*"))/$W$4</f>
        <v>0</v>
      </c>
      <c r="S2542" s="166">
        <f>(SUMIFS(пред_год!$W$7:$W$1200,пред_год!$AC$7:$AC$1200,E2508,пред_год!$A$7:$A$1200,B2520,пред_год!$O$7:$O$1200,"2*"))/$W$4</f>
        <v>0</v>
      </c>
      <c r="T2542" s="281">
        <f t="shared" si="1794"/>
        <v>0</v>
      </c>
      <c r="U2542" s="166"/>
      <c r="V2542" s="166"/>
    </row>
    <row r="2543" spans="5:22" s="93" customFormat="1" ht="30.75" customHeight="1" x14ac:dyDescent="0.25">
      <c r="E2543" s="121"/>
      <c r="F2543" s="225"/>
      <c r="G2543" s="213" t="s">
        <v>23</v>
      </c>
      <c r="H2543" s="155">
        <f>SUM(H2544:H2546)</f>
        <v>0</v>
      </c>
      <c r="I2543" s="237">
        <f>SUM(I2544:I2546)</f>
        <v>0</v>
      </c>
      <c r="J2543" s="238"/>
      <c r="K2543" s="238"/>
      <c r="L2543" s="238"/>
      <c r="M2543" s="237">
        <f>SUM(M2544:M2546)</f>
        <v>0</v>
      </c>
      <c r="N2543" s="237">
        <v>0</v>
      </c>
      <c r="O2543" s="237"/>
      <c r="P2543" s="237"/>
      <c r="Q2543" s="237">
        <f t="shared" si="1793"/>
        <v>0</v>
      </c>
      <c r="R2543" s="237">
        <f>SUM(R2544:R2546)</f>
        <v>0</v>
      </c>
      <c r="S2543" s="237">
        <f>SUM(S2544:S2546)</f>
        <v>0</v>
      </c>
      <c r="T2543" s="237">
        <f t="shared" si="1794"/>
        <v>0</v>
      </c>
      <c r="U2543" s="170"/>
      <c r="V2543" s="169"/>
    </row>
    <row r="2544" spans="5:22" s="93" customFormat="1" ht="15.75" customHeight="1" x14ac:dyDescent="0.25">
      <c r="E2544" s="121"/>
      <c r="F2544" s="225"/>
      <c r="G2544" s="196" t="s">
        <v>18</v>
      </c>
      <c r="H2544" s="197">
        <f>(SUMIFS('тек.г_сбр+2'!$X$7:$X$1200,'тек.г_сбр+2'!$AC$7:$AC$1200,E2508,'тек.г_сбр+2'!$S$7:$S$1200,"1*",'тек.г_сбр+2'!$A$7:$A$1200,B2520,'тек.г_сбр+2'!$O$7:$O$1200,"1*"))/$W$4</f>
        <v>0</v>
      </c>
      <c r="I2544" s="198">
        <f>(SUMIFS('тек.г_сбр+2'!$W$7:$W$1200,'тек.г_сбр+2'!$AC$7:$AC$1200,E2508,'тек.г_сбр+2'!$S$7:$S$1200,"1*",'тек.г_сбр+2'!$A$7:$A$1200,B2520,'тек.г_сбр+2'!$O$7:$O$1200,"1*"))/$W$4</f>
        <v>0</v>
      </c>
      <c r="J2544" s="199"/>
      <c r="K2544" s="199"/>
      <c r="L2544" s="199"/>
      <c r="M2544" s="198">
        <f>(SUMIFS('тек.г_сбр+2'!$AA$7:$AA$1200,'тек.г_сбр+2'!$AC$7:$AC$1200,E2508,'тек.г_сбр+2'!$S$7:$S$1200,"1*",'тек.г_сбр+2'!$A$7:$A$1200,B2520,'тек.г_сбр+2'!$O$7:$O$1200,"1*"))/$W$4</f>
        <v>0</v>
      </c>
      <c r="N2544" s="198">
        <v>0</v>
      </c>
      <c r="O2544" s="198"/>
      <c r="P2544" s="198"/>
      <c r="Q2544" s="199">
        <f t="shared" si="1793"/>
        <v>0</v>
      </c>
      <c r="R2544" s="198">
        <f>(SUMIFS(пред_год!$AA$7:$AA$1200,пред_год!$AC$7:$AC$1200,E2508,пред_год!$S$7:$S$1200,"1*",пред_год!$A$7:$A$1200,B2520,пред_год!$O$7:$O$1200,"1*"))/$W$4</f>
        <v>0</v>
      </c>
      <c r="S2544" s="198">
        <f>(SUMIFS(пред_год!$W$7:$W$1200,пред_год!$AC$7:$AC$1200,E2508,пред_год!$S$7:$S$1200,"1*",пред_год!$A$7:$A$1200,B2520,пред_год!$O$7:$O$1200,"1*"))/$W$4</f>
        <v>0</v>
      </c>
      <c r="T2544" s="198">
        <f t="shared" si="1794"/>
        <v>0</v>
      </c>
      <c r="U2544" s="219"/>
      <c r="V2544" s="220"/>
    </row>
    <row r="2545" spans="5:22" s="93" customFormat="1" ht="14.25" customHeight="1" x14ac:dyDescent="0.25">
      <c r="E2545" s="121"/>
      <c r="F2545" s="225"/>
      <c r="G2545" s="200" t="s">
        <v>19</v>
      </c>
      <c r="H2545" s="201">
        <f>(SUMIFS('тек.г_сбр+2'!$X$7:$X$1200,'тек.г_сбр+2'!$AC$7:$AC$1200,E2508,'тек.г_сбр+2'!$S$7:$S$1200,"1*",'тек.г_сбр+2'!$A$7:$A$1200,B2520,'тек.г_сбр+2'!$O$7:$O$1200,"0*"))/$W$4</f>
        <v>0</v>
      </c>
      <c r="I2545" s="202">
        <f>(SUMIFS('тек.г_сбр+2'!$W$7:$W$1200,'тек.г_сбр+2'!$AC$7:$AC$1200,E2508,'тек.г_сбр+2'!$S$7:$S$1200,"1*",'тек.г_сбр+2'!$A$7:$A$1200,B2520,'тек.г_сбр+2'!$O$7:$O$1200,"0*"))/$W$4</f>
        <v>0</v>
      </c>
      <c r="J2545" s="203"/>
      <c r="K2545" s="203"/>
      <c r="L2545" s="203"/>
      <c r="M2545" s="202">
        <f>(SUMIFS('тек.г_сбр+2'!$AA$7:$AA$1200,'тек.г_сбр+2'!$AC$7:$AC$1200,E2508,'тек.г_сбр+2'!$S$7:$S$1200,"1*",'тек.г_сбр+2'!$A$7:$A$1200,B2520,'тек.г_сбр+2'!$O$7:$O$1200,"0*"))/$W$4</f>
        <v>0</v>
      </c>
      <c r="N2545" s="202">
        <v>0</v>
      </c>
      <c r="O2545" s="202"/>
      <c r="P2545" s="202"/>
      <c r="Q2545" s="203">
        <f t="shared" si="1793"/>
        <v>0</v>
      </c>
      <c r="R2545" s="202">
        <f>(SUMIFS(пред_год!$AA$7:$AA$1200,пред_год!$AC$7:$AC$1200,E2508,пред_год!$S$7:$S$1200,"1*",пред_год!$A$7:$A$1200,B2520,пред_год!$O$7:$O$1200,"0*"))/$W$4</f>
        <v>0</v>
      </c>
      <c r="S2545" s="202">
        <f>(SUMIFS(пред_год!$W$7:$W$1200,пред_год!$AC$7:$AC$1200,E2508,пред_год!$S$7:$S$1200,"1*",пред_год!$A$7:$A$1200,B2520,пред_год!$O$7:$O$1200,"0*"))/$W$4</f>
        <v>0</v>
      </c>
      <c r="T2545" s="202">
        <f t="shared" si="1794"/>
        <v>0</v>
      </c>
      <c r="U2545" s="219"/>
      <c r="V2545" s="220"/>
    </row>
    <row r="2546" spans="5:22" s="93" customFormat="1" ht="16.5" customHeight="1" x14ac:dyDescent="0.25">
      <c r="E2546" s="121"/>
      <c r="F2546" s="225"/>
      <c r="G2546" s="206" t="s">
        <v>21</v>
      </c>
      <c r="H2546" s="149">
        <f>(SUMIFS('тек.г_сбр+2'!$X$7:$X$1200,'тек.г_сбр+2'!$AC$7:$AC$1200,E2508,'тек.г_сбр+2'!$S$7:$S$1200,"1*",'тек.г_сбр+2'!$A$7:$A$1200,B2520,'тек.г_сбр+2'!$O$7:$O$1200,"2*"))/$W$4</f>
        <v>0</v>
      </c>
      <c r="I2546" s="166">
        <f>(SUMIFS('тек.г_сбр+2'!$W$7:$W$1200,'тек.г_сбр+2'!$AC$7:$AC$1200,E2508,'тек.г_сбр+2'!$S$7:$S$1200,"1*",'тек.г_сбр+2'!$A$7:$A$1200,B2520,'тек.г_сбр+2'!$O$7:$O$1200,"2*"))/$W$4</f>
        <v>0</v>
      </c>
      <c r="J2546" s="314"/>
      <c r="K2546" s="314"/>
      <c r="L2546" s="314"/>
      <c r="M2546" s="166">
        <f>(SUMIFS('тек.г_сбр+2'!$AA$7:$AA$1200,'тек.г_сбр+2'!$AC$7:$AC$1200,E2508,'тек.г_сбр+2'!$S$7:$S$1200,"1*",'тек.г_сбр+2'!$A$7:$A$1200,B2520,'тек.г_сбр+2'!$O$7:$O$1200,"2*"))/$W$4</f>
        <v>0</v>
      </c>
      <c r="N2546" s="166">
        <v>0</v>
      </c>
      <c r="O2546" s="166"/>
      <c r="P2546" s="166"/>
      <c r="Q2546" s="281">
        <f t="shared" si="1793"/>
        <v>0</v>
      </c>
      <c r="R2546" s="166">
        <f>(SUMIFS(пред_год!$AA$7:$AA$1200,пред_год!$AC$7:$AC$1200,E2508,пред_год!$S$7:$S$1200,"1*",пред_год!$A$7:$A$1200,B2520,пред_год!$O$7:$O$1200,"2*"))/$W$4</f>
        <v>0</v>
      </c>
      <c r="S2546" s="166">
        <f>(SUMIFS(пред_год!$W$7:$W$1200,пред_год!$AC$7:$AC$1200,E2508,пред_год!$S$7:$S$1200,"1*",пред_год!$A$7:$A$1200,B2520,пред_год!$O$7:$O$1200,"2*"))/$W$4</f>
        <v>0</v>
      </c>
      <c r="T2546" s="166">
        <f t="shared" si="1794"/>
        <v>0</v>
      </c>
      <c r="U2546" s="166"/>
      <c r="V2546" s="166"/>
    </row>
    <row r="2547" spans="5:22" s="93" customFormat="1" ht="29.25" customHeight="1" x14ac:dyDescent="0.25">
      <c r="E2547" s="121"/>
      <c r="F2547" s="225"/>
      <c r="G2547" s="216" t="s">
        <v>24</v>
      </c>
      <c r="H2547" s="161">
        <f>H2539-H2543</f>
        <v>0</v>
      </c>
      <c r="I2547" s="161">
        <f>I2539-I2543</f>
        <v>0</v>
      </c>
      <c r="J2547" s="239"/>
      <c r="K2547" s="239"/>
      <c r="L2547" s="239"/>
      <c r="M2547" s="161">
        <f>M2539-M2543</f>
        <v>0</v>
      </c>
      <c r="N2547" s="161">
        <v>0</v>
      </c>
      <c r="O2547" s="161"/>
      <c r="P2547" s="161"/>
      <c r="Q2547" s="239">
        <f t="shared" si="1793"/>
        <v>0</v>
      </c>
      <c r="R2547" s="161">
        <f>R2539-R2543</f>
        <v>0</v>
      </c>
      <c r="S2547" s="161">
        <f>S2539-S2543</f>
        <v>0</v>
      </c>
      <c r="T2547" s="161">
        <f t="shared" si="1794"/>
        <v>0</v>
      </c>
      <c r="U2547" s="172"/>
      <c r="V2547" s="171"/>
    </row>
    <row r="2548" spans="5:22" s="93" customFormat="1" ht="17.25" customHeight="1" x14ac:dyDescent="0.25">
      <c r="E2548" s="121"/>
      <c r="F2548" s="225"/>
      <c r="G2548" s="196" t="s">
        <v>18</v>
      </c>
      <c r="H2548" s="197">
        <f t="shared" ref="H2548:I2548" si="1795">H2540-H2544</f>
        <v>0</v>
      </c>
      <c r="I2548" s="198">
        <f t="shared" si="1795"/>
        <v>0</v>
      </c>
      <c r="J2548" s="199"/>
      <c r="K2548" s="199"/>
      <c r="L2548" s="199"/>
      <c r="M2548" s="198">
        <f t="shared" ref="M2548:M2550" si="1796">M2540-M2544</f>
        <v>0</v>
      </c>
      <c r="N2548" s="198">
        <v>0</v>
      </c>
      <c r="O2548" s="198"/>
      <c r="P2548" s="198"/>
      <c r="Q2548" s="199">
        <f t="shared" si="1793"/>
        <v>0</v>
      </c>
      <c r="R2548" s="198">
        <f t="shared" ref="R2548:S2548" si="1797">R2540-R2544</f>
        <v>0</v>
      </c>
      <c r="S2548" s="198">
        <f t="shared" si="1797"/>
        <v>0</v>
      </c>
      <c r="T2548" s="199">
        <f t="shared" si="1794"/>
        <v>0</v>
      </c>
      <c r="U2548" s="219"/>
      <c r="V2548" s="220"/>
    </row>
    <row r="2549" spans="5:22" s="93" customFormat="1" ht="18" customHeight="1" x14ac:dyDescent="0.25">
      <c r="E2549" s="121"/>
      <c r="F2549" s="225"/>
      <c r="G2549" s="200" t="s">
        <v>19</v>
      </c>
      <c r="H2549" s="201">
        <f t="shared" ref="H2549:I2549" si="1798">H2541-H2545</f>
        <v>0</v>
      </c>
      <c r="I2549" s="202">
        <f t="shared" si="1798"/>
        <v>0</v>
      </c>
      <c r="J2549" s="203"/>
      <c r="K2549" s="203"/>
      <c r="L2549" s="203"/>
      <c r="M2549" s="202">
        <f t="shared" si="1796"/>
        <v>0</v>
      </c>
      <c r="N2549" s="202">
        <v>0</v>
      </c>
      <c r="O2549" s="202"/>
      <c r="P2549" s="202"/>
      <c r="Q2549" s="203">
        <f t="shared" si="1793"/>
        <v>0</v>
      </c>
      <c r="R2549" s="202">
        <f t="shared" ref="R2549:S2549" si="1799">R2541-R2545</f>
        <v>0</v>
      </c>
      <c r="S2549" s="202">
        <f t="shared" si="1799"/>
        <v>0</v>
      </c>
      <c r="T2549" s="203">
        <f t="shared" si="1794"/>
        <v>0</v>
      </c>
      <c r="U2549" s="219"/>
      <c r="V2549" s="220"/>
    </row>
    <row r="2550" spans="5:22" s="93" customFormat="1" ht="16.5" customHeight="1" x14ac:dyDescent="0.25">
      <c r="E2550" s="121"/>
      <c r="F2550" s="225"/>
      <c r="G2550" s="206" t="s">
        <v>21</v>
      </c>
      <c r="H2550" s="149">
        <f t="shared" ref="H2550:I2550" si="1800">H2542-H2546</f>
        <v>0</v>
      </c>
      <c r="I2550" s="166">
        <f t="shared" si="1800"/>
        <v>0</v>
      </c>
      <c r="J2550" s="314"/>
      <c r="K2550" s="314"/>
      <c r="L2550" s="314"/>
      <c r="M2550" s="166">
        <f t="shared" si="1796"/>
        <v>0</v>
      </c>
      <c r="N2550" s="166">
        <v>0</v>
      </c>
      <c r="O2550" s="166"/>
      <c r="P2550" s="166"/>
      <c r="Q2550" s="281">
        <f t="shared" si="1793"/>
        <v>0</v>
      </c>
      <c r="R2550" s="166">
        <f t="shared" ref="R2550:S2550" si="1801">R2542-R2546</f>
        <v>0</v>
      </c>
      <c r="S2550" s="166">
        <f t="shared" si="1801"/>
        <v>0</v>
      </c>
      <c r="T2550" s="281">
        <f t="shared" si="1794"/>
        <v>0</v>
      </c>
      <c r="U2550" s="166"/>
      <c r="V2550" s="166"/>
    </row>
    <row r="2551" spans="5:22" s="93" customFormat="1" ht="52.5" customHeight="1" x14ac:dyDescent="0.25">
      <c r="E2551" s="124">
        <v>3</v>
      </c>
      <c r="F2551" s="350" t="str">
        <f>CONCATENATE("ГРБС ",C2521)</f>
        <v xml:space="preserve">ГРБС  </v>
      </c>
      <c r="G2551" s="351"/>
      <c r="H2551" s="234">
        <f>SUM(H2552:H2554)</f>
        <v>0</v>
      </c>
      <c r="I2551" s="234">
        <f>SUM(I2552:I2554)</f>
        <v>0</v>
      </c>
      <c r="J2551" s="224"/>
      <c r="K2551" s="224"/>
      <c r="L2551" s="224"/>
      <c r="M2551" s="234">
        <f>SUM(M2552:M2554)</f>
        <v>0</v>
      </c>
      <c r="N2551" s="234">
        <v>0</v>
      </c>
      <c r="O2551" s="234"/>
      <c r="P2551" s="234"/>
      <c r="Q2551" s="235">
        <f t="shared" si="1793"/>
        <v>0</v>
      </c>
      <c r="R2551" s="234">
        <f>SUM(R2552:R2554)</f>
        <v>0</v>
      </c>
      <c r="S2551" s="234">
        <f>SUM(S2552:S2554)</f>
        <v>0</v>
      </c>
      <c r="T2551" s="234">
        <f t="shared" si="1794"/>
        <v>0</v>
      </c>
      <c r="U2551" s="236"/>
      <c r="V2551" s="236"/>
    </row>
    <row r="2552" spans="5:22" s="93" customFormat="1" ht="15" customHeight="1" x14ac:dyDescent="0.25">
      <c r="E2552" s="121"/>
      <c r="F2552" s="225"/>
      <c r="G2552" s="196" t="s">
        <v>18</v>
      </c>
      <c r="H2552" s="140">
        <f>(SUMIFS('тек.г_сбр+2'!$X$7:$X$1200,'тек.г_сбр+2'!$AC$7:$AC$1200,E2508,'тек.г_сбр+2'!$A$7:$A$1200,B2521,'тек.г_сбр+2'!$O$7:$O$1200,"1*"))/$W$4</f>
        <v>0</v>
      </c>
      <c r="I2552" s="140">
        <f>(SUMIFS('тек.г_сбр+2'!$W$7:$W$1200,'тек.г_сбр+2'!$AC$7:$AC$1200,E2508,'тек.г_сбр+2'!$A$7:$A$1200,B2521,'тек.г_сбр+2'!$O$7:$O$1200,"1*"))/$W$4</f>
        <v>0</v>
      </c>
      <c r="J2552" s="310"/>
      <c r="K2552" s="310"/>
      <c r="L2552" s="310"/>
      <c r="M2552" s="140">
        <f>(SUMIFS('тек.г_сбр+2'!$AA$7:$AA$1200,'тек.г_сбр+2'!$AC$7:$AC$1200,E2508,'тек.г_сбр+2'!$A$7:$A$1200,B2521,'тек.г_сбр+2'!$O$7:$O$1200,"1*"))/$W$4</f>
        <v>0</v>
      </c>
      <c r="N2552" s="140">
        <v>0</v>
      </c>
      <c r="O2552" s="140"/>
      <c r="P2552" s="140"/>
      <c r="Q2552" s="277">
        <f t="shared" si="1793"/>
        <v>0</v>
      </c>
      <c r="R2552" s="140">
        <f>(SUMIFS(пред_год!$AA$7:$AA$1200,пред_год!$AC$7:$AC$1200,E2508,пред_год!$A$7:$A$1200,B2521,пред_год!$O$7:$O$1200,"1*"))/$W$4</f>
        <v>0</v>
      </c>
      <c r="S2552" s="140">
        <f>(SUMIFS(пред_год!$W$7:$W$1200,пред_год!$AC$7:$AC$1200,E2508,пред_год!$A$7:$A$1200,B2521,пред_год!$O$7:$O$1200,"1*"))/$W$4</f>
        <v>0</v>
      </c>
      <c r="T2552" s="277">
        <f t="shared" si="1794"/>
        <v>0</v>
      </c>
      <c r="U2552" s="177"/>
      <c r="V2552" s="177"/>
    </row>
    <row r="2553" spans="5:22" s="93" customFormat="1" ht="15" customHeight="1" x14ac:dyDescent="0.25">
      <c r="E2553" s="121"/>
      <c r="F2553" s="225"/>
      <c r="G2553" s="200" t="s">
        <v>19</v>
      </c>
      <c r="H2553" s="143">
        <f>(SUMIFS('тек.г_сбр+2'!$X$7:$X$1200,'тек.г_сбр+2'!$AC$7:$AC$1200,E2508,'тек.г_сбр+2'!$A$7:$A$1200,B2521,'тек.г_сбр+2'!$O$7:$O$1200,"0*"))/$W$4</f>
        <v>0</v>
      </c>
      <c r="I2553" s="143">
        <f>(SUMIFS('тек.г_сбр+2'!$W$7:$W$1200,'тек.г_сбр+2'!$AC$7:$AC$1200,E2508,'тек.г_сбр+2'!$A$7:$A$1200,B2521,'тек.г_сбр+2'!$O$7:$O$1200,"0*"))/$W$4</f>
        <v>0</v>
      </c>
      <c r="J2553" s="312"/>
      <c r="K2553" s="312"/>
      <c r="L2553" s="312"/>
      <c r="M2553" s="143">
        <f>(SUMIFS('тек.г_сбр+2'!$AA$7:$AA$1200,'тек.г_сбр+2'!$AC$7:$AC$1200,E2508,'тек.г_сбр+2'!$A$7:$A$1200,B2521,'тек.г_сбр+2'!$O$7:$O$1200,"0*"))/$W$4</f>
        <v>0</v>
      </c>
      <c r="N2553" s="143">
        <v>0</v>
      </c>
      <c r="O2553" s="143"/>
      <c r="P2553" s="143"/>
      <c r="Q2553" s="279">
        <f t="shared" si="1793"/>
        <v>0</v>
      </c>
      <c r="R2553" s="143">
        <f>(SUMIFS(пред_год!$AA$7:$AA$1200,пред_год!$AC$7:$AC$1200,E2508,пред_год!$A$7:$A$1200,B2521,пред_год!$O$7:$O$1200,"0*"))/$W$4</f>
        <v>0</v>
      </c>
      <c r="S2553" s="143">
        <f>(SUMIFS(пред_год!$W$7:$W$1200,пред_год!$AC$7:$AC$1200,E2508,пред_год!$A$7:$A$1200,B2521,пред_год!$O$7:$O$1200,"0*"))/$W$4</f>
        <v>0</v>
      </c>
      <c r="T2553" s="279">
        <f t="shared" si="1794"/>
        <v>0</v>
      </c>
      <c r="U2553" s="179"/>
      <c r="V2553" s="179"/>
    </row>
    <row r="2554" spans="5:22" s="93" customFormat="1" ht="16.5" customHeight="1" x14ac:dyDescent="0.25">
      <c r="E2554" s="121"/>
      <c r="F2554" s="225"/>
      <c r="G2554" s="206" t="s">
        <v>21</v>
      </c>
      <c r="H2554" s="149">
        <f>(SUMIFS('тек.г_сбр+2'!$X$7:$X$1200,'тек.г_сбр+2'!$AC$7:$AC$1200,E2508,'тек.г_сбр+2'!$A$7:$A$1200,B2521,'тек.г_сбр+2'!$O$7:$O$1200,"2*"))/$W$4</f>
        <v>0</v>
      </c>
      <c r="I2554" s="166">
        <f>(SUMIFS('тек.г_сбр+2'!$W$7:$W$1200,'тек.г_сбр+2'!$AC$7:$AC$1200,E2508,'тек.г_сбр+2'!$A$7:$A$1200,B2521,'тек.г_сбр+2'!$O$7:$O$1200,"2*"))/$W$4</f>
        <v>0</v>
      </c>
      <c r="J2554" s="314"/>
      <c r="K2554" s="314"/>
      <c r="L2554" s="314"/>
      <c r="M2554" s="166">
        <f>(SUMIFS('тек.г_сбр+2'!$AA$7:$AA$1200,'тек.г_сбр+2'!$AC$7:$AC$1200,E2508,'тек.г_сбр+2'!$A$7:$A$1200,B2521,'тек.г_сбр+2'!$O$7:$O$1200,"2*"))/$W$4</f>
        <v>0</v>
      </c>
      <c r="N2554" s="166">
        <v>0</v>
      </c>
      <c r="O2554" s="166"/>
      <c r="P2554" s="166"/>
      <c r="Q2554" s="281">
        <f t="shared" si="1793"/>
        <v>0</v>
      </c>
      <c r="R2554" s="166">
        <f>(SUMIFS(пред_год!$AA$7:$AA$1200,пред_год!$AC$7:$AC$1200,E2508,пред_год!$A$7:$A$1200,B2521,пред_год!$O$7:$O$1200,"2*"))/$W$4</f>
        <v>0</v>
      </c>
      <c r="S2554" s="166">
        <f>(SUMIFS(пред_год!$W$7:$W$1200,пред_год!$AC$7:$AC$1200,E2508,пред_год!$A$7:$A$1200,B2521,пред_год!$O$7:$O$1200,"2*"))/$W$4</f>
        <v>0</v>
      </c>
      <c r="T2554" s="281">
        <f t="shared" si="1794"/>
        <v>0</v>
      </c>
      <c r="U2554" s="166"/>
      <c r="V2554" s="166"/>
    </row>
    <row r="2555" spans="5:22" s="93" customFormat="1" ht="30.75" customHeight="1" x14ac:dyDescent="0.25">
      <c r="E2555" s="121"/>
      <c r="F2555" s="225"/>
      <c r="G2555" s="213" t="s">
        <v>23</v>
      </c>
      <c r="H2555" s="155">
        <f>SUM(H2556:H2558)</f>
        <v>0</v>
      </c>
      <c r="I2555" s="237">
        <f>SUM(I2556:I2558)</f>
        <v>0</v>
      </c>
      <c r="J2555" s="238"/>
      <c r="K2555" s="238"/>
      <c r="L2555" s="238"/>
      <c r="M2555" s="237">
        <f>SUM(M2556:M2558)</f>
        <v>0</v>
      </c>
      <c r="N2555" s="237">
        <v>0</v>
      </c>
      <c r="O2555" s="237"/>
      <c r="P2555" s="237"/>
      <c r="Q2555" s="237">
        <f t="shared" si="1793"/>
        <v>0</v>
      </c>
      <c r="R2555" s="237">
        <f>SUM(R2556:R2558)</f>
        <v>0</v>
      </c>
      <c r="S2555" s="237">
        <f>SUM(S2556:S2558)</f>
        <v>0</v>
      </c>
      <c r="T2555" s="237">
        <f t="shared" si="1794"/>
        <v>0</v>
      </c>
      <c r="U2555" s="170"/>
      <c r="V2555" s="169"/>
    </row>
    <row r="2556" spans="5:22" s="93" customFormat="1" ht="15.75" customHeight="1" x14ac:dyDescent="0.25">
      <c r="E2556" s="121"/>
      <c r="F2556" s="225"/>
      <c r="G2556" s="196" t="s">
        <v>18</v>
      </c>
      <c r="H2556" s="197">
        <f>(SUMIFS('тек.г_сбр+2'!$X$7:$X$1200,'тек.г_сбр+2'!$AC$7:$AC$1200,E2508,'тек.г_сбр+2'!$S$7:$S$1200,"1*",'тек.г_сбр+2'!$A$7:$A$1200,B2521,'тек.г_сбр+2'!$O$7:$O$1200,"1*"))/$W$4</f>
        <v>0</v>
      </c>
      <c r="I2556" s="198">
        <f>(SUMIFS('тек.г_сбр+2'!$W$7:$W$1200,'тек.г_сбр+2'!$AC$7:$AC$1200,E2508,'тек.г_сбр+2'!$S$7:$S$1200,"1*",'тек.г_сбр+2'!$A$7:$A$1200,B2521,'тек.г_сбр+2'!$O$7:$O$1200,"1*"))/$W$4</f>
        <v>0</v>
      </c>
      <c r="J2556" s="199"/>
      <c r="K2556" s="199"/>
      <c r="L2556" s="199"/>
      <c r="M2556" s="198">
        <f>(SUMIFS('тек.г_сбр+2'!$AA$7:$AA$1200,'тек.г_сбр+2'!$AC$7:$AC$1200,E2508,'тек.г_сбр+2'!$S$7:$S$1200,"1*",'тек.г_сбр+2'!$A$7:$A$1200,B2521,'тек.г_сбр+2'!$O$7:$O$1200,"1*"))/$W$4</f>
        <v>0</v>
      </c>
      <c r="N2556" s="198">
        <v>0</v>
      </c>
      <c r="O2556" s="198"/>
      <c r="P2556" s="198"/>
      <c r="Q2556" s="199">
        <f t="shared" si="1793"/>
        <v>0</v>
      </c>
      <c r="R2556" s="198">
        <f>(SUMIFS(пред_год!$AA$7:$AA$1200,пред_год!$AC$7:$AC$1200,E2508,пред_год!$S$7:$S$1200,"1*",пред_год!$A$7:$A$1200,B2521,пред_год!$O$7:$O$1200,"1*"))/$W$4</f>
        <v>0</v>
      </c>
      <c r="S2556" s="198">
        <f>(SUMIFS(пред_год!$W$7:$W$1200,пред_год!$AC$7:$AC$1200,E2508,пред_год!$S$7:$S$1200,"1*",пред_год!$A$7:$A$1200,B2521,пред_год!$O$7:$O$1200,"1*"))/$W$4</f>
        <v>0</v>
      </c>
      <c r="T2556" s="198">
        <f t="shared" si="1794"/>
        <v>0</v>
      </c>
      <c r="U2556" s="219"/>
      <c r="V2556" s="220"/>
    </row>
    <row r="2557" spans="5:22" s="93" customFormat="1" ht="14.25" customHeight="1" x14ac:dyDescent="0.25">
      <c r="E2557" s="121"/>
      <c r="F2557" s="225"/>
      <c r="G2557" s="200" t="s">
        <v>19</v>
      </c>
      <c r="H2557" s="201">
        <f>(SUMIFS('тек.г_сбр+2'!$X$7:$X$1200,'тек.г_сбр+2'!$AC$7:$AC$1200,E2508,'тек.г_сбр+2'!$S$7:$S$1200,"1*",'тек.г_сбр+2'!$A$7:$A$1200,B2521,'тек.г_сбр+2'!$O$7:$O$1200,"0*"))/$W$4</f>
        <v>0</v>
      </c>
      <c r="I2557" s="202">
        <f>(SUMIFS('тек.г_сбр+2'!$W$7:$W$1200,'тек.г_сбр+2'!$AC$7:$AC$1200,E2508,'тек.г_сбр+2'!$S$7:$S$1200,"1*",'тек.г_сбр+2'!$A$7:$A$1200,B2521,'тек.г_сбр+2'!$O$7:$O$1200,"0*"))/$W$4</f>
        <v>0</v>
      </c>
      <c r="J2557" s="203"/>
      <c r="K2557" s="203"/>
      <c r="L2557" s="203"/>
      <c r="M2557" s="202">
        <f>(SUMIFS('тек.г_сбр+2'!$AA$7:$AA$1200,'тек.г_сбр+2'!$AC$7:$AC$1200,E2508,'тек.г_сбр+2'!$S$7:$S$1200,"1*",'тек.г_сбр+2'!$A$7:$A$1200,B2521,'тек.г_сбр+2'!$O$7:$O$1200,"0*"))/$W$4</f>
        <v>0</v>
      </c>
      <c r="N2557" s="202">
        <v>0</v>
      </c>
      <c r="O2557" s="202"/>
      <c r="P2557" s="202"/>
      <c r="Q2557" s="203">
        <f t="shared" si="1793"/>
        <v>0</v>
      </c>
      <c r="R2557" s="202">
        <f>(SUMIFS(пред_год!$AA$7:$AA$1200,пред_год!$AC$7:$AC$1200,E2508,пред_год!$S$7:$S$1200,"1*",пред_год!$A$7:$A$1200,B2521,пред_год!$O$7:$O$1200,"0*"))/$W$4</f>
        <v>0</v>
      </c>
      <c r="S2557" s="202">
        <f>(SUMIFS(пред_год!$W$7:$W$1200,пред_год!$AC$7:$AC$1200,E2508,пред_год!$S$7:$S$1200,"1*",пред_год!$A$7:$A$1200,B2521,пред_год!$O$7:$O$1200,"0*"))/$W$4</f>
        <v>0</v>
      </c>
      <c r="T2557" s="202">
        <f t="shared" si="1794"/>
        <v>0</v>
      </c>
      <c r="U2557" s="219"/>
      <c r="V2557" s="220"/>
    </row>
    <row r="2558" spans="5:22" s="93" customFormat="1" ht="16.5" customHeight="1" x14ac:dyDescent="0.25">
      <c r="E2558" s="121"/>
      <c r="F2558" s="225"/>
      <c r="G2558" s="206" t="s">
        <v>21</v>
      </c>
      <c r="H2558" s="149">
        <f>(SUMIFS('тек.г_сбр+2'!$X$7:$X$1200,'тек.г_сбр+2'!$AC$7:$AC$1200,E2508,'тек.г_сбр+2'!$S$7:$S$1200,"1*",'тек.г_сбр+2'!$A$7:$A$1200,B2521,'тек.г_сбр+2'!$O$7:$O$1200,"2*"))/$W$4</f>
        <v>0</v>
      </c>
      <c r="I2558" s="166">
        <f>(SUMIFS('тек.г_сбр+2'!$W$7:$W$1200,'тек.г_сбр+2'!$AC$7:$AC$1200,E2508,'тек.г_сбр+2'!$S$7:$S$1200,"1*",'тек.г_сбр+2'!$A$7:$A$1200,B2521,'тек.г_сбр+2'!$O$7:$O$1200,"2*"))/$W$4</f>
        <v>0</v>
      </c>
      <c r="J2558" s="314"/>
      <c r="K2558" s="314"/>
      <c r="L2558" s="314"/>
      <c r="M2558" s="166">
        <f>(SUMIFS('тек.г_сбр+2'!$AA$7:$AA$1200,'тек.г_сбр+2'!$AC$7:$AC$1200,E2508,'тек.г_сбр+2'!$S$7:$S$1200,"1*",'тек.г_сбр+2'!$A$7:$A$1200,B2521,'тек.г_сбр+2'!$O$7:$O$1200,"2*"))/$W$4</f>
        <v>0</v>
      </c>
      <c r="N2558" s="166">
        <v>0</v>
      </c>
      <c r="O2558" s="166"/>
      <c r="P2558" s="166"/>
      <c r="Q2558" s="281">
        <f t="shared" si="1793"/>
        <v>0</v>
      </c>
      <c r="R2558" s="166">
        <f>(SUMIFS(пред_год!$AA$7:$AA$1200,пред_год!$AC$7:$AC$1200,E2508,пред_год!$S$7:$S$1200,"1*",пред_год!$A$7:$A$1200,B2521,пред_год!$O$7:$O$1200,"2*"))/$W$4</f>
        <v>0</v>
      </c>
      <c r="S2558" s="166">
        <f>(SUMIFS(пред_год!$W$7:$W$1200,пред_год!$AC$7:$AC$1200,E2508,пред_год!$S$7:$S$1200,"1*",пред_год!$A$7:$A$1200,B2521,пред_год!$O$7:$O$1200,"2*"))/$W$4</f>
        <v>0</v>
      </c>
      <c r="T2558" s="166">
        <f t="shared" si="1794"/>
        <v>0</v>
      </c>
      <c r="U2558" s="166"/>
      <c r="V2558" s="166"/>
    </row>
    <row r="2559" spans="5:22" s="93" customFormat="1" ht="29.25" customHeight="1" x14ac:dyDescent="0.25">
      <c r="E2559" s="121"/>
      <c r="F2559" s="225"/>
      <c r="G2559" s="216" t="s">
        <v>24</v>
      </c>
      <c r="H2559" s="161">
        <f>H2551-H2555</f>
        <v>0</v>
      </c>
      <c r="I2559" s="161">
        <f>I2551-I2555</f>
        <v>0</v>
      </c>
      <c r="J2559" s="239"/>
      <c r="K2559" s="239"/>
      <c r="L2559" s="239"/>
      <c r="M2559" s="161">
        <f>M2551-M2555</f>
        <v>0</v>
      </c>
      <c r="N2559" s="161">
        <v>0</v>
      </c>
      <c r="O2559" s="161"/>
      <c r="P2559" s="161"/>
      <c r="Q2559" s="239">
        <f t="shared" si="1793"/>
        <v>0</v>
      </c>
      <c r="R2559" s="161">
        <f>R2551-R2555</f>
        <v>0</v>
      </c>
      <c r="S2559" s="161">
        <f>S2551-S2555</f>
        <v>0</v>
      </c>
      <c r="T2559" s="161">
        <f t="shared" si="1794"/>
        <v>0</v>
      </c>
      <c r="U2559" s="172"/>
      <c r="V2559" s="171"/>
    </row>
    <row r="2560" spans="5:22" s="93" customFormat="1" ht="17.25" customHeight="1" x14ac:dyDescent="0.25">
      <c r="E2560" s="121"/>
      <c r="F2560" s="225"/>
      <c r="G2560" s="196" t="s">
        <v>18</v>
      </c>
      <c r="H2560" s="197">
        <f t="shared" ref="H2560:I2560" si="1802">H2552-H2556</f>
        <v>0</v>
      </c>
      <c r="I2560" s="198">
        <f t="shared" si="1802"/>
        <v>0</v>
      </c>
      <c r="J2560" s="199"/>
      <c r="K2560" s="199"/>
      <c r="L2560" s="199"/>
      <c r="M2560" s="198">
        <f t="shared" ref="M2560:M2562" si="1803">M2552-M2556</f>
        <v>0</v>
      </c>
      <c r="N2560" s="198">
        <v>0</v>
      </c>
      <c r="O2560" s="198"/>
      <c r="P2560" s="198"/>
      <c r="Q2560" s="199">
        <f t="shared" si="1793"/>
        <v>0</v>
      </c>
      <c r="R2560" s="198">
        <f t="shared" ref="R2560:S2560" si="1804">R2552-R2556</f>
        <v>0</v>
      </c>
      <c r="S2560" s="198">
        <f t="shared" si="1804"/>
        <v>0</v>
      </c>
      <c r="T2560" s="199">
        <f t="shared" si="1794"/>
        <v>0</v>
      </c>
      <c r="U2560" s="219"/>
      <c r="V2560" s="220"/>
    </row>
    <row r="2561" spans="5:22" s="93" customFormat="1" ht="18" customHeight="1" x14ac:dyDescent="0.25">
      <c r="E2561" s="121"/>
      <c r="F2561" s="225"/>
      <c r="G2561" s="200" t="s">
        <v>19</v>
      </c>
      <c r="H2561" s="201">
        <f t="shared" ref="H2561:I2561" si="1805">H2553-H2557</f>
        <v>0</v>
      </c>
      <c r="I2561" s="202">
        <f t="shared" si="1805"/>
        <v>0</v>
      </c>
      <c r="J2561" s="203"/>
      <c r="K2561" s="203"/>
      <c r="L2561" s="203"/>
      <c r="M2561" s="202">
        <f t="shared" si="1803"/>
        <v>0</v>
      </c>
      <c r="N2561" s="202">
        <v>0</v>
      </c>
      <c r="O2561" s="202"/>
      <c r="P2561" s="202"/>
      <c r="Q2561" s="203">
        <f t="shared" si="1793"/>
        <v>0</v>
      </c>
      <c r="R2561" s="202">
        <f t="shared" ref="R2561:S2561" si="1806">R2553-R2557</f>
        <v>0</v>
      </c>
      <c r="S2561" s="202">
        <f t="shared" si="1806"/>
        <v>0</v>
      </c>
      <c r="T2561" s="203">
        <f t="shared" si="1794"/>
        <v>0</v>
      </c>
      <c r="U2561" s="219"/>
      <c r="V2561" s="220"/>
    </row>
    <row r="2562" spans="5:22" s="93" customFormat="1" ht="16.5" customHeight="1" x14ac:dyDescent="0.25">
      <c r="E2562" s="121"/>
      <c r="F2562" s="225"/>
      <c r="G2562" s="206" t="s">
        <v>21</v>
      </c>
      <c r="H2562" s="149">
        <f t="shared" ref="H2562:I2562" si="1807">H2554-H2558</f>
        <v>0</v>
      </c>
      <c r="I2562" s="166">
        <f t="shared" si="1807"/>
        <v>0</v>
      </c>
      <c r="J2562" s="314"/>
      <c r="K2562" s="314"/>
      <c r="L2562" s="314"/>
      <c r="M2562" s="166">
        <f t="shared" si="1803"/>
        <v>0</v>
      </c>
      <c r="N2562" s="166">
        <v>0</v>
      </c>
      <c r="O2562" s="166"/>
      <c r="P2562" s="166"/>
      <c r="Q2562" s="281">
        <f t="shared" si="1793"/>
        <v>0</v>
      </c>
      <c r="R2562" s="166">
        <f t="shared" ref="R2562:S2562" si="1808">R2554-R2558</f>
        <v>0</v>
      </c>
      <c r="S2562" s="166">
        <f t="shared" si="1808"/>
        <v>0</v>
      </c>
      <c r="T2562" s="281">
        <f t="shared" si="1794"/>
        <v>0</v>
      </c>
      <c r="U2562" s="166"/>
      <c r="V2562" s="166"/>
    </row>
    <row r="2563" spans="5:22" s="93" customFormat="1" ht="52.5" customHeight="1" x14ac:dyDescent="0.25">
      <c r="E2563" s="124">
        <v>4</v>
      </c>
      <c r="F2563" s="350" t="str">
        <f>CONCATENATE("ГРБС ",C2522)</f>
        <v xml:space="preserve">ГРБС  </v>
      </c>
      <c r="G2563" s="351"/>
      <c r="H2563" s="234">
        <f>SUM(H2564:H2566)</f>
        <v>0</v>
      </c>
      <c r="I2563" s="234">
        <f>SUM(I2564:I2566)</f>
        <v>0</v>
      </c>
      <c r="J2563" s="224"/>
      <c r="K2563" s="224"/>
      <c r="L2563" s="224"/>
      <c r="M2563" s="234">
        <f>SUM(M2564:M2566)</f>
        <v>0</v>
      </c>
      <c r="N2563" s="234">
        <v>0</v>
      </c>
      <c r="O2563" s="234"/>
      <c r="P2563" s="234"/>
      <c r="Q2563" s="235">
        <f t="shared" si="1793"/>
        <v>0</v>
      </c>
      <c r="R2563" s="234">
        <f>SUM(R2564:R2566)</f>
        <v>0</v>
      </c>
      <c r="S2563" s="234">
        <f>SUM(S2564:S2566)</f>
        <v>0</v>
      </c>
      <c r="T2563" s="234">
        <f t="shared" si="1794"/>
        <v>0</v>
      </c>
      <c r="U2563" s="236"/>
      <c r="V2563" s="236"/>
    </row>
    <row r="2564" spans="5:22" s="93" customFormat="1" ht="15" customHeight="1" x14ac:dyDescent="0.25">
      <c r="E2564" s="121"/>
      <c r="F2564" s="225"/>
      <c r="G2564" s="196" t="s">
        <v>18</v>
      </c>
      <c r="H2564" s="140">
        <f>(SUMIFS('тек.г_сбр+2'!$X$7:$X$1200,'тек.г_сбр+2'!$AC$7:$AC$1200,E2508,'тек.г_сбр+2'!$A$7:$A$1200,B2522,'тек.г_сбр+2'!$O$7:$O$1200,"1*"))/$W$4</f>
        <v>0</v>
      </c>
      <c r="I2564" s="140">
        <f>(SUMIFS('тек.г_сбр+2'!$W$7:$W$1200,'тек.г_сбр+2'!$AC$7:$AC$1200,E2508,'тек.г_сбр+2'!$A$7:$A$1200,B2522,'тек.г_сбр+2'!$O$7:$O$1200,"1*"))/$W$4</f>
        <v>0</v>
      </c>
      <c r="J2564" s="310"/>
      <c r="K2564" s="310"/>
      <c r="L2564" s="310"/>
      <c r="M2564" s="140">
        <f>(SUMIFS('тек.г_сбр+2'!$AA$7:$AA$1200,'тек.г_сбр+2'!$AC$7:$AC$1200,E2508,'тек.г_сбр+2'!$A$7:$A$1200,B2522,'тек.г_сбр+2'!$O$7:$O$1200,"1*"))/$W$4</f>
        <v>0</v>
      </c>
      <c r="N2564" s="140">
        <v>0</v>
      </c>
      <c r="O2564" s="140"/>
      <c r="P2564" s="140"/>
      <c r="Q2564" s="277">
        <f t="shared" si="1793"/>
        <v>0</v>
      </c>
      <c r="R2564" s="140">
        <f>(SUMIFS(пред_год!$AA$7:$AA$1200,пред_год!$AC$7:$AC$1200,E2508,пред_год!$A$7:$A$1200,B2522,пред_год!$O$7:$O$1200,"1*"))/$W$4</f>
        <v>0</v>
      </c>
      <c r="S2564" s="140">
        <f>(SUMIFS(пред_год!$W$7:$W$1200,пред_год!$AC$7:$AC$1200,E2508,пред_год!$A$7:$A$1200,B2522,пред_год!$O$7:$O$1200,"1*"))/$W$4</f>
        <v>0</v>
      </c>
      <c r="T2564" s="277">
        <f t="shared" si="1794"/>
        <v>0</v>
      </c>
      <c r="U2564" s="177"/>
      <c r="V2564" s="177"/>
    </row>
    <row r="2565" spans="5:22" s="93" customFormat="1" ht="15" customHeight="1" x14ac:dyDescent="0.25">
      <c r="E2565" s="121"/>
      <c r="F2565" s="225"/>
      <c r="G2565" s="200" t="s">
        <v>19</v>
      </c>
      <c r="H2565" s="143">
        <f>(SUMIFS('тек.г_сбр+2'!$X$7:$X$1200,'тек.г_сбр+2'!$AC$7:$AC$1200,E2508,'тек.г_сбр+2'!$A$7:$A$1200,B2522,'тек.г_сбр+2'!$O$7:$O$1200,"0*"))/$W$4</f>
        <v>0</v>
      </c>
      <c r="I2565" s="143">
        <f>(SUMIFS('тек.г_сбр+2'!$W$7:$W$1200,'тек.г_сбр+2'!$AC$7:$AC$1200,E2508,'тек.г_сбр+2'!$A$7:$A$1200,B2522,'тек.г_сбр+2'!$O$7:$O$1200,"0*"))/$W$4</f>
        <v>0</v>
      </c>
      <c r="J2565" s="312"/>
      <c r="K2565" s="312"/>
      <c r="L2565" s="312"/>
      <c r="M2565" s="143">
        <f>(SUMIFS('тек.г_сбр+2'!$AA$7:$AA$1200,'тек.г_сбр+2'!$AC$7:$AC$1200,E2508,'тек.г_сбр+2'!$A$7:$A$1200,B2522,'тек.г_сбр+2'!$O$7:$O$1200,"0*"))/$W$4</f>
        <v>0</v>
      </c>
      <c r="N2565" s="143">
        <v>0</v>
      </c>
      <c r="O2565" s="143"/>
      <c r="P2565" s="143"/>
      <c r="Q2565" s="279">
        <f t="shared" si="1793"/>
        <v>0</v>
      </c>
      <c r="R2565" s="143">
        <f>(SUMIFS(пред_год!$AA$7:$AA$1200,пред_год!$AC$7:$AC$1200,E2508,пред_год!$A$7:$A$1200,B2522,пред_год!$O$7:$O$1200,"0*"))/$W$4</f>
        <v>0</v>
      </c>
      <c r="S2565" s="143">
        <f>(SUMIFS(пред_год!$W$7:$W$1200,пред_год!$AC$7:$AC$1200,E2508,пред_год!$A$7:$A$1200,B2522,пред_год!$O$7:$O$1200,"0*"))/$W$4</f>
        <v>0</v>
      </c>
      <c r="T2565" s="279">
        <f t="shared" si="1794"/>
        <v>0</v>
      </c>
      <c r="U2565" s="179"/>
      <c r="V2565" s="179"/>
    </row>
    <row r="2566" spans="5:22" s="93" customFormat="1" ht="16.5" customHeight="1" x14ac:dyDescent="0.25">
      <c r="E2566" s="121"/>
      <c r="F2566" s="225"/>
      <c r="G2566" s="206" t="s">
        <v>21</v>
      </c>
      <c r="H2566" s="149">
        <f>(SUMIFS('тек.г_сбр+2'!$X$7:$X$1200,'тек.г_сбр+2'!$AC$7:$AC$1200,E2508,'тек.г_сбр+2'!$A$7:$A$1200,B2522,'тек.г_сбр+2'!$O$7:$O$1200,"2*"))/$W$4</f>
        <v>0</v>
      </c>
      <c r="I2566" s="166">
        <f>(SUMIFS('тек.г_сбр+2'!$W$7:$W$1200,'тек.г_сбр+2'!$AC$7:$AC$1200,E2508,'тек.г_сбр+2'!$A$7:$A$1200,B2522,'тек.г_сбр+2'!$O$7:$O$1200,"2*"))/$W$4</f>
        <v>0</v>
      </c>
      <c r="J2566" s="314"/>
      <c r="K2566" s="314"/>
      <c r="L2566" s="314"/>
      <c r="M2566" s="166">
        <f>(SUMIFS('тек.г_сбр+2'!$AA$7:$AA$1200,'тек.г_сбр+2'!$AC$7:$AC$1200,E2508,'тек.г_сбр+2'!$A$7:$A$1200,B2522,'тек.г_сбр+2'!$O$7:$O$1200,"2*"))/$W$4</f>
        <v>0</v>
      </c>
      <c r="N2566" s="166">
        <v>0</v>
      </c>
      <c r="O2566" s="166"/>
      <c r="P2566" s="166"/>
      <c r="Q2566" s="281">
        <f t="shared" si="1793"/>
        <v>0</v>
      </c>
      <c r="R2566" s="166">
        <f>(SUMIFS(пред_год!$AA$7:$AA$1200,пред_год!$AC$7:$AC$1200,E2508,пред_год!$A$7:$A$1200,B2522,пред_год!$O$7:$O$1200,"2*"))/$W$4</f>
        <v>0</v>
      </c>
      <c r="S2566" s="166">
        <f>(SUMIFS(пред_год!$W$7:$W$1200,пред_год!$AC$7:$AC$1200,E2508,пред_год!$A$7:$A$1200,B2522,пред_год!$O$7:$O$1200,"2*"))/$W$4</f>
        <v>0</v>
      </c>
      <c r="T2566" s="281">
        <f t="shared" si="1794"/>
        <v>0</v>
      </c>
      <c r="U2566" s="166"/>
      <c r="V2566" s="166"/>
    </row>
    <row r="2567" spans="5:22" s="93" customFormat="1" ht="30.75" customHeight="1" x14ac:dyDescent="0.25">
      <c r="E2567" s="121"/>
      <c r="F2567" s="225"/>
      <c r="G2567" s="213" t="s">
        <v>23</v>
      </c>
      <c r="H2567" s="155">
        <f>SUM(H2568:H2570)</f>
        <v>0</v>
      </c>
      <c r="I2567" s="237">
        <f>SUM(I2568:I2570)</f>
        <v>0</v>
      </c>
      <c r="J2567" s="238"/>
      <c r="K2567" s="238"/>
      <c r="L2567" s="238"/>
      <c r="M2567" s="237">
        <f>SUM(M2568:M2570)</f>
        <v>0</v>
      </c>
      <c r="N2567" s="237">
        <v>0</v>
      </c>
      <c r="O2567" s="237"/>
      <c r="P2567" s="237"/>
      <c r="Q2567" s="237">
        <f t="shared" si="1793"/>
        <v>0</v>
      </c>
      <c r="R2567" s="237">
        <f>SUM(R2568:R2570)</f>
        <v>0</v>
      </c>
      <c r="S2567" s="237">
        <f>SUM(S2568:S2570)</f>
        <v>0</v>
      </c>
      <c r="T2567" s="237">
        <f t="shared" si="1794"/>
        <v>0</v>
      </c>
      <c r="U2567" s="170"/>
      <c r="V2567" s="169"/>
    </row>
    <row r="2568" spans="5:22" s="93" customFormat="1" ht="15.75" customHeight="1" x14ac:dyDescent="0.25">
      <c r="E2568" s="121"/>
      <c r="F2568" s="225"/>
      <c r="G2568" s="196" t="s">
        <v>18</v>
      </c>
      <c r="H2568" s="197">
        <f>(SUMIFS('тек.г_сбр+2'!$X$7:$X$1200,'тек.г_сбр+2'!$AC$7:$AC$1200,E2508,'тек.г_сбр+2'!$S$7:$S$1200,"1*",'тек.г_сбр+2'!$A$7:$A$1200,B2522,'тек.г_сбр+2'!$O$7:$O$1200,"1*"))/$W$4</f>
        <v>0</v>
      </c>
      <c r="I2568" s="198">
        <f>(SUMIFS('тек.г_сбр+2'!$W$7:$W$1200,'тек.г_сбр+2'!$AC$7:$AC$1200,E2508,'тек.г_сбр+2'!$S$7:$S$1200,"1*",'тек.г_сбр+2'!$A$7:$A$1200,B2522,'тек.г_сбр+2'!$O$7:$O$1200,"1*"))/$W$4</f>
        <v>0</v>
      </c>
      <c r="J2568" s="199"/>
      <c r="K2568" s="199"/>
      <c r="L2568" s="199"/>
      <c r="M2568" s="198">
        <f>(SUMIFS('тек.г_сбр+2'!$AA$7:$AA$1200,'тек.г_сбр+2'!$AC$7:$AC$1200,E2508,'тек.г_сбр+2'!$S$7:$S$1200,"1*",'тек.г_сбр+2'!$A$7:$A$1200,B2522,'тек.г_сбр+2'!$O$7:$O$1200,"1*"))/$W$4</f>
        <v>0</v>
      </c>
      <c r="N2568" s="198">
        <v>0</v>
      </c>
      <c r="O2568" s="198"/>
      <c r="P2568" s="198"/>
      <c r="Q2568" s="199">
        <f t="shared" si="1793"/>
        <v>0</v>
      </c>
      <c r="R2568" s="198">
        <f>(SUMIFS(пред_год!$AA$7:$AA$1200,пред_год!$AC$7:$AC$1200,E2508,пред_год!$S$7:$S$1200,"1*",пред_год!$A$7:$A$1200,B2522,пред_год!$O$7:$O$1200,"1*"))/$W$4</f>
        <v>0</v>
      </c>
      <c r="S2568" s="198">
        <f>(SUMIFS(пред_год!$W$7:$W$1200,пред_год!$AC$7:$AC$1200,E2508,пред_год!$S$7:$S$1200,"1*",пред_год!$A$7:$A$1200,B2522,пред_год!$O$7:$O$1200,"1*"))/$W$4</f>
        <v>0</v>
      </c>
      <c r="T2568" s="198">
        <f t="shared" si="1794"/>
        <v>0</v>
      </c>
      <c r="U2568" s="219"/>
      <c r="V2568" s="220"/>
    </row>
    <row r="2569" spans="5:22" s="93" customFormat="1" ht="14.25" customHeight="1" x14ac:dyDescent="0.25">
      <c r="E2569" s="121"/>
      <c r="F2569" s="225"/>
      <c r="G2569" s="200" t="s">
        <v>19</v>
      </c>
      <c r="H2569" s="201">
        <f>(SUMIFS('тек.г_сбр+2'!$X$7:$X$1200,'тек.г_сбр+2'!$AC$7:$AC$1200,E2508,'тек.г_сбр+2'!$S$7:$S$1200,"1*",'тек.г_сбр+2'!$A$7:$A$1200,B2522,'тек.г_сбр+2'!$O$7:$O$1200,"0*"))/$W$4</f>
        <v>0</v>
      </c>
      <c r="I2569" s="202">
        <f>(SUMIFS('тек.г_сбр+2'!$W$7:$W$1200,'тек.г_сбр+2'!$AC$7:$AC$1200,E2508,'тек.г_сбр+2'!$S$7:$S$1200,"1*",'тек.г_сбр+2'!$A$7:$A$1200,B2522,'тек.г_сбр+2'!$O$7:$O$1200,"0*"))/$W$4</f>
        <v>0</v>
      </c>
      <c r="J2569" s="203"/>
      <c r="K2569" s="203"/>
      <c r="L2569" s="203"/>
      <c r="M2569" s="202">
        <f>(SUMIFS('тек.г_сбр+2'!$AA$7:$AA$1200,'тек.г_сбр+2'!$AC$7:$AC$1200,E2508,'тек.г_сбр+2'!$S$7:$S$1200,"1*",'тек.г_сбр+2'!$A$7:$A$1200,B2522,'тек.г_сбр+2'!$O$7:$O$1200,"0*"))/$W$4</f>
        <v>0</v>
      </c>
      <c r="N2569" s="202">
        <v>0</v>
      </c>
      <c r="O2569" s="202"/>
      <c r="P2569" s="202"/>
      <c r="Q2569" s="203">
        <f t="shared" si="1793"/>
        <v>0</v>
      </c>
      <c r="R2569" s="202">
        <f>(SUMIFS(пред_год!$AA$7:$AA$1200,пред_год!$AC$7:$AC$1200,E2508,пред_год!$S$7:$S$1200,"1*",пред_год!$A$7:$A$1200,B2522,пред_год!$O$7:$O$1200,"0*"))/$W$4</f>
        <v>0</v>
      </c>
      <c r="S2569" s="202">
        <f>(SUMIFS(пред_год!$W$7:$W$1200,пред_год!$AC$7:$AC$1200,E2508,пред_год!$S$7:$S$1200,"1*",пред_год!$A$7:$A$1200,B2522,пред_год!$O$7:$O$1200,"0*"))/$W$4</f>
        <v>0</v>
      </c>
      <c r="T2569" s="202">
        <f t="shared" si="1794"/>
        <v>0</v>
      </c>
      <c r="U2569" s="219"/>
      <c r="V2569" s="220"/>
    </row>
    <row r="2570" spans="5:22" s="93" customFormat="1" ht="16.5" customHeight="1" x14ac:dyDescent="0.25">
      <c r="E2570" s="121"/>
      <c r="F2570" s="225"/>
      <c r="G2570" s="206" t="s">
        <v>21</v>
      </c>
      <c r="H2570" s="149">
        <f>(SUMIFS('тек.г_сбр+2'!$X$7:$X$1200,'тек.г_сбр+2'!$AC$7:$AC$1200,E2508,'тек.г_сбр+2'!$S$7:$S$1200,"1*",'тек.г_сбр+2'!$A$7:$A$1200,B2522,'тек.г_сбр+2'!$O$7:$O$1200,"2*"))/$W$4</f>
        <v>0</v>
      </c>
      <c r="I2570" s="166">
        <f>(SUMIFS('тек.г_сбр+2'!$W$7:$W$1200,'тек.г_сбр+2'!$AC$7:$AC$1200,E2508,'тек.г_сбр+2'!$S$7:$S$1200,"1*",'тек.г_сбр+2'!$A$7:$A$1200,B2522,'тек.г_сбр+2'!$O$7:$O$1200,"2*"))/$W$4</f>
        <v>0</v>
      </c>
      <c r="J2570" s="314"/>
      <c r="K2570" s="314"/>
      <c r="L2570" s="314"/>
      <c r="M2570" s="166">
        <f>(SUMIFS('тек.г_сбр+2'!$AA$7:$AA$1200,'тек.г_сбр+2'!$AC$7:$AC$1200,E2508,'тек.г_сбр+2'!$S$7:$S$1200,"1*",'тек.г_сбр+2'!$A$7:$A$1200,B2522,'тек.г_сбр+2'!$O$7:$O$1200,"2*"))/$W$4</f>
        <v>0</v>
      </c>
      <c r="N2570" s="166">
        <v>0</v>
      </c>
      <c r="O2570" s="166"/>
      <c r="P2570" s="166"/>
      <c r="Q2570" s="281">
        <f t="shared" si="1793"/>
        <v>0</v>
      </c>
      <c r="R2570" s="166">
        <f>(SUMIFS(пред_год!$AA$7:$AA$1200,пред_год!$AC$7:$AC$1200,E2508,пред_год!$S$7:$S$1200,"1*",пред_год!$A$7:$A$1200,B2522,пред_год!$O$7:$O$1200,"2*"))/$W$4</f>
        <v>0</v>
      </c>
      <c r="S2570" s="166">
        <f>(SUMIFS(пред_год!$W$7:$W$1200,пред_год!$AC$7:$AC$1200,E2508,пред_год!$S$7:$S$1200,"1*",пред_год!$A$7:$A$1200,B2522,пред_год!$O$7:$O$1200,"2*"))/$W$4</f>
        <v>0</v>
      </c>
      <c r="T2570" s="166">
        <f t="shared" si="1794"/>
        <v>0</v>
      </c>
      <c r="U2570" s="166"/>
      <c r="V2570" s="166"/>
    </row>
    <row r="2571" spans="5:22" s="93" customFormat="1" ht="29.25" customHeight="1" x14ac:dyDescent="0.25">
      <c r="E2571" s="121"/>
      <c r="F2571" s="225"/>
      <c r="G2571" s="216" t="s">
        <v>24</v>
      </c>
      <c r="H2571" s="161">
        <f>H2563-H2567</f>
        <v>0</v>
      </c>
      <c r="I2571" s="161">
        <f>I2563-I2567</f>
        <v>0</v>
      </c>
      <c r="J2571" s="239"/>
      <c r="K2571" s="239"/>
      <c r="L2571" s="239"/>
      <c r="M2571" s="161">
        <f>M2563-M2567</f>
        <v>0</v>
      </c>
      <c r="N2571" s="161">
        <v>0</v>
      </c>
      <c r="O2571" s="161"/>
      <c r="P2571" s="161"/>
      <c r="Q2571" s="239">
        <f t="shared" si="1793"/>
        <v>0</v>
      </c>
      <c r="R2571" s="161">
        <f>R2563-R2567</f>
        <v>0</v>
      </c>
      <c r="S2571" s="161">
        <f>S2563-S2567</f>
        <v>0</v>
      </c>
      <c r="T2571" s="161">
        <f t="shared" si="1794"/>
        <v>0</v>
      </c>
      <c r="U2571" s="172"/>
      <c r="V2571" s="171"/>
    </row>
    <row r="2572" spans="5:22" s="93" customFormat="1" ht="17.25" customHeight="1" x14ac:dyDescent="0.25">
      <c r="E2572" s="121"/>
      <c r="F2572" s="225"/>
      <c r="G2572" s="196" t="s">
        <v>18</v>
      </c>
      <c r="H2572" s="197">
        <f t="shared" ref="H2572:I2572" si="1809">H2564-H2568</f>
        <v>0</v>
      </c>
      <c r="I2572" s="198">
        <f t="shared" si="1809"/>
        <v>0</v>
      </c>
      <c r="J2572" s="199"/>
      <c r="K2572" s="199"/>
      <c r="L2572" s="199"/>
      <c r="M2572" s="198">
        <f t="shared" ref="M2572:M2574" si="1810">M2564-M2568</f>
        <v>0</v>
      </c>
      <c r="N2572" s="198">
        <v>0</v>
      </c>
      <c r="O2572" s="198"/>
      <c r="P2572" s="198"/>
      <c r="Q2572" s="199">
        <f t="shared" si="1793"/>
        <v>0</v>
      </c>
      <c r="R2572" s="198">
        <f t="shared" ref="R2572:S2572" si="1811">R2564-R2568</f>
        <v>0</v>
      </c>
      <c r="S2572" s="198">
        <f t="shared" si="1811"/>
        <v>0</v>
      </c>
      <c r="T2572" s="199">
        <f t="shared" si="1794"/>
        <v>0</v>
      </c>
      <c r="U2572" s="219"/>
      <c r="V2572" s="220"/>
    </row>
    <row r="2573" spans="5:22" s="93" customFormat="1" ht="18" customHeight="1" x14ac:dyDescent="0.25">
      <c r="E2573" s="121"/>
      <c r="F2573" s="225"/>
      <c r="G2573" s="200" t="s">
        <v>19</v>
      </c>
      <c r="H2573" s="201">
        <f t="shared" ref="H2573:I2573" si="1812">H2565-H2569</f>
        <v>0</v>
      </c>
      <c r="I2573" s="202">
        <f t="shared" si="1812"/>
        <v>0</v>
      </c>
      <c r="J2573" s="203"/>
      <c r="K2573" s="203"/>
      <c r="L2573" s="203"/>
      <c r="M2573" s="202">
        <f t="shared" si="1810"/>
        <v>0</v>
      </c>
      <c r="N2573" s="202">
        <v>0</v>
      </c>
      <c r="O2573" s="202"/>
      <c r="P2573" s="202"/>
      <c r="Q2573" s="203">
        <f t="shared" si="1793"/>
        <v>0</v>
      </c>
      <c r="R2573" s="202">
        <f t="shared" ref="R2573:S2573" si="1813">R2565-R2569</f>
        <v>0</v>
      </c>
      <c r="S2573" s="202">
        <f t="shared" si="1813"/>
        <v>0</v>
      </c>
      <c r="T2573" s="203">
        <f t="shared" ref="T2573:T2574" si="1814">IF(S2573=0,0,R2573/S2573)*100</f>
        <v>0</v>
      </c>
      <c r="U2573" s="219"/>
      <c r="V2573" s="220"/>
    </row>
    <row r="2574" spans="5:22" s="93" customFormat="1" ht="16.5" customHeight="1" x14ac:dyDescent="0.25">
      <c r="E2574" s="121"/>
      <c r="F2574" s="225"/>
      <c r="G2574" s="206" t="s">
        <v>21</v>
      </c>
      <c r="H2574" s="149">
        <f t="shared" ref="H2574:I2574" si="1815">H2566-H2570</f>
        <v>0</v>
      </c>
      <c r="I2574" s="166">
        <f t="shared" si="1815"/>
        <v>0</v>
      </c>
      <c r="J2574" s="314"/>
      <c r="K2574" s="314"/>
      <c r="L2574" s="314"/>
      <c r="M2574" s="166">
        <f t="shared" si="1810"/>
        <v>0</v>
      </c>
      <c r="N2574" s="166">
        <v>0</v>
      </c>
      <c r="O2574" s="166"/>
      <c r="P2574" s="166"/>
      <c r="Q2574" s="281">
        <f t="shared" si="1793"/>
        <v>0</v>
      </c>
      <c r="R2574" s="166">
        <f t="shared" ref="R2574:S2574" si="1816">R2566-R2570</f>
        <v>0</v>
      </c>
      <c r="S2574" s="166">
        <f t="shared" si="1816"/>
        <v>0</v>
      </c>
      <c r="T2574" s="281">
        <f t="shared" si="1814"/>
        <v>0</v>
      </c>
      <c r="U2574" s="166"/>
      <c r="V2574" s="166"/>
    </row>
    <row r="2575" spans="5:22" ht="49.5" customHeight="1" x14ac:dyDescent="0.25">
      <c r="F2575" s="388" t="s">
        <v>2061</v>
      </c>
      <c r="G2575" s="389"/>
      <c r="H2575" s="389"/>
      <c r="I2575" s="389"/>
      <c r="J2575" s="389"/>
      <c r="K2575" s="389"/>
      <c r="L2575" s="389"/>
      <c r="M2575" s="389"/>
      <c r="N2575" s="389"/>
      <c r="O2575" s="389"/>
      <c r="P2575" s="389"/>
      <c r="Q2575" s="389"/>
      <c r="R2575" s="389"/>
      <c r="S2575" s="389"/>
      <c r="T2575" s="389"/>
      <c r="U2575" s="389"/>
      <c r="V2575" s="390"/>
    </row>
    <row r="2576" spans="5:22" ht="33.75" customHeight="1" x14ac:dyDescent="0.25">
      <c r="F2576" s="391" t="s">
        <v>31</v>
      </c>
      <c r="G2576" s="391"/>
      <c r="H2576" s="255">
        <f>H2607+H2776+H3014+H3038</f>
        <v>1547.6604818000001</v>
      </c>
      <c r="I2576" s="255">
        <f t="shared" ref="I2576:I2605" si="1817">I2607+I2776+I3038</f>
        <v>1312.8681272799997</v>
      </c>
      <c r="J2576" s="255">
        <f t="shared" ref="J2576:M2576" si="1818">J2607+J2776+J3014+J3038</f>
        <v>1064.7483838399999</v>
      </c>
      <c r="K2576" s="255">
        <f t="shared" si="1818"/>
        <v>1064.7483838399999</v>
      </c>
      <c r="L2576" s="255">
        <f t="shared" si="1818"/>
        <v>100</v>
      </c>
      <c r="M2576" s="255">
        <f t="shared" si="1818"/>
        <v>1312.4713810899998</v>
      </c>
      <c r="N2576" s="255">
        <f t="shared" ref="N2576:N2604" si="1819">M2576/I2576*100</f>
        <v>99.96978019484547</v>
      </c>
      <c r="O2576" s="255">
        <v>3321.36598387</v>
      </c>
      <c r="P2576" s="255">
        <v>3322.1670310599998</v>
      </c>
      <c r="Q2576" s="255">
        <f t="shared" ref="Q2576:Q2605" si="1820">IF(P2576=0,0,O2576/P2576)*100</f>
        <v>99.975887811103107</v>
      </c>
      <c r="R2576" s="255">
        <f t="shared" ref="R2576:S2576" si="1821">R2607+R2776+R3014+R3038</f>
        <v>294.24075052000001</v>
      </c>
      <c r="S2576" s="255">
        <f t="shared" si="1821"/>
        <v>295.94281122000001</v>
      </c>
      <c r="T2576" s="255">
        <f t="shared" ref="T2576:T2605" si="1822">IF(S2576=0,0,R2576/S2576)*100</f>
        <v>99.424868374743284</v>
      </c>
      <c r="U2576" s="174"/>
      <c r="V2576" s="175"/>
    </row>
    <row r="2577" spans="2:23" s="93" customFormat="1" ht="15" customHeight="1" x14ac:dyDescent="0.25">
      <c r="E2577" s="121"/>
      <c r="F2577" s="354" t="s">
        <v>18</v>
      </c>
      <c r="G2577" s="355"/>
      <c r="H2577" s="158">
        <f>H2608+H2777+H3039</f>
        <v>1448.7545</v>
      </c>
      <c r="I2577" s="158">
        <f t="shared" si="1817"/>
        <v>1182.8964999999998</v>
      </c>
      <c r="J2577" s="158"/>
      <c r="K2577" s="158"/>
      <c r="L2577" s="158"/>
      <c r="M2577" s="158">
        <f>M2608+M2777+M3039</f>
        <v>1182.7485499900001</v>
      </c>
      <c r="N2577" s="158">
        <f t="shared" si="1819"/>
        <v>99.987492565072287</v>
      </c>
      <c r="O2577" s="158">
        <v>3142.9894747099997</v>
      </c>
      <c r="P2577" s="158">
        <v>3143.4944999999998</v>
      </c>
      <c r="Q2577" s="158">
        <f t="shared" si="1820"/>
        <v>99.983934271556691</v>
      </c>
      <c r="R2577" s="158">
        <f t="shared" ref="R2577:S2592" si="1823">R2608+R2777</f>
        <v>137.84500711000001</v>
      </c>
      <c r="S2577" s="158">
        <f t="shared" si="1823"/>
        <v>137.8451</v>
      </c>
      <c r="T2577" s="158">
        <f t="shared" si="1822"/>
        <v>99.999932612766074</v>
      </c>
      <c r="U2577" s="177"/>
      <c r="V2577" s="177"/>
    </row>
    <row r="2578" spans="2:23" s="93" customFormat="1" ht="15" customHeight="1" x14ac:dyDescent="0.25">
      <c r="E2578" s="121"/>
      <c r="F2578" s="356" t="s">
        <v>19</v>
      </c>
      <c r="G2578" s="357"/>
      <c r="H2578" s="159">
        <f>H2609+H2778+H3040</f>
        <v>98.905981799999992</v>
      </c>
      <c r="I2578" s="159">
        <f t="shared" si="1817"/>
        <v>129.97162728000001</v>
      </c>
      <c r="J2578" s="159"/>
      <c r="K2578" s="159"/>
      <c r="L2578" s="159"/>
      <c r="M2578" s="159">
        <f>M2609+M2778+M3040</f>
        <v>129.72283110000001</v>
      </c>
      <c r="N2578" s="159">
        <f t="shared" si="1819"/>
        <v>99.808576544583829</v>
      </c>
      <c r="O2578" s="159">
        <v>178.37650915999998</v>
      </c>
      <c r="P2578" s="159">
        <v>178.67253105999998</v>
      </c>
      <c r="Q2578" s="159">
        <f t="shared" si="1820"/>
        <v>99.834321538826472</v>
      </c>
      <c r="R2578" s="159">
        <f>R2609+R2778</f>
        <v>156.39574341000002</v>
      </c>
      <c r="S2578" s="159">
        <f t="shared" si="1823"/>
        <v>158.09771122000001</v>
      </c>
      <c r="T2578" s="159">
        <f t="shared" si="1822"/>
        <v>98.923470936507357</v>
      </c>
      <c r="U2578" s="179"/>
      <c r="V2578" s="179"/>
      <c r="W2578" s="113"/>
    </row>
    <row r="2579" spans="2:23" s="93" customFormat="1" ht="15" customHeight="1" x14ac:dyDescent="0.25">
      <c r="E2579" s="121"/>
      <c r="F2579" s="352" t="s">
        <v>20</v>
      </c>
      <c r="G2579" s="353"/>
      <c r="H2579" s="146">
        <f>H2610+H2779+H3041</f>
        <v>0</v>
      </c>
      <c r="I2579" s="146">
        <f t="shared" si="1817"/>
        <v>0</v>
      </c>
      <c r="J2579" s="146"/>
      <c r="K2579" s="146"/>
      <c r="L2579" s="146"/>
      <c r="M2579" s="146">
        <f>M2610+M2779+M3041</f>
        <v>0</v>
      </c>
      <c r="N2579" s="146">
        <v>0</v>
      </c>
      <c r="O2579" s="146">
        <v>0</v>
      </c>
      <c r="P2579" s="146">
        <v>0</v>
      </c>
      <c r="Q2579" s="146">
        <f t="shared" si="1820"/>
        <v>0</v>
      </c>
      <c r="R2579" s="146">
        <f>R2610+R2779</f>
        <v>0</v>
      </c>
      <c r="S2579" s="146">
        <f t="shared" si="1823"/>
        <v>0</v>
      </c>
      <c r="T2579" s="146">
        <f t="shared" si="1822"/>
        <v>0</v>
      </c>
      <c r="U2579" s="180"/>
      <c r="V2579" s="181"/>
    </row>
    <row r="2580" spans="2:23" s="93" customFormat="1" ht="15.75" customHeight="1" x14ac:dyDescent="0.25">
      <c r="E2580" s="121"/>
      <c r="F2580" s="358" t="s">
        <v>21</v>
      </c>
      <c r="G2580" s="359"/>
      <c r="H2580" s="149">
        <f>H2611+H2780+H3042</f>
        <v>0</v>
      </c>
      <c r="I2580" s="149">
        <f t="shared" si="1817"/>
        <v>0</v>
      </c>
      <c r="J2580" s="149"/>
      <c r="K2580" s="149"/>
      <c r="L2580" s="149"/>
      <c r="M2580" s="149">
        <f>M2611+M2780+M3042</f>
        <v>0</v>
      </c>
      <c r="N2580" s="149">
        <v>0</v>
      </c>
      <c r="O2580" s="149">
        <v>0</v>
      </c>
      <c r="P2580" s="149">
        <v>0</v>
      </c>
      <c r="Q2580" s="149">
        <f t="shared" si="1820"/>
        <v>0</v>
      </c>
      <c r="R2580" s="149">
        <f t="shared" si="1823"/>
        <v>0</v>
      </c>
      <c r="S2580" s="149">
        <f t="shared" si="1823"/>
        <v>0</v>
      </c>
      <c r="T2580" s="149">
        <f t="shared" si="1822"/>
        <v>0</v>
      </c>
      <c r="U2580" s="182"/>
      <c r="V2580" s="183"/>
    </row>
    <row r="2581" spans="2:23" s="93" customFormat="1" ht="15" customHeight="1" x14ac:dyDescent="0.25">
      <c r="E2581" s="121"/>
      <c r="F2581" s="360" t="s">
        <v>22</v>
      </c>
      <c r="G2581" s="361"/>
      <c r="H2581" s="152">
        <f t="shared" ref="H2581:H2588" si="1824">H2612+H2781+H3076</f>
        <v>0</v>
      </c>
      <c r="I2581" s="152">
        <f t="shared" si="1817"/>
        <v>0</v>
      </c>
      <c r="J2581" s="152"/>
      <c r="K2581" s="152"/>
      <c r="L2581" s="152"/>
      <c r="M2581" s="152">
        <f t="shared" ref="M2581:M2593" si="1825">M2612+M2781+M3076</f>
        <v>0</v>
      </c>
      <c r="N2581" s="152">
        <v>0</v>
      </c>
      <c r="O2581" s="152">
        <v>0</v>
      </c>
      <c r="P2581" s="152">
        <v>0</v>
      </c>
      <c r="Q2581" s="152">
        <f t="shared" si="1820"/>
        <v>0</v>
      </c>
      <c r="R2581" s="152">
        <f t="shared" si="1823"/>
        <v>0</v>
      </c>
      <c r="S2581" s="152">
        <f t="shared" si="1823"/>
        <v>0</v>
      </c>
      <c r="T2581" s="152">
        <f t="shared" si="1822"/>
        <v>0</v>
      </c>
      <c r="U2581" s="184"/>
      <c r="V2581" s="185"/>
    </row>
    <row r="2582" spans="2:23" s="93" customFormat="1" ht="33" customHeight="1" x14ac:dyDescent="0.25">
      <c r="E2582" s="121"/>
      <c r="F2582" s="362" t="s">
        <v>39</v>
      </c>
      <c r="G2582" s="363"/>
      <c r="H2582" s="155">
        <f t="shared" si="1824"/>
        <v>1370.43810551</v>
      </c>
      <c r="I2582" s="155">
        <f t="shared" si="1817"/>
        <v>1064.7483838399999</v>
      </c>
      <c r="J2582" s="155">
        <f t="shared" ref="J2582:K2582" si="1826">J2613+J2782+J3077</f>
        <v>1064.7483838399999</v>
      </c>
      <c r="K2582" s="155">
        <f t="shared" si="1826"/>
        <v>1064.7483838399999</v>
      </c>
      <c r="L2582" s="155">
        <v>0</v>
      </c>
      <c r="M2582" s="155">
        <f t="shared" si="1825"/>
        <v>1064.7483838399999</v>
      </c>
      <c r="N2582" s="155">
        <f t="shared" si="1819"/>
        <v>100</v>
      </c>
      <c r="O2582" s="155">
        <v>2753.7780808100001</v>
      </c>
      <c r="P2582" s="155">
        <v>2753.7780808100001</v>
      </c>
      <c r="Q2582" s="155">
        <f t="shared" si="1820"/>
        <v>100</v>
      </c>
      <c r="R2582" s="155">
        <f t="shared" si="1823"/>
        <v>0</v>
      </c>
      <c r="S2582" s="155">
        <f t="shared" si="1823"/>
        <v>0</v>
      </c>
      <c r="T2582" s="155">
        <f t="shared" si="1822"/>
        <v>0</v>
      </c>
      <c r="U2582" s="170"/>
      <c r="V2582" s="169"/>
    </row>
    <row r="2583" spans="2:23" s="93" customFormat="1" ht="16.5" customHeight="1" x14ac:dyDescent="0.25">
      <c r="E2583" s="121"/>
      <c r="F2583" s="354" t="s">
        <v>18</v>
      </c>
      <c r="G2583" s="355"/>
      <c r="H2583" s="158">
        <f t="shared" si="1824"/>
        <v>1362.0654</v>
      </c>
      <c r="I2583" s="158">
        <f t="shared" si="1817"/>
        <v>1054.1008999999999</v>
      </c>
      <c r="J2583" s="158"/>
      <c r="K2583" s="158"/>
      <c r="L2583" s="158"/>
      <c r="M2583" s="158">
        <f t="shared" si="1825"/>
        <v>1054.1008999999999</v>
      </c>
      <c r="N2583" s="158">
        <f t="shared" si="1819"/>
        <v>100</v>
      </c>
      <c r="O2583" s="158">
        <v>2726.2402999999999</v>
      </c>
      <c r="P2583" s="158">
        <v>2726.2402999999999</v>
      </c>
      <c r="Q2583" s="158">
        <f t="shared" si="1820"/>
        <v>100</v>
      </c>
      <c r="R2583" s="158">
        <f t="shared" si="1823"/>
        <v>0</v>
      </c>
      <c r="S2583" s="158">
        <f t="shared" si="1823"/>
        <v>0</v>
      </c>
      <c r="T2583" s="158">
        <f t="shared" si="1822"/>
        <v>0</v>
      </c>
      <c r="U2583" s="177"/>
      <c r="V2583" s="177"/>
    </row>
    <row r="2584" spans="2:23" s="93" customFormat="1" ht="19.5" customHeight="1" x14ac:dyDescent="0.25">
      <c r="E2584" s="121"/>
      <c r="F2584" s="356" t="s">
        <v>19</v>
      </c>
      <c r="G2584" s="357"/>
      <c r="H2584" s="159">
        <f t="shared" si="1824"/>
        <v>8.3727055099999994</v>
      </c>
      <c r="I2584" s="159">
        <f t="shared" si="1817"/>
        <v>10.64748384</v>
      </c>
      <c r="J2584" s="159"/>
      <c r="K2584" s="159"/>
      <c r="L2584" s="159"/>
      <c r="M2584" s="159">
        <f t="shared" si="1825"/>
        <v>10.64748384</v>
      </c>
      <c r="N2584" s="159">
        <f t="shared" si="1819"/>
        <v>100</v>
      </c>
      <c r="O2584" s="159">
        <v>27.537780809999997</v>
      </c>
      <c r="P2584" s="159">
        <v>27.537780809999997</v>
      </c>
      <c r="Q2584" s="159">
        <f t="shared" si="1820"/>
        <v>100</v>
      </c>
      <c r="R2584" s="159">
        <f t="shared" si="1823"/>
        <v>0</v>
      </c>
      <c r="S2584" s="159">
        <f t="shared" si="1823"/>
        <v>0</v>
      </c>
      <c r="T2584" s="159">
        <f t="shared" si="1822"/>
        <v>0</v>
      </c>
      <c r="U2584" s="179"/>
      <c r="V2584" s="179"/>
    </row>
    <row r="2585" spans="2:23" s="93" customFormat="1" ht="19.5" customHeight="1" x14ac:dyDescent="0.25">
      <c r="E2585" s="121"/>
      <c r="F2585" s="352" t="s">
        <v>20</v>
      </c>
      <c r="G2585" s="353"/>
      <c r="H2585" s="160">
        <f t="shared" si="1824"/>
        <v>0</v>
      </c>
      <c r="I2585" s="160">
        <f t="shared" si="1817"/>
        <v>0</v>
      </c>
      <c r="J2585" s="160"/>
      <c r="K2585" s="160"/>
      <c r="L2585" s="160"/>
      <c r="M2585" s="160">
        <f t="shared" si="1825"/>
        <v>0</v>
      </c>
      <c r="N2585" s="160">
        <v>0</v>
      </c>
      <c r="O2585" s="160">
        <v>0</v>
      </c>
      <c r="P2585" s="160">
        <v>0</v>
      </c>
      <c r="Q2585" s="160">
        <f t="shared" si="1820"/>
        <v>0</v>
      </c>
      <c r="R2585" s="160">
        <f t="shared" si="1823"/>
        <v>0</v>
      </c>
      <c r="S2585" s="160">
        <f t="shared" si="1823"/>
        <v>0</v>
      </c>
      <c r="T2585" s="160">
        <f t="shared" si="1822"/>
        <v>0</v>
      </c>
      <c r="U2585" s="180"/>
      <c r="V2585" s="181"/>
    </row>
    <row r="2586" spans="2:23" s="93" customFormat="1" ht="15.75" customHeight="1" x14ac:dyDescent="0.25">
      <c r="B2586" s="115"/>
      <c r="C2586" s="114"/>
      <c r="D2586" s="115"/>
      <c r="E2586" s="121"/>
      <c r="F2586" s="358" t="s">
        <v>21</v>
      </c>
      <c r="G2586" s="359"/>
      <c r="H2586" s="149">
        <f t="shared" si="1824"/>
        <v>0</v>
      </c>
      <c r="I2586" s="149">
        <f t="shared" si="1817"/>
        <v>0</v>
      </c>
      <c r="J2586" s="149"/>
      <c r="K2586" s="149"/>
      <c r="L2586" s="149"/>
      <c r="M2586" s="149">
        <f t="shared" si="1825"/>
        <v>0</v>
      </c>
      <c r="N2586" s="149">
        <v>0</v>
      </c>
      <c r="O2586" s="149">
        <v>0</v>
      </c>
      <c r="P2586" s="149">
        <v>0</v>
      </c>
      <c r="Q2586" s="149">
        <f t="shared" si="1820"/>
        <v>0</v>
      </c>
      <c r="R2586" s="149">
        <f t="shared" si="1823"/>
        <v>0</v>
      </c>
      <c r="S2586" s="149">
        <f t="shared" si="1823"/>
        <v>0</v>
      </c>
      <c r="T2586" s="149">
        <f t="shared" si="1822"/>
        <v>0</v>
      </c>
      <c r="U2586" s="182"/>
      <c r="V2586" s="183"/>
    </row>
    <row r="2587" spans="2:23" s="93" customFormat="1" ht="15" customHeight="1" x14ac:dyDescent="0.25">
      <c r="B2587" s="115"/>
      <c r="C2587" s="114"/>
      <c r="D2587" s="115"/>
      <c r="E2587" s="121"/>
      <c r="F2587" s="360" t="s">
        <v>22</v>
      </c>
      <c r="G2587" s="361"/>
      <c r="H2587" s="152">
        <f t="shared" si="1824"/>
        <v>0</v>
      </c>
      <c r="I2587" s="152">
        <f t="shared" si="1817"/>
        <v>0</v>
      </c>
      <c r="J2587" s="152"/>
      <c r="K2587" s="152"/>
      <c r="L2587" s="152"/>
      <c r="M2587" s="152">
        <f t="shared" si="1825"/>
        <v>0</v>
      </c>
      <c r="N2587" s="152">
        <v>0</v>
      </c>
      <c r="O2587" s="152">
        <v>0</v>
      </c>
      <c r="P2587" s="152">
        <v>0</v>
      </c>
      <c r="Q2587" s="152">
        <f t="shared" si="1820"/>
        <v>0</v>
      </c>
      <c r="R2587" s="152">
        <f t="shared" si="1823"/>
        <v>0</v>
      </c>
      <c r="S2587" s="152">
        <f t="shared" si="1823"/>
        <v>0</v>
      </c>
      <c r="T2587" s="152">
        <f t="shared" si="1822"/>
        <v>0</v>
      </c>
      <c r="U2587" s="184"/>
      <c r="V2587" s="185"/>
    </row>
    <row r="2588" spans="2:23" s="93" customFormat="1" ht="36" customHeight="1" x14ac:dyDescent="0.25">
      <c r="E2588" s="121"/>
      <c r="F2588" s="364" t="s">
        <v>24</v>
      </c>
      <c r="G2588" s="365"/>
      <c r="H2588" s="161">
        <f t="shared" si="1824"/>
        <v>177.22237629</v>
      </c>
      <c r="I2588" s="161">
        <f t="shared" si="1817"/>
        <v>248.11974343999998</v>
      </c>
      <c r="J2588" s="161">
        <f>J2619+J2788+J3083</f>
        <v>0</v>
      </c>
      <c r="K2588" s="161">
        <f>K2619+K2788+K3083</f>
        <v>0</v>
      </c>
      <c r="L2588" s="161">
        <v>0</v>
      </c>
      <c r="M2588" s="161">
        <f t="shared" si="1825"/>
        <v>236.11802975999998</v>
      </c>
      <c r="N2588" s="161">
        <f t="shared" si="1819"/>
        <v>95.162934833961629</v>
      </c>
      <c r="O2588" s="161">
        <v>567.58790305999992</v>
      </c>
      <c r="P2588" s="161">
        <v>568.38895024999965</v>
      </c>
      <c r="Q2588" s="161">
        <f t="shared" si="1820"/>
        <v>99.85906707200283</v>
      </c>
      <c r="R2588" s="161">
        <f t="shared" si="1823"/>
        <v>294.24075052000001</v>
      </c>
      <c r="S2588" s="161">
        <f t="shared" si="1823"/>
        <v>295.94281122000001</v>
      </c>
      <c r="T2588" s="161">
        <f t="shared" si="1822"/>
        <v>99.424868374743284</v>
      </c>
      <c r="U2588" s="172"/>
      <c r="V2588" s="171"/>
    </row>
    <row r="2589" spans="2:23" s="93" customFormat="1" ht="16.5" customHeight="1" x14ac:dyDescent="0.25">
      <c r="E2589" s="121"/>
      <c r="F2589" s="354" t="s">
        <v>18</v>
      </c>
      <c r="G2589" s="355"/>
      <c r="H2589" s="158">
        <f t="shared" ref="H2589" si="1827">H2620+H2789+H3084</f>
        <v>86.689099999999996</v>
      </c>
      <c r="I2589" s="158">
        <f t="shared" si="1817"/>
        <v>128.79560000000001</v>
      </c>
      <c r="J2589" s="158"/>
      <c r="K2589" s="158"/>
      <c r="L2589" s="158"/>
      <c r="M2589" s="158">
        <f t="shared" si="1825"/>
        <v>124.89765000000001</v>
      </c>
      <c r="N2589" s="158">
        <f t="shared" si="1819"/>
        <v>96.973537915891541</v>
      </c>
      <c r="O2589" s="158">
        <v>416.74917470999998</v>
      </c>
      <c r="P2589" s="158">
        <v>417.25420000000008</v>
      </c>
      <c r="Q2589" s="158">
        <f t="shared" si="1820"/>
        <v>99.878964599996806</v>
      </c>
      <c r="R2589" s="158">
        <f t="shared" si="1823"/>
        <v>137.84500711000001</v>
      </c>
      <c r="S2589" s="158">
        <f t="shared" si="1823"/>
        <v>137.8451</v>
      </c>
      <c r="T2589" s="158">
        <f t="shared" si="1822"/>
        <v>99.999932612766074</v>
      </c>
      <c r="U2589" s="177"/>
      <c r="V2589" s="177"/>
    </row>
    <row r="2590" spans="2:23" s="93" customFormat="1" ht="19.5" customHeight="1" x14ac:dyDescent="0.25">
      <c r="E2590" s="121"/>
      <c r="F2590" s="356" t="s">
        <v>19</v>
      </c>
      <c r="G2590" s="357"/>
      <c r="H2590" s="159">
        <f t="shared" ref="H2590" si="1828">H2621+H2790+H3085</f>
        <v>90.533276289999989</v>
      </c>
      <c r="I2590" s="159">
        <f t="shared" si="1817"/>
        <v>119.32414344000001</v>
      </c>
      <c r="J2590" s="159"/>
      <c r="K2590" s="159"/>
      <c r="L2590" s="159"/>
      <c r="M2590" s="159">
        <f t="shared" si="1825"/>
        <v>111.22037976000001</v>
      </c>
      <c r="N2590" s="159">
        <f t="shared" si="1819"/>
        <v>93.208613574439923</v>
      </c>
      <c r="O2590" s="159">
        <v>150.83872835</v>
      </c>
      <c r="P2590" s="159">
        <v>151.13475025</v>
      </c>
      <c r="Q2590" s="159">
        <f t="shared" si="1820"/>
        <v>99.804133794835181</v>
      </c>
      <c r="R2590" s="159">
        <f t="shared" si="1823"/>
        <v>156.39574341000002</v>
      </c>
      <c r="S2590" s="159">
        <f t="shared" si="1823"/>
        <v>158.09771122000001</v>
      </c>
      <c r="T2590" s="159">
        <f t="shared" si="1822"/>
        <v>98.923470936507357</v>
      </c>
      <c r="U2590" s="179"/>
      <c r="V2590" s="179"/>
    </row>
    <row r="2591" spans="2:23" s="93" customFormat="1" ht="19.5" customHeight="1" x14ac:dyDescent="0.25">
      <c r="E2591" s="121"/>
      <c r="F2591" s="352" t="s">
        <v>20</v>
      </c>
      <c r="G2591" s="353"/>
      <c r="H2591" s="160">
        <f t="shared" ref="H2591" si="1829">H2622+H2791+H3086</f>
        <v>0</v>
      </c>
      <c r="I2591" s="160">
        <f t="shared" si="1817"/>
        <v>0</v>
      </c>
      <c r="J2591" s="160"/>
      <c r="K2591" s="160"/>
      <c r="L2591" s="160"/>
      <c r="M2591" s="160">
        <f t="shared" si="1825"/>
        <v>0</v>
      </c>
      <c r="N2591" s="160">
        <v>0</v>
      </c>
      <c r="O2591" s="160">
        <v>0</v>
      </c>
      <c r="P2591" s="160">
        <v>0</v>
      </c>
      <c r="Q2591" s="160">
        <f t="shared" si="1820"/>
        <v>0</v>
      </c>
      <c r="R2591" s="160">
        <f t="shared" si="1823"/>
        <v>0</v>
      </c>
      <c r="S2591" s="160">
        <f t="shared" si="1823"/>
        <v>0</v>
      </c>
      <c r="T2591" s="160">
        <f t="shared" si="1822"/>
        <v>0</v>
      </c>
      <c r="U2591" s="180"/>
      <c r="V2591" s="181"/>
    </row>
    <row r="2592" spans="2:23" s="93" customFormat="1" ht="15.75" customHeight="1" x14ac:dyDescent="0.25">
      <c r="B2592" s="115"/>
      <c r="C2592" s="114"/>
      <c r="D2592" s="115"/>
      <c r="E2592" s="121"/>
      <c r="F2592" s="358" t="s">
        <v>21</v>
      </c>
      <c r="G2592" s="359"/>
      <c r="H2592" s="149">
        <f t="shared" ref="H2592" si="1830">H2623+H2792+H3087</f>
        <v>0</v>
      </c>
      <c r="I2592" s="149">
        <f t="shared" si="1817"/>
        <v>0</v>
      </c>
      <c r="J2592" s="149"/>
      <c r="K2592" s="149"/>
      <c r="L2592" s="149"/>
      <c r="M2592" s="149">
        <f t="shared" si="1825"/>
        <v>0</v>
      </c>
      <c r="N2592" s="149">
        <v>0</v>
      </c>
      <c r="O2592" s="149">
        <v>0</v>
      </c>
      <c r="P2592" s="149">
        <v>0</v>
      </c>
      <c r="Q2592" s="149">
        <f t="shared" si="1820"/>
        <v>0</v>
      </c>
      <c r="R2592" s="149">
        <f t="shared" si="1823"/>
        <v>0</v>
      </c>
      <c r="S2592" s="149">
        <f t="shared" si="1823"/>
        <v>0</v>
      </c>
      <c r="T2592" s="149">
        <f t="shared" si="1822"/>
        <v>0</v>
      </c>
      <c r="U2592" s="182"/>
      <c r="V2592" s="183"/>
    </row>
    <row r="2593" spans="2:22" s="93" customFormat="1" ht="15" customHeight="1" x14ac:dyDescent="0.25">
      <c r="B2593" s="115"/>
      <c r="C2593" s="114"/>
      <c r="D2593" s="115"/>
      <c r="E2593" s="121"/>
      <c r="F2593" s="360" t="s">
        <v>22</v>
      </c>
      <c r="G2593" s="361"/>
      <c r="H2593" s="152">
        <f t="shared" ref="H2593" si="1831">H2624+H2793+H3088</f>
        <v>0</v>
      </c>
      <c r="I2593" s="152">
        <f t="shared" si="1817"/>
        <v>0</v>
      </c>
      <c r="J2593" s="152"/>
      <c r="K2593" s="152"/>
      <c r="L2593" s="152"/>
      <c r="M2593" s="152">
        <f t="shared" si="1825"/>
        <v>0</v>
      </c>
      <c r="N2593" s="152">
        <v>0</v>
      </c>
      <c r="O2593" s="152">
        <v>0</v>
      </c>
      <c r="P2593" s="152">
        <v>0</v>
      </c>
      <c r="Q2593" s="152">
        <f t="shared" si="1820"/>
        <v>0</v>
      </c>
      <c r="R2593" s="152">
        <f t="shared" ref="J2593:S2605" si="1832">R2624+R2793</f>
        <v>0</v>
      </c>
      <c r="S2593" s="152">
        <f t="shared" si="1832"/>
        <v>0</v>
      </c>
      <c r="T2593" s="152">
        <f t="shared" si="1822"/>
        <v>0</v>
      </c>
      <c r="U2593" s="184"/>
      <c r="V2593" s="185"/>
    </row>
    <row r="2594" spans="2:22" s="93" customFormat="1" ht="30.75" customHeight="1" x14ac:dyDescent="0.25">
      <c r="E2594" s="121"/>
      <c r="F2594" s="385" t="s">
        <v>1635</v>
      </c>
      <c r="G2594" s="386"/>
      <c r="H2594" s="164">
        <f t="shared" ref="H2594:H2605" si="1833">H2625+H2794+H3089+H3101</f>
        <v>1547.6604818000001</v>
      </c>
      <c r="I2594" s="164">
        <f t="shared" si="1817"/>
        <v>1312.8681272799997</v>
      </c>
      <c r="J2594" s="164">
        <f>J2625+J2794+J3089+J3101</f>
        <v>1064.7483838399999</v>
      </c>
      <c r="K2594" s="164">
        <f t="shared" ref="K2594" si="1834">K2625+K2794+K3089+K3101</f>
        <v>1064.7483838399999</v>
      </c>
      <c r="L2594" s="164">
        <v>0</v>
      </c>
      <c r="M2594" s="164">
        <f t="shared" ref="M2594" si="1835">M2625+M2794+M3089+M3101</f>
        <v>1300.8664135999998</v>
      </c>
      <c r="N2594" s="164">
        <f t="shared" si="1819"/>
        <v>99.085840121287333</v>
      </c>
      <c r="O2594" s="164">
        <v>3321.36598387</v>
      </c>
      <c r="P2594" s="164">
        <v>3322.1670310600002</v>
      </c>
      <c r="Q2594" s="164">
        <f t="shared" si="1820"/>
        <v>99.975887811103078</v>
      </c>
      <c r="R2594" s="164">
        <f t="shared" si="1832"/>
        <v>294.24075052000006</v>
      </c>
      <c r="S2594" s="164">
        <f t="shared" si="1832"/>
        <v>295.94281122000001</v>
      </c>
      <c r="T2594" s="164">
        <f t="shared" si="1822"/>
        <v>99.424868374743298</v>
      </c>
      <c r="U2594" s="186"/>
      <c r="V2594" s="186"/>
    </row>
    <row r="2595" spans="2:22" s="93" customFormat="1" x14ac:dyDescent="0.25">
      <c r="E2595" s="121"/>
      <c r="F2595" s="354" t="s">
        <v>18</v>
      </c>
      <c r="G2595" s="355"/>
      <c r="H2595" s="140">
        <f t="shared" si="1833"/>
        <v>1448.7545</v>
      </c>
      <c r="I2595" s="140">
        <f t="shared" si="1817"/>
        <v>1182.8964999999998</v>
      </c>
      <c r="J2595" s="140"/>
      <c r="K2595" s="140"/>
      <c r="L2595" s="140"/>
      <c r="M2595" s="140">
        <f t="shared" ref="M2595" si="1836">M2626+M2795+M3090+M3102</f>
        <v>1178.9985499999998</v>
      </c>
      <c r="N2595" s="140">
        <f t="shared" si="1819"/>
        <v>99.670474128548008</v>
      </c>
      <c r="O2595" s="140">
        <v>3142.9894747099997</v>
      </c>
      <c r="P2595" s="140">
        <v>3143.4944999999998</v>
      </c>
      <c r="Q2595" s="140">
        <f t="shared" si="1820"/>
        <v>99.983934271556691</v>
      </c>
      <c r="R2595" s="140">
        <f t="shared" si="1832"/>
        <v>137.84500710999998</v>
      </c>
      <c r="S2595" s="140">
        <f t="shared" si="1832"/>
        <v>137.8451</v>
      </c>
      <c r="T2595" s="140">
        <f t="shared" si="1822"/>
        <v>99.999932612766045</v>
      </c>
      <c r="U2595" s="177"/>
      <c r="V2595" s="177"/>
    </row>
    <row r="2596" spans="2:22" s="93" customFormat="1" x14ac:dyDescent="0.25">
      <c r="E2596" s="121"/>
      <c r="F2596" s="356" t="s">
        <v>19</v>
      </c>
      <c r="G2596" s="357"/>
      <c r="H2596" s="143">
        <f t="shared" si="1833"/>
        <v>98.905981800000006</v>
      </c>
      <c r="I2596" s="143">
        <f t="shared" si="1817"/>
        <v>129.97162728000001</v>
      </c>
      <c r="J2596" s="143"/>
      <c r="K2596" s="143"/>
      <c r="L2596" s="143"/>
      <c r="M2596" s="143">
        <f t="shared" ref="M2596" si="1837">M2627+M2796+M3091+M3103</f>
        <v>121.86786359999999</v>
      </c>
      <c r="N2596" s="143">
        <f t="shared" si="1819"/>
        <v>93.764974825973411</v>
      </c>
      <c r="O2596" s="143">
        <v>178.37650915999998</v>
      </c>
      <c r="P2596" s="143">
        <v>178.67253105999998</v>
      </c>
      <c r="Q2596" s="143">
        <f t="shared" si="1820"/>
        <v>99.834321538826472</v>
      </c>
      <c r="R2596" s="143">
        <f t="shared" si="1832"/>
        <v>156.39574341000002</v>
      </c>
      <c r="S2596" s="143">
        <f t="shared" si="1832"/>
        <v>158.09771122000001</v>
      </c>
      <c r="T2596" s="143">
        <f t="shared" si="1822"/>
        <v>98.923470936507357</v>
      </c>
      <c r="U2596" s="179"/>
      <c r="V2596" s="179"/>
    </row>
    <row r="2597" spans="2:22" s="93" customFormat="1" ht="16.5" customHeight="1" x14ac:dyDescent="0.25">
      <c r="E2597" s="121"/>
      <c r="F2597" s="358" t="s">
        <v>21</v>
      </c>
      <c r="G2597" s="359"/>
      <c r="H2597" s="149">
        <f t="shared" si="1833"/>
        <v>0</v>
      </c>
      <c r="I2597" s="149">
        <f t="shared" si="1817"/>
        <v>0</v>
      </c>
      <c r="J2597" s="149"/>
      <c r="K2597" s="149"/>
      <c r="L2597" s="149"/>
      <c r="M2597" s="149">
        <f t="shared" ref="M2597" si="1838">M2628+M2797+M3092+M3104</f>
        <v>0</v>
      </c>
      <c r="N2597" s="149">
        <v>0</v>
      </c>
      <c r="O2597" s="149">
        <v>0</v>
      </c>
      <c r="P2597" s="149">
        <v>0</v>
      </c>
      <c r="Q2597" s="149">
        <f t="shared" si="1820"/>
        <v>0</v>
      </c>
      <c r="R2597" s="149">
        <f t="shared" si="1832"/>
        <v>0</v>
      </c>
      <c r="S2597" s="149">
        <f t="shared" si="1832"/>
        <v>0</v>
      </c>
      <c r="T2597" s="149">
        <f t="shared" si="1822"/>
        <v>0</v>
      </c>
      <c r="U2597" s="166"/>
      <c r="V2597" s="166"/>
    </row>
    <row r="2598" spans="2:22" s="93" customFormat="1" ht="33" customHeight="1" x14ac:dyDescent="0.25">
      <c r="E2598" s="121"/>
      <c r="F2598" s="362" t="s">
        <v>23</v>
      </c>
      <c r="G2598" s="363"/>
      <c r="H2598" s="155">
        <f t="shared" si="1833"/>
        <v>1370.43810551</v>
      </c>
      <c r="I2598" s="155">
        <f t="shared" si="1817"/>
        <v>1064.7483838399999</v>
      </c>
      <c r="J2598" s="155">
        <f t="shared" ref="J2598:K2598" si="1839">J2629+J2798+J3093+J3105</f>
        <v>1064.7483838399999</v>
      </c>
      <c r="K2598" s="155">
        <f t="shared" si="1839"/>
        <v>1064.7483838399999</v>
      </c>
      <c r="L2598" s="155">
        <v>0</v>
      </c>
      <c r="M2598" s="155">
        <f t="shared" ref="M2598" si="1840">M2629+M2798+M3093+M3105</f>
        <v>1064.7483838399999</v>
      </c>
      <c r="N2598" s="155">
        <f t="shared" si="1819"/>
        <v>100</v>
      </c>
      <c r="O2598" s="155">
        <v>2753.7780808100001</v>
      </c>
      <c r="P2598" s="155">
        <v>2753.7780808100001</v>
      </c>
      <c r="Q2598" s="155">
        <f t="shared" si="1820"/>
        <v>100</v>
      </c>
      <c r="R2598" s="155">
        <f t="shared" si="1832"/>
        <v>0</v>
      </c>
      <c r="S2598" s="155">
        <f t="shared" si="1832"/>
        <v>0</v>
      </c>
      <c r="T2598" s="155">
        <f t="shared" si="1822"/>
        <v>0</v>
      </c>
      <c r="U2598" s="170"/>
      <c r="V2598" s="169"/>
    </row>
    <row r="2599" spans="2:22" s="93" customFormat="1" x14ac:dyDescent="0.25">
      <c r="E2599" s="121"/>
      <c r="F2599" s="354" t="s">
        <v>18</v>
      </c>
      <c r="G2599" s="355"/>
      <c r="H2599" s="140">
        <f t="shared" si="1833"/>
        <v>1362.0654</v>
      </c>
      <c r="I2599" s="140">
        <f t="shared" si="1817"/>
        <v>1054.1008999999999</v>
      </c>
      <c r="J2599" s="140"/>
      <c r="K2599" s="140"/>
      <c r="L2599" s="140"/>
      <c r="M2599" s="140">
        <f t="shared" ref="M2599" si="1841">M2630+M2799+M3094+M3106</f>
        <v>1054.1008999999999</v>
      </c>
      <c r="N2599" s="140">
        <f t="shared" si="1819"/>
        <v>100</v>
      </c>
      <c r="O2599" s="140">
        <v>2726.2402999999999</v>
      </c>
      <c r="P2599" s="140">
        <v>2726.2402999999999</v>
      </c>
      <c r="Q2599" s="140">
        <f t="shared" si="1820"/>
        <v>100</v>
      </c>
      <c r="R2599" s="140">
        <f t="shared" si="1832"/>
        <v>0</v>
      </c>
      <c r="S2599" s="140">
        <f t="shared" si="1832"/>
        <v>0</v>
      </c>
      <c r="T2599" s="140">
        <f t="shared" si="1822"/>
        <v>0</v>
      </c>
      <c r="U2599" s="177"/>
      <c r="V2599" s="177"/>
    </row>
    <row r="2600" spans="2:22" s="93" customFormat="1" x14ac:dyDescent="0.25">
      <c r="E2600" s="121"/>
      <c r="F2600" s="356" t="s">
        <v>19</v>
      </c>
      <c r="G2600" s="357"/>
      <c r="H2600" s="143">
        <f t="shared" si="1833"/>
        <v>8.3727055099999994</v>
      </c>
      <c r="I2600" s="143">
        <f t="shared" si="1817"/>
        <v>10.64748384</v>
      </c>
      <c r="J2600" s="143"/>
      <c r="K2600" s="143"/>
      <c r="L2600" s="143"/>
      <c r="M2600" s="143">
        <f t="shared" ref="M2600" si="1842">M2631+M2800+M3095+M3107</f>
        <v>10.64748384</v>
      </c>
      <c r="N2600" s="143">
        <f t="shared" si="1819"/>
        <v>100</v>
      </c>
      <c r="O2600" s="143">
        <v>27.537780809999997</v>
      </c>
      <c r="P2600" s="143">
        <v>27.537780809999997</v>
      </c>
      <c r="Q2600" s="143">
        <f t="shared" si="1820"/>
        <v>100</v>
      </c>
      <c r="R2600" s="143">
        <f t="shared" si="1832"/>
        <v>0</v>
      </c>
      <c r="S2600" s="143">
        <f t="shared" si="1832"/>
        <v>0</v>
      </c>
      <c r="T2600" s="143">
        <f t="shared" si="1822"/>
        <v>0</v>
      </c>
      <c r="U2600" s="179"/>
      <c r="V2600" s="179"/>
    </row>
    <row r="2601" spans="2:22" s="93" customFormat="1" ht="16.5" customHeight="1" x14ac:dyDescent="0.25">
      <c r="E2601" s="121"/>
      <c r="F2601" s="358" t="s">
        <v>21</v>
      </c>
      <c r="G2601" s="359"/>
      <c r="H2601" s="149">
        <f t="shared" si="1833"/>
        <v>0</v>
      </c>
      <c r="I2601" s="149">
        <f t="shared" si="1817"/>
        <v>0</v>
      </c>
      <c r="J2601" s="149"/>
      <c r="K2601" s="149"/>
      <c r="L2601" s="149"/>
      <c r="M2601" s="149">
        <f t="shared" ref="M2601" si="1843">M2632+M2801+M3096+M3108</f>
        <v>0</v>
      </c>
      <c r="N2601" s="149">
        <v>0</v>
      </c>
      <c r="O2601" s="149">
        <v>0</v>
      </c>
      <c r="P2601" s="149">
        <v>0</v>
      </c>
      <c r="Q2601" s="149">
        <f t="shared" si="1820"/>
        <v>0</v>
      </c>
      <c r="R2601" s="149">
        <f t="shared" si="1832"/>
        <v>0</v>
      </c>
      <c r="S2601" s="149">
        <f t="shared" si="1832"/>
        <v>0</v>
      </c>
      <c r="T2601" s="149">
        <f t="shared" si="1822"/>
        <v>0</v>
      </c>
      <c r="U2601" s="166"/>
      <c r="V2601" s="166"/>
    </row>
    <row r="2602" spans="2:22" s="93" customFormat="1" ht="29.25" customHeight="1" x14ac:dyDescent="0.25">
      <c r="E2602" s="121"/>
      <c r="F2602" s="364" t="s">
        <v>24</v>
      </c>
      <c r="G2602" s="365"/>
      <c r="H2602" s="161">
        <f t="shared" si="1833"/>
        <v>177.22237629</v>
      </c>
      <c r="I2602" s="161">
        <f t="shared" si="1817"/>
        <v>248.11974343999998</v>
      </c>
      <c r="J2602" s="161">
        <f t="shared" si="1832"/>
        <v>0</v>
      </c>
      <c r="K2602" s="161">
        <f t="shared" si="1832"/>
        <v>0</v>
      </c>
      <c r="L2602" s="161">
        <v>0</v>
      </c>
      <c r="M2602" s="161">
        <f t="shared" ref="M2602" si="1844">M2633+M2802+M3097+M3109</f>
        <v>236.11802975999998</v>
      </c>
      <c r="N2602" s="161">
        <f t="shared" si="1819"/>
        <v>95.162934833961629</v>
      </c>
      <c r="O2602" s="161">
        <v>567.58790305999992</v>
      </c>
      <c r="P2602" s="161">
        <v>568.38895024999999</v>
      </c>
      <c r="Q2602" s="161">
        <f t="shared" si="1820"/>
        <v>99.859067072002759</v>
      </c>
      <c r="R2602" s="161">
        <f t="shared" si="1832"/>
        <v>294.24075052000006</v>
      </c>
      <c r="S2602" s="161">
        <f t="shared" si="1832"/>
        <v>295.94281122000001</v>
      </c>
      <c r="T2602" s="161">
        <f t="shared" si="1822"/>
        <v>99.424868374743298</v>
      </c>
      <c r="U2602" s="172"/>
      <c r="V2602" s="171"/>
    </row>
    <row r="2603" spans="2:22" s="93" customFormat="1" x14ac:dyDescent="0.25">
      <c r="E2603" s="121"/>
      <c r="F2603" s="354" t="s">
        <v>18</v>
      </c>
      <c r="G2603" s="355"/>
      <c r="H2603" s="140">
        <f t="shared" si="1833"/>
        <v>86.68910000000001</v>
      </c>
      <c r="I2603" s="140">
        <f t="shared" si="1817"/>
        <v>128.79559999999998</v>
      </c>
      <c r="J2603" s="140"/>
      <c r="K2603" s="140"/>
      <c r="L2603" s="140"/>
      <c r="M2603" s="140">
        <f t="shared" ref="M2603" si="1845">M2634+M2803+M3098+M3110</f>
        <v>124.89765</v>
      </c>
      <c r="N2603" s="140">
        <f t="shared" si="1819"/>
        <v>96.973537915891555</v>
      </c>
      <c r="O2603" s="140">
        <v>416.74917471000003</v>
      </c>
      <c r="P2603" s="140">
        <v>417.25420000000003</v>
      </c>
      <c r="Q2603" s="140">
        <f t="shared" si="1820"/>
        <v>99.878964599996834</v>
      </c>
      <c r="R2603" s="140">
        <f t="shared" si="1832"/>
        <v>137.84500710999998</v>
      </c>
      <c r="S2603" s="140">
        <f t="shared" si="1832"/>
        <v>137.8451</v>
      </c>
      <c r="T2603" s="140">
        <f t="shared" si="1822"/>
        <v>99.999932612766045</v>
      </c>
      <c r="U2603" s="177"/>
      <c r="V2603" s="177"/>
    </row>
    <row r="2604" spans="2:22" s="93" customFormat="1" x14ac:dyDescent="0.25">
      <c r="E2604" s="121"/>
      <c r="F2604" s="356" t="s">
        <v>19</v>
      </c>
      <c r="G2604" s="357"/>
      <c r="H2604" s="143">
        <f t="shared" si="1833"/>
        <v>90.533276290000003</v>
      </c>
      <c r="I2604" s="143">
        <f t="shared" si="1817"/>
        <v>119.32414344</v>
      </c>
      <c r="J2604" s="143"/>
      <c r="K2604" s="143"/>
      <c r="L2604" s="143"/>
      <c r="M2604" s="143">
        <f t="shared" ref="M2604" si="1846">M2635+M2804+M3099+M3111</f>
        <v>111.22037976</v>
      </c>
      <c r="N2604" s="143">
        <f t="shared" si="1819"/>
        <v>93.208613574439909</v>
      </c>
      <c r="O2604" s="143">
        <v>150.83872835</v>
      </c>
      <c r="P2604" s="143">
        <v>151.13475025</v>
      </c>
      <c r="Q2604" s="143">
        <f t="shared" si="1820"/>
        <v>99.804133794835181</v>
      </c>
      <c r="R2604" s="143">
        <f t="shared" si="1832"/>
        <v>156.39574341000002</v>
      </c>
      <c r="S2604" s="143">
        <f t="shared" si="1832"/>
        <v>158.09771122000001</v>
      </c>
      <c r="T2604" s="143">
        <f t="shared" si="1822"/>
        <v>98.923470936507357</v>
      </c>
      <c r="U2604" s="179"/>
      <c r="V2604" s="179"/>
    </row>
    <row r="2605" spans="2:22" s="93" customFormat="1" ht="16.5" customHeight="1" x14ac:dyDescent="0.25">
      <c r="E2605" s="121"/>
      <c r="F2605" s="358" t="s">
        <v>21</v>
      </c>
      <c r="G2605" s="359"/>
      <c r="H2605" s="149">
        <f t="shared" si="1833"/>
        <v>0</v>
      </c>
      <c r="I2605" s="149">
        <f t="shared" si="1817"/>
        <v>0</v>
      </c>
      <c r="J2605" s="149"/>
      <c r="K2605" s="149"/>
      <c r="L2605" s="149"/>
      <c r="M2605" s="149">
        <f t="shared" ref="M2605" si="1847">M2636+M2805+M3100+M3112</f>
        <v>0</v>
      </c>
      <c r="N2605" s="149">
        <v>0</v>
      </c>
      <c r="O2605" s="149">
        <v>0</v>
      </c>
      <c r="P2605" s="149">
        <v>0</v>
      </c>
      <c r="Q2605" s="149">
        <f t="shared" si="1820"/>
        <v>0</v>
      </c>
      <c r="R2605" s="149">
        <f t="shared" si="1832"/>
        <v>0</v>
      </c>
      <c r="S2605" s="149">
        <f t="shared" si="1832"/>
        <v>0</v>
      </c>
      <c r="T2605" s="149">
        <f t="shared" si="1822"/>
        <v>0</v>
      </c>
      <c r="U2605" s="166"/>
      <c r="V2605" s="166"/>
    </row>
    <row r="2606" spans="2:22" ht="27" customHeight="1" x14ac:dyDescent="0.25">
      <c r="F2606" s="371" t="s">
        <v>105</v>
      </c>
      <c r="G2606" s="372"/>
      <c r="H2606" s="372"/>
      <c r="I2606" s="372"/>
      <c r="J2606" s="372"/>
      <c r="K2606" s="372"/>
      <c r="L2606" s="372"/>
      <c r="M2606" s="372"/>
      <c r="N2606" s="372"/>
      <c r="O2606" s="372"/>
      <c r="P2606" s="372"/>
      <c r="Q2606" s="372"/>
      <c r="R2606" s="372"/>
      <c r="S2606" s="372"/>
      <c r="T2606" s="372"/>
      <c r="U2606" s="372"/>
      <c r="V2606" s="373"/>
    </row>
    <row r="2607" spans="2:22" ht="52.5" customHeight="1" x14ac:dyDescent="0.25">
      <c r="F2607" s="369" t="s">
        <v>33</v>
      </c>
      <c r="G2607" s="370"/>
      <c r="H2607" s="249">
        <f>H2640+H2709</f>
        <v>18.783099999999997</v>
      </c>
      <c r="I2607" s="249">
        <f t="shared" ref="I2607:S2607" si="1848">I2640+I2709</f>
        <v>14.199200000000001</v>
      </c>
      <c r="J2607" s="249">
        <f t="shared" si="1848"/>
        <v>0</v>
      </c>
      <c r="K2607" s="249">
        <f t="shared" si="1848"/>
        <v>0</v>
      </c>
      <c r="L2607" s="249">
        <v>0</v>
      </c>
      <c r="M2607" s="249">
        <f t="shared" si="1848"/>
        <v>14.199200000000001</v>
      </c>
      <c r="N2607" s="249">
        <f t="shared" ref="N2607:N2635" si="1849">M2607/I2607*100</f>
        <v>100</v>
      </c>
      <c r="O2607" s="249">
        <v>13.5175</v>
      </c>
      <c r="P2607" s="249">
        <v>13.5175</v>
      </c>
      <c r="Q2607" s="249">
        <f t="shared" ref="Q2607:Q2636" si="1850">IF(P2607=0,0,O2607/P2607)*100</f>
        <v>100</v>
      </c>
      <c r="R2607" s="249">
        <f t="shared" si="1848"/>
        <v>20.314408999999998</v>
      </c>
      <c r="S2607" s="249">
        <f t="shared" si="1848"/>
        <v>20.314408999999998</v>
      </c>
      <c r="T2607" s="249">
        <f t="shared" ref="T2607:T2636" si="1851">IF(S2607=0,0,R2607/S2607)*100</f>
        <v>100</v>
      </c>
      <c r="U2607" s="188"/>
      <c r="V2607" s="189"/>
    </row>
    <row r="2608" spans="2:22" s="93" customFormat="1" ht="15" customHeight="1" x14ac:dyDescent="0.25">
      <c r="E2608" s="121"/>
      <c r="F2608" s="354" t="s">
        <v>18</v>
      </c>
      <c r="G2608" s="355"/>
      <c r="H2608" s="158">
        <f t="shared" ref="H2608:S2636" si="1852">H2641+H2710</f>
        <v>14.8224</v>
      </c>
      <c r="I2608" s="158">
        <f t="shared" si="1852"/>
        <v>10.2385</v>
      </c>
      <c r="J2608" s="158"/>
      <c r="K2608" s="158"/>
      <c r="L2608" s="158"/>
      <c r="M2608" s="158">
        <f t="shared" si="1852"/>
        <v>10.2385</v>
      </c>
      <c r="N2608" s="158">
        <f t="shared" si="1849"/>
        <v>100</v>
      </c>
      <c r="O2608" s="158">
        <v>12.0175</v>
      </c>
      <c r="P2608" s="158">
        <v>12.0175</v>
      </c>
      <c r="Q2608" s="158">
        <f t="shared" si="1850"/>
        <v>100</v>
      </c>
      <c r="R2608" s="158">
        <f t="shared" si="1852"/>
        <v>19.5</v>
      </c>
      <c r="S2608" s="158">
        <f t="shared" si="1852"/>
        <v>19.5</v>
      </c>
      <c r="T2608" s="158">
        <f t="shared" si="1851"/>
        <v>100</v>
      </c>
      <c r="U2608" s="177"/>
      <c r="V2608" s="177"/>
    </row>
    <row r="2609" spans="2:23" s="93" customFormat="1" ht="15" customHeight="1" x14ac:dyDescent="0.25">
      <c r="E2609" s="121"/>
      <c r="F2609" s="356" t="s">
        <v>19</v>
      </c>
      <c r="G2609" s="357"/>
      <c r="H2609" s="159">
        <f t="shared" si="1852"/>
        <v>3.9607000000000001</v>
      </c>
      <c r="I2609" s="159">
        <f t="shared" si="1852"/>
        <v>3.9607000000000001</v>
      </c>
      <c r="J2609" s="159"/>
      <c r="K2609" s="159"/>
      <c r="L2609" s="159"/>
      <c r="M2609" s="159">
        <f t="shared" si="1852"/>
        <v>3.9607000000000001</v>
      </c>
      <c r="N2609" s="159">
        <f t="shared" si="1849"/>
        <v>100</v>
      </c>
      <c r="O2609" s="159">
        <v>1.5</v>
      </c>
      <c r="P2609" s="159">
        <v>1.5</v>
      </c>
      <c r="Q2609" s="159">
        <f t="shared" si="1850"/>
        <v>100</v>
      </c>
      <c r="R2609" s="159">
        <f t="shared" si="1852"/>
        <v>0.81440900000000005</v>
      </c>
      <c r="S2609" s="159">
        <f t="shared" si="1852"/>
        <v>0.81440900000000005</v>
      </c>
      <c r="T2609" s="159">
        <f t="shared" si="1851"/>
        <v>100</v>
      </c>
      <c r="U2609" s="179"/>
      <c r="V2609" s="179"/>
      <c r="W2609" s="113"/>
    </row>
    <row r="2610" spans="2:23" s="93" customFormat="1" ht="15" customHeight="1" x14ac:dyDescent="0.25">
      <c r="E2610" s="121"/>
      <c r="F2610" s="352" t="s">
        <v>20</v>
      </c>
      <c r="G2610" s="353"/>
      <c r="H2610" s="146">
        <f t="shared" si="1852"/>
        <v>0</v>
      </c>
      <c r="I2610" s="146">
        <f t="shared" si="1852"/>
        <v>0</v>
      </c>
      <c r="J2610" s="146"/>
      <c r="K2610" s="146"/>
      <c r="L2610" s="146"/>
      <c r="M2610" s="146">
        <f t="shared" si="1852"/>
        <v>0</v>
      </c>
      <c r="N2610" s="146">
        <v>0</v>
      </c>
      <c r="O2610" s="146">
        <v>0</v>
      </c>
      <c r="P2610" s="146">
        <v>0</v>
      </c>
      <c r="Q2610" s="146">
        <f t="shared" si="1850"/>
        <v>0</v>
      </c>
      <c r="R2610" s="146">
        <f t="shared" si="1852"/>
        <v>0</v>
      </c>
      <c r="S2610" s="146">
        <f t="shared" si="1852"/>
        <v>0</v>
      </c>
      <c r="T2610" s="146">
        <f t="shared" si="1851"/>
        <v>0</v>
      </c>
      <c r="U2610" s="180"/>
      <c r="V2610" s="181"/>
    </row>
    <row r="2611" spans="2:23" s="93" customFormat="1" ht="15.75" customHeight="1" x14ac:dyDescent="0.25">
      <c r="E2611" s="121"/>
      <c r="F2611" s="358" t="s">
        <v>21</v>
      </c>
      <c r="G2611" s="359"/>
      <c r="H2611" s="149">
        <f t="shared" si="1852"/>
        <v>0</v>
      </c>
      <c r="I2611" s="149">
        <f t="shared" si="1852"/>
        <v>0</v>
      </c>
      <c r="J2611" s="149"/>
      <c r="K2611" s="149"/>
      <c r="L2611" s="149"/>
      <c r="M2611" s="149">
        <f t="shared" si="1852"/>
        <v>0</v>
      </c>
      <c r="N2611" s="149">
        <v>0</v>
      </c>
      <c r="O2611" s="149">
        <v>0</v>
      </c>
      <c r="P2611" s="149">
        <v>0</v>
      </c>
      <c r="Q2611" s="149">
        <f t="shared" si="1850"/>
        <v>0</v>
      </c>
      <c r="R2611" s="149">
        <f t="shared" si="1852"/>
        <v>0</v>
      </c>
      <c r="S2611" s="149">
        <f t="shared" si="1852"/>
        <v>0</v>
      </c>
      <c r="T2611" s="149">
        <f t="shared" si="1851"/>
        <v>0</v>
      </c>
      <c r="U2611" s="182"/>
      <c r="V2611" s="183"/>
    </row>
    <row r="2612" spans="2:23" s="93" customFormat="1" ht="15" customHeight="1" x14ac:dyDescent="0.25">
      <c r="E2612" s="121"/>
      <c r="F2612" s="360" t="s">
        <v>22</v>
      </c>
      <c r="G2612" s="361"/>
      <c r="H2612" s="152">
        <f t="shared" si="1852"/>
        <v>0</v>
      </c>
      <c r="I2612" s="152">
        <f t="shared" si="1852"/>
        <v>0</v>
      </c>
      <c r="J2612" s="152"/>
      <c r="K2612" s="152"/>
      <c r="L2612" s="152"/>
      <c r="M2612" s="152">
        <f t="shared" si="1852"/>
        <v>0</v>
      </c>
      <c r="N2612" s="152">
        <v>0</v>
      </c>
      <c r="O2612" s="152">
        <v>0</v>
      </c>
      <c r="P2612" s="152">
        <v>0</v>
      </c>
      <c r="Q2612" s="152">
        <f t="shared" si="1850"/>
        <v>0</v>
      </c>
      <c r="R2612" s="152">
        <f t="shared" si="1852"/>
        <v>0</v>
      </c>
      <c r="S2612" s="152">
        <f t="shared" si="1852"/>
        <v>0</v>
      </c>
      <c r="T2612" s="152">
        <f t="shared" si="1851"/>
        <v>0</v>
      </c>
      <c r="U2612" s="184"/>
      <c r="V2612" s="185"/>
    </row>
    <row r="2613" spans="2:23" s="93" customFormat="1" ht="33" customHeight="1" x14ac:dyDescent="0.25">
      <c r="E2613" s="121"/>
      <c r="F2613" s="362" t="s">
        <v>39</v>
      </c>
      <c r="G2613" s="363"/>
      <c r="H2613" s="155">
        <f t="shared" si="1852"/>
        <v>0</v>
      </c>
      <c r="I2613" s="155">
        <f t="shared" si="1852"/>
        <v>0</v>
      </c>
      <c r="J2613" s="155">
        <f t="shared" si="1852"/>
        <v>0</v>
      </c>
      <c r="K2613" s="155">
        <f t="shared" si="1852"/>
        <v>0</v>
      </c>
      <c r="L2613" s="155">
        <v>0</v>
      </c>
      <c r="M2613" s="155">
        <f t="shared" si="1852"/>
        <v>0</v>
      </c>
      <c r="N2613" s="155">
        <v>0</v>
      </c>
      <c r="O2613" s="155">
        <v>0</v>
      </c>
      <c r="P2613" s="155">
        <v>0</v>
      </c>
      <c r="Q2613" s="155">
        <f t="shared" si="1850"/>
        <v>0</v>
      </c>
      <c r="R2613" s="155">
        <f t="shared" si="1852"/>
        <v>0</v>
      </c>
      <c r="S2613" s="155">
        <f t="shared" si="1852"/>
        <v>0</v>
      </c>
      <c r="T2613" s="155">
        <f t="shared" si="1851"/>
        <v>0</v>
      </c>
      <c r="U2613" s="170"/>
      <c r="V2613" s="169"/>
    </row>
    <row r="2614" spans="2:23" s="93" customFormat="1" ht="16.5" customHeight="1" x14ac:dyDescent="0.25">
      <c r="E2614" s="121"/>
      <c r="F2614" s="354" t="s">
        <v>18</v>
      </c>
      <c r="G2614" s="355"/>
      <c r="H2614" s="158">
        <f t="shared" si="1852"/>
        <v>0</v>
      </c>
      <c r="I2614" s="158">
        <f t="shared" si="1852"/>
        <v>0</v>
      </c>
      <c r="J2614" s="158"/>
      <c r="K2614" s="158"/>
      <c r="L2614" s="158"/>
      <c r="M2614" s="158">
        <f t="shared" si="1852"/>
        <v>0</v>
      </c>
      <c r="N2614" s="158">
        <v>0</v>
      </c>
      <c r="O2614" s="158">
        <v>0</v>
      </c>
      <c r="P2614" s="158">
        <v>0</v>
      </c>
      <c r="Q2614" s="158">
        <f t="shared" si="1850"/>
        <v>0</v>
      </c>
      <c r="R2614" s="158">
        <f t="shared" si="1852"/>
        <v>0</v>
      </c>
      <c r="S2614" s="158">
        <f t="shared" si="1852"/>
        <v>0</v>
      </c>
      <c r="T2614" s="158">
        <f t="shared" si="1851"/>
        <v>0</v>
      </c>
      <c r="U2614" s="177"/>
      <c r="V2614" s="177"/>
    </row>
    <row r="2615" spans="2:23" s="93" customFormat="1" ht="19.5" customHeight="1" x14ac:dyDescent="0.25">
      <c r="E2615" s="121"/>
      <c r="F2615" s="356" t="s">
        <v>19</v>
      </c>
      <c r="G2615" s="357"/>
      <c r="H2615" s="159">
        <f t="shared" si="1852"/>
        <v>0</v>
      </c>
      <c r="I2615" s="159">
        <f t="shared" si="1852"/>
        <v>0</v>
      </c>
      <c r="J2615" s="159"/>
      <c r="K2615" s="159"/>
      <c r="L2615" s="159"/>
      <c r="M2615" s="159">
        <f t="shared" si="1852"/>
        <v>0</v>
      </c>
      <c r="N2615" s="159">
        <v>0</v>
      </c>
      <c r="O2615" s="159">
        <v>0</v>
      </c>
      <c r="P2615" s="159">
        <v>0</v>
      </c>
      <c r="Q2615" s="159">
        <f t="shared" si="1850"/>
        <v>0</v>
      </c>
      <c r="R2615" s="159">
        <f t="shared" si="1852"/>
        <v>0</v>
      </c>
      <c r="S2615" s="159">
        <f t="shared" si="1852"/>
        <v>0</v>
      </c>
      <c r="T2615" s="159">
        <f t="shared" si="1851"/>
        <v>0</v>
      </c>
      <c r="U2615" s="179"/>
      <c r="V2615" s="179"/>
    </row>
    <row r="2616" spans="2:23" s="93" customFormat="1" ht="19.5" customHeight="1" x14ac:dyDescent="0.25">
      <c r="E2616" s="121"/>
      <c r="F2616" s="352" t="s">
        <v>20</v>
      </c>
      <c r="G2616" s="353"/>
      <c r="H2616" s="160">
        <f t="shared" si="1852"/>
        <v>0</v>
      </c>
      <c r="I2616" s="160">
        <f t="shared" si="1852"/>
        <v>0</v>
      </c>
      <c r="J2616" s="160"/>
      <c r="K2616" s="160"/>
      <c r="L2616" s="160"/>
      <c r="M2616" s="160">
        <f t="shared" si="1852"/>
        <v>0</v>
      </c>
      <c r="N2616" s="160">
        <v>0</v>
      </c>
      <c r="O2616" s="160">
        <v>0</v>
      </c>
      <c r="P2616" s="160">
        <v>0</v>
      </c>
      <c r="Q2616" s="160">
        <f t="shared" si="1850"/>
        <v>0</v>
      </c>
      <c r="R2616" s="160">
        <f t="shared" si="1852"/>
        <v>0</v>
      </c>
      <c r="S2616" s="160">
        <f t="shared" si="1852"/>
        <v>0</v>
      </c>
      <c r="T2616" s="160">
        <f t="shared" si="1851"/>
        <v>0</v>
      </c>
      <c r="U2616" s="180"/>
      <c r="V2616" s="181"/>
    </row>
    <row r="2617" spans="2:23" s="93" customFormat="1" ht="15.75" customHeight="1" x14ac:dyDescent="0.25">
      <c r="B2617" s="115"/>
      <c r="C2617" s="114"/>
      <c r="D2617" s="115"/>
      <c r="E2617" s="121"/>
      <c r="F2617" s="358" t="s">
        <v>21</v>
      </c>
      <c r="G2617" s="359"/>
      <c r="H2617" s="149">
        <f t="shared" si="1852"/>
        <v>0</v>
      </c>
      <c r="I2617" s="149">
        <f t="shared" si="1852"/>
        <v>0</v>
      </c>
      <c r="J2617" s="149"/>
      <c r="K2617" s="149"/>
      <c r="L2617" s="149"/>
      <c r="M2617" s="149">
        <f t="shared" si="1852"/>
        <v>0</v>
      </c>
      <c r="N2617" s="149">
        <v>0</v>
      </c>
      <c r="O2617" s="149">
        <v>0</v>
      </c>
      <c r="P2617" s="149">
        <v>0</v>
      </c>
      <c r="Q2617" s="149">
        <f t="shared" si="1850"/>
        <v>0</v>
      </c>
      <c r="R2617" s="149">
        <f t="shared" si="1852"/>
        <v>0</v>
      </c>
      <c r="S2617" s="149">
        <f t="shared" si="1852"/>
        <v>0</v>
      </c>
      <c r="T2617" s="149">
        <f t="shared" si="1851"/>
        <v>0</v>
      </c>
      <c r="U2617" s="182"/>
      <c r="V2617" s="183"/>
    </row>
    <row r="2618" spans="2:23" s="93" customFormat="1" ht="15" customHeight="1" x14ac:dyDescent="0.25">
      <c r="B2618" s="115"/>
      <c r="C2618" s="114"/>
      <c r="D2618" s="115"/>
      <c r="E2618" s="121"/>
      <c r="F2618" s="360" t="s">
        <v>22</v>
      </c>
      <c r="G2618" s="361"/>
      <c r="H2618" s="152">
        <f t="shared" si="1852"/>
        <v>0</v>
      </c>
      <c r="I2618" s="152">
        <f t="shared" si="1852"/>
        <v>0</v>
      </c>
      <c r="J2618" s="152"/>
      <c r="K2618" s="152"/>
      <c r="L2618" s="152"/>
      <c r="M2618" s="152">
        <f t="shared" si="1852"/>
        <v>0</v>
      </c>
      <c r="N2618" s="152">
        <v>0</v>
      </c>
      <c r="O2618" s="152">
        <v>0</v>
      </c>
      <c r="P2618" s="152">
        <v>0</v>
      </c>
      <c r="Q2618" s="152">
        <f t="shared" si="1850"/>
        <v>0</v>
      </c>
      <c r="R2618" s="152">
        <f t="shared" si="1852"/>
        <v>0</v>
      </c>
      <c r="S2618" s="152">
        <f t="shared" si="1852"/>
        <v>0</v>
      </c>
      <c r="T2618" s="152">
        <f t="shared" si="1851"/>
        <v>0</v>
      </c>
      <c r="U2618" s="184"/>
      <c r="V2618" s="185"/>
    </row>
    <row r="2619" spans="2:23" s="93" customFormat="1" ht="30.75" customHeight="1" x14ac:dyDescent="0.25">
      <c r="E2619" s="121"/>
      <c r="F2619" s="364" t="s">
        <v>24</v>
      </c>
      <c r="G2619" s="365"/>
      <c r="H2619" s="161">
        <f t="shared" si="1852"/>
        <v>18.783099999999997</v>
      </c>
      <c r="I2619" s="161">
        <f t="shared" si="1852"/>
        <v>14.199200000000001</v>
      </c>
      <c r="J2619" s="161">
        <f t="shared" si="1852"/>
        <v>0</v>
      </c>
      <c r="K2619" s="161">
        <f t="shared" si="1852"/>
        <v>0</v>
      </c>
      <c r="L2619" s="161">
        <v>0</v>
      </c>
      <c r="M2619" s="161">
        <f t="shared" si="1852"/>
        <v>14.199200000000001</v>
      </c>
      <c r="N2619" s="161">
        <f t="shared" si="1849"/>
        <v>100</v>
      </c>
      <c r="O2619" s="161">
        <v>13.5175</v>
      </c>
      <c r="P2619" s="161">
        <v>13.5175</v>
      </c>
      <c r="Q2619" s="161">
        <f t="shared" si="1850"/>
        <v>100</v>
      </c>
      <c r="R2619" s="161">
        <f t="shared" si="1852"/>
        <v>20.314408999999998</v>
      </c>
      <c r="S2619" s="161">
        <f t="shared" si="1852"/>
        <v>20.314408999999998</v>
      </c>
      <c r="T2619" s="161">
        <f t="shared" si="1851"/>
        <v>100</v>
      </c>
      <c r="U2619" s="172"/>
      <c r="V2619" s="171"/>
    </row>
    <row r="2620" spans="2:23" s="93" customFormat="1" ht="16.5" customHeight="1" x14ac:dyDescent="0.25">
      <c r="E2620" s="121"/>
      <c r="F2620" s="354" t="s">
        <v>18</v>
      </c>
      <c r="G2620" s="355"/>
      <c r="H2620" s="158">
        <f t="shared" si="1852"/>
        <v>14.8224</v>
      </c>
      <c r="I2620" s="158">
        <f t="shared" si="1852"/>
        <v>10.2385</v>
      </c>
      <c r="J2620" s="158"/>
      <c r="K2620" s="158"/>
      <c r="L2620" s="158"/>
      <c r="M2620" s="158">
        <f t="shared" si="1852"/>
        <v>10.2385</v>
      </c>
      <c r="N2620" s="158">
        <f t="shared" si="1849"/>
        <v>100</v>
      </c>
      <c r="O2620" s="158">
        <v>12.0175</v>
      </c>
      <c r="P2620" s="158">
        <v>12.0175</v>
      </c>
      <c r="Q2620" s="158">
        <f t="shared" si="1850"/>
        <v>100</v>
      </c>
      <c r="R2620" s="158">
        <f t="shared" si="1852"/>
        <v>19.5</v>
      </c>
      <c r="S2620" s="158">
        <f t="shared" si="1852"/>
        <v>19.5</v>
      </c>
      <c r="T2620" s="158">
        <f t="shared" si="1851"/>
        <v>100</v>
      </c>
      <c r="U2620" s="177"/>
      <c r="V2620" s="177"/>
    </row>
    <row r="2621" spans="2:23" s="93" customFormat="1" ht="19.5" customHeight="1" x14ac:dyDescent="0.25">
      <c r="E2621" s="121"/>
      <c r="F2621" s="356" t="s">
        <v>19</v>
      </c>
      <c r="G2621" s="357"/>
      <c r="H2621" s="159">
        <f t="shared" si="1852"/>
        <v>3.9607000000000001</v>
      </c>
      <c r="I2621" s="159">
        <f t="shared" si="1852"/>
        <v>3.9607000000000001</v>
      </c>
      <c r="J2621" s="159"/>
      <c r="K2621" s="159"/>
      <c r="L2621" s="159"/>
      <c r="M2621" s="159">
        <f t="shared" si="1852"/>
        <v>3.9607000000000001</v>
      </c>
      <c r="N2621" s="159">
        <f t="shared" si="1849"/>
        <v>100</v>
      </c>
      <c r="O2621" s="159">
        <v>1.5</v>
      </c>
      <c r="P2621" s="159">
        <v>1.5</v>
      </c>
      <c r="Q2621" s="159">
        <f t="shared" si="1850"/>
        <v>100</v>
      </c>
      <c r="R2621" s="159">
        <f t="shared" si="1852"/>
        <v>0.81440900000000005</v>
      </c>
      <c r="S2621" s="159">
        <f t="shared" si="1852"/>
        <v>0.81440900000000005</v>
      </c>
      <c r="T2621" s="159">
        <f t="shared" si="1851"/>
        <v>100</v>
      </c>
      <c r="U2621" s="179"/>
      <c r="V2621" s="179"/>
    </row>
    <row r="2622" spans="2:23" s="93" customFormat="1" ht="19.5" customHeight="1" x14ac:dyDescent="0.25">
      <c r="E2622" s="121"/>
      <c r="F2622" s="352" t="s">
        <v>20</v>
      </c>
      <c r="G2622" s="353"/>
      <c r="H2622" s="160">
        <f t="shared" si="1852"/>
        <v>0</v>
      </c>
      <c r="I2622" s="160">
        <f t="shared" si="1852"/>
        <v>0</v>
      </c>
      <c r="J2622" s="160"/>
      <c r="K2622" s="160"/>
      <c r="L2622" s="160"/>
      <c r="M2622" s="160">
        <f t="shared" si="1852"/>
        <v>0</v>
      </c>
      <c r="N2622" s="160">
        <v>0</v>
      </c>
      <c r="O2622" s="160">
        <v>0</v>
      </c>
      <c r="P2622" s="160">
        <v>0</v>
      </c>
      <c r="Q2622" s="160">
        <f t="shared" si="1850"/>
        <v>0</v>
      </c>
      <c r="R2622" s="160">
        <f t="shared" si="1852"/>
        <v>0</v>
      </c>
      <c r="S2622" s="160">
        <f t="shared" si="1852"/>
        <v>0</v>
      </c>
      <c r="T2622" s="160">
        <f t="shared" si="1851"/>
        <v>0</v>
      </c>
      <c r="U2622" s="180"/>
      <c r="V2622" s="181"/>
    </row>
    <row r="2623" spans="2:23" s="93" customFormat="1" ht="15.75" customHeight="1" x14ac:dyDescent="0.25">
      <c r="B2623" s="115"/>
      <c r="C2623" s="114"/>
      <c r="D2623" s="115"/>
      <c r="E2623" s="121"/>
      <c r="F2623" s="358" t="s">
        <v>21</v>
      </c>
      <c r="G2623" s="359"/>
      <c r="H2623" s="149">
        <f t="shared" si="1852"/>
        <v>0</v>
      </c>
      <c r="I2623" s="149">
        <f t="shared" si="1852"/>
        <v>0</v>
      </c>
      <c r="J2623" s="149"/>
      <c r="K2623" s="149"/>
      <c r="L2623" s="149"/>
      <c r="M2623" s="149">
        <f t="shared" si="1852"/>
        <v>0</v>
      </c>
      <c r="N2623" s="149">
        <v>0</v>
      </c>
      <c r="O2623" s="149">
        <v>0</v>
      </c>
      <c r="P2623" s="149">
        <v>0</v>
      </c>
      <c r="Q2623" s="149">
        <f t="shared" si="1850"/>
        <v>0</v>
      </c>
      <c r="R2623" s="149">
        <f t="shared" si="1852"/>
        <v>0</v>
      </c>
      <c r="S2623" s="149">
        <f t="shared" si="1852"/>
        <v>0</v>
      </c>
      <c r="T2623" s="149">
        <f t="shared" si="1851"/>
        <v>0</v>
      </c>
      <c r="U2623" s="182"/>
      <c r="V2623" s="183"/>
    </row>
    <row r="2624" spans="2:23" s="93" customFormat="1" ht="15" customHeight="1" x14ac:dyDescent="0.25">
      <c r="B2624" s="115"/>
      <c r="C2624" s="114"/>
      <c r="D2624" s="115"/>
      <c r="E2624" s="121"/>
      <c r="F2624" s="360" t="s">
        <v>22</v>
      </c>
      <c r="G2624" s="361"/>
      <c r="H2624" s="152">
        <f t="shared" si="1852"/>
        <v>0</v>
      </c>
      <c r="I2624" s="152">
        <f t="shared" si="1852"/>
        <v>0</v>
      </c>
      <c r="J2624" s="152"/>
      <c r="K2624" s="152"/>
      <c r="L2624" s="152"/>
      <c r="M2624" s="152">
        <f t="shared" si="1852"/>
        <v>0</v>
      </c>
      <c r="N2624" s="152">
        <v>0</v>
      </c>
      <c r="O2624" s="152">
        <v>0</v>
      </c>
      <c r="P2624" s="152">
        <v>0</v>
      </c>
      <c r="Q2624" s="152">
        <f t="shared" si="1850"/>
        <v>0</v>
      </c>
      <c r="R2624" s="152">
        <f t="shared" si="1852"/>
        <v>0</v>
      </c>
      <c r="S2624" s="152">
        <f t="shared" si="1852"/>
        <v>0</v>
      </c>
      <c r="T2624" s="152">
        <f t="shared" si="1851"/>
        <v>0</v>
      </c>
      <c r="U2624" s="184"/>
      <c r="V2624" s="185"/>
    </row>
    <row r="2625" spans="5:22" s="93" customFormat="1" ht="30.75" customHeight="1" x14ac:dyDescent="0.25">
      <c r="E2625" s="121"/>
      <c r="F2625" s="383" t="s">
        <v>1636</v>
      </c>
      <c r="G2625" s="384"/>
      <c r="H2625" s="164">
        <f t="shared" si="1852"/>
        <v>18.783099999999997</v>
      </c>
      <c r="I2625" s="164">
        <f t="shared" si="1852"/>
        <v>14.199200000000001</v>
      </c>
      <c r="J2625" s="164">
        <f t="shared" si="1852"/>
        <v>0</v>
      </c>
      <c r="K2625" s="164">
        <f t="shared" si="1852"/>
        <v>0</v>
      </c>
      <c r="L2625" s="164">
        <v>0</v>
      </c>
      <c r="M2625" s="164">
        <f t="shared" si="1852"/>
        <v>14.199200000000001</v>
      </c>
      <c r="N2625" s="164">
        <f t="shared" si="1849"/>
        <v>100</v>
      </c>
      <c r="O2625" s="164">
        <v>13.5175</v>
      </c>
      <c r="P2625" s="164">
        <v>13.5175</v>
      </c>
      <c r="Q2625" s="164">
        <f t="shared" si="1850"/>
        <v>100</v>
      </c>
      <c r="R2625" s="164">
        <f t="shared" si="1852"/>
        <v>20.314408999999998</v>
      </c>
      <c r="S2625" s="164">
        <f t="shared" si="1852"/>
        <v>20.314408999999998</v>
      </c>
      <c r="T2625" s="164">
        <f t="shared" si="1851"/>
        <v>100</v>
      </c>
      <c r="U2625" s="186"/>
      <c r="V2625" s="186"/>
    </row>
    <row r="2626" spans="5:22" s="93" customFormat="1" x14ac:dyDescent="0.25">
      <c r="E2626" s="121"/>
      <c r="F2626" s="354" t="s">
        <v>18</v>
      </c>
      <c r="G2626" s="355"/>
      <c r="H2626" s="140">
        <f t="shared" si="1852"/>
        <v>14.8224</v>
      </c>
      <c r="I2626" s="140">
        <f t="shared" si="1852"/>
        <v>10.2385</v>
      </c>
      <c r="J2626" s="140"/>
      <c r="K2626" s="140"/>
      <c r="L2626" s="140"/>
      <c r="M2626" s="140">
        <f t="shared" si="1852"/>
        <v>10.2385</v>
      </c>
      <c r="N2626" s="140">
        <f t="shared" si="1849"/>
        <v>100</v>
      </c>
      <c r="O2626" s="140">
        <v>12.0175</v>
      </c>
      <c r="P2626" s="140">
        <v>12.0175</v>
      </c>
      <c r="Q2626" s="140">
        <f t="shared" si="1850"/>
        <v>100</v>
      </c>
      <c r="R2626" s="140">
        <f t="shared" si="1852"/>
        <v>19.5</v>
      </c>
      <c r="S2626" s="140">
        <f t="shared" si="1852"/>
        <v>19.5</v>
      </c>
      <c r="T2626" s="140">
        <f t="shared" si="1851"/>
        <v>100</v>
      </c>
      <c r="U2626" s="140"/>
      <c r="V2626" s="140"/>
    </row>
    <row r="2627" spans="5:22" s="93" customFormat="1" x14ac:dyDescent="0.25">
      <c r="E2627" s="121"/>
      <c r="F2627" s="356" t="s">
        <v>19</v>
      </c>
      <c r="G2627" s="357"/>
      <c r="H2627" s="143">
        <f t="shared" si="1852"/>
        <v>3.9607000000000001</v>
      </c>
      <c r="I2627" s="143">
        <f t="shared" si="1852"/>
        <v>3.9607000000000001</v>
      </c>
      <c r="J2627" s="143"/>
      <c r="K2627" s="143"/>
      <c r="L2627" s="143"/>
      <c r="M2627" s="143">
        <f t="shared" si="1852"/>
        <v>3.9607000000000001</v>
      </c>
      <c r="N2627" s="143">
        <f t="shared" si="1849"/>
        <v>100</v>
      </c>
      <c r="O2627" s="143">
        <v>1.5</v>
      </c>
      <c r="P2627" s="143">
        <v>1.5</v>
      </c>
      <c r="Q2627" s="143">
        <f t="shared" si="1850"/>
        <v>100</v>
      </c>
      <c r="R2627" s="143">
        <f t="shared" si="1852"/>
        <v>0.81440900000000005</v>
      </c>
      <c r="S2627" s="143">
        <f t="shared" si="1852"/>
        <v>0.81440900000000005</v>
      </c>
      <c r="T2627" s="143">
        <f t="shared" si="1851"/>
        <v>100</v>
      </c>
      <c r="U2627" s="143"/>
      <c r="V2627" s="143"/>
    </row>
    <row r="2628" spans="5:22" s="93" customFormat="1" ht="16.5" customHeight="1" x14ac:dyDescent="0.25">
      <c r="E2628" s="121"/>
      <c r="F2628" s="358" t="s">
        <v>21</v>
      </c>
      <c r="G2628" s="359"/>
      <c r="H2628" s="149">
        <f t="shared" si="1852"/>
        <v>0</v>
      </c>
      <c r="I2628" s="149">
        <f t="shared" si="1852"/>
        <v>0</v>
      </c>
      <c r="J2628" s="149"/>
      <c r="K2628" s="149"/>
      <c r="L2628" s="149"/>
      <c r="M2628" s="149">
        <f t="shared" si="1852"/>
        <v>0</v>
      </c>
      <c r="N2628" s="149">
        <v>0</v>
      </c>
      <c r="O2628" s="149">
        <v>0</v>
      </c>
      <c r="P2628" s="149">
        <v>0</v>
      </c>
      <c r="Q2628" s="149">
        <f t="shared" si="1850"/>
        <v>0</v>
      </c>
      <c r="R2628" s="149">
        <f t="shared" ref="I2628:S2636" si="1853">R2661+R2730</f>
        <v>0</v>
      </c>
      <c r="S2628" s="149">
        <f t="shared" si="1853"/>
        <v>0</v>
      </c>
      <c r="T2628" s="149">
        <f t="shared" si="1851"/>
        <v>0</v>
      </c>
      <c r="U2628" s="149"/>
      <c r="V2628" s="149"/>
    </row>
    <row r="2629" spans="5:22" s="93" customFormat="1" ht="34.5" customHeight="1" x14ac:dyDescent="0.25">
      <c r="E2629" s="121"/>
      <c r="F2629" s="362" t="s">
        <v>23</v>
      </c>
      <c r="G2629" s="363"/>
      <c r="H2629" s="155">
        <f t="shared" si="1852"/>
        <v>0</v>
      </c>
      <c r="I2629" s="155">
        <f t="shared" si="1853"/>
        <v>0</v>
      </c>
      <c r="J2629" s="155">
        <f t="shared" si="1853"/>
        <v>0</v>
      </c>
      <c r="K2629" s="155">
        <f t="shared" si="1853"/>
        <v>0</v>
      </c>
      <c r="L2629" s="155">
        <v>0</v>
      </c>
      <c r="M2629" s="155">
        <f t="shared" si="1853"/>
        <v>0</v>
      </c>
      <c r="N2629" s="155">
        <v>0</v>
      </c>
      <c r="O2629" s="155">
        <v>0</v>
      </c>
      <c r="P2629" s="155">
        <v>0</v>
      </c>
      <c r="Q2629" s="155">
        <f t="shared" si="1850"/>
        <v>0</v>
      </c>
      <c r="R2629" s="155">
        <f t="shared" si="1853"/>
        <v>0</v>
      </c>
      <c r="S2629" s="155">
        <f t="shared" si="1853"/>
        <v>0</v>
      </c>
      <c r="T2629" s="155">
        <f t="shared" si="1851"/>
        <v>0</v>
      </c>
      <c r="U2629" s="170"/>
      <c r="V2629" s="169"/>
    </row>
    <row r="2630" spans="5:22" s="93" customFormat="1" x14ac:dyDescent="0.25">
      <c r="E2630" s="121"/>
      <c r="F2630" s="354" t="s">
        <v>18</v>
      </c>
      <c r="G2630" s="355"/>
      <c r="H2630" s="140">
        <f t="shared" si="1852"/>
        <v>0</v>
      </c>
      <c r="I2630" s="140">
        <f t="shared" si="1853"/>
        <v>0</v>
      </c>
      <c r="J2630" s="140"/>
      <c r="K2630" s="140"/>
      <c r="L2630" s="140"/>
      <c r="M2630" s="140">
        <f t="shared" si="1853"/>
        <v>0</v>
      </c>
      <c r="N2630" s="140">
        <v>0</v>
      </c>
      <c r="O2630" s="140">
        <v>0</v>
      </c>
      <c r="P2630" s="140">
        <v>0</v>
      </c>
      <c r="Q2630" s="140">
        <f t="shared" si="1850"/>
        <v>0</v>
      </c>
      <c r="R2630" s="140">
        <f t="shared" si="1853"/>
        <v>0</v>
      </c>
      <c r="S2630" s="140">
        <f t="shared" si="1853"/>
        <v>0</v>
      </c>
      <c r="T2630" s="140">
        <f t="shared" si="1851"/>
        <v>0</v>
      </c>
      <c r="U2630" s="140"/>
      <c r="V2630" s="140"/>
    </row>
    <row r="2631" spans="5:22" s="93" customFormat="1" x14ac:dyDescent="0.25">
      <c r="E2631" s="121"/>
      <c r="F2631" s="356" t="s">
        <v>19</v>
      </c>
      <c r="G2631" s="357"/>
      <c r="H2631" s="143">
        <f t="shared" si="1852"/>
        <v>0</v>
      </c>
      <c r="I2631" s="143">
        <f t="shared" si="1853"/>
        <v>0</v>
      </c>
      <c r="J2631" s="143"/>
      <c r="K2631" s="143"/>
      <c r="L2631" s="143"/>
      <c r="M2631" s="143">
        <f t="shared" si="1853"/>
        <v>0</v>
      </c>
      <c r="N2631" s="143">
        <v>0</v>
      </c>
      <c r="O2631" s="143">
        <v>0</v>
      </c>
      <c r="P2631" s="143">
        <v>0</v>
      </c>
      <c r="Q2631" s="143">
        <f t="shared" si="1850"/>
        <v>0</v>
      </c>
      <c r="R2631" s="143">
        <f t="shared" si="1853"/>
        <v>0</v>
      </c>
      <c r="S2631" s="143">
        <f t="shared" si="1853"/>
        <v>0</v>
      </c>
      <c r="T2631" s="143">
        <f t="shared" si="1851"/>
        <v>0</v>
      </c>
      <c r="U2631" s="143"/>
      <c r="V2631" s="143"/>
    </row>
    <row r="2632" spans="5:22" s="93" customFormat="1" ht="16.5" customHeight="1" x14ac:dyDescent="0.25">
      <c r="E2632" s="121"/>
      <c r="F2632" s="358" t="s">
        <v>21</v>
      </c>
      <c r="G2632" s="359"/>
      <c r="H2632" s="149">
        <f t="shared" si="1852"/>
        <v>0</v>
      </c>
      <c r="I2632" s="149">
        <f t="shared" si="1853"/>
        <v>0</v>
      </c>
      <c r="J2632" s="149"/>
      <c r="K2632" s="149"/>
      <c r="L2632" s="149"/>
      <c r="M2632" s="149">
        <f t="shared" si="1853"/>
        <v>0</v>
      </c>
      <c r="N2632" s="149">
        <v>0</v>
      </c>
      <c r="O2632" s="149">
        <v>0</v>
      </c>
      <c r="P2632" s="149">
        <v>0</v>
      </c>
      <c r="Q2632" s="149">
        <f t="shared" si="1850"/>
        <v>0</v>
      </c>
      <c r="R2632" s="149">
        <f t="shared" si="1853"/>
        <v>0</v>
      </c>
      <c r="S2632" s="149">
        <f t="shared" si="1853"/>
        <v>0</v>
      </c>
      <c r="T2632" s="149">
        <f t="shared" si="1851"/>
        <v>0</v>
      </c>
      <c r="U2632" s="149"/>
      <c r="V2632" s="149"/>
    </row>
    <row r="2633" spans="5:22" s="93" customFormat="1" ht="33" customHeight="1" x14ac:dyDescent="0.25">
      <c r="E2633" s="121"/>
      <c r="F2633" s="364" t="s">
        <v>24</v>
      </c>
      <c r="G2633" s="365"/>
      <c r="H2633" s="161">
        <f t="shared" si="1852"/>
        <v>18.783099999999997</v>
      </c>
      <c r="I2633" s="161">
        <f t="shared" si="1853"/>
        <v>14.199200000000001</v>
      </c>
      <c r="J2633" s="161">
        <f t="shared" si="1853"/>
        <v>0</v>
      </c>
      <c r="K2633" s="161">
        <f t="shared" si="1853"/>
        <v>0</v>
      </c>
      <c r="L2633" s="161">
        <v>0</v>
      </c>
      <c r="M2633" s="161">
        <f t="shared" si="1853"/>
        <v>14.199200000000001</v>
      </c>
      <c r="N2633" s="161">
        <f t="shared" si="1849"/>
        <v>100</v>
      </c>
      <c r="O2633" s="161">
        <v>13.5175</v>
      </c>
      <c r="P2633" s="161">
        <v>13.5175</v>
      </c>
      <c r="Q2633" s="161">
        <f t="shared" si="1850"/>
        <v>100</v>
      </c>
      <c r="R2633" s="161">
        <f t="shared" si="1853"/>
        <v>20.314408999999998</v>
      </c>
      <c r="S2633" s="161">
        <f t="shared" si="1853"/>
        <v>20.314408999999998</v>
      </c>
      <c r="T2633" s="161">
        <f t="shared" si="1851"/>
        <v>100</v>
      </c>
      <c r="U2633" s="172"/>
      <c r="V2633" s="171"/>
    </row>
    <row r="2634" spans="5:22" s="93" customFormat="1" x14ac:dyDescent="0.25">
      <c r="E2634" s="121"/>
      <c r="F2634" s="354" t="s">
        <v>18</v>
      </c>
      <c r="G2634" s="355"/>
      <c r="H2634" s="140">
        <f t="shared" si="1852"/>
        <v>14.8224</v>
      </c>
      <c r="I2634" s="140">
        <f t="shared" si="1853"/>
        <v>10.2385</v>
      </c>
      <c r="J2634" s="140"/>
      <c r="K2634" s="140"/>
      <c r="L2634" s="140"/>
      <c r="M2634" s="140">
        <f t="shared" si="1853"/>
        <v>10.2385</v>
      </c>
      <c r="N2634" s="140">
        <f t="shared" si="1849"/>
        <v>100</v>
      </c>
      <c r="O2634" s="140">
        <v>12.0175</v>
      </c>
      <c r="P2634" s="140">
        <v>12.0175</v>
      </c>
      <c r="Q2634" s="140">
        <f t="shared" si="1850"/>
        <v>100</v>
      </c>
      <c r="R2634" s="140">
        <f t="shared" si="1853"/>
        <v>19.5</v>
      </c>
      <c r="S2634" s="140">
        <f t="shared" si="1853"/>
        <v>19.5</v>
      </c>
      <c r="T2634" s="140">
        <f t="shared" si="1851"/>
        <v>100</v>
      </c>
      <c r="U2634" s="140"/>
      <c r="V2634" s="140"/>
    </row>
    <row r="2635" spans="5:22" s="93" customFormat="1" x14ac:dyDescent="0.25">
      <c r="E2635" s="121"/>
      <c r="F2635" s="356" t="s">
        <v>19</v>
      </c>
      <c r="G2635" s="357"/>
      <c r="H2635" s="143">
        <f t="shared" si="1852"/>
        <v>3.9607000000000001</v>
      </c>
      <c r="I2635" s="143">
        <f t="shared" si="1853"/>
        <v>3.9607000000000001</v>
      </c>
      <c r="J2635" s="143"/>
      <c r="K2635" s="143"/>
      <c r="L2635" s="143"/>
      <c r="M2635" s="143">
        <f t="shared" si="1853"/>
        <v>3.9607000000000001</v>
      </c>
      <c r="N2635" s="143">
        <f t="shared" si="1849"/>
        <v>100</v>
      </c>
      <c r="O2635" s="143">
        <v>1.5</v>
      </c>
      <c r="P2635" s="143">
        <v>1.5</v>
      </c>
      <c r="Q2635" s="143">
        <f t="shared" si="1850"/>
        <v>100</v>
      </c>
      <c r="R2635" s="143">
        <f t="shared" si="1853"/>
        <v>0.81440900000000005</v>
      </c>
      <c r="S2635" s="143">
        <f t="shared" si="1853"/>
        <v>0.81440900000000005</v>
      </c>
      <c r="T2635" s="143">
        <f t="shared" si="1851"/>
        <v>100</v>
      </c>
      <c r="U2635" s="143"/>
      <c r="V2635" s="143"/>
    </row>
    <row r="2636" spans="5:22" s="93" customFormat="1" ht="16.5" customHeight="1" x14ac:dyDescent="0.25">
      <c r="E2636" s="121"/>
      <c r="F2636" s="358" t="s">
        <v>21</v>
      </c>
      <c r="G2636" s="359"/>
      <c r="H2636" s="149">
        <f t="shared" si="1852"/>
        <v>0</v>
      </c>
      <c r="I2636" s="149">
        <f t="shared" si="1853"/>
        <v>0</v>
      </c>
      <c r="J2636" s="149"/>
      <c r="K2636" s="149"/>
      <c r="L2636" s="149"/>
      <c r="M2636" s="149">
        <f t="shared" si="1853"/>
        <v>0</v>
      </c>
      <c r="N2636" s="149">
        <v>0</v>
      </c>
      <c r="O2636" s="149">
        <v>0</v>
      </c>
      <c r="P2636" s="149">
        <v>0</v>
      </c>
      <c r="Q2636" s="149">
        <f t="shared" si="1850"/>
        <v>0</v>
      </c>
      <c r="R2636" s="149">
        <f t="shared" si="1853"/>
        <v>0</v>
      </c>
      <c r="S2636" s="149">
        <f t="shared" si="1853"/>
        <v>0</v>
      </c>
      <c r="T2636" s="149">
        <f t="shared" si="1851"/>
        <v>0</v>
      </c>
      <c r="U2636" s="149"/>
      <c r="V2636" s="149"/>
    </row>
    <row r="2637" spans="5:22" ht="25.5" customHeight="1" x14ac:dyDescent="0.25">
      <c r="F2637" s="374" t="s">
        <v>106</v>
      </c>
      <c r="G2637" s="375"/>
      <c r="H2637" s="375"/>
      <c r="I2637" s="375"/>
      <c r="J2637" s="375"/>
      <c r="K2637" s="375"/>
      <c r="L2637" s="375"/>
      <c r="M2637" s="375"/>
      <c r="N2637" s="375"/>
      <c r="O2637" s="375"/>
      <c r="P2637" s="375"/>
      <c r="Q2637" s="375"/>
      <c r="R2637" s="375"/>
      <c r="S2637" s="375"/>
      <c r="T2637" s="375"/>
      <c r="U2637" s="375"/>
      <c r="V2637" s="376"/>
    </row>
    <row r="2638" spans="5:22" ht="51" customHeight="1" x14ac:dyDescent="0.25">
      <c r="F2638" s="377" t="s">
        <v>35</v>
      </c>
      <c r="G2638" s="377"/>
      <c r="H2638" s="250">
        <f>H2640</f>
        <v>0.1027</v>
      </c>
      <c r="I2638" s="250">
        <f t="shared" ref="I2638:T2638" si="1854">I2640</f>
        <v>0.1027</v>
      </c>
      <c r="J2638" s="250">
        <f t="shared" si="1854"/>
        <v>0</v>
      </c>
      <c r="K2638" s="250">
        <f t="shared" si="1854"/>
        <v>0</v>
      </c>
      <c r="L2638" s="250">
        <f t="shared" si="1854"/>
        <v>0</v>
      </c>
      <c r="M2638" s="250">
        <f t="shared" si="1854"/>
        <v>0.1027</v>
      </c>
      <c r="N2638" s="250">
        <f>M2638/I2638*100</f>
        <v>100</v>
      </c>
      <c r="O2638" s="250">
        <v>0.1</v>
      </c>
      <c r="P2638" s="250">
        <v>0.1</v>
      </c>
      <c r="Q2638" s="250">
        <f t="shared" si="1854"/>
        <v>100</v>
      </c>
      <c r="R2638" s="250">
        <f t="shared" si="1854"/>
        <v>0.4</v>
      </c>
      <c r="S2638" s="250">
        <f t="shared" si="1854"/>
        <v>0.4</v>
      </c>
      <c r="T2638" s="250">
        <f t="shared" si="1854"/>
        <v>100</v>
      </c>
      <c r="U2638" s="191"/>
      <c r="V2638" s="192"/>
    </row>
    <row r="2639" spans="5:22" ht="30" customHeight="1" x14ac:dyDescent="0.25">
      <c r="E2639" s="275" t="s">
        <v>200</v>
      </c>
      <c r="F2639" s="347" t="s">
        <v>107</v>
      </c>
      <c r="G2639" s="348"/>
      <c r="H2639" s="348"/>
      <c r="I2639" s="348"/>
      <c r="J2639" s="348"/>
      <c r="K2639" s="348"/>
      <c r="L2639" s="348"/>
      <c r="M2639" s="348"/>
      <c r="N2639" s="348"/>
      <c r="O2639" s="348"/>
      <c r="P2639" s="348"/>
      <c r="Q2639" s="348"/>
      <c r="R2639" s="348"/>
      <c r="S2639" s="348"/>
      <c r="T2639" s="348"/>
      <c r="U2639" s="348"/>
      <c r="V2639" s="349"/>
    </row>
    <row r="2640" spans="5:22" s="93" customFormat="1" ht="39.75" customHeight="1" x14ac:dyDescent="0.25">
      <c r="E2640" s="272"/>
      <c r="F2640" s="381" t="s">
        <v>37</v>
      </c>
      <c r="G2640" s="382"/>
      <c r="H2640" s="240">
        <f>SUM(H2641:H2645)</f>
        <v>0.1027</v>
      </c>
      <c r="I2640" s="240">
        <f t="shared" ref="I2640" si="1855">SUM(I2641:I2645)</f>
        <v>0.1027</v>
      </c>
      <c r="J2640" s="240">
        <v>0</v>
      </c>
      <c r="K2640" s="240">
        <v>0</v>
      </c>
      <c r="L2640" s="240">
        <v>0</v>
      </c>
      <c r="M2640" s="240">
        <f>SUM(M2641:M2645)</f>
        <v>0.1027</v>
      </c>
      <c r="N2640" s="240">
        <f t="shared" ref="N2640:N2668" si="1856">M2640/I2640*100</f>
        <v>100</v>
      </c>
      <c r="O2640" s="240">
        <v>0.1</v>
      </c>
      <c r="P2640" s="240">
        <v>0.1</v>
      </c>
      <c r="Q2640" s="241">
        <f t="shared" ref="Q2640:Q2669" si="1857">IF(P2640=0,0,O2640/P2640)*100</f>
        <v>100</v>
      </c>
      <c r="R2640" s="241">
        <f>SUM(R2641:R2645)</f>
        <v>0.4</v>
      </c>
      <c r="S2640" s="241">
        <f>SUM(S2641:S2645)</f>
        <v>0.4</v>
      </c>
      <c r="T2640" s="241">
        <f t="shared" ref="T2640:T2671" si="1858">IF(S2640=0,0,R2640/S2640)*100</f>
        <v>100</v>
      </c>
      <c r="U2640" s="366" t="s">
        <v>137</v>
      </c>
      <c r="V2640" s="366" t="s">
        <v>3440</v>
      </c>
    </row>
    <row r="2641" spans="1:23" s="93" customFormat="1" ht="15" customHeight="1" x14ac:dyDescent="0.25">
      <c r="E2641" s="121"/>
      <c r="F2641" s="195"/>
      <c r="G2641" s="196" t="s">
        <v>18</v>
      </c>
      <c r="H2641" s="158">
        <f>(SUMIFS('тек.г_сбр+2'!$X$7:$X$1200,'тек.г_сбр+2'!$AC$7:$AC$1200,E2639,'тек.г_сбр+2'!$O$7:$O$1200,"1*"))/$W$4</f>
        <v>0</v>
      </c>
      <c r="I2641" s="242">
        <f>(SUMIFS('тек.г_сбр+2'!$W$7:$W$1200,'тек.г_сбр+2'!$AC$7:$AC$1200,E2639,'тек.г_сбр+2'!$O$7:$O$1200,"1*"))/$W$4</f>
        <v>0</v>
      </c>
      <c r="J2641" s="142"/>
      <c r="K2641" s="142"/>
      <c r="L2641" s="142"/>
      <c r="M2641" s="242">
        <f>(SUMIFS('тек.г_сбр+2'!$AA$7:$AA$1200,'тек.г_сбр+2'!$AC$7:$AC$1200,E2639,'тек.г_сбр+2'!$O$7:$O$1200,"1*"))/$W$4</f>
        <v>0</v>
      </c>
      <c r="N2641" s="242">
        <v>0</v>
      </c>
      <c r="O2641" s="242">
        <v>0</v>
      </c>
      <c r="P2641" s="242">
        <v>0</v>
      </c>
      <c r="Q2641" s="142">
        <f t="shared" si="1857"/>
        <v>0</v>
      </c>
      <c r="R2641" s="242">
        <f>(SUMIFS(пред_год!$AA$7:$AA$1200,пред_год!$AC$7:$AC$1200,E2639,пред_год!$O$7:$O$1200,"1*"))/$W$4</f>
        <v>0</v>
      </c>
      <c r="S2641" s="242">
        <f>(SUMIFS(пред_год!$W$7:$W$1200,пред_год!$AC$7:$AC$1200,E2639,пред_год!$O$7:$O$1200,"1*"))/$W$4</f>
        <v>0</v>
      </c>
      <c r="T2641" s="142">
        <f t="shared" si="1858"/>
        <v>0</v>
      </c>
      <c r="U2641" s="367"/>
      <c r="V2641" s="367"/>
    </row>
    <row r="2642" spans="1:23" s="93" customFormat="1" ht="15" customHeight="1" x14ac:dyDescent="0.25">
      <c r="B2642" s="113" t="s">
        <v>1827</v>
      </c>
      <c r="D2642" s="113" t="s">
        <v>1828</v>
      </c>
      <c r="E2642" s="121"/>
      <c r="F2642" s="195"/>
      <c r="G2642" s="200" t="s">
        <v>19</v>
      </c>
      <c r="H2642" s="159">
        <f>(SUMIFS('тек.г_сбр+2'!$X$7:$X$1200,'тек.г_сбр+2'!$AC$7:$AC$1200,E2639,'тек.г_сбр+2'!$O$7:$O$1200,"0*"))/$W$4</f>
        <v>0.1027</v>
      </c>
      <c r="I2642" s="243">
        <f>(SUMIFS('тек.г_сбр+2'!$W$7:$W$1200,'тек.г_сбр+2'!$AC$7:$AC$1200,E2639,'тек.г_сбр+2'!$O$7:$O$1200,"0*"))/$W$4</f>
        <v>0.1027</v>
      </c>
      <c r="J2642" s="145"/>
      <c r="K2642" s="145"/>
      <c r="L2642" s="145"/>
      <c r="M2642" s="243">
        <f>(SUMIFS('тек.г_сбр+2'!$AA$7:$AA$1200,'тек.г_сбр+2'!$AC$7:$AC$1200,E2639,'тек.г_сбр+2'!$O$7:$O$1200,"0*"))/$W$4</f>
        <v>0.1027</v>
      </c>
      <c r="N2642" s="243">
        <f t="shared" si="1856"/>
        <v>100</v>
      </c>
      <c r="O2642" s="243">
        <v>0.1</v>
      </c>
      <c r="P2642" s="243">
        <v>0.1</v>
      </c>
      <c r="Q2642" s="145">
        <f t="shared" si="1857"/>
        <v>100</v>
      </c>
      <c r="R2642" s="243">
        <f>(SUMIFS(пред_год!$AA$7:$AA$1200,пред_год!$AC$7:$AC$1200,E2639,пред_год!$O$7:$O$1200,"0*"))/$W$4</f>
        <v>0.4</v>
      </c>
      <c r="S2642" s="243">
        <f>(SUMIFS(пред_год!$W$7:$W$1200,пред_год!$AC$7:$AC$1200,E2639,пред_год!$O$7:$O$1200,"0*"))/$W$4</f>
        <v>0.4</v>
      </c>
      <c r="T2642" s="145">
        <f t="shared" si="1858"/>
        <v>100</v>
      </c>
      <c r="U2642" s="367"/>
      <c r="V2642" s="367"/>
      <c r="W2642" s="113"/>
    </row>
    <row r="2643" spans="1:23" s="93" customFormat="1" ht="15" customHeight="1" x14ac:dyDescent="0.25">
      <c r="A2643" s="93">
        <v>1</v>
      </c>
      <c r="B2643" s="116"/>
      <c r="C2643" s="117"/>
      <c r="D2643" s="118"/>
      <c r="E2643" s="273"/>
      <c r="F2643" s="195"/>
      <c r="G2643" s="204" t="s">
        <v>20</v>
      </c>
      <c r="H2643" s="148">
        <v>0</v>
      </c>
      <c r="I2643" s="148">
        <v>0</v>
      </c>
      <c r="J2643" s="148"/>
      <c r="K2643" s="148"/>
      <c r="L2643" s="148"/>
      <c r="M2643" s="148">
        <v>0</v>
      </c>
      <c r="N2643" s="148">
        <v>0</v>
      </c>
      <c r="O2643" s="148">
        <v>0</v>
      </c>
      <c r="P2643" s="148">
        <v>0</v>
      </c>
      <c r="Q2643" s="148">
        <f t="shared" si="1857"/>
        <v>0</v>
      </c>
      <c r="R2643" s="148">
        <v>0</v>
      </c>
      <c r="S2643" s="148">
        <v>0</v>
      </c>
      <c r="T2643" s="148">
        <f t="shared" si="1858"/>
        <v>0</v>
      </c>
      <c r="U2643" s="367"/>
      <c r="V2643" s="367"/>
    </row>
    <row r="2644" spans="1:23" s="93" customFormat="1" ht="15.75" customHeight="1" x14ac:dyDescent="0.25">
      <c r="A2644" s="93">
        <v>2</v>
      </c>
      <c r="B2644" s="116"/>
      <c r="C2644" s="117"/>
      <c r="D2644" s="118"/>
      <c r="E2644" s="273"/>
      <c r="F2644" s="195"/>
      <c r="G2644" s="206" t="s">
        <v>21</v>
      </c>
      <c r="H2644" s="149">
        <f>(SUMIFS('тек.г_сбр+2'!$X$7:$X$1200,'тек.г_сбр+2'!$AC$7:$AC$1200,E2639,'тек.г_сбр+2'!$O$7:$O$1200,"2*"))/$W$4</f>
        <v>0</v>
      </c>
      <c r="I2644" s="244">
        <f>(SUMIFS('тек.г_сбр+2'!$W$7:$W$1200,'тек.г_сбр+2'!$AC$7:$AC$1200,E2639,'тек.г_сбр+2'!$O$7:$O$1200,"2*"))/$W$4</f>
        <v>0</v>
      </c>
      <c r="J2644" s="151"/>
      <c r="K2644" s="151"/>
      <c r="L2644" s="151"/>
      <c r="M2644" s="244">
        <f>(SUMIFS('тек.г_сбр+2'!$AA$7:$AA$1200,'тек.г_сбр+2'!$AC$7:$AC$1200,E2639,'тек.г_сбр+2'!$O$7:$O$1200,"2*"))/$W$4</f>
        <v>0</v>
      </c>
      <c r="N2644" s="244">
        <v>0</v>
      </c>
      <c r="O2644" s="244">
        <v>0</v>
      </c>
      <c r="P2644" s="244">
        <v>0</v>
      </c>
      <c r="Q2644" s="151">
        <f t="shared" si="1857"/>
        <v>0</v>
      </c>
      <c r="R2644" s="244">
        <f>(SUMIFS(пред_год!$AA$7:$AA$1200,пред_год!$AC$7:$AC$1200,E2639,пред_год!$O$7:$O$1200,"2*"))/$W$4</f>
        <v>0</v>
      </c>
      <c r="S2644" s="244">
        <f>(SUMIFS(пред_год!$W$7:$W$1200,пред_год!$AC$7:$AC$1200,E2639,пред_год!$O$7:$O$1200,"2*"))/$W$4</f>
        <v>0</v>
      </c>
      <c r="T2644" s="151">
        <f t="shared" si="1858"/>
        <v>0</v>
      </c>
      <c r="U2644" s="367"/>
      <c r="V2644" s="367"/>
    </row>
    <row r="2645" spans="1:23" s="93" customFormat="1" ht="15" customHeight="1" x14ac:dyDescent="0.25">
      <c r="A2645" s="93">
        <v>3</v>
      </c>
      <c r="B2645" s="116"/>
      <c r="C2645" s="117"/>
      <c r="D2645" s="118"/>
      <c r="E2645" s="273"/>
      <c r="F2645" s="195"/>
      <c r="G2645" s="210" t="s">
        <v>22</v>
      </c>
      <c r="H2645" s="319">
        <v>0</v>
      </c>
      <c r="I2645" s="154">
        <v>0</v>
      </c>
      <c r="J2645" s="154"/>
      <c r="K2645" s="154"/>
      <c r="L2645" s="154"/>
      <c r="M2645" s="154">
        <v>0</v>
      </c>
      <c r="N2645" s="154">
        <v>0</v>
      </c>
      <c r="O2645" s="154">
        <v>0</v>
      </c>
      <c r="P2645" s="154">
        <v>0</v>
      </c>
      <c r="Q2645" s="154">
        <f t="shared" si="1857"/>
        <v>0</v>
      </c>
      <c r="R2645" s="154">
        <v>0</v>
      </c>
      <c r="S2645" s="154">
        <v>0</v>
      </c>
      <c r="T2645" s="154">
        <f t="shared" si="1858"/>
        <v>0</v>
      </c>
      <c r="U2645" s="367"/>
      <c r="V2645" s="367"/>
    </row>
    <row r="2646" spans="1:23" s="93" customFormat="1" ht="45.75" customHeight="1" x14ac:dyDescent="0.25">
      <c r="A2646" s="93">
        <v>4</v>
      </c>
      <c r="B2646" s="116"/>
      <c r="C2646" s="117"/>
      <c r="D2646" s="118"/>
      <c r="E2646" s="273"/>
      <c r="F2646" s="195"/>
      <c r="G2646" s="213" t="s">
        <v>39</v>
      </c>
      <c r="H2646" s="155">
        <f>SUM(H2647:H2651)</f>
        <v>0</v>
      </c>
      <c r="I2646" s="155">
        <f>SUM(I2647:I2651)</f>
        <v>0</v>
      </c>
      <c r="J2646" s="245">
        <v>0</v>
      </c>
      <c r="K2646" s="245">
        <v>0</v>
      </c>
      <c r="L2646" s="245">
        <v>0</v>
      </c>
      <c r="M2646" s="155">
        <f>SUM(M2647:M2651)</f>
        <v>0</v>
      </c>
      <c r="N2646" s="155">
        <v>0</v>
      </c>
      <c r="O2646" s="155">
        <v>0</v>
      </c>
      <c r="P2646" s="155">
        <v>0</v>
      </c>
      <c r="Q2646" s="155">
        <f t="shared" si="1857"/>
        <v>0</v>
      </c>
      <c r="R2646" s="155">
        <f>SUM(R2647:R2651)</f>
        <v>0</v>
      </c>
      <c r="S2646" s="155">
        <f>SUM(S2647:S2651)</f>
        <v>0</v>
      </c>
      <c r="T2646" s="155">
        <f t="shared" si="1858"/>
        <v>0</v>
      </c>
      <c r="U2646" s="367"/>
      <c r="V2646" s="367"/>
    </row>
    <row r="2647" spans="1:23" s="93" customFormat="1" ht="16.5" customHeight="1" x14ac:dyDescent="0.25">
      <c r="E2647" s="121"/>
      <c r="F2647" s="195"/>
      <c r="G2647" s="196" t="s">
        <v>18</v>
      </c>
      <c r="H2647" s="158">
        <f>(SUMIFS('тек.г_сбр+2'!$X$7:$X$1200,'тек.г_сбр+2'!$AC$7:$AC$1200,E2639,'тек.г_сбр+2'!$S$7:$S$1200,"1*",'тек.г_сбр+2'!$O$7:$O$1200,"1*"))/$W$4</f>
        <v>0</v>
      </c>
      <c r="I2647" s="242">
        <f>(SUMIFS('тек.г_сбр+2'!$W$7:$W$1200,'тек.г_сбр+2'!$AC$7:$AC$1200,E2639,'тек.г_сбр+2'!$S$7:$S$1200,"1*",'тек.г_сбр+2'!$O$7:$O$1200,"1*"))/$W$4</f>
        <v>0</v>
      </c>
      <c r="J2647" s="142"/>
      <c r="K2647" s="142"/>
      <c r="L2647" s="142"/>
      <c r="M2647" s="242">
        <f>(SUMIFS('тек.г_сбр+2'!$AA$7:$AA$1200,'тек.г_сбр+2'!$AC$7:$AC$1200,E2639,'тек.г_сбр+2'!$S$7:$S$1200,"1*",'тек.г_сбр+2'!$O$7:$O$1200,"1*"))/$W$4</f>
        <v>0</v>
      </c>
      <c r="N2647" s="242">
        <v>0</v>
      </c>
      <c r="O2647" s="242">
        <v>0</v>
      </c>
      <c r="P2647" s="242">
        <v>0</v>
      </c>
      <c r="Q2647" s="142">
        <f t="shared" si="1857"/>
        <v>0</v>
      </c>
      <c r="R2647" s="242">
        <f>(SUMIFS(пред_год!$AA$7:$AA$1200,пред_год!$AC$7:$AC$1200,E2639,пред_год!$S$7:$S$1200,"1*",пред_год!$O$7:$O$1200,"1*"))/$W$4</f>
        <v>0</v>
      </c>
      <c r="S2647" s="242">
        <f>(SUMIFS(пред_год!$W$7:$W$1200,пред_год!$AC$7:$AC$1200,E2639,пред_год!$S$7:$S$1200,"1*",пред_год!$O$7:$O$1200,"1*"))/$W$4</f>
        <v>0</v>
      </c>
      <c r="T2647" s="142">
        <f t="shared" si="1858"/>
        <v>0</v>
      </c>
      <c r="U2647" s="367"/>
      <c r="V2647" s="367"/>
    </row>
    <row r="2648" spans="1:23" s="93" customFormat="1" ht="19.5" customHeight="1" x14ac:dyDescent="0.25">
      <c r="E2648" s="121"/>
      <c r="F2648" s="195"/>
      <c r="G2648" s="200" t="s">
        <v>19</v>
      </c>
      <c r="H2648" s="159">
        <f>(SUMIFS('тек.г_сбр+2'!$X$7:$X$1200,'тек.г_сбр+2'!$AC$7:$AC$1200,E2639,'тек.г_сбр+2'!$S$7:$S$1200,"1*",'тек.г_сбр+2'!$O$7:$O$1200,"0*"))/$W$4</f>
        <v>0</v>
      </c>
      <c r="I2648" s="243">
        <f>(SUMIFS('тек.г_сбр+2'!$W$7:$W$1200,'тек.г_сбр+2'!$AC$7:$AC$1200,E2639,'тек.г_сбр+2'!$S$7:$S$1200,"1*",'тек.г_сбр+2'!$O$7:$O$1200,"0*"))/$W$4</f>
        <v>0</v>
      </c>
      <c r="J2648" s="145"/>
      <c r="K2648" s="145"/>
      <c r="L2648" s="145"/>
      <c r="M2648" s="243">
        <f>(SUMIFS('тек.г_сбр+2'!$AA$7:$AA$1200,'тек.г_сбр+2'!$AC$7:$AC$1200,E2639,'тек.г_сбр+2'!$S$7:$S$1200,"1*",'тек.г_сбр+2'!$O$7:$O$1200,"0*"))/$W$4</f>
        <v>0</v>
      </c>
      <c r="N2648" s="243">
        <v>0</v>
      </c>
      <c r="O2648" s="243">
        <v>0</v>
      </c>
      <c r="P2648" s="243">
        <v>0</v>
      </c>
      <c r="Q2648" s="145">
        <f t="shared" si="1857"/>
        <v>0</v>
      </c>
      <c r="R2648" s="243">
        <f>(SUMIFS(пред_год!$AA$7:$AA$1200,пред_год!$AC$7:$AC$1200,E2639,пред_год!$S$7:$S$1200,"1*",пред_год!$O$7:$O$1200,"0*"))/$W$4</f>
        <v>0</v>
      </c>
      <c r="S2648" s="243">
        <f>(SUMIFS(пред_год!$W$7:$W$1200,пред_год!$AC$7:$AC$1200,E2639,пред_год!$S$7:$S$1200,"1*",пред_год!$O$7:$O$1200,"0*"))/$W$4</f>
        <v>0</v>
      </c>
      <c r="T2648" s="145">
        <f t="shared" si="1858"/>
        <v>0</v>
      </c>
      <c r="U2648" s="367"/>
      <c r="V2648" s="367"/>
    </row>
    <row r="2649" spans="1:23" s="93" customFormat="1" ht="19.5" customHeight="1" x14ac:dyDescent="0.25">
      <c r="B2649" s="93" t="s">
        <v>2068</v>
      </c>
      <c r="E2649" s="121"/>
      <c r="F2649" s="195"/>
      <c r="G2649" s="204" t="s">
        <v>20</v>
      </c>
      <c r="H2649" s="148">
        <v>0</v>
      </c>
      <c r="I2649" s="148">
        <v>0</v>
      </c>
      <c r="J2649" s="148"/>
      <c r="K2649" s="148"/>
      <c r="L2649" s="148"/>
      <c r="M2649" s="148">
        <v>0</v>
      </c>
      <c r="N2649" s="148">
        <v>0</v>
      </c>
      <c r="O2649" s="148">
        <v>0</v>
      </c>
      <c r="P2649" s="148">
        <v>0</v>
      </c>
      <c r="Q2649" s="148">
        <f t="shared" si="1857"/>
        <v>0</v>
      </c>
      <c r="R2649" s="148">
        <v>0</v>
      </c>
      <c r="S2649" s="148">
        <v>0</v>
      </c>
      <c r="T2649" s="148">
        <f t="shared" si="1858"/>
        <v>0</v>
      </c>
      <c r="U2649" s="367"/>
      <c r="V2649" s="367"/>
    </row>
    <row r="2650" spans="1:23" s="93" customFormat="1" ht="15.75" customHeight="1" x14ac:dyDescent="0.25">
      <c r="A2650" s="93">
        <v>1</v>
      </c>
      <c r="B2650" s="95" t="str">
        <f>Лист1!F130</f>
        <v>843</v>
      </c>
      <c r="C2650" s="95" t="str">
        <f>IF(B2650=""," ",VLOOKUP(B2650,'тек.г_сбр+2'!A:B,2,FALSE))</f>
        <v>Министерство экономического развития Камчатского края</v>
      </c>
      <c r="E2650" s="121"/>
      <c r="F2650" s="195"/>
      <c r="G2650" s="206" t="s">
        <v>21</v>
      </c>
      <c r="H2650" s="149">
        <f>(SUMIFS('тек.г_сбр+2'!$X$7:$X$1200,'тек.г_сбр+2'!$AC$7:$AC$1200,E2639,'тек.г_сбр+2'!$S$7:$S$1200,"1*",'тек.г_сбр+2'!$O$7:$O$1200,"2*"))/$W$4</f>
        <v>0</v>
      </c>
      <c r="I2650" s="244">
        <f>(SUMIFS('тек.г_сбр+2'!$W$7:$W$1200,'тек.г_сбр+2'!$AC$7:$AC$1200,E2639,'тек.г_сбр+2'!$S$7:$S$1200,"1*",'тек.г_сбр+2'!$O$7:$O$1200,"2*"))/$W$4</f>
        <v>0</v>
      </c>
      <c r="J2650" s="151"/>
      <c r="K2650" s="151"/>
      <c r="L2650" s="151"/>
      <c r="M2650" s="244">
        <f>(SUMIFS('тек.г_сбр+2'!$AA$7:$AA$1200,'тек.г_сбр+2'!$AC$7:$AC$1200,E2639,'тек.г_сбр+2'!$S$7:$S$1200,"1*",'тек.г_сбр+2'!$O$7:$O$1200,"2*"))/$W$4</f>
        <v>0</v>
      </c>
      <c r="N2650" s="244">
        <v>0</v>
      </c>
      <c r="O2650" s="244">
        <v>0</v>
      </c>
      <c r="P2650" s="244">
        <v>0</v>
      </c>
      <c r="Q2650" s="151">
        <f t="shared" si="1857"/>
        <v>0</v>
      </c>
      <c r="R2650" s="244">
        <f>(SUMIFS(пред_год!$AA$7:$AA$1200,пред_год!$AC$7:$AC$1200,E2639,пред_год!$S$7:$S$1200,"1*",пред_год!$O$7:$O$1200,"2*"))/$W$4</f>
        <v>0</v>
      </c>
      <c r="S2650" s="244">
        <f>(SUMIFS(пред_год!$W$7:$W$1200,пред_год!$AC$7:$AC$1200,E2639,пред_год!$S$7:$S$1200,"1*",пред_год!$O$7:$O$1200,"2*"))/$W$4</f>
        <v>0</v>
      </c>
      <c r="T2650" s="151">
        <f t="shared" si="1858"/>
        <v>0</v>
      </c>
      <c r="U2650" s="367"/>
      <c r="V2650" s="367"/>
    </row>
    <row r="2651" spans="1:23" s="93" customFormat="1" ht="15" customHeight="1" x14ac:dyDescent="0.25">
      <c r="A2651" s="93">
        <v>2</v>
      </c>
      <c r="B2651" s="95" t="str">
        <f>Лист1!F131</f>
        <v/>
      </c>
      <c r="C2651" s="95" t="str">
        <f>IF(B2651=""," ",VLOOKUP(B2651,'тек.г_сбр+2'!A:B,2,FALSE))</f>
        <v xml:space="preserve"> </v>
      </c>
      <c r="E2651" s="121"/>
      <c r="F2651" s="195"/>
      <c r="G2651" s="210" t="s">
        <v>22</v>
      </c>
      <c r="H2651" s="319">
        <v>0</v>
      </c>
      <c r="I2651" s="154">
        <v>0</v>
      </c>
      <c r="J2651" s="154"/>
      <c r="K2651" s="154"/>
      <c r="L2651" s="154"/>
      <c r="M2651" s="154">
        <v>0</v>
      </c>
      <c r="N2651" s="154">
        <v>0</v>
      </c>
      <c r="O2651" s="154">
        <v>0</v>
      </c>
      <c r="P2651" s="154">
        <v>0</v>
      </c>
      <c r="Q2651" s="154">
        <f t="shared" si="1857"/>
        <v>0</v>
      </c>
      <c r="R2651" s="154">
        <v>0</v>
      </c>
      <c r="S2651" s="154">
        <v>0</v>
      </c>
      <c r="T2651" s="154">
        <f t="shared" si="1858"/>
        <v>0</v>
      </c>
      <c r="U2651" s="367"/>
      <c r="V2651" s="367"/>
    </row>
    <row r="2652" spans="1:23" s="93" customFormat="1" ht="30.75" customHeight="1" x14ac:dyDescent="0.25">
      <c r="A2652" s="93">
        <v>3</v>
      </c>
      <c r="B2652" s="95" t="str">
        <f>Лист1!F132</f>
        <v/>
      </c>
      <c r="C2652" s="95" t="str">
        <f>IF(B2652=""," ",VLOOKUP(B2652,'тек.г_сбр+2'!A:B,2,FALSE))</f>
        <v xml:space="preserve"> </v>
      </c>
      <c r="E2652" s="121"/>
      <c r="F2652" s="195"/>
      <c r="G2652" s="216" t="s">
        <v>24</v>
      </c>
      <c r="H2652" s="161">
        <f>H2640-H2646</f>
        <v>0.1027</v>
      </c>
      <c r="I2652" s="161">
        <f>I2640-I2646</f>
        <v>0.1027</v>
      </c>
      <c r="J2652" s="161">
        <v>0</v>
      </c>
      <c r="K2652" s="161">
        <v>0</v>
      </c>
      <c r="L2652" s="161">
        <v>0</v>
      </c>
      <c r="M2652" s="161">
        <f t="shared" ref="M2652:M2657" si="1859">M2640-M2646</f>
        <v>0.1027</v>
      </c>
      <c r="N2652" s="161">
        <f t="shared" si="1856"/>
        <v>100</v>
      </c>
      <c r="O2652" s="161">
        <v>0.1</v>
      </c>
      <c r="P2652" s="161">
        <v>0.1</v>
      </c>
      <c r="Q2652" s="161">
        <f t="shared" si="1857"/>
        <v>100</v>
      </c>
      <c r="R2652" s="161">
        <f t="shared" ref="R2652:S2652" si="1860">R2640-R2646</f>
        <v>0.4</v>
      </c>
      <c r="S2652" s="161">
        <f t="shared" si="1860"/>
        <v>0.4</v>
      </c>
      <c r="T2652" s="161">
        <f t="shared" si="1858"/>
        <v>100</v>
      </c>
      <c r="U2652" s="368"/>
      <c r="V2652" s="368"/>
    </row>
    <row r="2653" spans="1:23" s="93" customFormat="1" ht="21" customHeight="1" x14ac:dyDescent="0.25">
      <c r="A2653" s="93">
        <v>4</v>
      </c>
      <c r="B2653" s="95" t="str">
        <f>Лист1!F133</f>
        <v/>
      </c>
      <c r="C2653" s="95" t="str">
        <f>IF(B2653=""," ",VLOOKUP(B2653,'тек.г_сбр+2'!A:B,2,FALSE))</f>
        <v xml:space="preserve"> </v>
      </c>
      <c r="E2653" s="121"/>
      <c r="F2653" s="195"/>
      <c r="G2653" s="196" t="s">
        <v>18</v>
      </c>
      <c r="H2653" s="158">
        <f>H2641-H2647</f>
        <v>0</v>
      </c>
      <c r="I2653" s="158">
        <f t="shared" ref="I2653:I2657" si="1861">I2641-I2647</f>
        <v>0</v>
      </c>
      <c r="J2653" s="311"/>
      <c r="K2653" s="311"/>
      <c r="L2653" s="311"/>
      <c r="M2653" s="158">
        <f t="shared" si="1859"/>
        <v>0</v>
      </c>
      <c r="N2653" s="158">
        <v>0</v>
      </c>
      <c r="O2653" s="158">
        <v>0</v>
      </c>
      <c r="P2653" s="158">
        <v>0</v>
      </c>
      <c r="Q2653" s="296">
        <f t="shared" si="1857"/>
        <v>0</v>
      </c>
      <c r="R2653" s="158">
        <f t="shared" ref="R2653:S2653" si="1862">R2641-R2647</f>
        <v>0</v>
      </c>
      <c r="S2653" s="158">
        <f t="shared" si="1862"/>
        <v>0</v>
      </c>
      <c r="T2653" s="278">
        <f t="shared" si="1858"/>
        <v>0</v>
      </c>
      <c r="U2653" s="219"/>
      <c r="V2653" s="220"/>
    </row>
    <row r="2654" spans="1:23" s="93" customFormat="1" ht="18" customHeight="1" x14ac:dyDescent="0.25">
      <c r="A2654" s="93">
        <v>5</v>
      </c>
      <c r="B2654" s="95" t="str">
        <f>Лист1!F134</f>
        <v/>
      </c>
      <c r="C2654" s="95" t="str">
        <f>IF(B2654=""," ",VLOOKUP(B2654,'тек.г_сбр+2'!A:B,2,FALSE))</f>
        <v xml:space="preserve"> </v>
      </c>
      <c r="E2654" s="121"/>
      <c r="F2654" s="195"/>
      <c r="G2654" s="200" t="s">
        <v>19</v>
      </c>
      <c r="H2654" s="159">
        <f t="shared" ref="H2654" si="1863">H2642-H2648</f>
        <v>0.1027</v>
      </c>
      <c r="I2654" s="159">
        <f t="shared" si="1861"/>
        <v>0.1027</v>
      </c>
      <c r="J2654" s="313"/>
      <c r="K2654" s="313"/>
      <c r="L2654" s="313"/>
      <c r="M2654" s="159">
        <f t="shared" si="1859"/>
        <v>0.1027</v>
      </c>
      <c r="N2654" s="159">
        <f t="shared" si="1856"/>
        <v>100</v>
      </c>
      <c r="O2654" s="159">
        <v>0.1</v>
      </c>
      <c r="P2654" s="159">
        <v>0.1</v>
      </c>
      <c r="Q2654" s="298">
        <f t="shared" si="1857"/>
        <v>100</v>
      </c>
      <c r="R2654" s="159">
        <f>R2642-R2648</f>
        <v>0.4</v>
      </c>
      <c r="S2654" s="159">
        <f t="shared" ref="S2654" si="1864">S2642-S2648</f>
        <v>0.4</v>
      </c>
      <c r="T2654" s="280">
        <f t="shared" si="1858"/>
        <v>100</v>
      </c>
      <c r="U2654" s="219"/>
      <c r="V2654" s="220"/>
    </row>
    <row r="2655" spans="1:23" s="93" customFormat="1" ht="18.75" customHeight="1" x14ac:dyDescent="0.25">
      <c r="E2655" s="121"/>
      <c r="F2655" s="195"/>
      <c r="G2655" s="204" t="s">
        <v>20</v>
      </c>
      <c r="H2655" s="148">
        <f>H2643-H2649</f>
        <v>0</v>
      </c>
      <c r="I2655" s="148">
        <f t="shared" si="1861"/>
        <v>0</v>
      </c>
      <c r="J2655" s="148"/>
      <c r="K2655" s="148"/>
      <c r="L2655" s="148"/>
      <c r="M2655" s="148">
        <f t="shared" si="1859"/>
        <v>0</v>
      </c>
      <c r="N2655" s="148">
        <v>0</v>
      </c>
      <c r="O2655" s="148">
        <v>0</v>
      </c>
      <c r="P2655" s="148">
        <v>0</v>
      </c>
      <c r="Q2655" s="148">
        <f t="shared" si="1857"/>
        <v>0</v>
      </c>
      <c r="R2655" s="148">
        <f t="shared" ref="R2655:S2655" si="1865">R2643-R2649</f>
        <v>0</v>
      </c>
      <c r="S2655" s="148">
        <f t="shared" si="1865"/>
        <v>0</v>
      </c>
      <c r="T2655" s="148">
        <f t="shared" si="1858"/>
        <v>0</v>
      </c>
      <c r="U2655" s="219"/>
      <c r="V2655" s="220"/>
    </row>
    <row r="2656" spans="1:23" s="93" customFormat="1" ht="15.75" customHeight="1" x14ac:dyDescent="0.25">
      <c r="E2656" s="121"/>
      <c r="F2656" s="195"/>
      <c r="G2656" s="206" t="s">
        <v>21</v>
      </c>
      <c r="H2656" s="149">
        <f>H2644-H2650</f>
        <v>0</v>
      </c>
      <c r="I2656" s="149">
        <f t="shared" si="1861"/>
        <v>0</v>
      </c>
      <c r="J2656" s="315"/>
      <c r="K2656" s="315"/>
      <c r="L2656" s="315"/>
      <c r="M2656" s="149">
        <f t="shared" si="1859"/>
        <v>0</v>
      </c>
      <c r="N2656" s="149">
        <v>0</v>
      </c>
      <c r="O2656" s="149">
        <v>0</v>
      </c>
      <c r="P2656" s="149">
        <v>0</v>
      </c>
      <c r="Q2656" s="300">
        <f t="shared" si="1857"/>
        <v>0</v>
      </c>
      <c r="R2656" s="149">
        <f t="shared" ref="R2656:S2656" si="1866">R2644-R2650</f>
        <v>0</v>
      </c>
      <c r="S2656" s="149">
        <f t="shared" si="1866"/>
        <v>0</v>
      </c>
      <c r="T2656" s="282">
        <f t="shared" si="1858"/>
        <v>0</v>
      </c>
      <c r="U2656" s="219"/>
      <c r="V2656" s="220"/>
    </row>
    <row r="2657" spans="5:22" s="93" customFormat="1" ht="15" customHeight="1" x14ac:dyDescent="0.25">
      <c r="E2657" s="121"/>
      <c r="F2657" s="195"/>
      <c r="G2657" s="210" t="s">
        <v>22</v>
      </c>
      <c r="H2657" s="319">
        <f>H2645-H2651</f>
        <v>0</v>
      </c>
      <c r="I2657" s="319">
        <f t="shared" si="1861"/>
        <v>0</v>
      </c>
      <c r="J2657" s="319"/>
      <c r="K2657" s="319"/>
      <c r="L2657" s="319"/>
      <c r="M2657" s="319">
        <f t="shared" si="1859"/>
        <v>0</v>
      </c>
      <c r="N2657" s="319">
        <v>0</v>
      </c>
      <c r="O2657" s="319">
        <v>0</v>
      </c>
      <c r="P2657" s="301">
        <v>0</v>
      </c>
      <c r="Q2657" s="301">
        <f t="shared" si="1857"/>
        <v>0</v>
      </c>
      <c r="R2657" s="283">
        <f t="shared" ref="R2657:S2657" si="1867">R2645-R2651</f>
        <v>0</v>
      </c>
      <c r="S2657" s="283">
        <f t="shared" si="1867"/>
        <v>0</v>
      </c>
      <c r="T2657" s="283">
        <f t="shared" si="1858"/>
        <v>0</v>
      </c>
      <c r="U2657" s="219"/>
      <c r="V2657" s="220"/>
    </row>
    <row r="2658" spans="5:22" s="93" customFormat="1" ht="52.5" customHeight="1" x14ac:dyDescent="0.25">
      <c r="E2658" s="124">
        <v>1</v>
      </c>
      <c r="F2658" s="350" t="str">
        <f>CONCATENATE("ГРБС ",C2650)</f>
        <v>ГРБС Министерство экономического развития Камчатского края</v>
      </c>
      <c r="G2658" s="351"/>
      <c r="H2658" s="234">
        <f>SUM(H2659:H2661)</f>
        <v>0.1027</v>
      </c>
      <c r="I2658" s="234">
        <f>SUM(I2659:I2661)</f>
        <v>0.1027</v>
      </c>
      <c r="J2658" s="235">
        <v>0</v>
      </c>
      <c r="K2658" s="235">
        <v>0</v>
      </c>
      <c r="L2658" s="235">
        <v>0</v>
      </c>
      <c r="M2658" s="234">
        <f>SUM(M2659:M2661)</f>
        <v>0.1027</v>
      </c>
      <c r="N2658" s="234">
        <f t="shared" si="1856"/>
        <v>100</v>
      </c>
      <c r="O2658" s="234">
        <v>0.1</v>
      </c>
      <c r="P2658" s="234">
        <v>0.1</v>
      </c>
      <c r="Q2658" s="234">
        <f t="shared" si="1857"/>
        <v>100</v>
      </c>
      <c r="R2658" s="234">
        <f>SUM(R2659:R2661)</f>
        <v>0.4</v>
      </c>
      <c r="S2658" s="234">
        <f>SUM(S2659:S2661)</f>
        <v>0.4</v>
      </c>
      <c r="T2658" s="234">
        <f t="shared" si="1858"/>
        <v>100</v>
      </c>
      <c r="U2658" s="186"/>
      <c r="V2658" s="186"/>
    </row>
    <row r="2659" spans="5:22" s="93" customFormat="1" ht="15" customHeight="1" x14ac:dyDescent="0.25">
      <c r="E2659" s="121"/>
      <c r="F2659" s="225"/>
      <c r="G2659" s="196" t="s">
        <v>18</v>
      </c>
      <c r="H2659" s="140">
        <f>(SUMIFS('тек.г_сбр+2'!$X$7:$X$1200,'тек.г_сбр+2'!$AC$7:$AC$1200,E2639,'тек.г_сбр+2'!$A$7:$A$1200,B2650,'тек.г_сбр+2'!$O$7:$O$1200,"1*"))/$W$4</f>
        <v>0</v>
      </c>
      <c r="I2659" s="140">
        <f>(SUMIFS('тек.г_сбр+2'!$W$7:$W$1200,'тек.г_сбр+2'!$AC$7:$AC$1200,E2639,'тек.г_сбр+2'!$A$7:$A$1200,B2650,'тек.г_сбр+2'!$O$7:$O$1200,"1*"))/$W$4</f>
        <v>0</v>
      </c>
      <c r="J2659" s="310"/>
      <c r="K2659" s="310"/>
      <c r="L2659" s="310"/>
      <c r="M2659" s="140">
        <f>(SUMIFS('тек.г_сбр+2'!$AA$7:$AA$1200,'тек.г_сбр+2'!$AC$7:$AC$1200,E2639,'тек.г_сбр+2'!$A$7:$A$1200,B2650,'тек.г_сбр+2'!$O$7:$O$1200,"1*"))/$W$4</f>
        <v>0</v>
      </c>
      <c r="N2659" s="140">
        <v>0</v>
      </c>
      <c r="O2659" s="140">
        <v>0</v>
      </c>
      <c r="P2659" s="140">
        <v>0</v>
      </c>
      <c r="Q2659" s="295">
        <f t="shared" si="1857"/>
        <v>0</v>
      </c>
      <c r="R2659" s="140">
        <f>(SUMIFS(пред_год!$AA$7:$AA$1200,пред_год!$AC$7:$AC$1200,E2639,пред_год!$A$7:$A$1200,B2650,пред_год!$O$7:$O$1200,"1*"))/$W$4</f>
        <v>0</v>
      </c>
      <c r="S2659" s="140">
        <f>(SUMIFS(пред_год!$W$7:$W$1200,пред_год!$AC$7:$AC$1200,E2639,пред_год!$A$7:$A$1200,B2650,пред_год!$O$7:$O$1200,"1*"))/$W$4</f>
        <v>0</v>
      </c>
      <c r="T2659" s="277">
        <f t="shared" si="1858"/>
        <v>0</v>
      </c>
      <c r="U2659" s="177"/>
      <c r="V2659" s="177"/>
    </row>
    <row r="2660" spans="5:22" s="93" customFormat="1" ht="15" customHeight="1" x14ac:dyDescent="0.25">
      <c r="E2660" s="121"/>
      <c r="F2660" s="225"/>
      <c r="G2660" s="200" t="s">
        <v>19</v>
      </c>
      <c r="H2660" s="143">
        <f>(SUMIFS('тек.г_сбр+2'!$X$7:$X$1200,'тек.г_сбр+2'!$AC$7:$AC$1200,E2639,'тек.г_сбр+2'!$A$7:$A$1200,B2650,'тек.г_сбр+2'!$O$7:$O$1200,"0*"))/$W$4</f>
        <v>0.1027</v>
      </c>
      <c r="I2660" s="143">
        <f>(SUMIFS('тек.г_сбр+2'!$W$7:$W$1200,'тек.г_сбр+2'!$AC$7:$AC$1200,E2639,'тек.г_сбр+2'!$A$7:$A$1200,B2650,'тек.г_сбр+2'!$O$7:$O$1200,"0*"))/$W$4</f>
        <v>0.1027</v>
      </c>
      <c r="J2660" s="312"/>
      <c r="K2660" s="312"/>
      <c r="L2660" s="312"/>
      <c r="M2660" s="143">
        <f>(SUMIFS('тек.г_сбр+2'!$AA$7:$AA$1200,'тек.г_сбр+2'!$AC$7:$AC$1200,E2639,'тек.г_сбр+2'!$A$7:$A$1200,B2650,'тек.г_сбр+2'!$O$7:$O$1200,"0*"))/$W$4</f>
        <v>0.1027</v>
      </c>
      <c r="N2660" s="143">
        <f t="shared" si="1856"/>
        <v>100</v>
      </c>
      <c r="O2660" s="143">
        <v>0.1</v>
      </c>
      <c r="P2660" s="143">
        <v>0.1</v>
      </c>
      <c r="Q2660" s="297">
        <f t="shared" si="1857"/>
        <v>100</v>
      </c>
      <c r="R2660" s="143">
        <f>(SUMIFS(пред_год!$AA$7:$AA$1200,пред_год!$AC$7:$AC$1200,E2639,пред_год!$A$7:$A$1200,B2650,пред_год!$O$7:$O$1200,"0*"))/$W$4</f>
        <v>0.4</v>
      </c>
      <c r="S2660" s="143">
        <f>(SUMIFS(пред_год!$W$7:$W$1200,пред_год!$AC$7:$AC$1200,E2639,пред_год!$A$7:$A$1200,B2650,пред_год!$O$7:$O$1200,"0*"))/$W$4</f>
        <v>0.4</v>
      </c>
      <c r="T2660" s="279">
        <f t="shared" si="1858"/>
        <v>100</v>
      </c>
      <c r="U2660" s="179"/>
      <c r="V2660" s="179"/>
    </row>
    <row r="2661" spans="5:22" s="93" customFormat="1" ht="16.5" customHeight="1" x14ac:dyDescent="0.25">
      <c r="E2661" s="121"/>
      <c r="F2661" s="225"/>
      <c r="G2661" s="206" t="s">
        <v>21</v>
      </c>
      <c r="H2661" s="149">
        <f>ROUND((SUMIFS('тек.г_сбр+2'!$X$7:$X$1200,'тек.г_сбр+2'!$AC$7:$AC$1200,E2639,'тек.г_сбр+2'!$A$7:$A$1200,B2650,'тек.г_сбр+2'!$O$7:$O$1200,"2*"))/$W$4,2)</f>
        <v>0</v>
      </c>
      <c r="I2661" s="166">
        <f>(SUMIFS('тек.г_сбр+2'!$W$7:$W$1200,'тек.г_сбр+2'!$AC$7:$AC$1200,E2639,'тек.г_сбр+2'!$A$7:$A$1200,B2650,'тек.г_сбр+2'!$O$7:$O$1200,"2*"))/$W$4</f>
        <v>0</v>
      </c>
      <c r="J2661" s="314"/>
      <c r="K2661" s="314"/>
      <c r="L2661" s="314"/>
      <c r="M2661" s="166">
        <f>(SUMIFS('тек.г_сбр+2'!$AA$7:$AA$1200,'тек.г_сбр+2'!$AC$7:$AC$1200,E2639,'тек.г_сбр+2'!$A$7:$A$1200,B2650,'тек.г_сбр+2'!$O$7:$O$1200,"2*"))/$W$4</f>
        <v>0</v>
      </c>
      <c r="N2661" s="166">
        <v>0</v>
      </c>
      <c r="O2661" s="166">
        <v>0</v>
      </c>
      <c r="P2661" s="166">
        <v>0</v>
      </c>
      <c r="Q2661" s="299">
        <f t="shared" si="1857"/>
        <v>0</v>
      </c>
      <c r="R2661" s="166">
        <f>(SUMIFS(пред_год!$AA$7:$AA$1200,пред_год!$AC$7:$AC$1200,E2639,пред_год!$A$7:$A$1200,B2650,пред_год!$O$7:$O$1200,"2*"))/$W$4</f>
        <v>0</v>
      </c>
      <c r="S2661" s="166">
        <f>(SUMIFS(пред_год!$W$7:$W$1200,пред_год!$AC$7:$AC$1200,E2639,пред_год!$A$7:$A$1200,B2650,пред_год!$O$7:$O$1200,"2*"))/$W$4</f>
        <v>0</v>
      </c>
      <c r="T2661" s="281">
        <f t="shared" si="1858"/>
        <v>0</v>
      </c>
      <c r="U2661" s="166"/>
      <c r="V2661" s="166"/>
    </row>
    <row r="2662" spans="5:22" s="93" customFormat="1" ht="30.75" customHeight="1" x14ac:dyDescent="0.25">
      <c r="E2662" s="121"/>
      <c r="F2662" s="225"/>
      <c r="G2662" s="213" t="s">
        <v>23</v>
      </c>
      <c r="H2662" s="155">
        <f>SUM(H2663:H2665)</f>
        <v>0</v>
      </c>
      <c r="I2662" s="237">
        <f>SUM(I2663:I2665)</f>
        <v>0</v>
      </c>
      <c r="J2662" s="238"/>
      <c r="K2662" s="238"/>
      <c r="L2662" s="238"/>
      <c r="M2662" s="237">
        <f>SUM(M2663:M2665)</f>
        <v>0</v>
      </c>
      <c r="N2662" s="237">
        <v>0</v>
      </c>
      <c r="O2662" s="237">
        <v>0</v>
      </c>
      <c r="P2662" s="237">
        <v>0</v>
      </c>
      <c r="Q2662" s="237">
        <f t="shared" si="1857"/>
        <v>0</v>
      </c>
      <c r="R2662" s="237">
        <f>SUM(R2663:R2665)</f>
        <v>0</v>
      </c>
      <c r="S2662" s="237">
        <f>SUM(S2663:S2665)</f>
        <v>0</v>
      </c>
      <c r="T2662" s="237">
        <f t="shared" si="1858"/>
        <v>0</v>
      </c>
      <c r="U2662" s="170"/>
      <c r="V2662" s="169"/>
    </row>
    <row r="2663" spans="5:22" s="93" customFormat="1" ht="15.75" customHeight="1" x14ac:dyDescent="0.25">
      <c r="E2663" s="121"/>
      <c r="F2663" s="225"/>
      <c r="G2663" s="196" t="s">
        <v>18</v>
      </c>
      <c r="H2663" s="158">
        <f>(SUMIFS('тек.г_сбр+2'!$X$7:$X$1200,'тек.г_сбр+2'!$AC$7:$AC$1200,E2639,'тек.г_сбр+2'!$S$7:$S$1200,"1*",'тек.г_сбр+2'!$A$7:$A$1200,B2650,'тек.г_сбр+2'!$O$7:$O$1200,"1*"))/$W$4</f>
        <v>0</v>
      </c>
      <c r="I2663" s="242">
        <f>(SUMIFS('тек.г_сбр+2'!$W$7:$W$1200,'тек.г_сбр+2'!$AC$7:$AC$1200,E2639,'тек.г_сбр+2'!$S$7:$S$1200,"1*",'тек.г_сбр+2'!$A$7:$A$1200,B2650,'тек.г_сбр+2'!$O$7:$O$1200,"1*"))/$W$4</f>
        <v>0</v>
      </c>
      <c r="J2663" s="142"/>
      <c r="K2663" s="142"/>
      <c r="L2663" s="142"/>
      <c r="M2663" s="242">
        <f>(SUMIFS('тек.г_сбр+2'!$AA$7:$AA$1200,'тек.г_сбр+2'!$AC$7:$AC$1200,E2639,'тек.г_сбр+2'!$S$7:$S$1200,"1*",'тек.г_сбр+2'!$A$7:$A$1200,B2650,'тек.г_сбр+2'!$O$7:$O$1200,"1*"))/$W$4</f>
        <v>0</v>
      </c>
      <c r="N2663" s="242">
        <v>0</v>
      </c>
      <c r="O2663" s="242">
        <v>0</v>
      </c>
      <c r="P2663" s="242">
        <v>0</v>
      </c>
      <c r="Q2663" s="242">
        <f t="shared" si="1857"/>
        <v>0</v>
      </c>
      <c r="R2663" s="242">
        <f>(SUMIFS(пред_год!$AA$7:$AA$1200,пред_год!$AC$7:$AC$1200,E2639,пред_год!$S$7:$S$1200,"1*",пред_год!$A$7:$A$1200,B2650,пред_год!$O$7:$O$1200,"1*"))/$W$4</f>
        <v>0</v>
      </c>
      <c r="S2663" s="242">
        <f>(SUMIFS(пред_год!$W$7:$W$1200,пред_год!$AC$7:$AC$1200,E2639,пред_год!$S$7:$S$1200,"1*",пред_год!$A$7:$A$1200,B2650,пред_год!$O$7:$O$1200,"1*"))/$W$4</f>
        <v>0</v>
      </c>
      <c r="T2663" s="242">
        <f t="shared" si="1858"/>
        <v>0</v>
      </c>
      <c r="U2663" s="177"/>
      <c r="V2663" s="177"/>
    </row>
    <row r="2664" spans="5:22" s="93" customFormat="1" ht="14.25" customHeight="1" x14ac:dyDescent="0.25">
      <c r="E2664" s="121"/>
      <c r="F2664" s="225"/>
      <c r="G2664" s="200" t="s">
        <v>19</v>
      </c>
      <c r="H2664" s="159">
        <f>(SUMIFS('тек.г_сбр+2'!$X$7:$X$1200,'тек.г_сбр+2'!$AC$7:$AC$1200,E2639,'тек.г_сбр+2'!$S$7:$S$1200,"1*",'тек.г_сбр+2'!$A$7:$A$1200,B2650,'тек.г_сбр+2'!$O$7:$O$1200,"0*"))/$W$4</f>
        <v>0</v>
      </c>
      <c r="I2664" s="243">
        <f>(SUMIFS('тек.г_сбр+2'!$W$7:$W$1200,'тек.г_сбр+2'!$AC$7:$AC$1200,E2639,'тек.г_сбр+2'!$S$7:$S$1200,"1*",'тек.г_сбр+2'!$A$7:$A$1200,B2650,'тек.г_сбр+2'!$O$7:$O$1200,"0*"))/$W$4</f>
        <v>0</v>
      </c>
      <c r="J2664" s="145"/>
      <c r="K2664" s="145"/>
      <c r="L2664" s="145"/>
      <c r="M2664" s="243">
        <f>(SUMIFS('тек.г_сбр+2'!$AA$7:$AA$1200,'тек.г_сбр+2'!$AC$7:$AC$1200,E2639,'тек.г_сбр+2'!$S$7:$S$1200,"1*",'тек.г_сбр+2'!$A$7:$A$1200,B2650,'тек.г_сбр+2'!$O$7:$O$1200,"0*"))/$W$4</f>
        <v>0</v>
      </c>
      <c r="N2664" s="243">
        <v>0</v>
      </c>
      <c r="O2664" s="243">
        <v>0</v>
      </c>
      <c r="P2664" s="243">
        <v>0</v>
      </c>
      <c r="Q2664" s="243">
        <f t="shared" si="1857"/>
        <v>0</v>
      </c>
      <c r="R2664" s="243">
        <f>(SUMIFS(пред_год!$AA$7:$AA$1200,пред_год!$AC$7:$AC$1200,E2639,пред_год!$S$7:$S$1200,"1*",пред_год!$A$7:$A$1200,B2650,пред_год!$O$7:$O$1200,"0*"))/$W$4</f>
        <v>0</v>
      </c>
      <c r="S2664" s="243">
        <f>(SUMIFS(пред_год!$W$7:$W$1200,пред_год!$AC$7:$AC$1200,E2639,пред_год!$S$7:$S$1200,"1*",пред_год!$A$7:$A$1200,B2650,пред_год!$O$7:$O$1200,"0*"))/$W$4</f>
        <v>0</v>
      </c>
      <c r="T2664" s="243">
        <f t="shared" si="1858"/>
        <v>0</v>
      </c>
      <c r="U2664" s="179"/>
      <c r="V2664" s="179"/>
    </row>
    <row r="2665" spans="5:22" s="93" customFormat="1" ht="16.5" customHeight="1" x14ac:dyDescent="0.25">
      <c r="E2665" s="121"/>
      <c r="F2665" s="225"/>
      <c r="G2665" s="206" t="s">
        <v>21</v>
      </c>
      <c r="H2665" s="149">
        <f>(SUMIFS('тек.г_сбр+2'!$X$7:$X$1200,'тек.г_сбр+2'!$AC$7:$AC$1200,E2639,'тек.г_сбр+2'!$S$7:$S$1200,"1*",'тек.г_сбр+2'!$A$7:$A$1200,B2650,'тек.г_сбр+2'!$O$7:$O$1200,"2*"))/$W$4</f>
        <v>0</v>
      </c>
      <c r="I2665" s="166">
        <f>(SUMIFS('тек.г_сбр+2'!$W$7:$W$1200,'тек.г_сбр+2'!$AC$7:$AC$1200,E2639,'тек.г_сбр+2'!$S$7:$S$1200,"1*",'тек.г_сбр+2'!$A$7:$A$1200,B2650,'тек.г_сбр+2'!$O$7:$O$1200,"2*"))/$W$4</f>
        <v>0</v>
      </c>
      <c r="J2665" s="314"/>
      <c r="K2665" s="314"/>
      <c r="L2665" s="314"/>
      <c r="M2665" s="166">
        <f>(SUMIFS('тек.г_сбр+2'!$AA$7:$AA$1200,'тек.г_сбр+2'!$AC$7:$AC$1200,E2639,'тек.г_сбр+2'!$S$7:$S$1200,"1*",'тек.г_сбр+2'!$A$7:$A$1200,B2650,'тек.г_сбр+2'!$O$7:$O$1200,"2*"))/$W$4</f>
        <v>0</v>
      </c>
      <c r="N2665" s="166">
        <v>0</v>
      </c>
      <c r="O2665" s="166">
        <v>0</v>
      </c>
      <c r="P2665" s="166">
        <v>0</v>
      </c>
      <c r="Q2665" s="166">
        <f t="shared" si="1857"/>
        <v>0</v>
      </c>
      <c r="R2665" s="166">
        <f>(SUMIFS(пред_год!$AA$7:$AA$1200,пред_год!$AC$7:$AC$1200,E2639,пред_год!$S$7:$S$1200,"1*",пред_год!$A$7:$A$1200,B2650,пред_год!$O$7:$O$1200,"2*"))/$W$4</f>
        <v>0</v>
      </c>
      <c r="S2665" s="166">
        <f>(SUMIFS(пред_год!$W$7:$W$1200,пред_год!$AC$7:$AC$1200,E2639,пред_год!$S$7:$S$1200,"1*",пред_год!$A$7:$A$1200,B2650,пред_год!$O$7:$O$1200,"2*"))/$W$4</f>
        <v>0</v>
      </c>
      <c r="T2665" s="166">
        <f t="shared" si="1858"/>
        <v>0</v>
      </c>
      <c r="U2665" s="166"/>
      <c r="V2665" s="166"/>
    </row>
    <row r="2666" spans="5:22" s="93" customFormat="1" ht="29.25" customHeight="1" x14ac:dyDescent="0.25">
      <c r="E2666" s="121"/>
      <c r="F2666" s="225"/>
      <c r="G2666" s="216" t="s">
        <v>24</v>
      </c>
      <c r="H2666" s="161">
        <f>H2658-H2662</f>
        <v>0.1027</v>
      </c>
      <c r="I2666" s="161">
        <f>I2658-I2662</f>
        <v>0.1027</v>
      </c>
      <c r="J2666" s="239"/>
      <c r="K2666" s="239"/>
      <c r="L2666" s="239"/>
      <c r="M2666" s="161">
        <f>M2658-M2662</f>
        <v>0.1027</v>
      </c>
      <c r="N2666" s="161">
        <f t="shared" si="1856"/>
        <v>100</v>
      </c>
      <c r="O2666" s="161">
        <v>0.1</v>
      </c>
      <c r="P2666" s="161">
        <v>0.1</v>
      </c>
      <c r="Q2666" s="161">
        <f t="shared" si="1857"/>
        <v>100</v>
      </c>
      <c r="R2666" s="161">
        <f>R2658-R2662</f>
        <v>0.4</v>
      </c>
      <c r="S2666" s="161">
        <f>S2658-S2662</f>
        <v>0.4</v>
      </c>
      <c r="T2666" s="161">
        <f t="shared" si="1858"/>
        <v>100</v>
      </c>
      <c r="U2666" s="172"/>
      <c r="V2666" s="171"/>
    </row>
    <row r="2667" spans="5:22" s="93" customFormat="1" ht="17.25" customHeight="1" x14ac:dyDescent="0.25">
      <c r="E2667" s="121"/>
      <c r="F2667" s="225"/>
      <c r="G2667" s="196" t="s">
        <v>18</v>
      </c>
      <c r="H2667" s="158">
        <f t="shared" ref="H2667:I2667" si="1868">H2659-H2663</f>
        <v>0</v>
      </c>
      <c r="I2667" s="242">
        <f t="shared" si="1868"/>
        <v>0</v>
      </c>
      <c r="J2667" s="142"/>
      <c r="K2667" s="142"/>
      <c r="L2667" s="142"/>
      <c r="M2667" s="242">
        <f t="shared" ref="M2667:M2669" si="1869">M2659-M2663</f>
        <v>0</v>
      </c>
      <c r="N2667" s="242">
        <v>0</v>
      </c>
      <c r="O2667" s="242">
        <v>0</v>
      </c>
      <c r="P2667" s="242">
        <v>0</v>
      </c>
      <c r="Q2667" s="142">
        <f t="shared" si="1857"/>
        <v>0</v>
      </c>
      <c r="R2667" s="242">
        <f t="shared" ref="R2667:S2667" si="1870">R2659-R2663</f>
        <v>0</v>
      </c>
      <c r="S2667" s="242">
        <f t="shared" si="1870"/>
        <v>0</v>
      </c>
      <c r="T2667" s="142">
        <f t="shared" si="1858"/>
        <v>0</v>
      </c>
      <c r="U2667" s="177"/>
      <c r="V2667" s="177"/>
    </row>
    <row r="2668" spans="5:22" s="93" customFormat="1" ht="18" customHeight="1" x14ac:dyDescent="0.25">
      <c r="E2668" s="121"/>
      <c r="F2668" s="225"/>
      <c r="G2668" s="200" t="s">
        <v>19</v>
      </c>
      <c r="H2668" s="159">
        <f t="shared" ref="H2668:I2668" si="1871">H2660-H2664</f>
        <v>0.1027</v>
      </c>
      <c r="I2668" s="243">
        <f t="shared" si="1871"/>
        <v>0.1027</v>
      </c>
      <c r="J2668" s="145"/>
      <c r="K2668" s="145"/>
      <c r="L2668" s="145"/>
      <c r="M2668" s="243">
        <f t="shared" si="1869"/>
        <v>0.1027</v>
      </c>
      <c r="N2668" s="243">
        <f t="shared" si="1856"/>
        <v>100</v>
      </c>
      <c r="O2668" s="243">
        <v>0.1</v>
      </c>
      <c r="P2668" s="243">
        <v>0.1</v>
      </c>
      <c r="Q2668" s="145">
        <f t="shared" si="1857"/>
        <v>100</v>
      </c>
      <c r="R2668" s="243">
        <f t="shared" ref="R2668:S2668" si="1872">R2660-R2664</f>
        <v>0.4</v>
      </c>
      <c r="S2668" s="243">
        <f t="shared" si="1872"/>
        <v>0.4</v>
      </c>
      <c r="T2668" s="145">
        <f t="shared" si="1858"/>
        <v>100</v>
      </c>
      <c r="U2668" s="179"/>
      <c r="V2668" s="179"/>
    </row>
    <row r="2669" spans="5:22" s="93" customFormat="1" ht="16.5" customHeight="1" x14ac:dyDescent="0.25">
      <c r="E2669" s="121"/>
      <c r="F2669" s="225"/>
      <c r="G2669" s="206" t="s">
        <v>21</v>
      </c>
      <c r="H2669" s="149">
        <f t="shared" ref="H2669:I2669" si="1873">H2661-H2665</f>
        <v>0</v>
      </c>
      <c r="I2669" s="166">
        <f t="shared" si="1873"/>
        <v>0</v>
      </c>
      <c r="J2669" s="314"/>
      <c r="K2669" s="314"/>
      <c r="L2669" s="314"/>
      <c r="M2669" s="166">
        <f t="shared" si="1869"/>
        <v>0</v>
      </c>
      <c r="N2669" s="166">
        <v>0</v>
      </c>
      <c r="O2669" s="166">
        <v>0</v>
      </c>
      <c r="P2669" s="166">
        <v>0</v>
      </c>
      <c r="Q2669" s="299">
        <f t="shared" si="1857"/>
        <v>0</v>
      </c>
      <c r="R2669" s="166">
        <f t="shared" ref="R2669:S2669" si="1874">R2661-R2665</f>
        <v>0</v>
      </c>
      <c r="S2669" s="166">
        <f t="shared" si="1874"/>
        <v>0</v>
      </c>
      <c r="T2669" s="281">
        <f t="shared" si="1858"/>
        <v>0</v>
      </c>
      <c r="U2669" s="166"/>
      <c r="V2669" s="166"/>
    </row>
    <row r="2670" spans="5:22" s="93" customFormat="1" ht="52.5" customHeight="1" x14ac:dyDescent="0.25">
      <c r="E2670" s="124">
        <v>2</v>
      </c>
      <c r="F2670" s="350" t="str">
        <f>CONCATENATE("ГРБС ",C2651)</f>
        <v xml:space="preserve">ГРБС  </v>
      </c>
      <c r="G2670" s="351"/>
      <c r="H2670" s="234">
        <f>SUM(H2671:H2673)</f>
        <v>0</v>
      </c>
      <c r="I2670" s="234">
        <f>SUM(I2671:I2673)</f>
        <v>0</v>
      </c>
      <c r="J2670" s="224"/>
      <c r="K2670" s="224"/>
      <c r="L2670" s="224"/>
      <c r="M2670" s="234">
        <f>SUM(M2671:M2673)</f>
        <v>0</v>
      </c>
      <c r="N2670" s="234">
        <v>0</v>
      </c>
      <c r="O2670" s="234"/>
      <c r="P2670" s="234"/>
      <c r="Q2670" s="235">
        <f t="shared" ref="Q2670:Q2705" si="1875">IF(I2670=0,0,M2670/I2670)*100</f>
        <v>0</v>
      </c>
      <c r="R2670" s="234">
        <f>SUM(R2671:R2673)</f>
        <v>0</v>
      </c>
      <c r="S2670" s="234">
        <f>SUM(S2671:S2673)</f>
        <v>0</v>
      </c>
      <c r="T2670" s="234">
        <f t="shared" si="1858"/>
        <v>0</v>
      </c>
      <c r="U2670" s="236"/>
      <c r="V2670" s="236"/>
    </row>
    <row r="2671" spans="5:22" s="93" customFormat="1" ht="15" customHeight="1" x14ac:dyDescent="0.25">
      <c r="E2671" s="121"/>
      <c r="F2671" s="225"/>
      <c r="G2671" s="196" t="s">
        <v>18</v>
      </c>
      <c r="H2671" s="140">
        <f>(SUMIFS('тек.г_сбр+2'!$X$7:$X$1200,'тек.г_сбр+2'!$AC$7:$AC$1200,E2639,'тек.г_сбр+2'!$A$7:$A$1200,B2651,'тек.г_сбр+2'!$O$7:$O$1200,"1*"))/$W$4</f>
        <v>0</v>
      </c>
      <c r="I2671" s="140">
        <f>(SUMIFS('тек.г_сбр+2'!$W$7:$W$1200,'тек.г_сбр+2'!$AC$7:$AC$1200,E2639,'тек.г_сбр+2'!$A$7:$A$1200,B2651,'тек.г_сбр+2'!$O$7:$O$1200,"1*"))/$W$4</f>
        <v>0</v>
      </c>
      <c r="J2671" s="310"/>
      <c r="K2671" s="310"/>
      <c r="L2671" s="310"/>
      <c r="M2671" s="140">
        <f>(SUMIFS('тек.г_сбр+2'!$AA$7:$AA$1200,'тек.г_сбр+2'!$AC$7:$AC$1200,E2639,'тек.г_сбр+2'!$A$7:$A$1200,B2651,'тек.г_сбр+2'!$O$7:$O$1200,"1*"))/$W$4</f>
        <v>0</v>
      </c>
      <c r="N2671" s="140">
        <v>0</v>
      </c>
      <c r="O2671" s="140"/>
      <c r="P2671" s="140"/>
      <c r="Q2671" s="277">
        <f t="shared" si="1875"/>
        <v>0</v>
      </c>
      <c r="R2671" s="140">
        <f>(SUMIFS(пред_год!$AA$7:$AA$1200,пред_год!$AC$7:$AC$1200,E2639,пред_год!$A$7:$A$1200,B2651,пред_год!$O$7:$O$1200,"1*"))/$W$4</f>
        <v>0</v>
      </c>
      <c r="S2671" s="140">
        <f>(SUMIFS(пред_год!$W$7:$W$1200,пред_год!$AC$7:$AC$1200,E2639,пред_год!$A$7:$A$1200,B2651,пред_год!$O$7:$O$1200,"1*"))/$W$4</f>
        <v>0</v>
      </c>
      <c r="T2671" s="277">
        <f t="shared" si="1858"/>
        <v>0</v>
      </c>
      <c r="U2671" s="177"/>
      <c r="V2671" s="177"/>
    </row>
    <row r="2672" spans="5:22" s="93" customFormat="1" ht="15" customHeight="1" x14ac:dyDescent="0.25">
      <c r="E2672" s="121"/>
      <c r="F2672" s="225"/>
      <c r="G2672" s="200" t="s">
        <v>19</v>
      </c>
      <c r="H2672" s="143">
        <f>(SUMIFS('тек.г_сбр+2'!$X$7:$X$1200,'тек.г_сбр+2'!$AC$7:$AC$1200,E2639,'тек.г_сбр+2'!$A$7:$A$1200,B2651,'тек.г_сбр+2'!$O$7:$O$1200,"0*"))/$W$4</f>
        <v>0</v>
      </c>
      <c r="I2672" s="143">
        <f>(SUMIFS('тек.г_сбр+2'!$W$7:$W$1200,'тек.г_сбр+2'!$AC$7:$AC$1200,E2639,'тек.г_сбр+2'!$A$7:$A$1200,B2651,'тек.г_сбр+2'!$O$7:$O$1200,"0*"))/$W$4</f>
        <v>0</v>
      </c>
      <c r="J2672" s="312"/>
      <c r="K2672" s="312"/>
      <c r="L2672" s="312"/>
      <c r="M2672" s="143">
        <f>(SUMIFS('тек.г_сбр+2'!$AA$7:$AA$1200,'тек.г_сбр+2'!$AC$7:$AC$1200,E2639,'тек.г_сбр+2'!$A$7:$A$1200,B2651,'тек.г_сбр+2'!$O$7:$O$1200,"0*"))/$W$4</f>
        <v>0</v>
      </c>
      <c r="N2672" s="143">
        <v>0</v>
      </c>
      <c r="O2672" s="143"/>
      <c r="P2672" s="143"/>
      <c r="Q2672" s="279">
        <f t="shared" si="1875"/>
        <v>0</v>
      </c>
      <c r="R2672" s="143">
        <f>(SUMIFS(пред_год!$AA$7:$AA$1200,пред_год!$AC$7:$AC$1200,E2639,пред_год!$A$7:$A$1200,B2651,пред_год!$O$7:$O$1200,"0*"))/$W$4</f>
        <v>0</v>
      </c>
      <c r="S2672" s="143">
        <f>(SUMIFS(пред_год!$W$7:$W$1200,пред_год!$AC$7:$AC$1200,E2639,пред_год!$A$7:$A$1200,B2651,пред_год!$O$7:$O$1200,"0*"))/$W$4</f>
        <v>0</v>
      </c>
      <c r="T2672" s="279">
        <f t="shared" ref="T2672:T2703" si="1876">IF(S2672=0,0,R2672/S2672)*100</f>
        <v>0</v>
      </c>
      <c r="U2672" s="179"/>
      <c r="V2672" s="179"/>
    </row>
    <row r="2673" spans="5:22" s="93" customFormat="1" ht="16.5" customHeight="1" x14ac:dyDescent="0.25">
      <c r="E2673" s="121"/>
      <c r="F2673" s="225"/>
      <c r="G2673" s="206" t="s">
        <v>21</v>
      </c>
      <c r="H2673" s="149">
        <f>(SUMIFS('тек.г_сбр+2'!$X$7:$X$1200,'тек.г_сбр+2'!$AC$7:$AC$1200,E2639,'тек.г_сбр+2'!$A$7:$A$1200,B2651,'тек.г_сбр+2'!$O$7:$O$1200,"2*"))/$W$4</f>
        <v>0</v>
      </c>
      <c r="I2673" s="166">
        <f>(SUMIFS('тек.г_сбр+2'!$W$7:$W$1200,'тек.г_сбр+2'!$AC$7:$AC$1200,E2639,'тек.г_сбр+2'!$A$7:$A$1200,B2651,'тек.г_сбр+2'!$O$7:$O$1200,"2*"))/$W$4</f>
        <v>0</v>
      </c>
      <c r="J2673" s="314"/>
      <c r="K2673" s="314"/>
      <c r="L2673" s="314"/>
      <c r="M2673" s="166">
        <f>(SUMIFS('тек.г_сбр+2'!$AA$7:$AA$1200,'тек.г_сбр+2'!$AC$7:$AC$1200,E2639,'тек.г_сбр+2'!$A$7:$A$1200,B2651,'тек.г_сбр+2'!$O$7:$O$1200,"2*"))/$W$4</f>
        <v>0</v>
      </c>
      <c r="N2673" s="166">
        <v>0</v>
      </c>
      <c r="O2673" s="166"/>
      <c r="P2673" s="166"/>
      <c r="Q2673" s="281">
        <f t="shared" si="1875"/>
        <v>0</v>
      </c>
      <c r="R2673" s="166">
        <f>(SUMIFS(пред_год!$AA$7:$AA$1200,пред_год!$AC$7:$AC$1200,E2639,пред_год!$A$7:$A$1200,B2651,пред_год!$O$7:$O$1200,"2*"))/$W$4</f>
        <v>0</v>
      </c>
      <c r="S2673" s="166">
        <f>(SUMIFS(пред_год!$W$7:$W$1200,пред_год!$AC$7:$AC$1200,E2639,пред_год!$A$7:$A$1200,B2651,пред_год!$O$7:$O$1200,"2*"))/$W$4</f>
        <v>0</v>
      </c>
      <c r="T2673" s="281">
        <f t="shared" si="1876"/>
        <v>0</v>
      </c>
      <c r="U2673" s="166"/>
      <c r="V2673" s="166"/>
    </row>
    <row r="2674" spans="5:22" s="93" customFormat="1" ht="30.75" customHeight="1" x14ac:dyDescent="0.25">
      <c r="E2674" s="121"/>
      <c r="F2674" s="225"/>
      <c r="G2674" s="213" t="s">
        <v>23</v>
      </c>
      <c r="H2674" s="155">
        <f>SUM(H2675:H2677)</f>
        <v>0</v>
      </c>
      <c r="I2674" s="237">
        <f>SUM(I2675:I2677)</f>
        <v>0</v>
      </c>
      <c r="J2674" s="238"/>
      <c r="K2674" s="238"/>
      <c r="L2674" s="238"/>
      <c r="M2674" s="237">
        <f>SUM(M2675:M2677)</f>
        <v>0</v>
      </c>
      <c r="N2674" s="237">
        <v>0</v>
      </c>
      <c r="O2674" s="237"/>
      <c r="P2674" s="237"/>
      <c r="Q2674" s="237">
        <f t="shared" si="1875"/>
        <v>0</v>
      </c>
      <c r="R2674" s="237">
        <f>SUM(R2675:R2677)</f>
        <v>0</v>
      </c>
      <c r="S2674" s="237">
        <f>SUM(S2675:S2677)</f>
        <v>0</v>
      </c>
      <c r="T2674" s="237">
        <f t="shared" si="1876"/>
        <v>0</v>
      </c>
      <c r="U2674" s="170"/>
      <c r="V2674" s="169"/>
    </row>
    <row r="2675" spans="5:22" s="93" customFormat="1" ht="15.75" customHeight="1" x14ac:dyDescent="0.25">
      <c r="E2675" s="121"/>
      <c r="F2675" s="225"/>
      <c r="G2675" s="196" t="s">
        <v>18</v>
      </c>
      <c r="H2675" s="197">
        <f>(SUMIFS('тек.г_сбр+2'!$X$7:$X$1200,'тек.г_сбр+2'!$AC$7:$AC$1200,E2639,'тек.г_сбр+2'!$S$7:$S$1200,"1*",'тек.г_сбр+2'!$A$7:$A$1200,B2651,'тек.г_сбр+2'!$O$7:$O$1200,"1*"))/$W$4</f>
        <v>0</v>
      </c>
      <c r="I2675" s="198">
        <f>(SUMIFS('тек.г_сбр+2'!$W$7:$W$1200,'тек.г_сбр+2'!$AC$7:$AC$1200,E2639,'тек.г_сбр+2'!$S$7:$S$1200,"1*",'тек.г_сбр+2'!$A$7:$A$1200,B2651,'тек.г_сбр+2'!$O$7:$O$1200,"1*"))/$W$4</f>
        <v>0</v>
      </c>
      <c r="J2675" s="199"/>
      <c r="K2675" s="199"/>
      <c r="L2675" s="199"/>
      <c r="M2675" s="198">
        <f>(SUMIFS('тек.г_сбр+2'!$AA$7:$AA$1200,'тек.г_сбр+2'!$AC$7:$AC$1200,E2639,'тек.г_сбр+2'!$S$7:$S$1200,"1*",'тек.г_сбр+2'!$A$7:$A$1200,B2651,'тек.г_сбр+2'!$O$7:$O$1200,"1*"))/$W$4</f>
        <v>0</v>
      </c>
      <c r="N2675" s="198">
        <v>0</v>
      </c>
      <c r="O2675" s="198"/>
      <c r="P2675" s="198"/>
      <c r="Q2675" s="199">
        <f t="shared" si="1875"/>
        <v>0</v>
      </c>
      <c r="R2675" s="198">
        <f>(SUMIFS(пред_год!$AA$7:$AA$1200,пред_год!$AC$7:$AC$1200,E2639,пред_год!$S$7:$S$1200,"1*",пред_год!$A$7:$A$1200,B2651,пред_год!$O$7:$O$1200,"1*"))/$W$4</f>
        <v>0</v>
      </c>
      <c r="S2675" s="198">
        <f>(SUMIFS(пред_год!$W$7:$W$1200,пред_год!$AC$7:$AC$1200,E2639,пред_год!$S$7:$S$1200,"1*",пред_год!$A$7:$A$1200,B2651,пред_год!$O$7:$O$1200,"1*"))/$W$4</f>
        <v>0</v>
      </c>
      <c r="T2675" s="198">
        <f t="shared" si="1876"/>
        <v>0</v>
      </c>
      <c r="U2675" s="219"/>
      <c r="V2675" s="220"/>
    </row>
    <row r="2676" spans="5:22" s="93" customFormat="1" ht="14.25" customHeight="1" x14ac:dyDescent="0.25">
      <c r="E2676" s="121"/>
      <c r="F2676" s="225"/>
      <c r="G2676" s="200" t="s">
        <v>19</v>
      </c>
      <c r="H2676" s="201">
        <f>(SUMIFS('тек.г_сбр+2'!$X$7:$X$1200,'тек.г_сбр+2'!$AC$7:$AC$1200,E2639,'тек.г_сбр+2'!$S$7:$S$1200,"1*",'тек.г_сбр+2'!$A$7:$A$1200,B2651,'тек.г_сбр+2'!$O$7:$O$1200,"0*"))/$W$4</f>
        <v>0</v>
      </c>
      <c r="I2676" s="202">
        <f>(SUMIFS('тек.г_сбр+2'!$W$7:$W$1200,'тек.г_сбр+2'!$AC$7:$AC$1200,E2639,'тек.г_сбр+2'!$S$7:$S$1200,"1*",'тек.г_сбр+2'!$A$7:$A$1200,B2651,'тек.г_сбр+2'!$O$7:$O$1200,"0*"))/$W$4</f>
        <v>0</v>
      </c>
      <c r="J2676" s="203"/>
      <c r="K2676" s="203"/>
      <c r="L2676" s="203"/>
      <c r="M2676" s="202">
        <f>(SUMIFS('тек.г_сбр+2'!$AA$7:$AA$1200,'тек.г_сбр+2'!$AC$7:$AC$1200,E2639,'тек.г_сбр+2'!$S$7:$S$1200,"1*",'тек.г_сбр+2'!$A$7:$A$1200,B2651,'тек.г_сбр+2'!$O$7:$O$1200,"0*"))/$W$4</f>
        <v>0</v>
      </c>
      <c r="N2676" s="202">
        <v>0</v>
      </c>
      <c r="O2676" s="202"/>
      <c r="P2676" s="202"/>
      <c r="Q2676" s="203">
        <f t="shared" si="1875"/>
        <v>0</v>
      </c>
      <c r="R2676" s="202">
        <f>(SUMIFS(пред_год!$AA$7:$AA$1200,пред_год!$AC$7:$AC$1200,E2639,пред_год!$S$7:$S$1200,"1*",пред_год!$A$7:$A$1200,B2651,пред_год!$O$7:$O$1200,"0*"))/$W$4</f>
        <v>0</v>
      </c>
      <c r="S2676" s="202">
        <f>(SUMIFS(пред_год!$W$7:$W$1200,пред_год!$AC$7:$AC$1200,E2639,пред_год!$S$7:$S$1200,"1*",пред_год!$A$7:$A$1200,B2651,пред_год!$O$7:$O$1200,"0*"))/$W$4</f>
        <v>0</v>
      </c>
      <c r="T2676" s="202">
        <f t="shared" si="1876"/>
        <v>0</v>
      </c>
      <c r="U2676" s="219"/>
      <c r="V2676" s="220"/>
    </row>
    <row r="2677" spans="5:22" s="93" customFormat="1" ht="16.5" customHeight="1" x14ac:dyDescent="0.25">
      <c r="E2677" s="121"/>
      <c r="F2677" s="225"/>
      <c r="G2677" s="206" t="s">
        <v>21</v>
      </c>
      <c r="H2677" s="149">
        <f>(SUMIFS('тек.г_сбр+2'!$X$7:$X$1200,'тек.г_сбр+2'!$AC$7:$AC$1200,E2639,'тек.г_сбр+2'!$S$7:$S$1200,"1*",'тек.г_сбр+2'!$A$7:$A$1200,B2651,'тек.г_сбр+2'!$O$7:$O$1200,"2*"))/$W$4</f>
        <v>0</v>
      </c>
      <c r="I2677" s="166">
        <f>(SUMIFS('тек.г_сбр+2'!$W$7:$W$1200,'тек.г_сбр+2'!$AC$7:$AC$1200,E2639,'тек.г_сбр+2'!$S$7:$S$1200,"1*",'тек.г_сбр+2'!$A$7:$A$1200,B2651,'тек.г_сбр+2'!$O$7:$O$1200,"2*"))/$W$4</f>
        <v>0</v>
      </c>
      <c r="J2677" s="314"/>
      <c r="K2677" s="314"/>
      <c r="L2677" s="314"/>
      <c r="M2677" s="166">
        <f>(SUMIFS('тек.г_сбр+2'!$AA$7:$AA$1200,'тек.г_сбр+2'!$AC$7:$AC$1200,E2639,'тек.г_сбр+2'!$S$7:$S$1200,"1*",'тек.г_сбр+2'!$A$7:$A$1200,B2651,'тек.г_сбр+2'!$O$7:$O$1200,"2*"))/$W$4</f>
        <v>0</v>
      </c>
      <c r="N2677" s="166">
        <v>0</v>
      </c>
      <c r="O2677" s="166"/>
      <c r="P2677" s="166"/>
      <c r="Q2677" s="281">
        <f t="shared" si="1875"/>
        <v>0</v>
      </c>
      <c r="R2677" s="166">
        <f>(SUMIFS(пред_год!$AA$7:$AA$1200,пред_год!$AC$7:$AC$1200,E2639,пред_год!$S$7:$S$1200,"1*",пред_год!$A$7:$A$1200,B2651,пред_год!$O$7:$O$1200,"2*"))/$W$4</f>
        <v>0</v>
      </c>
      <c r="S2677" s="166">
        <f>(SUMIFS(пред_год!$W$7:$W$1200,пред_год!$AC$7:$AC$1200,E2639,пред_год!$S$7:$S$1200,"1*",пред_год!$A$7:$A$1200,B2651,пред_год!$O$7:$O$1200,"2*"))/$W$4</f>
        <v>0</v>
      </c>
      <c r="T2677" s="166">
        <f t="shared" si="1876"/>
        <v>0</v>
      </c>
      <c r="U2677" s="166"/>
      <c r="V2677" s="166"/>
    </row>
    <row r="2678" spans="5:22" s="93" customFormat="1" ht="29.25" customHeight="1" x14ac:dyDescent="0.25">
      <c r="E2678" s="121"/>
      <c r="F2678" s="225"/>
      <c r="G2678" s="216" t="s">
        <v>24</v>
      </c>
      <c r="H2678" s="161">
        <f>H2670-H2674</f>
        <v>0</v>
      </c>
      <c r="I2678" s="161">
        <f>I2670-I2674</f>
        <v>0</v>
      </c>
      <c r="J2678" s="239"/>
      <c r="K2678" s="239"/>
      <c r="L2678" s="239"/>
      <c r="M2678" s="161">
        <f>M2670-M2674</f>
        <v>0</v>
      </c>
      <c r="N2678" s="161">
        <v>0</v>
      </c>
      <c r="O2678" s="161"/>
      <c r="P2678" s="161"/>
      <c r="Q2678" s="239">
        <f t="shared" si="1875"/>
        <v>0</v>
      </c>
      <c r="R2678" s="161">
        <f>R2670-R2674</f>
        <v>0</v>
      </c>
      <c r="S2678" s="161">
        <f>S2670-S2674</f>
        <v>0</v>
      </c>
      <c r="T2678" s="161">
        <f t="shared" si="1876"/>
        <v>0</v>
      </c>
      <c r="U2678" s="172"/>
      <c r="V2678" s="171"/>
    </row>
    <row r="2679" spans="5:22" s="93" customFormat="1" ht="17.25" customHeight="1" x14ac:dyDescent="0.25">
      <c r="E2679" s="121"/>
      <c r="F2679" s="225"/>
      <c r="G2679" s="196" t="s">
        <v>18</v>
      </c>
      <c r="H2679" s="197">
        <f t="shared" ref="H2679:I2679" si="1877">H2671-H2675</f>
        <v>0</v>
      </c>
      <c r="I2679" s="198">
        <f t="shared" si="1877"/>
        <v>0</v>
      </c>
      <c r="J2679" s="199"/>
      <c r="K2679" s="199"/>
      <c r="L2679" s="199"/>
      <c r="M2679" s="198">
        <f t="shared" ref="M2679:M2681" si="1878">M2671-M2675</f>
        <v>0</v>
      </c>
      <c r="N2679" s="198">
        <v>0</v>
      </c>
      <c r="O2679" s="198"/>
      <c r="P2679" s="198"/>
      <c r="Q2679" s="199">
        <f t="shared" si="1875"/>
        <v>0</v>
      </c>
      <c r="R2679" s="198">
        <f t="shared" ref="R2679:S2679" si="1879">R2671-R2675</f>
        <v>0</v>
      </c>
      <c r="S2679" s="198">
        <f t="shared" si="1879"/>
        <v>0</v>
      </c>
      <c r="T2679" s="199">
        <f t="shared" si="1876"/>
        <v>0</v>
      </c>
      <c r="U2679" s="219"/>
      <c r="V2679" s="220"/>
    </row>
    <row r="2680" spans="5:22" s="93" customFormat="1" ht="18" customHeight="1" x14ac:dyDescent="0.25">
      <c r="E2680" s="121"/>
      <c r="F2680" s="225"/>
      <c r="G2680" s="200" t="s">
        <v>19</v>
      </c>
      <c r="H2680" s="201">
        <f t="shared" ref="H2680:I2680" si="1880">H2672-H2676</f>
        <v>0</v>
      </c>
      <c r="I2680" s="202">
        <f t="shared" si="1880"/>
        <v>0</v>
      </c>
      <c r="J2680" s="203"/>
      <c r="K2680" s="203"/>
      <c r="L2680" s="203"/>
      <c r="M2680" s="202">
        <f t="shared" si="1878"/>
        <v>0</v>
      </c>
      <c r="N2680" s="202">
        <v>0</v>
      </c>
      <c r="O2680" s="202"/>
      <c r="P2680" s="202"/>
      <c r="Q2680" s="203">
        <f t="shared" si="1875"/>
        <v>0</v>
      </c>
      <c r="R2680" s="202">
        <f t="shared" ref="R2680:S2680" si="1881">R2672-R2676</f>
        <v>0</v>
      </c>
      <c r="S2680" s="202">
        <f t="shared" si="1881"/>
        <v>0</v>
      </c>
      <c r="T2680" s="203">
        <f t="shared" si="1876"/>
        <v>0</v>
      </c>
      <c r="U2680" s="219"/>
      <c r="V2680" s="220"/>
    </row>
    <row r="2681" spans="5:22" s="93" customFormat="1" ht="16.5" customHeight="1" x14ac:dyDescent="0.25">
      <c r="E2681" s="121"/>
      <c r="F2681" s="225"/>
      <c r="G2681" s="206" t="s">
        <v>21</v>
      </c>
      <c r="H2681" s="149">
        <f t="shared" ref="H2681:I2681" si="1882">H2673-H2677</f>
        <v>0</v>
      </c>
      <c r="I2681" s="166">
        <f t="shared" si="1882"/>
        <v>0</v>
      </c>
      <c r="J2681" s="314"/>
      <c r="K2681" s="314"/>
      <c r="L2681" s="314"/>
      <c r="M2681" s="166">
        <f t="shared" si="1878"/>
        <v>0</v>
      </c>
      <c r="N2681" s="166">
        <v>0</v>
      </c>
      <c r="O2681" s="166"/>
      <c r="P2681" s="166"/>
      <c r="Q2681" s="281">
        <f t="shared" si="1875"/>
        <v>0</v>
      </c>
      <c r="R2681" s="166">
        <f t="shared" ref="R2681:S2681" si="1883">R2673-R2677</f>
        <v>0</v>
      </c>
      <c r="S2681" s="166">
        <f t="shared" si="1883"/>
        <v>0</v>
      </c>
      <c r="T2681" s="281">
        <f t="shared" si="1876"/>
        <v>0</v>
      </c>
      <c r="U2681" s="166"/>
      <c r="V2681" s="166"/>
    </row>
    <row r="2682" spans="5:22" s="93" customFormat="1" ht="52.5" customHeight="1" x14ac:dyDescent="0.25">
      <c r="E2682" s="124">
        <v>3</v>
      </c>
      <c r="F2682" s="350" t="str">
        <f>CONCATENATE("ГРБС ",C2652)</f>
        <v xml:space="preserve">ГРБС  </v>
      </c>
      <c r="G2682" s="351"/>
      <c r="H2682" s="234">
        <f>SUM(H2683:H2685)</f>
        <v>0</v>
      </c>
      <c r="I2682" s="234">
        <f>SUM(I2683:I2685)</f>
        <v>0</v>
      </c>
      <c r="J2682" s="224"/>
      <c r="K2682" s="224"/>
      <c r="L2682" s="224"/>
      <c r="M2682" s="234">
        <f>SUM(M2683:M2685)</f>
        <v>0</v>
      </c>
      <c r="N2682" s="234">
        <v>0</v>
      </c>
      <c r="O2682" s="234"/>
      <c r="P2682" s="234"/>
      <c r="Q2682" s="235">
        <f t="shared" si="1875"/>
        <v>0</v>
      </c>
      <c r="R2682" s="234">
        <f>SUM(R2683:R2685)</f>
        <v>0</v>
      </c>
      <c r="S2682" s="234">
        <f>SUM(S2683:S2685)</f>
        <v>0</v>
      </c>
      <c r="T2682" s="234">
        <f t="shared" si="1876"/>
        <v>0</v>
      </c>
      <c r="U2682" s="236"/>
      <c r="V2682" s="236"/>
    </row>
    <row r="2683" spans="5:22" s="93" customFormat="1" ht="15" customHeight="1" x14ac:dyDescent="0.25">
      <c r="E2683" s="121"/>
      <c r="F2683" s="225"/>
      <c r="G2683" s="196" t="s">
        <v>18</v>
      </c>
      <c r="H2683" s="140">
        <f>(SUMIFS('тек.г_сбр+2'!$X$7:$X$1200,'тек.г_сбр+2'!$AC$7:$AC$1200,E2639,'тек.г_сбр+2'!$A$7:$A$1200,B2652,'тек.г_сбр+2'!$O$7:$O$1200,"1*"))/$W$4</f>
        <v>0</v>
      </c>
      <c r="I2683" s="140">
        <f>(SUMIFS('тек.г_сбр+2'!$W$7:$W$1200,'тек.г_сбр+2'!$AC$7:$AC$1200,E2639,'тек.г_сбр+2'!$A$7:$A$1200,B2652,'тек.г_сбр+2'!$O$7:$O$1200,"1*"))/$W$4</f>
        <v>0</v>
      </c>
      <c r="J2683" s="310"/>
      <c r="K2683" s="310"/>
      <c r="L2683" s="310"/>
      <c r="M2683" s="140">
        <f>(SUMIFS('тек.г_сбр+2'!$AA$7:$AA$1200,'тек.г_сбр+2'!$AC$7:$AC$1200,E2639,'тек.г_сбр+2'!$A$7:$A$1200,B2652,'тек.г_сбр+2'!$O$7:$O$1200,"1*"))/$W$4</f>
        <v>0</v>
      </c>
      <c r="N2683" s="140">
        <v>0</v>
      </c>
      <c r="O2683" s="140"/>
      <c r="P2683" s="140"/>
      <c r="Q2683" s="277">
        <f t="shared" si="1875"/>
        <v>0</v>
      </c>
      <c r="R2683" s="140">
        <f>(SUMIFS(пред_год!$AA$7:$AA$1200,пред_год!$AC$7:$AC$1200,E2639,пред_год!$A$7:$A$1200,B2652,пред_год!$O$7:$O$1200,"1*"))/$W$4</f>
        <v>0</v>
      </c>
      <c r="S2683" s="140">
        <f>(SUMIFS(пред_год!$W$7:$W$1200,пред_год!$AC$7:$AC$1200,E2639,пред_год!$A$7:$A$1200,B2652,пред_год!$O$7:$O$1200,"1*"))/$W$4</f>
        <v>0</v>
      </c>
      <c r="T2683" s="277">
        <f t="shared" si="1876"/>
        <v>0</v>
      </c>
      <c r="U2683" s="177"/>
      <c r="V2683" s="177"/>
    </row>
    <row r="2684" spans="5:22" s="93" customFormat="1" ht="15" customHeight="1" x14ac:dyDescent="0.25">
      <c r="E2684" s="121"/>
      <c r="F2684" s="225"/>
      <c r="G2684" s="200" t="s">
        <v>19</v>
      </c>
      <c r="H2684" s="143">
        <f>(SUMIFS('тек.г_сбр+2'!$X$7:$X$1200,'тек.г_сбр+2'!$AC$7:$AC$1200,E2639,'тек.г_сбр+2'!$A$7:$A$1200,B2652,'тек.г_сбр+2'!$O$7:$O$1200,"0*"))/$W$4</f>
        <v>0</v>
      </c>
      <c r="I2684" s="143">
        <f>(SUMIFS('тек.г_сбр+2'!$W$7:$W$1200,'тек.г_сбр+2'!$AC$7:$AC$1200,E2639,'тек.г_сбр+2'!$A$7:$A$1200,B2652,'тек.г_сбр+2'!$O$7:$O$1200,"0*"))/$W$4</f>
        <v>0</v>
      </c>
      <c r="J2684" s="312"/>
      <c r="K2684" s="312"/>
      <c r="L2684" s="312"/>
      <c r="M2684" s="143">
        <f>(SUMIFS('тек.г_сбр+2'!$AA$7:$AA$1200,'тек.г_сбр+2'!$AC$7:$AC$1200,E2639,'тек.г_сбр+2'!$A$7:$A$1200,B2652,'тек.г_сбр+2'!$O$7:$O$1200,"0*"))/$W$4</f>
        <v>0</v>
      </c>
      <c r="N2684" s="143">
        <v>0</v>
      </c>
      <c r="O2684" s="143"/>
      <c r="P2684" s="143"/>
      <c r="Q2684" s="279">
        <f t="shared" si="1875"/>
        <v>0</v>
      </c>
      <c r="R2684" s="143">
        <f>(SUMIFS(пред_год!$AA$7:$AA$1200,пред_год!$AC$7:$AC$1200,E2639,пред_год!$A$7:$A$1200,B2652,пред_год!$O$7:$O$1200,"0*"))/$W$4</f>
        <v>0</v>
      </c>
      <c r="S2684" s="143">
        <f>(SUMIFS(пред_год!$W$7:$W$1200,пред_год!$AC$7:$AC$1200,E2639,пред_год!$A$7:$A$1200,B2652,пред_год!$O$7:$O$1200,"0*"))/$W$4</f>
        <v>0</v>
      </c>
      <c r="T2684" s="279">
        <f t="shared" si="1876"/>
        <v>0</v>
      </c>
      <c r="U2684" s="179"/>
      <c r="V2684" s="179"/>
    </row>
    <row r="2685" spans="5:22" s="93" customFormat="1" ht="16.5" customHeight="1" x14ac:dyDescent="0.25">
      <c r="E2685" s="121"/>
      <c r="F2685" s="225"/>
      <c r="G2685" s="206" t="s">
        <v>21</v>
      </c>
      <c r="H2685" s="149">
        <f>(SUMIFS('тек.г_сбр+2'!$X$7:$X$1200,'тек.г_сбр+2'!$AC$7:$AC$1200,E2639,'тек.г_сбр+2'!$A$7:$A$1200,B2652,'тек.г_сбр+2'!$O$7:$O$1200,"2*"))/$W$4</f>
        <v>0</v>
      </c>
      <c r="I2685" s="166">
        <f>(SUMIFS('тек.г_сбр+2'!$W$7:$W$1200,'тек.г_сбр+2'!$AC$7:$AC$1200,E2639,'тек.г_сбр+2'!$A$7:$A$1200,B2652,'тек.г_сбр+2'!$O$7:$O$1200,"2*"))/$W$4</f>
        <v>0</v>
      </c>
      <c r="J2685" s="314"/>
      <c r="K2685" s="314"/>
      <c r="L2685" s="314"/>
      <c r="M2685" s="166">
        <f>(SUMIFS('тек.г_сбр+2'!$AA$7:$AA$1200,'тек.г_сбр+2'!$AC$7:$AC$1200,E2639,'тек.г_сбр+2'!$A$7:$A$1200,B2652,'тек.г_сбр+2'!$O$7:$O$1200,"2*"))/$W$4</f>
        <v>0</v>
      </c>
      <c r="N2685" s="166">
        <v>0</v>
      </c>
      <c r="O2685" s="166"/>
      <c r="P2685" s="166"/>
      <c r="Q2685" s="281">
        <f t="shared" si="1875"/>
        <v>0</v>
      </c>
      <c r="R2685" s="166">
        <f>(SUMIFS(пред_год!$AA$7:$AA$1200,пред_год!$AC$7:$AC$1200,E2639,пред_год!$A$7:$A$1200,B2652,пред_год!$O$7:$O$1200,"2*"))/$W$4</f>
        <v>0</v>
      </c>
      <c r="S2685" s="166">
        <f>(SUMIFS(пред_год!$W$7:$W$1200,пред_год!$AC$7:$AC$1200,E2639,пред_год!$A$7:$A$1200,B2652,пред_год!$O$7:$O$1200,"2*"))/$W$4</f>
        <v>0</v>
      </c>
      <c r="T2685" s="281">
        <f t="shared" si="1876"/>
        <v>0</v>
      </c>
      <c r="U2685" s="166"/>
      <c r="V2685" s="166"/>
    </row>
    <row r="2686" spans="5:22" s="93" customFormat="1" ht="30.75" customHeight="1" x14ac:dyDescent="0.25">
      <c r="E2686" s="121"/>
      <c r="F2686" s="225"/>
      <c r="G2686" s="213" t="s">
        <v>23</v>
      </c>
      <c r="H2686" s="155">
        <f>SUM(H2687:H2689)</f>
        <v>0</v>
      </c>
      <c r="I2686" s="237">
        <f>SUM(I2687:I2689)</f>
        <v>0</v>
      </c>
      <c r="J2686" s="238"/>
      <c r="K2686" s="238"/>
      <c r="L2686" s="238"/>
      <c r="M2686" s="237">
        <f>SUM(M2687:M2689)</f>
        <v>0</v>
      </c>
      <c r="N2686" s="237">
        <v>0</v>
      </c>
      <c r="O2686" s="237"/>
      <c r="P2686" s="237"/>
      <c r="Q2686" s="237">
        <f t="shared" si="1875"/>
        <v>0</v>
      </c>
      <c r="R2686" s="237">
        <f>SUM(R2687:R2689)</f>
        <v>0</v>
      </c>
      <c r="S2686" s="237">
        <f>SUM(S2687:S2689)</f>
        <v>0</v>
      </c>
      <c r="T2686" s="237">
        <f t="shared" si="1876"/>
        <v>0</v>
      </c>
      <c r="U2686" s="170"/>
      <c r="V2686" s="169"/>
    </row>
    <row r="2687" spans="5:22" s="93" customFormat="1" ht="15.75" customHeight="1" x14ac:dyDescent="0.25">
      <c r="E2687" s="121"/>
      <c r="F2687" s="225"/>
      <c r="G2687" s="196" t="s">
        <v>18</v>
      </c>
      <c r="H2687" s="197">
        <f>(SUMIFS('тек.г_сбр+2'!$X$7:$X$1200,'тек.г_сбр+2'!$AC$7:$AC$1200,E2639,'тек.г_сбр+2'!$S$7:$S$1200,"1*",'тек.г_сбр+2'!$A$7:$A$1200,B2652,'тек.г_сбр+2'!$O$7:$O$1200,"1*"))/$W$4</f>
        <v>0</v>
      </c>
      <c r="I2687" s="198">
        <f>(SUMIFS('тек.г_сбр+2'!$W$7:$W$1200,'тек.г_сбр+2'!$AC$7:$AC$1200,E2639,'тек.г_сбр+2'!$S$7:$S$1200,"1*",'тек.г_сбр+2'!$A$7:$A$1200,B2652,'тек.г_сбр+2'!$O$7:$O$1200,"1*"))/$W$4</f>
        <v>0</v>
      </c>
      <c r="J2687" s="199"/>
      <c r="K2687" s="199"/>
      <c r="L2687" s="199"/>
      <c r="M2687" s="198">
        <f>(SUMIFS('тек.г_сбр+2'!$AA$7:$AA$1200,'тек.г_сбр+2'!$AC$7:$AC$1200,E2639,'тек.г_сбр+2'!$S$7:$S$1200,"1*",'тек.г_сбр+2'!$A$7:$A$1200,B2652,'тек.г_сбр+2'!$O$7:$O$1200,"1*"))/$W$4</f>
        <v>0</v>
      </c>
      <c r="N2687" s="198">
        <v>0</v>
      </c>
      <c r="O2687" s="198"/>
      <c r="P2687" s="198"/>
      <c r="Q2687" s="199">
        <f t="shared" si="1875"/>
        <v>0</v>
      </c>
      <c r="R2687" s="198">
        <f>(SUMIFS(пред_год!$AA$7:$AA$1200,пред_год!$AC$7:$AC$1200,E2639,пред_год!$S$7:$S$1200,"1*",пред_год!$A$7:$A$1200,B2652,пред_год!$O$7:$O$1200,"1*"))/$W$4</f>
        <v>0</v>
      </c>
      <c r="S2687" s="198">
        <f>(SUMIFS(пред_год!$W$7:$W$1200,пред_год!$AC$7:$AC$1200,E2639,пред_год!$S$7:$S$1200,"1*",пред_год!$A$7:$A$1200,B2652,пред_год!$O$7:$O$1200,"1*"))/$W$4</f>
        <v>0</v>
      </c>
      <c r="T2687" s="198">
        <f t="shared" si="1876"/>
        <v>0</v>
      </c>
      <c r="U2687" s="219"/>
      <c r="V2687" s="220"/>
    </row>
    <row r="2688" spans="5:22" s="93" customFormat="1" ht="14.25" customHeight="1" x14ac:dyDescent="0.25">
      <c r="E2688" s="121"/>
      <c r="F2688" s="225"/>
      <c r="G2688" s="200" t="s">
        <v>19</v>
      </c>
      <c r="H2688" s="201">
        <f>(SUMIFS('тек.г_сбр+2'!$X$7:$X$1200,'тек.г_сбр+2'!$AC$7:$AC$1200,E2639,'тек.г_сбр+2'!$S$7:$S$1200,"1*",'тек.г_сбр+2'!$A$7:$A$1200,B2652,'тек.г_сбр+2'!$O$7:$O$1200,"0*"))/$W$4</f>
        <v>0</v>
      </c>
      <c r="I2688" s="202">
        <f>(SUMIFS('тек.г_сбр+2'!$W$7:$W$1200,'тек.г_сбр+2'!$AC$7:$AC$1200,E2639,'тек.г_сбр+2'!$S$7:$S$1200,"1*",'тек.г_сбр+2'!$A$7:$A$1200,B2652,'тек.г_сбр+2'!$O$7:$O$1200,"0*"))/$W$4</f>
        <v>0</v>
      </c>
      <c r="J2688" s="203"/>
      <c r="K2688" s="203"/>
      <c r="L2688" s="203"/>
      <c r="M2688" s="202">
        <f>(SUMIFS('тек.г_сбр+2'!$AA$7:$AA$1200,'тек.г_сбр+2'!$AC$7:$AC$1200,E2639,'тек.г_сбр+2'!$S$7:$S$1200,"1*",'тек.г_сбр+2'!$A$7:$A$1200,B2652,'тек.г_сбр+2'!$O$7:$O$1200,"0*"))/$W$4</f>
        <v>0</v>
      </c>
      <c r="N2688" s="202">
        <v>0</v>
      </c>
      <c r="O2688" s="202"/>
      <c r="P2688" s="202"/>
      <c r="Q2688" s="203">
        <f t="shared" si="1875"/>
        <v>0</v>
      </c>
      <c r="R2688" s="202">
        <f>(SUMIFS(пред_год!$AA$7:$AA$1200,пред_год!$AC$7:$AC$1200,E2639,пред_год!$S$7:$S$1200,"1*",пред_год!$A$7:$A$1200,B2652,пред_год!$O$7:$O$1200,"0*"))/$W$4</f>
        <v>0</v>
      </c>
      <c r="S2688" s="202">
        <f>(SUMIFS(пред_год!$W$7:$W$1200,пред_год!$AC$7:$AC$1200,E2639,пред_год!$S$7:$S$1200,"1*",пред_год!$A$7:$A$1200,B2652,пред_год!$O$7:$O$1200,"0*"))/$W$4</f>
        <v>0</v>
      </c>
      <c r="T2688" s="202">
        <f t="shared" si="1876"/>
        <v>0</v>
      </c>
      <c r="U2688" s="219"/>
      <c r="V2688" s="220"/>
    </row>
    <row r="2689" spans="5:22" s="93" customFormat="1" ht="16.5" customHeight="1" x14ac:dyDescent="0.25">
      <c r="E2689" s="121"/>
      <c r="F2689" s="225"/>
      <c r="G2689" s="206" t="s">
        <v>21</v>
      </c>
      <c r="H2689" s="149">
        <f>(SUMIFS('тек.г_сбр+2'!$X$7:$X$1200,'тек.г_сбр+2'!$AC$7:$AC$1200,E2639,'тек.г_сбр+2'!$S$7:$S$1200,"1*",'тек.г_сбр+2'!$A$7:$A$1200,B2652,'тек.г_сбр+2'!$O$7:$O$1200,"2*"))/$W$4</f>
        <v>0</v>
      </c>
      <c r="I2689" s="166">
        <f>(SUMIFS('тек.г_сбр+2'!$W$7:$W$1200,'тек.г_сбр+2'!$AC$7:$AC$1200,E2639,'тек.г_сбр+2'!$S$7:$S$1200,"1*",'тек.г_сбр+2'!$A$7:$A$1200,B2652,'тек.г_сбр+2'!$O$7:$O$1200,"2*"))/$W$4</f>
        <v>0</v>
      </c>
      <c r="J2689" s="314"/>
      <c r="K2689" s="314"/>
      <c r="L2689" s="314"/>
      <c r="M2689" s="166">
        <f>(SUMIFS('тек.г_сбр+2'!$AA$7:$AA$1200,'тек.г_сбр+2'!$AC$7:$AC$1200,E2639,'тек.г_сбр+2'!$S$7:$S$1200,"1*",'тек.г_сбр+2'!$A$7:$A$1200,B2652,'тек.г_сбр+2'!$O$7:$O$1200,"2*"))/$W$4</f>
        <v>0</v>
      </c>
      <c r="N2689" s="166">
        <v>0</v>
      </c>
      <c r="O2689" s="166"/>
      <c r="P2689" s="166"/>
      <c r="Q2689" s="281">
        <f t="shared" si="1875"/>
        <v>0</v>
      </c>
      <c r="R2689" s="166">
        <f>(SUMIFS(пред_год!$AA$7:$AA$1200,пред_год!$AC$7:$AC$1200,E2639,пред_год!$S$7:$S$1200,"1*",пред_год!$A$7:$A$1200,B2652,пред_год!$O$7:$O$1200,"2*"))/$W$4</f>
        <v>0</v>
      </c>
      <c r="S2689" s="166">
        <f>(SUMIFS(пред_год!$W$7:$W$1200,пред_год!$AC$7:$AC$1200,E2639,пред_год!$S$7:$S$1200,"1*",пред_год!$A$7:$A$1200,B2652,пред_год!$O$7:$O$1200,"2*"))/$W$4</f>
        <v>0</v>
      </c>
      <c r="T2689" s="166">
        <f t="shared" si="1876"/>
        <v>0</v>
      </c>
      <c r="U2689" s="166"/>
      <c r="V2689" s="166"/>
    </row>
    <row r="2690" spans="5:22" s="93" customFormat="1" ht="29.25" customHeight="1" x14ac:dyDescent="0.25">
      <c r="E2690" s="121"/>
      <c r="F2690" s="225"/>
      <c r="G2690" s="216" t="s">
        <v>24</v>
      </c>
      <c r="H2690" s="161">
        <f>H2682-H2686</f>
        <v>0</v>
      </c>
      <c r="I2690" s="161">
        <f>I2682-I2686</f>
        <v>0</v>
      </c>
      <c r="J2690" s="239"/>
      <c r="K2690" s="239"/>
      <c r="L2690" s="239"/>
      <c r="M2690" s="161">
        <f>M2682-M2686</f>
        <v>0</v>
      </c>
      <c r="N2690" s="161">
        <v>0</v>
      </c>
      <c r="O2690" s="161"/>
      <c r="P2690" s="161"/>
      <c r="Q2690" s="239">
        <f t="shared" si="1875"/>
        <v>0</v>
      </c>
      <c r="R2690" s="161">
        <f>R2682-R2686</f>
        <v>0</v>
      </c>
      <c r="S2690" s="161">
        <f>S2682-S2686</f>
        <v>0</v>
      </c>
      <c r="T2690" s="161">
        <f t="shared" si="1876"/>
        <v>0</v>
      </c>
      <c r="U2690" s="172"/>
      <c r="V2690" s="171"/>
    </row>
    <row r="2691" spans="5:22" s="93" customFormat="1" ht="17.25" customHeight="1" x14ac:dyDescent="0.25">
      <c r="E2691" s="121"/>
      <c r="F2691" s="225"/>
      <c r="G2691" s="196" t="s">
        <v>18</v>
      </c>
      <c r="H2691" s="197">
        <f t="shared" ref="H2691:I2691" si="1884">H2683-H2687</f>
        <v>0</v>
      </c>
      <c r="I2691" s="198">
        <f t="shared" si="1884"/>
        <v>0</v>
      </c>
      <c r="J2691" s="199"/>
      <c r="K2691" s="199"/>
      <c r="L2691" s="199"/>
      <c r="M2691" s="198">
        <f t="shared" ref="M2691:M2693" si="1885">M2683-M2687</f>
        <v>0</v>
      </c>
      <c r="N2691" s="198">
        <v>0</v>
      </c>
      <c r="O2691" s="198"/>
      <c r="P2691" s="198"/>
      <c r="Q2691" s="199">
        <f t="shared" si="1875"/>
        <v>0</v>
      </c>
      <c r="R2691" s="198">
        <f t="shared" ref="R2691:S2691" si="1886">R2683-R2687</f>
        <v>0</v>
      </c>
      <c r="S2691" s="198">
        <f t="shared" si="1886"/>
        <v>0</v>
      </c>
      <c r="T2691" s="199">
        <f t="shared" si="1876"/>
        <v>0</v>
      </c>
      <c r="U2691" s="219"/>
      <c r="V2691" s="220"/>
    </row>
    <row r="2692" spans="5:22" s="93" customFormat="1" ht="18" customHeight="1" x14ac:dyDescent="0.25">
      <c r="E2692" s="121"/>
      <c r="F2692" s="225"/>
      <c r="G2692" s="200" t="s">
        <v>19</v>
      </c>
      <c r="H2692" s="201">
        <f t="shared" ref="H2692:I2692" si="1887">H2684-H2688</f>
        <v>0</v>
      </c>
      <c r="I2692" s="202">
        <f t="shared" si="1887"/>
        <v>0</v>
      </c>
      <c r="J2692" s="203"/>
      <c r="K2692" s="203"/>
      <c r="L2692" s="203"/>
      <c r="M2692" s="202">
        <f t="shared" si="1885"/>
        <v>0</v>
      </c>
      <c r="N2692" s="202">
        <v>0</v>
      </c>
      <c r="O2692" s="202"/>
      <c r="P2692" s="202"/>
      <c r="Q2692" s="203">
        <f t="shared" si="1875"/>
        <v>0</v>
      </c>
      <c r="R2692" s="202">
        <f t="shared" ref="R2692:S2692" si="1888">R2684-R2688</f>
        <v>0</v>
      </c>
      <c r="S2692" s="202">
        <f t="shared" si="1888"/>
        <v>0</v>
      </c>
      <c r="T2692" s="203">
        <f t="shared" si="1876"/>
        <v>0</v>
      </c>
      <c r="U2692" s="219"/>
      <c r="V2692" s="220"/>
    </row>
    <row r="2693" spans="5:22" s="93" customFormat="1" ht="16.5" customHeight="1" x14ac:dyDescent="0.25">
      <c r="E2693" s="121"/>
      <c r="F2693" s="225"/>
      <c r="G2693" s="206" t="s">
        <v>21</v>
      </c>
      <c r="H2693" s="149">
        <f t="shared" ref="H2693:I2693" si="1889">H2685-H2689</f>
        <v>0</v>
      </c>
      <c r="I2693" s="166">
        <f t="shared" si="1889"/>
        <v>0</v>
      </c>
      <c r="J2693" s="314"/>
      <c r="K2693" s="314"/>
      <c r="L2693" s="314"/>
      <c r="M2693" s="166">
        <f t="shared" si="1885"/>
        <v>0</v>
      </c>
      <c r="N2693" s="166">
        <v>0</v>
      </c>
      <c r="O2693" s="166"/>
      <c r="P2693" s="166"/>
      <c r="Q2693" s="281">
        <f t="shared" si="1875"/>
        <v>0</v>
      </c>
      <c r="R2693" s="166">
        <f t="shared" ref="R2693:S2693" si="1890">R2685-R2689</f>
        <v>0</v>
      </c>
      <c r="S2693" s="166">
        <f t="shared" si="1890"/>
        <v>0</v>
      </c>
      <c r="T2693" s="281">
        <f t="shared" si="1876"/>
        <v>0</v>
      </c>
      <c r="U2693" s="166"/>
      <c r="V2693" s="166"/>
    </row>
    <row r="2694" spans="5:22" s="93" customFormat="1" ht="52.5" customHeight="1" x14ac:dyDescent="0.25">
      <c r="E2694" s="124">
        <v>4</v>
      </c>
      <c r="F2694" s="350" t="str">
        <f>CONCATENATE("ГРБС ",C2653)</f>
        <v xml:space="preserve">ГРБС  </v>
      </c>
      <c r="G2694" s="351"/>
      <c r="H2694" s="234">
        <f>SUM(H2695:H2697)</f>
        <v>0</v>
      </c>
      <c r="I2694" s="234">
        <f>SUM(I2695:I2697)</f>
        <v>0</v>
      </c>
      <c r="J2694" s="224"/>
      <c r="K2694" s="224"/>
      <c r="L2694" s="224"/>
      <c r="M2694" s="234">
        <f>SUM(M2695:M2697)</f>
        <v>0</v>
      </c>
      <c r="N2694" s="234">
        <v>0</v>
      </c>
      <c r="O2694" s="234"/>
      <c r="P2694" s="234"/>
      <c r="Q2694" s="235">
        <f t="shared" si="1875"/>
        <v>0</v>
      </c>
      <c r="R2694" s="234">
        <f>SUM(R2695:R2697)</f>
        <v>0</v>
      </c>
      <c r="S2694" s="234">
        <f>SUM(S2695:S2697)</f>
        <v>0</v>
      </c>
      <c r="T2694" s="234">
        <f t="shared" si="1876"/>
        <v>0</v>
      </c>
      <c r="U2694" s="236"/>
      <c r="V2694" s="236"/>
    </row>
    <row r="2695" spans="5:22" s="93" customFormat="1" ht="15" customHeight="1" x14ac:dyDescent="0.25">
      <c r="E2695" s="121"/>
      <c r="F2695" s="225"/>
      <c r="G2695" s="196" t="s">
        <v>18</v>
      </c>
      <c r="H2695" s="140">
        <f>(SUMIFS('тек.г_сбр+2'!$X$7:$X$1200,'тек.г_сбр+2'!$AC$7:$AC$1200,E2639,'тек.г_сбр+2'!$A$7:$A$1200,B2653,'тек.г_сбр+2'!$O$7:$O$1200,"1*"))/$W$4</f>
        <v>0</v>
      </c>
      <c r="I2695" s="140">
        <f>(SUMIFS('тек.г_сбр+2'!$W$7:$W$1200,'тек.г_сбр+2'!$AC$7:$AC$1200,E2639,'тек.г_сбр+2'!$A$7:$A$1200,B2653,'тек.г_сбр+2'!$O$7:$O$1200,"1*"))/$W$4</f>
        <v>0</v>
      </c>
      <c r="J2695" s="310"/>
      <c r="K2695" s="310"/>
      <c r="L2695" s="310"/>
      <c r="M2695" s="140">
        <f>(SUMIFS('тек.г_сбр+2'!$AA$7:$AA$1200,'тек.г_сбр+2'!$AC$7:$AC$1200,E2639,'тек.г_сбр+2'!$A$7:$A$1200,B2653,'тек.г_сбр+2'!$O$7:$O$1200,"1*"))/$W$4</f>
        <v>0</v>
      </c>
      <c r="N2695" s="140">
        <v>0</v>
      </c>
      <c r="O2695" s="140"/>
      <c r="P2695" s="140"/>
      <c r="Q2695" s="277">
        <f t="shared" si="1875"/>
        <v>0</v>
      </c>
      <c r="R2695" s="140">
        <f>(SUMIFS(пред_год!$AA$7:$AA$1200,пред_год!$AC$7:$AC$1200,E2639,пред_год!$A$7:$A$1200,B2653,пред_год!$O$7:$O$1200,"1*"))/$W$4</f>
        <v>0</v>
      </c>
      <c r="S2695" s="140">
        <f>(SUMIFS(пред_год!$W$7:$W$1200,пред_год!$AC$7:$AC$1200,E2639,пред_год!$A$7:$A$1200,B2653,пред_год!$O$7:$O$1200,"1*"))/$W$4</f>
        <v>0</v>
      </c>
      <c r="T2695" s="277">
        <f t="shared" si="1876"/>
        <v>0</v>
      </c>
      <c r="U2695" s="177"/>
      <c r="V2695" s="177"/>
    </row>
    <row r="2696" spans="5:22" s="93" customFormat="1" ht="15" customHeight="1" x14ac:dyDescent="0.25">
      <c r="E2696" s="121"/>
      <c r="F2696" s="225"/>
      <c r="G2696" s="200" t="s">
        <v>19</v>
      </c>
      <c r="H2696" s="143">
        <f>(SUMIFS('тек.г_сбр+2'!$X$7:$X$1200,'тек.г_сбр+2'!$AC$7:$AC$1200,E2639,'тек.г_сбр+2'!$A$7:$A$1200,B2653,'тек.г_сбр+2'!$O$7:$O$1200,"0*"))/$W$4</f>
        <v>0</v>
      </c>
      <c r="I2696" s="143">
        <f>(SUMIFS('тек.г_сбр+2'!$W$7:$W$1200,'тек.г_сбр+2'!$AC$7:$AC$1200,E2639,'тек.г_сбр+2'!$A$7:$A$1200,B2653,'тек.г_сбр+2'!$O$7:$O$1200,"0*"))/$W$4</f>
        <v>0</v>
      </c>
      <c r="J2696" s="312"/>
      <c r="K2696" s="312"/>
      <c r="L2696" s="312"/>
      <c r="M2696" s="143">
        <f>(SUMIFS('тек.г_сбр+2'!$AA$7:$AA$1200,'тек.г_сбр+2'!$AC$7:$AC$1200,E2639,'тек.г_сбр+2'!$A$7:$A$1200,B2653,'тек.г_сбр+2'!$O$7:$O$1200,"0*"))/$W$4</f>
        <v>0</v>
      </c>
      <c r="N2696" s="143">
        <v>0</v>
      </c>
      <c r="O2696" s="143"/>
      <c r="P2696" s="143"/>
      <c r="Q2696" s="279">
        <f t="shared" si="1875"/>
        <v>0</v>
      </c>
      <c r="R2696" s="143">
        <f>(SUMIFS(пред_год!$AA$7:$AA$1200,пред_год!$AC$7:$AC$1200,E2639,пред_год!$A$7:$A$1200,B2653,пред_год!$O$7:$O$1200,"0*"))/$W$4</f>
        <v>0</v>
      </c>
      <c r="S2696" s="143">
        <f>(SUMIFS(пред_год!$W$7:$W$1200,пред_год!$AC$7:$AC$1200,E2639,пред_год!$A$7:$A$1200,B2653,пред_год!$O$7:$O$1200,"0*"))/$W$4</f>
        <v>0</v>
      </c>
      <c r="T2696" s="279">
        <f t="shared" si="1876"/>
        <v>0</v>
      </c>
      <c r="U2696" s="179"/>
      <c r="V2696" s="179"/>
    </row>
    <row r="2697" spans="5:22" s="93" customFormat="1" ht="16.5" customHeight="1" x14ac:dyDescent="0.25">
      <c r="E2697" s="121"/>
      <c r="F2697" s="225"/>
      <c r="G2697" s="206" t="s">
        <v>21</v>
      </c>
      <c r="H2697" s="149">
        <f>(SUMIFS('тек.г_сбр+2'!$X$7:$X$1200,'тек.г_сбр+2'!$AC$7:$AC$1200,E2639,'тек.г_сбр+2'!$A$7:$A$1200,B2653,'тек.г_сбр+2'!$O$7:$O$1200,"2*"))/$W$4</f>
        <v>0</v>
      </c>
      <c r="I2697" s="166">
        <f>(SUMIFS('тек.г_сбр+2'!$W$7:$W$1200,'тек.г_сбр+2'!$AC$7:$AC$1200,E2639,'тек.г_сбр+2'!$A$7:$A$1200,B2653,'тек.г_сбр+2'!$O$7:$O$1200,"2*"))/$W$4</f>
        <v>0</v>
      </c>
      <c r="J2697" s="314"/>
      <c r="K2697" s="314"/>
      <c r="L2697" s="314"/>
      <c r="M2697" s="166">
        <f>(SUMIFS('тек.г_сбр+2'!$AA$7:$AA$1200,'тек.г_сбр+2'!$AC$7:$AC$1200,E2639,'тек.г_сбр+2'!$A$7:$A$1200,B2653,'тек.г_сбр+2'!$O$7:$O$1200,"2*"))/$W$4</f>
        <v>0</v>
      </c>
      <c r="N2697" s="166">
        <v>0</v>
      </c>
      <c r="O2697" s="166"/>
      <c r="P2697" s="166"/>
      <c r="Q2697" s="281">
        <f t="shared" si="1875"/>
        <v>0</v>
      </c>
      <c r="R2697" s="166">
        <f>(SUMIFS(пред_год!$AA$7:$AA$1200,пред_год!$AC$7:$AC$1200,E2639,пред_год!$A$7:$A$1200,B2653,пред_год!$O$7:$O$1200,"2*"))/$W$4</f>
        <v>0</v>
      </c>
      <c r="S2697" s="166">
        <f>(SUMIFS(пред_год!$W$7:$W$1200,пред_год!$AC$7:$AC$1200,E2639,пред_год!$A$7:$A$1200,B2653,пред_год!$O$7:$O$1200,"2*"))/$W$4</f>
        <v>0</v>
      </c>
      <c r="T2697" s="281">
        <f t="shared" si="1876"/>
        <v>0</v>
      </c>
      <c r="U2697" s="166"/>
      <c r="V2697" s="166"/>
    </row>
    <row r="2698" spans="5:22" s="93" customFormat="1" ht="30.75" customHeight="1" x14ac:dyDescent="0.25">
      <c r="E2698" s="121"/>
      <c r="F2698" s="225"/>
      <c r="G2698" s="213" t="s">
        <v>23</v>
      </c>
      <c r="H2698" s="155">
        <f>SUM(H2699:H2701)</f>
        <v>0</v>
      </c>
      <c r="I2698" s="237">
        <f>SUM(I2699:I2701)</f>
        <v>0</v>
      </c>
      <c r="J2698" s="238"/>
      <c r="K2698" s="238"/>
      <c r="L2698" s="238"/>
      <c r="M2698" s="237">
        <f>SUM(M2699:M2701)</f>
        <v>0</v>
      </c>
      <c r="N2698" s="237">
        <v>0</v>
      </c>
      <c r="O2698" s="237"/>
      <c r="P2698" s="237"/>
      <c r="Q2698" s="237">
        <f t="shared" si="1875"/>
        <v>0</v>
      </c>
      <c r="R2698" s="237">
        <f>SUM(R2699:R2701)</f>
        <v>0</v>
      </c>
      <c r="S2698" s="237">
        <f>SUM(S2699:S2701)</f>
        <v>0</v>
      </c>
      <c r="T2698" s="237">
        <f t="shared" si="1876"/>
        <v>0</v>
      </c>
      <c r="U2698" s="170"/>
      <c r="V2698" s="169"/>
    </row>
    <row r="2699" spans="5:22" s="93" customFormat="1" ht="15.75" customHeight="1" x14ac:dyDescent="0.25">
      <c r="E2699" s="121"/>
      <c r="F2699" s="225"/>
      <c r="G2699" s="196" t="s">
        <v>18</v>
      </c>
      <c r="H2699" s="197">
        <f>(SUMIFS('тек.г_сбр+2'!$X$7:$X$1200,'тек.г_сбр+2'!$AC$7:$AC$1200,E2639,'тек.г_сбр+2'!$S$7:$S$1200,"1*",'тек.г_сбр+2'!$A$7:$A$1200,B2653,'тек.г_сбр+2'!$O$7:$O$1200,"1*"))/$W$4</f>
        <v>0</v>
      </c>
      <c r="I2699" s="198">
        <f>(SUMIFS('тек.г_сбр+2'!$W$7:$W$1200,'тек.г_сбр+2'!$AC$7:$AC$1200,E2639,'тек.г_сбр+2'!$S$7:$S$1200,"1*",'тек.г_сбр+2'!$A$7:$A$1200,B2653,'тек.г_сбр+2'!$O$7:$O$1200,"1*"))/$W$4</f>
        <v>0</v>
      </c>
      <c r="J2699" s="199"/>
      <c r="K2699" s="199"/>
      <c r="L2699" s="199"/>
      <c r="M2699" s="198">
        <f>(SUMIFS('тек.г_сбр+2'!$AA$7:$AA$1200,'тек.г_сбр+2'!$AC$7:$AC$1200,E2639,'тек.г_сбр+2'!$S$7:$S$1200,"1*",'тек.г_сбр+2'!$A$7:$A$1200,B2653,'тек.г_сбр+2'!$O$7:$O$1200,"1*"))/$W$4</f>
        <v>0</v>
      </c>
      <c r="N2699" s="198">
        <v>0</v>
      </c>
      <c r="O2699" s="198"/>
      <c r="P2699" s="198"/>
      <c r="Q2699" s="199">
        <f t="shared" si="1875"/>
        <v>0</v>
      </c>
      <c r="R2699" s="198">
        <f>(SUMIFS(пред_год!$AA$7:$AA$1200,пред_год!$AC$7:$AC$1200,E2639,пред_год!$S$7:$S$1200,"1*",пред_год!$A$7:$A$1200,B2653,пред_год!$O$7:$O$1200,"1*"))/$W$4</f>
        <v>0</v>
      </c>
      <c r="S2699" s="198">
        <f>(SUMIFS(пред_год!$W$7:$W$1200,пред_год!$AC$7:$AC$1200,E2639,пред_год!$S$7:$S$1200,"1*",пред_год!$A$7:$A$1200,B2653,пред_год!$O$7:$O$1200,"1*"))/$W$4</f>
        <v>0</v>
      </c>
      <c r="T2699" s="198">
        <f t="shared" si="1876"/>
        <v>0</v>
      </c>
      <c r="U2699" s="219"/>
      <c r="V2699" s="220"/>
    </row>
    <row r="2700" spans="5:22" s="93" customFormat="1" ht="14.25" customHeight="1" x14ac:dyDescent="0.25">
      <c r="E2700" s="121"/>
      <c r="F2700" s="225"/>
      <c r="G2700" s="200" t="s">
        <v>19</v>
      </c>
      <c r="H2700" s="201">
        <f>(SUMIFS('тек.г_сбр+2'!$X$7:$X$1200,'тек.г_сбр+2'!$AC$7:$AC$1200,E2639,'тек.г_сбр+2'!$S$7:$S$1200,"1*",'тек.г_сбр+2'!$A$7:$A$1200,B2653,'тек.г_сбр+2'!$O$7:$O$1200,"0*"))/$W$4</f>
        <v>0</v>
      </c>
      <c r="I2700" s="202">
        <f>(SUMIFS('тек.г_сбр+2'!$W$7:$W$1200,'тек.г_сбр+2'!$AC$7:$AC$1200,E2639,'тек.г_сбр+2'!$S$7:$S$1200,"1*",'тек.г_сбр+2'!$A$7:$A$1200,B2653,'тек.г_сбр+2'!$O$7:$O$1200,"0*"))/$W$4</f>
        <v>0</v>
      </c>
      <c r="J2700" s="203"/>
      <c r="K2700" s="203"/>
      <c r="L2700" s="203"/>
      <c r="M2700" s="202">
        <f>(SUMIFS('тек.г_сбр+2'!$AA$7:$AA$1200,'тек.г_сбр+2'!$AC$7:$AC$1200,E2639,'тек.г_сбр+2'!$S$7:$S$1200,"1*",'тек.г_сбр+2'!$A$7:$A$1200,B2653,'тек.г_сбр+2'!$O$7:$O$1200,"0*"))/$W$4</f>
        <v>0</v>
      </c>
      <c r="N2700" s="202">
        <v>0</v>
      </c>
      <c r="O2700" s="202"/>
      <c r="P2700" s="202"/>
      <c r="Q2700" s="203">
        <f t="shared" si="1875"/>
        <v>0</v>
      </c>
      <c r="R2700" s="202">
        <f>(SUMIFS(пред_год!$AA$7:$AA$1200,пред_год!$AC$7:$AC$1200,E2639,пред_год!$S$7:$S$1200,"1*",пред_год!$A$7:$A$1200,B2653,пред_год!$O$7:$O$1200,"0*"))/$W$4</f>
        <v>0</v>
      </c>
      <c r="S2700" s="202">
        <f>(SUMIFS(пред_год!$W$7:$W$1200,пред_год!$AC$7:$AC$1200,E2639,пред_год!$S$7:$S$1200,"1*",пред_год!$A$7:$A$1200,B2653,пред_год!$O$7:$O$1200,"0*"))/$W$4</f>
        <v>0</v>
      </c>
      <c r="T2700" s="202">
        <f t="shared" si="1876"/>
        <v>0</v>
      </c>
      <c r="U2700" s="219"/>
      <c r="V2700" s="220"/>
    </row>
    <row r="2701" spans="5:22" s="93" customFormat="1" ht="16.5" customHeight="1" x14ac:dyDescent="0.25">
      <c r="E2701" s="121"/>
      <c r="F2701" s="225"/>
      <c r="G2701" s="206" t="s">
        <v>21</v>
      </c>
      <c r="H2701" s="149">
        <f>(SUMIFS('тек.г_сбр+2'!$X$7:$X$1200,'тек.г_сбр+2'!$AC$7:$AC$1200,E2639,'тек.г_сбр+2'!$S$7:$S$1200,"1*",'тек.г_сбр+2'!$A$7:$A$1200,B2653,'тек.г_сбр+2'!$O$7:$O$1200,"2*"))/$W$4</f>
        <v>0</v>
      </c>
      <c r="I2701" s="166">
        <f>(SUMIFS('тек.г_сбр+2'!$W$7:$W$1200,'тек.г_сбр+2'!$AC$7:$AC$1200,E2639,'тек.г_сбр+2'!$S$7:$S$1200,"1*",'тек.г_сбр+2'!$A$7:$A$1200,B2653,'тек.г_сбр+2'!$O$7:$O$1200,"2*"))/$W$4</f>
        <v>0</v>
      </c>
      <c r="J2701" s="314"/>
      <c r="K2701" s="314"/>
      <c r="L2701" s="314"/>
      <c r="M2701" s="166">
        <f>(SUMIFS('тек.г_сбр+2'!$AA$7:$AA$1200,'тек.г_сбр+2'!$AC$7:$AC$1200,E2639,'тек.г_сбр+2'!$S$7:$S$1200,"1*",'тек.г_сбр+2'!$A$7:$A$1200,B2653,'тек.г_сбр+2'!$O$7:$O$1200,"2*"))/$W$4</f>
        <v>0</v>
      </c>
      <c r="N2701" s="166">
        <v>0</v>
      </c>
      <c r="O2701" s="166"/>
      <c r="P2701" s="166"/>
      <c r="Q2701" s="281">
        <f t="shared" si="1875"/>
        <v>0</v>
      </c>
      <c r="R2701" s="166">
        <f>(SUMIFS(пред_год!$AA$7:$AA$1200,пред_год!$AC$7:$AC$1200,E2639,пред_год!$S$7:$S$1200,"1*",пред_год!$A$7:$A$1200,B2653,пред_год!$O$7:$O$1200,"2*"))/$W$4</f>
        <v>0</v>
      </c>
      <c r="S2701" s="166">
        <f>(SUMIFS(пред_год!$W$7:$W$1200,пред_год!$AC$7:$AC$1200,E2639,пред_год!$S$7:$S$1200,"1*",пред_год!$A$7:$A$1200,B2653,пред_год!$O$7:$O$1200,"2*"))/$W$4</f>
        <v>0</v>
      </c>
      <c r="T2701" s="166">
        <f t="shared" si="1876"/>
        <v>0</v>
      </c>
      <c r="U2701" s="166"/>
      <c r="V2701" s="166"/>
    </row>
    <row r="2702" spans="5:22" s="93" customFormat="1" ht="29.25" customHeight="1" x14ac:dyDescent="0.25">
      <c r="E2702" s="121"/>
      <c r="F2702" s="225"/>
      <c r="G2702" s="216" t="s">
        <v>24</v>
      </c>
      <c r="H2702" s="161">
        <f>H2694-H2698</f>
        <v>0</v>
      </c>
      <c r="I2702" s="161">
        <f>I2694-I2698</f>
        <v>0</v>
      </c>
      <c r="J2702" s="239"/>
      <c r="K2702" s="239"/>
      <c r="L2702" s="239"/>
      <c r="M2702" s="161">
        <f>M2694-M2698</f>
        <v>0</v>
      </c>
      <c r="N2702" s="161">
        <v>0</v>
      </c>
      <c r="O2702" s="161"/>
      <c r="P2702" s="161"/>
      <c r="Q2702" s="239">
        <f t="shared" si="1875"/>
        <v>0</v>
      </c>
      <c r="R2702" s="161">
        <f>R2694-R2698</f>
        <v>0</v>
      </c>
      <c r="S2702" s="161">
        <f>S2694-S2698</f>
        <v>0</v>
      </c>
      <c r="T2702" s="161">
        <f t="shared" si="1876"/>
        <v>0</v>
      </c>
      <c r="U2702" s="172"/>
      <c r="V2702" s="171"/>
    </row>
    <row r="2703" spans="5:22" s="93" customFormat="1" ht="17.25" customHeight="1" x14ac:dyDescent="0.25">
      <c r="E2703" s="121"/>
      <c r="F2703" s="225"/>
      <c r="G2703" s="196" t="s">
        <v>18</v>
      </c>
      <c r="H2703" s="197">
        <f t="shared" ref="H2703:I2703" si="1891">H2695-H2699</f>
        <v>0</v>
      </c>
      <c r="I2703" s="198">
        <f t="shared" si="1891"/>
        <v>0</v>
      </c>
      <c r="J2703" s="199"/>
      <c r="K2703" s="199"/>
      <c r="L2703" s="199"/>
      <c r="M2703" s="198">
        <f t="shared" ref="M2703:M2705" si="1892">M2695-M2699</f>
        <v>0</v>
      </c>
      <c r="N2703" s="198">
        <v>0</v>
      </c>
      <c r="O2703" s="198"/>
      <c r="P2703" s="198"/>
      <c r="Q2703" s="199">
        <f t="shared" si="1875"/>
        <v>0</v>
      </c>
      <c r="R2703" s="198">
        <f t="shared" ref="R2703:S2703" si="1893">R2695-R2699</f>
        <v>0</v>
      </c>
      <c r="S2703" s="198">
        <f t="shared" si="1893"/>
        <v>0</v>
      </c>
      <c r="T2703" s="199">
        <f t="shared" si="1876"/>
        <v>0</v>
      </c>
      <c r="U2703" s="219"/>
      <c r="V2703" s="220"/>
    </row>
    <row r="2704" spans="5:22" s="93" customFormat="1" ht="18" customHeight="1" x14ac:dyDescent="0.25">
      <c r="E2704" s="121"/>
      <c r="F2704" s="225"/>
      <c r="G2704" s="200" t="s">
        <v>19</v>
      </c>
      <c r="H2704" s="201">
        <f t="shared" ref="H2704:I2704" si="1894">H2696-H2700</f>
        <v>0</v>
      </c>
      <c r="I2704" s="202">
        <f t="shared" si="1894"/>
        <v>0</v>
      </c>
      <c r="J2704" s="203"/>
      <c r="K2704" s="203"/>
      <c r="L2704" s="203"/>
      <c r="M2704" s="202">
        <f t="shared" si="1892"/>
        <v>0</v>
      </c>
      <c r="N2704" s="202">
        <v>0</v>
      </c>
      <c r="O2704" s="202"/>
      <c r="P2704" s="202"/>
      <c r="Q2704" s="203">
        <f t="shared" si="1875"/>
        <v>0</v>
      </c>
      <c r="R2704" s="202">
        <f t="shared" ref="R2704:S2704" si="1895">R2696-R2700</f>
        <v>0</v>
      </c>
      <c r="S2704" s="202">
        <f t="shared" si="1895"/>
        <v>0</v>
      </c>
      <c r="T2704" s="203">
        <f t="shared" ref="T2704:T2705" si="1896">IF(S2704=0,0,R2704/S2704)*100</f>
        <v>0</v>
      </c>
      <c r="U2704" s="219"/>
      <c r="V2704" s="220"/>
    </row>
    <row r="2705" spans="1:23" s="93" customFormat="1" ht="16.5" customHeight="1" x14ac:dyDescent="0.25">
      <c r="E2705" s="121"/>
      <c r="F2705" s="225"/>
      <c r="G2705" s="206" t="s">
        <v>21</v>
      </c>
      <c r="H2705" s="149">
        <f t="shared" ref="H2705:I2705" si="1897">H2697-H2701</f>
        <v>0</v>
      </c>
      <c r="I2705" s="166">
        <f t="shared" si="1897"/>
        <v>0</v>
      </c>
      <c r="J2705" s="314"/>
      <c r="K2705" s="314"/>
      <c r="L2705" s="314"/>
      <c r="M2705" s="166">
        <f t="shared" si="1892"/>
        <v>0</v>
      </c>
      <c r="N2705" s="166">
        <v>0</v>
      </c>
      <c r="O2705" s="166"/>
      <c r="P2705" s="166"/>
      <c r="Q2705" s="281">
        <f t="shared" si="1875"/>
        <v>0</v>
      </c>
      <c r="R2705" s="166">
        <f t="shared" ref="R2705:S2705" si="1898">R2697-R2701</f>
        <v>0</v>
      </c>
      <c r="S2705" s="166">
        <f t="shared" si="1898"/>
        <v>0</v>
      </c>
      <c r="T2705" s="281">
        <f t="shared" si="1896"/>
        <v>0</v>
      </c>
      <c r="U2705" s="166"/>
      <c r="V2705" s="166"/>
    </row>
    <row r="2706" spans="1:23" ht="21" customHeight="1" x14ac:dyDescent="0.25">
      <c r="F2706" s="374" t="s">
        <v>108</v>
      </c>
      <c r="G2706" s="375"/>
      <c r="H2706" s="375"/>
      <c r="I2706" s="375"/>
      <c r="J2706" s="375"/>
      <c r="K2706" s="375"/>
      <c r="L2706" s="375"/>
      <c r="M2706" s="375"/>
      <c r="N2706" s="375"/>
      <c r="O2706" s="375"/>
      <c r="P2706" s="375"/>
      <c r="Q2706" s="375"/>
      <c r="R2706" s="375"/>
      <c r="S2706" s="375"/>
      <c r="T2706" s="375"/>
      <c r="U2706" s="375"/>
      <c r="V2706" s="376"/>
    </row>
    <row r="2707" spans="1:23" ht="47.25" customHeight="1" x14ac:dyDescent="0.25">
      <c r="F2707" s="377" t="s">
        <v>35</v>
      </c>
      <c r="G2707" s="377"/>
      <c r="H2707" s="250">
        <f>H2709</f>
        <v>18.680399999999999</v>
      </c>
      <c r="I2707" s="250">
        <f t="shared" ref="I2707:T2707" si="1899">I2709</f>
        <v>14.096500000000001</v>
      </c>
      <c r="J2707" s="250">
        <f t="shared" si="1899"/>
        <v>0</v>
      </c>
      <c r="K2707" s="250">
        <f t="shared" si="1899"/>
        <v>0</v>
      </c>
      <c r="L2707" s="250">
        <f t="shared" si="1899"/>
        <v>0</v>
      </c>
      <c r="M2707" s="250">
        <f t="shared" si="1899"/>
        <v>14.096500000000001</v>
      </c>
      <c r="N2707" s="250">
        <f>M2707/I2707*100</f>
        <v>100</v>
      </c>
      <c r="O2707" s="250">
        <v>13.4175</v>
      </c>
      <c r="P2707" s="250">
        <v>13.4175</v>
      </c>
      <c r="Q2707" s="250">
        <f t="shared" si="1899"/>
        <v>100</v>
      </c>
      <c r="R2707" s="250">
        <f t="shared" si="1899"/>
        <v>19.914408999999999</v>
      </c>
      <c r="S2707" s="250">
        <f t="shared" si="1899"/>
        <v>19.914408999999999</v>
      </c>
      <c r="T2707" s="250">
        <f t="shared" si="1899"/>
        <v>100</v>
      </c>
      <c r="U2707" s="250"/>
      <c r="V2707" s="250"/>
    </row>
    <row r="2708" spans="1:23" ht="27" customHeight="1" x14ac:dyDescent="0.25">
      <c r="E2708" s="275" t="s">
        <v>201</v>
      </c>
      <c r="F2708" s="347" t="s">
        <v>109</v>
      </c>
      <c r="G2708" s="348"/>
      <c r="H2708" s="348"/>
      <c r="I2708" s="348"/>
      <c r="J2708" s="348"/>
      <c r="K2708" s="348"/>
      <c r="L2708" s="348"/>
      <c r="M2708" s="348"/>
      <c r="N2708" s="348"/>
      <c r="O2708" s="348"/>
      <c r="P2708" s="348"/>
      <c r="Q2708" s="348"/>
      <c r="R2708" s="348"/>
      <c r="S2708" s="348"/>
      <c r="T2708" s="348"/>
      <c r="U2708" s="348"/>
      <c r="V2708" s="349"/>
    </row>
    <row r="2709" spans="1:23" s="93" customFormat="1" ht="39.75" customHeight="1" x14ac:dyDescent="0.25">
      <c r="E2709" s="272"/>
      <c r="F2709" s="381" t="s">
        <v>37</v>
      </c>
      <c r="G2709" s="382"/>
      <c r="H2709" s="240">
        <f>SUM(H2710:H2714)</f>
        <v>18.680399999999999</v>
      </c>
      <c r="I2709" s="240">
        <f t="shared" ref="I2709" si="1900">SUM(I2710:I2714)</f>
        <v>14.096500000000001</v>
      </c>
      <c r="J2709" s="240">
        <v>0</v>
      </c>
      <c r="K2709" s="240">
        <v>0</v>
      </c>
      <c r="L2709" s="240">
        <v>0</v>
      </c>
      <c r="M2709" s="240">
        <f>SUM(M2710:M2714)</f>
        <v>14.096500000000001</v>
      </c>
      <c r="N2709" s="240">
        <f t="shared" ref="N2709:N2737" si="1901">M2709/I2709*100</f>
        <v>100</v>
      </c>
      <c r="O2709" s="240">
        <v>13.4175</v>
      </c>
      <c r="P2709" s="240">
        <v>13.4175</v>
      </c>
      <c r="Q2709" s="241">
        <f t="shared" ref="Q2709:Q2738" si="1902">IF(P2709=0,0,O2709/P2709)*100</f>
        <v>100</v>
      </c>
      <c r="R2709" s="241">
        <f>SUM(R2710:R2714)</f>
        <v>19.914408999999999</v>
      </c>
      <c r="S2709" s="241">
        <f>SUM(S2710:S2714)</f>
        <v>19.914408999999999</v>
      </c>
      <c r="T2709" s="241">
        <f t="shared" ref="T2709:T2740" si="1903">IF(S2709=0,0,R2709/S2709)*100</f>
        <v>100</v>
      </c>
      <c r="U2709" s="366" t="s">
        <v>137</v>
      </c>
      <c r="V2709" s="366" t="s">
        <v>3440</v>
      </c>
    </row>
    <row r="2710" spans="1:23" s="93" customFormat="1" ht="15" customHeight="1" x14ac:dyDescent="0.25">
      <c r="E2710" s="121"/>
      <c r="F2710" s="195"/>
      <c r="G2710" s="196" t="s">
        <v>18</v>
      </c>
      <c r="H2710" s="158">
        <f>(SUMIFS('тек.г_сбр+2'!$X$7:$X$1200,'тек.г_сбр+2'!$AC$7:$AC$1200,E2708,'тек.г_сбр+2'!$O$7:$O$1200,"1*"))/$W$4</f>
        <v>14.8224</v>
      </c>
      <c r="I2710" s="242">
        <f>(SUMIFS('тек.г_сбр+2'!$W$7:$W$1200,'тек.г_сбр+2'!$AC$7:$AC$1200,E2708,'тек.г_сбр+2'!$O$7:$O$1200,"1*"))/$W$4</f>
        <v>10.2385</v>
      </c>
      <c r="J2710" s="142"/>
      <c r="K2710" s="142"/>
      <c r="L2710" s="142"/>
      <c r="M2710" s="242">
        <f>(SUMIFS('тек.г_сбр+2'!$AA$7:$AA$1200,'тек.г_сбр+2'!$AC$7:$AC$1200,E2708,'тек.г_сбр+2'!$O$7:$O$1200,"1*"))/$W$4</f>
        <v>10.2385</v>
      </c>
      <c r="N2710" s="242">
        <f t="shared" si="1901"/>
        <v>100</v>
      </c>
      <c r="O2710" s="242">
        <v>12.0175</v>
      </c>
      <c r="P2710" s="242">
        <v>12.0175</v>
      </c>
      <c r="Q2710" s="142">
        <f t="shared" si="1902"/>
        <v>100</v>
      </c>
      <c r="R2710" s="242">
        <f>(SUMIFS(пред_год!$AA$7:$AA$1200,пред_год!$AC$7:$AC$1200,E2708,пред_год!$O$7:$O$1200,"1*"))/$W$4</f>
        <v>19.5</v>
      </c>
      <c r="S2710" s="242">
        <f>(SUMIFS(пред_год!$W$7:$W$1200,пред_год!$AC$7:$AC$1200,E2708,пред_год!$O$7:$O$1200,"1*"))/$W$4</f>
        <v>19.5</v>
      </c>
      <c r="T2710" s="142">
        <f t="shared" si="1903"/>
        <v>100</v>
      </c>
      <c r="U2710" s="367"/>
      <c r="V2710" s="367"/>
    </row>
    <row r="2711" spans="1:23" s="93" customFormat="1" ht="15" customHeight="1" x14ac:dyDescent="0.25">
      <c r="B2711" s="113" t="s">
        <v>1827</v>
      </c>
      <c r="D2711" s="113" t="s">
        <v>1828</v>
      </c>
      <c r="E2711" s="121"/>
      <c r="F2711" s="195"/>
      <c r="G2711" s="200" t="s">
        <v>19</v>
      </c>
      <c r="H2711" s="159">
        <f>(SUMIFS('тек.г_сбр+2'!$X$7:$X$1200,'тек.г_сбр+2'!$AC$7:$AC$1200,E2708,'тек.г_сбр+2'!$O$7:$O$1200,"0*"))/$W$4</f>
        <v>3.8580000000000001</v>
      </c>
      <c r="I2711" s="243">
        <f>(SUMIFS('тек.г_сбр+2'!$W$7:$W$1200,'тек.г_сбр+2'!$AC$7:$AC$1200,E2708,'тек.г_сбр+2'!$O$7:$O$1200,"0*"))/$W$4</f>
        <v>3.8580000000000001</v>
      </c>
      <c r="J2711" s="145"/>
      <c r="K2711" s="145"/>
      <c r="L2711" s="145"/>
      <c r="M2711" s="243">
        <f>(SUMIFS('тек.г_сбр+2'!$AA$7:$AA$1200,'тек.г_сбр+2'!$AC$7:$AC$1200,E2708,'тек.г_сбр+2'!$O$7:$O$1200,"0*"))/$W$4</f>
        <v>3.8580000000000001</v>
      </c>
      <c r="N2711" s="243">
        <f t="shared" si="1901"/>
        <v>100</v>
      </c>
      <c r="O2711" s="243">
        <v>1.4</v>
      </c>
      <c r="P2711" s="243">
        <v>1.4</v>
      </c>
      <c r="Q2711" s="145">
        <f t="shared" si="1902"/>
        <v>100</v>
      </c>
      <c r="R2711" s="243">
        <f>(SUMIFS(пред_год!$AA$7:$AA$1200,пред_год!$AC$7:$AC$1200,E2708,пред_год!$O$7:$O$1200,"0*"))/$W$4</f>
        <v>0.41440900000000003</v>
      </c>
      <c r="S2711" s="243">
        <f>(SUMIFS(пред_год!$W$7:$W$1200,пред_год!$AC$7:$AC$1200,E2708,пред_год!$O$7:$O$1200,"0*"))/$W$4</f>
        <v>0.41440900000000003</v>
      </c>
      <c r="T2711" s="145">
        <f t="shared" si="1903"/>
        <v>100</v>
      </c>
      <c r="U2711" s="367"/>
      <c r="V2711" s="367"/>
      <c r="W2711" s="113"/>
    </row>
    <row r="2712" spans="1:23" s="93" customFormat="1" ht="15" customHeight="1" x14ac:dyDescent="0.25">
      <c r="A2712" s="93">
        <v>1</v>
      </c>
      <c r="B2712" s="116"/>
      <c r="C2712" s="117"/>
      <c r="D2712" s="118"/>
      <c r="E2712" s="273"/>
      <c r="F2712" s="195"/>
      <c r="G2712" s="204" t="s">
        <v>20</v>
      </c>
      <c r="H2712" s="148">
        <v>0</v>
      </c>
      <c r="I2712" s="148">
        <v>0</v>
      </c>
      <c r="J2712" s="148"/>
      <c r="K2712" s="148"/>
      <c r="L2712" s="148"/>
      <c r="M2712" s="148">
        <v>0</v>
      </c>
      <c r="N2712" s="148">
        <v>0</v>
      </c>
      <c r="O2712" s="148">
        <v>0</v>
      </c>
      <c r="P2712" s="148">
        <v>0</v>
      </c>
      <c r="Q2712" s="148">
        <f t="shared" si="1902"/>
        <v>0</v>
      </c>
      <c r="R2712" s="148">
        <v>0</v>
      </c>
      <c r="S2712" s="148">
        <v>0</v>
      </c>
      <c r="T2712" s="148">
        <f t="shared" si="1903"/>
        <v>0</v>
      </c>
      <c r="U2712" s="367"/>
      <c r="V2712" s="367"/>
    </row>
    <row r="2713" spans="1:23" s="93" customFormat="1" ht="15.75" customHeight="1" x14ac:dyDescent="0.25">
      <c r="A2713" s="93">
        <v>2</v>
      </c>
      <c r="B2713" s="116"/>
      <c r="C2713" s="117"/>
      <c r="D2713" s="118"/>
      <c r="E2713" s="273"/>
      <c r="F2713" s="195"/>
      <c r="G2713" s="206" t="s">
        <v>21</v>
      </c>
      <c r="H2713" s="149">
        <f>(SUMIFS('тек.г_сбр+2'!$X$7:$X$1200,'тек.г_сбр+2'!$AC$7:$AC$1200,E2708,'тек.г_сбр+2'!$O$7:$O$1200,"2*"))/$W$4</f>
        <v>0</v>
      </c>
      <c r="I2713" s="244">
        <f>(SUMIFS('тек.г_сбр+2'!$W$7:$W$1200,'тек.г_сбр+2'!$AC$7:$AC$1200,E2708,'тек.г_сбр+2'!$O$7:$O$1200,"2*"))/$W$4</f>
        <v>0</v>
      </c>
      <c r="J2713" s="151"/>
      <c r="K2713" s="151"/>
      <c r="L2713" s="151"/>
      <c r="M2713" s="244">
        <f>(SUMIFS('тек.г_сбр+2'!$AA$7:$AA$1200,'тек.г_сбр+2'!$AC$7:$AC$1200,E2708,'тек.г_сбр+2'!$O$7:$O$1200,"2*"))/$W$4</f>
        <v>0</v>
      </c>
      <c r="N2713" s="244">
        <v>0</v>
      </c>
      <c r="O2713" s="244">
        <v>0</v>
      </c>
      <c r="P2713" s="244">
        <v>0</v>
      </c>
      <c r="Q2713" s="151">
        <f t="shared" si="1902"/>
        <v>0</v>
      </c>
      <c r="R2713" s="244">
        <f>(SUMIFS(пред_год!$AA$7:$AA$1200,пред_год!$AC$7:$AC$1200,E2708,пред_год!$O$7:$O$1200,"2*"))/$W$4</f>
        <v>0</v>
      </c>
      <c r="S2713" s="244">
        <f>(SUMIFS(пред_год!$W$7:$W$1200,пред_год!$AC$7:$AC$1200,E2708,пред_год!$O$7:$O$1200,"2*"))/$W$4</f>
        <v>0</v>
      </c>
      <c r="T2713" s="151">
        <f t="shared" si="1903"/>
        <v>0</v>
      </c>
      <c r="U2713" s="367"/>
      <c r="V2713" s="367"/>
    </row>
    <row r="2714" spans="1:23" s="93" customFormat="1" ht="15" customHeight="1" x14ac:dyDescent="0.25">
      <c r="A2714" s="93">
        <v>3</v>
      </c>
      <c r="B2714" s="116"/>
      <c r="C2714" s="117"/>
      <c r="D2714" s="118"/>
      <c r="E2714" s="273"/>
      <c r="F2714" s="195"/>
      <c r="G2714" s="210" t="s">
        <v>22</v>
      </c>
      <c r="H2714" s="319">
        <v>0</v>
      </c>
      <c r="I2714" s="154">
        <v>0</v>
      </c>
      <c r="J2714" s="154"/>
      <c r="K2714" s="154"/>
      <c r="L2714" s="154"/>
      <c r="M2714" s="154">
        <v>0</v>
      </c>
      <c r="N2714" s="154">
        <v>0</v>
      </c>
      <c r="O2714" s="154">
        <v>0</v>
      </c>
      <c r="P2714" s="154">
        <v>0</v>
      </c>
      <c r="Q2714" s="154">
        <f t="shared" si="1902"/>
        <v>0</v>
      </c>
      <c r="R2714" s="154">
        <v>0</v>
      </c>
      <c r="S2714" s="154">
        <v>0</v>
      </c>
      <c r="T2714" s="154">
        <f t="shared" si="1903"/>
        <v>0</v>
      </c>
      <c r="U2714" s="367"/>
      <c r="V2714" s="367"/>
    </row>
    <row r="2715" spans="1:23" s="93" customFormat="1" ht="46.5" customHeight="1" x14ac:dyDescent="0.25">
      <c r="A2715" s="93">
        <v>4</v>
      </c>
      <c r="B2715" s="116"/>
      <c r="C2715" s="117"/>
      <c r="D2715" s="118"/>
      <c r="E2715" s="273"/>
      <c r="F2715" s="195"/>
      <c r="G2715" s="213" t="s">
        <v>39</v>
      </c>
      <c r="H2715" s="155">
        <f>SUM(H2716:H2720)</f>
        <v>0</v>
      </c>
      <c r="I2715" s="155">
        <f>SUM(I2716:I2720)</f>
        <v>0</v>
      </c>
      <c r="J2715" s="245">
        <v>0</v>
      </c>
      <c r="K2715" s="245">
        <v>0</v>
      </c>
      <c r="L2715" s="245">
        <v>0</v>
      </c>
      <c r="M2715" s="155">
        <f>SUM(M2716:M2720)</f>
        <v>0</v>
      </c>
      <c r="N2715" s="155">
        <v>0</v>
      </c>
      <c r="O2715" s="155">
        <v>0</v>
      </c>
      <c r="P2715" s="155">
        <v>0</v>
      </c>
      <c r="Q2715" s="155">
        <f t="shared" si="1902"/>
        <v>0</v>
      </c>
      <c r="R2715" s="155">
        <f>SUM(R2716:R2720)</f>
        <v>0</v>
      </c>
      <c r="S2715" s="155">
        <f>SUM(S2716:S2720)</f>
        <v>0</v>
      </c>
      <c r="T2715" s="155">
        <f t="shared" si="1903"/>
        <v>0</v>
      </c>
      <c r="U2715" s="367"/>
      <c r="V2715" s="367"/>
    </row>
    <row r="2716" spans="1:23" s="93" customFormat="1" ht="16.5" customHeight="1" x14ac:dyDescent="0.25">
      <c r="E2716" s="121"/>
      <c r="F2716" s="195"/>
      <c r="G2716" s="196" t="s">
        <v>18</v>
      </c>
      <c r="H2716" s="158">
        <f>(SUMIFS('тек.г_сбр+2'!$X$7:$X$1200,'тек.г_сбр+2'!$AC$7:$AC$1200,E2708,'тек.г_сбр+2'!$S$7:$S$1200,"1*",'тек.г_сбр+2'!$O$7:$O$1200,"1*"))/$W$4</f>
        <v>0</v>
      </c>
      <c r="I2716" s="242">
        <f>(SUMIFS('тек.г_сбр+2'!$W$7:$W$1200,'тек.г_сбр+2'!$AC$7:$AC$1200,E2708,'тек.г_сбр+2'!$S$7:$S$1200,"1*",'тек.г_сбр+2'!$O$7:$O$1200,"1*"))/$W$4</f>
        <v>0</v>
      </c>
      <c r="J2716" s="142"/>
      <c r="K2716" s="142"/>
      <c r="L2716" s="142"/>
      <c r="M2716" s="242">
        <f>(SUMIFS('тек.г_сбр+2'!$AA$7:$AA$1200,'тек.г_сбр+2'!$AC$7:$AC$1200,E2708,'тек.г_сбр+2'!$S$7:$S$1200,"1*",'тек.г_сбр+2'!$O$7:$O$1200,"1*"))/$W$4</f>
        <v>0</v>
      </c>
      <c r="N2716" s="242">
        <v>0</v>
      </c>
      <c r="O2716" s="242">
        <v>0</v>
      </c>
      <c r="P2716" s="242">
        <v>0</v>
      </c>
      <c r="Q2716" s="142">
        <f t="shared" si="1902"/>
        <v>0</v>
      </c>
      <c r="R2716" s="242">
        <f>(SUMIFS(пред_год!$AA$7:$AA$1200,пред_год!$AC$7:$AC$1200,E2708,пред_год!$S$7:$S$1200,"1*",пред_год!$O$7:$O$1200,"1*"))/$W$4</f>
        <v>0</v>
      </c>
      <c r="S2716" s="242">
        <f>(SUMIFS(пред_год!$W$7:$W$1200,пред_год!$AC$7:$AC$1200,E2708,пред_год!$S$7:$S$1200,"1*",пред_год!$O$7:$O$1200,"1*"))/$W$4</f>
        <v>0</v>
      </c>
      <c r="T2716" s="142">
        <f t="shared" si="1903"/>
        <v>0</v>
      </c>
      <c r="U2716" s="367"/>
      <c r="V2716" s="367"/>
    </row>
    <row r="2717" spans="1:23" s="93" customFormat="1" ht="19.5" customHeight="1" x14ac:dyDescent="0.25">
      <c r="E2717" s="121"/>
      <c r="F2717" s="195"/>
      <c r="G2717" s="200" t="s">
        <v>19</v>
      </c>
      <c r="H2717" s="159">
        <f>(SUMIFS('тек.г_сбр+2'!$X$7:$X$1200,'тек.г_сбр+2'!$AC$7:$AC$1200,E2708,'тек.г_сбр+2'!$S$7:$S$1200,"1*",'тек.г_сбр+2'!$O$7:$O$1200,"0*"))/$W$4</f>
        <v>0</v>
      </c>
      <c r="I2717" s="243">
        <f>(SUMIFS('тек.г_сбр+2'!$W$7:$W$1200,'тек.г_сбр+2'!$AC$7:$AC$1200,E2708,'тек.г_сбр+2'!$S$7:$S$1200,"1*",'тек.г_сбр+2'!$O$7:$O$1200,"0*"))/$W$4</f>
        <v>0</v>
      </c>
      <c r="J2717" s="145"/>
      <c r="K2717" s="145"/>
      <c r="L2717" s="145"/>
      <c r="M2717" s="243">
        <f>(SUMIFS('тек.г_сбр+2'!$AA$7:$AA$1200,'тек.г_сбр+2'!$AC$7:$AC$1200,E2708,'тек.г_сбр+2'!$S$7:$S$1200,"1*",'тек.г_сбр+2'!$O$7:$O$1200,"0*"))/$W$4</f>
        <v>0</v>
      </c>
      <c r="N2717" s="243">
        <v>0</v>
      </c>
      <c r="O2717" s="243">
        <v>0</v>
      </c>
      <c r="P2717" s="243">
        <v>0</v>
      </c>
      <c r="Q2717" s="145">
        <f t="shared" si="1902"/>
        <v>0</v>
      </c>
      <c r="R2717" s="243">
        <f>(SUMIFS(пред_год!$AA$7:$AA$1200,пред_год!$AC$7:$AC$1200,E2708,пред_год!$S$7:$S$1200,"1*",пред_год!$O$7:$O$1200,"0*"))/$W$4</f>
        <v>0</v>
      </c>
      <c r="S2717" s="243">
        <f>(SUMIFS(пред_год!$W$7:$W$1200,пред_год!$AC$7:$AC$1200,E2708,пред_год!$S$7:$S$1200,"1*",пред_год!$O$7:$O$1200,"0*"))/$W$4</f>
        <v>0</v>
      </c>
      <c r="T2717" s="145">
        <f t="shared" si="1903"/>
        <v>0</v>
      </c>
      <c r="U2717" s="367"/>
      <c r="V2717" s="367"/>
    </row>
    <row r="2718" spans="1:23" s="93" customFormat="1" ht="19.5" customHeight="1" x14ac:dyDescent="0.25">
      <c r="B2718" s="93" t="s">
        <v>2068</v>
      </c>
      <c r="E2718" s="121"/>
      <c r="F2718" s="195"/>
      <c r="G2718" s="204" t="s">
        <v>20</v>
      </c>
      <c r="H2718" s="148">
        <v>0</v>
      </c>
      <c r="I2718" s="148">
        <v>0</v>
      </c>
      <c r="J2718" s="148"/>
      <c r="K2718" s="148"/>
      <c r="L2718" s="148"/>
      <c r="M2718" s="148">
        <v>0</v>
      </c>
      <c r="N2718" s="148">
        <v>0</v>
      </c>
      <c r="O2718" s="148">
        <v>0</v>
      </c>
      <c r="P2718" s="148">
        <v>0</v>
      </c>
      <c r="Q2718" s="148">
        <f t="shared" si="1902"/>
        <v>0</v>
      </c>
      <c r="R2718" s="148">
        <v>0</v>
      </c>
      <c r="S2718" s="148">
        <v>0</v>
      </c>
      <c r="T2718" s="148">
        <f t="shared" si="1903"/>
        <v>0</v>
      </c>
      <c r="U2718" s="367"/>
      <c r="V2718" s="367"/>
    </row>
    <row r="2719" spans="1:23" s="93" customFormat="1" ht="15.75" customHeight="1" x14ac:dyDescent="0.25">
      <c r="A2719" s="93">
        <v>1</v>
      </c>
      <c r="B2719" s="95" t="str">
        <f>Лист1!F136</f>
        <v>843</v>
      </c>
      <c r="C2719" s="95" t="str">
        <f>IF(B2719=""," ",VLOOKUP(B2719,'тек.г_сбр+2'!A:B,2,FALSE))</f>
        <v>Министерство экономического развития Камчатского края</v>
      </c>
      <c r="E2719" s="121"/>
      <c r="F2719" s="195"/>
      <c r="G2719" s="206" t="s">
        <v>21</v>
      </c>
      <c r="H2719" s="149">
        <f>(SUMIFS('тек.г_сбр+2'!$X$7:$X$1200,'тек.г_сбр+2'!$AC$7:$AC$1200,E2708,'тек.г_сбр+2'!$S$7:$S$1200,"1*",'тек.г_сбр+2'!$O$7:$O$1200,"2*"))/$W$4</f>
        <v>0</v>
      </c>
      <c r="I2719" s="244">
        <f>(SUMIFS('тек.г_сбр+2'!$W$7:$W$1200,'тек.г_сбр+2'!$AC$7:$AC$1200,E2708,'тек.г_сбр+2'!$S$7:$S$1200,"1*",'тек.г_сбр+2'!$O$7:$O$1200,"2*"))/$W$4</f>
        <v>0</v>
      </c>
      <c r="J2719" s="151"/>
      <c r="K2719" s="151"/>
      <c r="L2719" s="151"/>
      <c r="M2719" s="244">
        <f>(SUMIFS('тек.г_сбр+2'!$AA$7:$AA$1200,'тек.г_сбр+2'!$AC$7:$AC$1200,E2708,'тек.г_сбр+2'!$S$7:$S$1200,"1*",'тек.г_сбр+2'!$O$7:$O$1200,"2*"))/$W$4</f>
        <v>0</v>
      </c>
      <c r="N2719" s="244">
        <v>0</v>
      </c>
      <c r="O2719" s="244">
        <v>0</v>
      </c>
      <c r="P2719" s="244">
        <v>0</v>
      </c>
      <c r="Q2719" s="151">
        <f t="shared" si="1902"/>
        <v>0</v>
      </c>
      <c r="R2719" s="244">
        <f>(SUMIFS(пред_год!$AA$7:$AA$1200,пред_год!$AC$7:$AC$1200,E2708,пред_год!$S$7:$S$1200,"1*",пред_год!$O$7:$O$1200,"2*"))/$W$4</f>
        <v>0</v>
      </c>
      <c r="S2719" s="244">
        <f>(SUMIFS(пред_год!$W$7:$W$1200,пред_год!$AC$7:$AC$1200,E2708,пред_год!$S$7:$S$1200,"1*",пред_год!$O$7:$O$1200,"2*"))/$W$4</f>
        <v>0</v>
      </c>
      <c r="T2719" s="151">
        <f t="shared" si="1903"/>
        <v>0</v>
      </c>
      <c r="U2719" s="367"/>
      <c r="V2719" s="367"/>
    </row>
    <row r="2720" spans="1:23" s="93" customFormat="1" ht="15" customHeight="1" x14ac:dyDescent="0.25">
      <c r="A2720" s="93">
        <v>2</v>
      </c>
      <c r="B2720" s="95" t="str">
        <f>Лист1!F137</f>
        <v/>
      </c>
      <c r="C2720" s="95" t="str">
        <f>IF(B2720=""," ",VLOOKUP(B2720,'тек.г_сбр+2'!A:B,2,FALSE))</f>
        <v xml:space="preserve"> </v>
      </c>
      <c r="E2720" s="121"/>
      <c r="F2720" s="195"/>
      <c r="G2720" s="210" t="s">
        <v>22</v>
      </c>
      <c r="H2720" s="319">
        <v>0</v>
      </c>
      <c r="I2720" s="154">
        <v>0</v>
      </c>
      <c r="J2720" s="154"/>
      <c r="K2720" s="154"/>
      <c r="L2720" s="154"/>
      <c r="M2720" s="154">
        <v>0</v>
      </c>
      <c r="N2720" s="154">
        <v>0</v>
      </c>
      <c r="O2720" s="154">
        <v>0</v>
      </c>
      <c r="P2720" s="154">
        <v>0</v>
      </c>
      <c r="Q2720" s="154">
        <f t="shared" si="1902"/>
        <v>0</v>
      </c>
      <c r="R2720" s="154">
        <v>0</v>
      </c>
      <c r="S2720" s="154">
        <v>0</v>
      </c>
      <c r="T2720" s="154">
        <f t="shared" si="1903"/>
        <v>0</v>
      </c>
      <c r="U2720" s="367"/>
      <c r="V2720" s="367"/>
    </row>
    <row r="2721" spans="1:22" s="93" customFormat="1" ht="30.75" customHeight="1" x14ac:dyDescent="0.25">
      <c r="A2721" s="93">
        <v>3</v>
      </c>
      <c r="B2721" s="95" t="str">
        <f>Лист1!F138</f>
        <v/>
      </c>
      <c r="C2721" s="95" t="str">
        <f>IF(B2721=""," ",VLOOKUP(B2721,'тек.г_сбр+2'!A:B,2,FALSE))</f>
        <v xml:space="preserve"> </v>
      </c>
      <c r="E2721" s="121"/>
      <c r="F2721" s="195"/>
      <c r="G2721" s="216" t="s">
        <v>24</v>
      </c>
      <c r="H2721" s="161">
        <f>H2709-H2715</f>
        <v>18.680399999999999</v>
      </c>
      <c r="I2721" s="161">
        <f>I2709-I2715</f>
        <v>14.096500000000001</v>
      </c>
      <c r="J2721" s="161">
        <v>0</v>
      </c>
      <c r="K2721" s="161">
        <v>0</v>
      </c>
      <c r="L2721" s="161">
        <v>0</v>
      </c>
      <c r="M2721" s="161">
        <f t="shared" ref="M2721:M2726" si="1904">M2709-M2715</f>
        <v>14.096500000000001</v>
      </c>
      <c r="N2721" s="161">
        <f t="shared" si="1901"/>
        <v>100</v>
      </c>
      <c r="O2721" s="161">
        <v>13.4175</v>
      </c>
      <c r="P2721" s="161">
        <v>13.4175</v>
      </c>
      <c r="Q2721" s="161">
        <f t="shared" si="1902"/>
        <v>100</v>
      </c>
      <c r="R2721" s="161">
        <f t="shared" ref="R2721:S2721" si="1905">R2709-R2715</f>
        <v>19.914408999999999</v>
      </c>
      <c r="S2721" s="161">
        <f t="shared" si="1905"/>
        <v>19.914408999999999</v>
      </c>
      <c r="T2721" s="161">
        <f t="shared" si="1903"/>
        <v>100</v>
      </c>
      <c r="U2721" s="368"/>
      <c r="V2721" s="368"/>
    </row>
    <row r="2722" spans="1:22" s="93" customFormat="1" ht="21" customHeight="1" x14ac:dyDescent="0.25">
      <c r="A2722" s="93">
        <v>4</v>
      </c>
      <c r="B2722" s="95" t="str">
        <f>Лист1!F139</f>
        <v/>
      </c>
      <c r="C2722" s="95" t="str">
        <f>IF(B2722=""," ",VLOOKUP(B2722,'тек.г_сбр+2'!A:B,2,FALSE))</f>
        <v xml:space="preserve"> </v>
      </c>
      <c r="E2722" s="121"/>
      <c r="F2722" s="195"/>
      <c r="G2722" s="196" t="s">
        <v>18</v>
      </c>
      <c r="H2722" s="158">
        <f>H2710-H2716</f>
        <v>14.8224</v>
      </c>
      <c r="I2722" s="158">
        <f t="shared" ref="I2722:I2726" si="1906">I2710-I2716</f>
        <v>10.2385</v>
      </c>
      <c r="J2722" s="311"/>
      <c r="K2722" s="311"/>
      <c r="L2722" s="311"/>
      <c r="M2722" s="158">
        <f t="shared" si="1904"/>
        <v>10.2385</v>
      </c>
      <c r="N2722" s="158">
        <f t="shared" si="1901"/>
        <v>100</v>
      </c>
      <c r="O2722" s="158">
        <v>12.0175</v>
      </c>
      <c r="P2722" s="158">
        <v>12.0175</v>
      </c>
      <c r="Q2722" s="296">
        <f t="shared" si="1902"/>
        <v>100</v>
      </c>
      <c r="R2722" s="158">
        <f t="shared" ref="R2722:S2722" si="1907">R2710-R2716</f>
        <v>19.5</v>
      </c>
      <c r="S2722" s="158">
        <f t="shared" si="1907"/>
        <v>19.5</v>
      </c>
      <c r="T2722" s="278">
        <f t="shared" si="1903"/>
        <v>100</v>
      </c>
      <c r="U2722" s="219"/>
      <c r="V2722" s="220"/>
    </row>
    <row r="2723" spans="1:22" s="93" customFormat="1" ht="18" customHeight="1" x14ac:dyDescent="0.25">
      <c r="A2723" s="93">
        <v>5</v>
      </c>
      <c r="B2723" s="95" t="str">
        <f>Лист1!F140</f>
        <v/>
      </c>
      <c r="C2723" s="95" t="str">
        <f>IF(B2723=""," ",VLOOKUP(B2723,'тек.г_сбр+2'!A:B,2,FALSE))</f>
        <v xml:space="preserve"> </v>
      </c>
      <c r="E2723" s="121"/>
      <c r="F2723" s="195"/>
      <c r="G2723" s="200" t="s">
        <v>19</v>
      </c>
      <c r="H2723" s="159">
        <f t="shared" ref="H2723" si="1908">H2711-H2717</f>
        <v>3.8580000000000001</v>
      </c>
      <c r="I2723" s="159">
        <f t="shared" si="1906"/>
        <v>3.8580000000000001</v>
      </c>
      <c r="J2723" s="313"/>
      <c r="K2723" s="313"/>
      <c r="L2723" s="313"/>
      <c r="M2723" s="159">
        <f t="shared" si="1904"/>
        <v>3.8580000000000001</v>
      </c>
      <c r="N2723" s="159">
        <f t="shared" si="1901"/>
        <v>100</v>
      </c>
      <c r="O2723" s="159">
        <v>1.4</v>
      </c>
      <c r="P2723" s="159">
        <v>1.4</v>
      </c>
      <c r="Q2723" s="298">
        <f t="shared" si="1902"/>
        <v>100</v>
      </c>
      <c r="R2723" s="159">
        <f>R2711-R2717</f>
        <v>0.41440900000000003</v>
      </c>
      <c r="S2723" s="159">
        <f t="shared" ref="S2723" si="1909">S2711-S2717</f>
        <v>0.41440900000000003</v>
      </c>
      <c r="T2723" s="280">
        <f t="shared" si="1903"/>
        <v>100</v>
      </c>
      <c r="U2723" s="219"/>
      <c r="V2723" s="220"/>
    </row>
    <row r="2724" spans="1:22" s="93" customFormat="1" ht="18.75" customHeight="1" x14ac:dyDescent="0.25">
      <c r="E2724" s="121"/>
      <c r="F2724" s="195"/>
      <c r="G2724" s="204" t="s">
        <v>20</v>
      </c>
      <c r="H2724" s="148">
        <f>H2712-H2718</f>
        <v>0</v>
      </c>
      <c r="I2724" s="148">
        <f t="shared" si="1906"/>
        <v>0</v>
      </c>
      <c r="J2724" s="148"/>
      <c r="K2724" s="148"/>
      <c r="L2724" s="148"/>
      <c r="M2724" s="148">
        <f t="shared" si="1904"/>
        <v>0</v>
      </c>
      <c r="N2724" s="148">
        <v>0</v>
      </c>
      <c r="O2724" s="148">
        <v>0</v>
      </c>
      <c r="P2724" s="148">
        <v>0</v>
      </c>
      <c r="Q2724" s="148">
        <f t="shared" si="1902"/>
        <v>0</v>
      </c>
      <c r="R2724" s="148">
        <f t="shared" ref="R2724:S2724" si="1910">R2712-R2718</f>
        <v>0</v>
      </c>
      <c r="S2724" s="148">
        <f t="shared" si="1910"/>
        <v>0</v>
      </c>
      <c r="T2724" s="148">
        <f t="shared" si="1903"/>
        <v>0</v>
      </c>
      <c r="U2724" s="219"/>
      <c r="V2724" s="220"/>
    </row>
    <row r="2725" spans="1:22" s="93" customFormat="1" ht="15.75" customHeight="1" x14ac:dyDescent="0.25">
      <c r="E2725" s="121"/>
      <c r="F2725" s="195"/>
      <c r="G2725" s="206" t="s">
        <v>21</v>
      </c>
      <c r="H2725" s="149">
        <f>H2713-H2719</f>
        <v>0</v>
      </c>
      <c r="I2725" s="149">
        <f t="shared" si="1906"/>
        <v>0</v>
      </c>
      <c r="J2725" s="315"/>
      <c r="K2725" s="315"/>
      <c r="L2725" s="315"/>
      <c r="M2725" s="149">
        <f t="shared" si="1904"/>
        <v>0</v>
      </c>
      <c r="N2725" s="149">
        <v>0</v>
      </c>
      <c r="O2725" s="149">
        <v>0</v>
      </c>
      <c r="P2725" s="149">
        <v>0</v>
      </c>
      <c r="Q2725" s="300">
        <f t="shared" si="1902"/>
        <v>0</v>
      </c>
      <c r="R2725" s="149">
        <f t="shared" ref="R2725:S2725" si="1911">R2713-R2719</f>
        <v>0</v>
      </c>
      <c r="S2725" s="149">
        <f t="shared" si="1911"/>
        <v>0</v>
      </c>
      <c r="T2725" s="282">
        <f t="shared" si="1903"/>
        <v>0</v>
      </c>
      <c r="U2725" s="219"/>
      <c r="V2725" s="220"/>
    </row>
    <row r="2726" spans="1:22" s="93" customFormat="1" ht="15" customHeight="1" x14ac:dyDescent="0.25">
      <c r="E2726" s="121"/>
      <c r="F2726" s="195"/>
      <c r="G2726" s="210" t="s">
        <v>22</v>
      </c>
      <c r="H2726" s="319">
        <f>H2714-H2720</f>
        <v>0</v>
      </c>
      <c r="I2726" s="319">
        <f t="shared" si="1906"/>
        <v>0</v>
      </c>
      <c r="J2726" s="319"/>
      <c r="K2726" s="319"/>
      <c r="L2726" s="319"/>
      <c r="M2726" s="319">
        <f t="shared" si="1904"/>
        <v>0</v>
      </c>
      <c r="N2726" s="319">
        <v>0</v>
      </c>
      <c r="O2726" s="319">
        <v>0</v>
      </c>
      <c r="P2726" s="301">
        <v>0</v>
      </c>
      <c r="Q2726" s="301">
        <f t="shared" si="1902"/>
        <v>0</v>
      </c>
      <c r="R2726" s="283">
        <f t="shared" ref="R2726:S2726" si="1912">R2714-R2720</f>
        <v>0</v>
      </c>
      <c r="S2726" s="283">
        <f t="shared" si="1912"/>
        <v>0</v>
      </c>
      <c r="T2726" s="283">
        <f t="shared" si="1903"/>
        <v>0</v>
      </c>
      <c r="U2726" s="219"/>
      <c r="V2726" s="220"/>
    </row>
    <row r="2727" spans="1:22" s="93" customFormat="1" ht="52.5" customHeight="1" x14ac:dyDescent="0.25">
      <c r="E2727" s="124">
        <v>1</v>
      </c>
      <c r="F2727" s="350" t="str">
        <f>CONCATENATE("ГРБС ",C2719)</f>
        <v>ГРБС Министерство экономического развития Камчатского края</v>
      </c>
      <c r="G2727" s="351"/>
      <c r="H2727" s="234">
        <f>SUM(H2728:H2730)</f>
        <v>18.680399999999999</v>
      </c>
      <c r="I2727" s="234">
        <f>SUM(I2728:I2730)</f>
        <v>14.096500000000001</v>
      </c>
      <c r="J2727" s="235">
        <v>0</v>
      </c>
      <c r="K2727" s="235">
        <v>0</v>
      </c>
      <c r="L2727" s="235">
        <v>0</v>
      </c>
      <c r="M2727" s="234">
        <f>SUM(M2728:M2730)</f>
        <v>14.096500000000001</v>
      </c>
      <c r="N2727" s="234">
        <f t="shared" si="1901"/>
        <v>100</v>
      </c>
      <c r="O2727" s="234">
        <v>13.4175</v>
      </c>
      <c r="P2727" s="234">
        <v>13.4175</v>
      </c>
      <c r="Q2727" s="234">
        <f t="shared" si="1902"/>
        <v>100</v>
      </c>
      <c r="R2727" s="234">
        <f>SUM(R2728:R2730)</f>
        <v>19.914408999999999</v>
      </c>
      <c r="S2727" s="234">
        <f>SUM(S2728:S2730)</f>
        <v>19.914408999999999</v>
      </c>
      <c r="T2727" s="234">
        <f t="shared" si="1903"/>
        <v>100</v>
      </c>
      <c r="U2727" s="186"/>
      <c r="V2727" s="186"/>
    </row>
    <row r="2728" spans="1:22" s="93" customFormat="1" ht="15" customHeight="1" x14ac:dyDescent="0.25">
      <c r="E2728" s="121"/>
      <c r="F2728" s="225"/>
      <c r="G2728" s="196" t="s">
        <v>18</v>
      </c>
      <c r="H2728" s="140">
        <f>(SUMIFS('тек.г_сбр+2'!$X$7:$X$1200,'тек.г_сбр+2'!$AC$7:$AC$1200,E2708,'тек.г_сбр+2'!$A$7:$A$1200,B2719,'тек.г_сбр+2'!$O$7:$O$1200,"1*"))/$W$4</f>
        <v>14.8224</v>
      </c>
      <c r="I2728" s="140">
        <f>(SUMIFS('тек.г_сбр+2'!$W$7:$W$1200,'тек.г_сбр+2'!$AC$7:$AC$1200,E2708,'тек.г_сбр+2'!$A$7:$A$1200,B2719,'тек.г_сбр+2'!$O$7:$O$1200,"1*"))/$W$4</f>
        <v>10.2385</v>
      </c>
      <c r="J2728" s="310"/>
      <c r="K2728" s="310"/>
      <c r="L2728" s="310"/>
      <c r="M2728" s="140">
        <f>(SUMIFS('тек.г_сбр+2'!$AA$7:$AA$1200,'тек.г_сбр+2'!$AC$7:$AC$1200,E2708,'тек.г_сбр+2'!$A$7:$A$1200,B2719,'тек.г_сбр+2'!$O$7:$O$1200,"1*"))/$W$4</f>
        <v>10.2385</v>
      </c>
      <c r="N2728" s="140">
        <f t="shared" si="1901"/>
        <v>100</v>
      </c>
      <c r="O2728" s="140">
        <v>12.0175</v>
      </c>
      <c r="P2728" s="140">
        <v>12.0175</v>
      </c>
      <c r="Q2728" s="295">
        <f t="shared" si="1902"/>
        <v>100</v>
      </c>
      <c r="R2728" s="140">
        <f>(SUMIFS(пред_год!$AA$7:$AA$1200,пред_год!$AC$7:$AC$1200,E2708,пред_год!$A$7:$A$1200,B2719,пред_год!$O$7:$O$1200,"1*"))/$W$4</f>
        <v>19.5</v>
      </c>
      <c r="S2728" s="140">
        <f>(SUMIFS(пред_год!$W$7:$W$1200,пред_год!$AC$7:$AC$1200,E2708,пред_год!$A$7:$A$1200,B2719,пред_год!$O$7:$O$1200,"1*"))/$W$4</f>
        <v>19.5</v>
      </c>
      <c r="T2728" s="277">
        <f t="shared" si="1903"/>
        <v>100</v>
      </c>
      <c r="U2728" s="177"/>
      <c r="V2728" s="177"/>
    </row>
    <row r="2729" spans="1:22" s="93" customFormat="1" ht="15" customHeight="1" x14ac:dyDescent="0.25">
      <c r="E2729" s="121"/>
      <c r="F2729" s="225"/>
      <c r="G2729" s="200" t="s">
        <v>19</v>
      </c>
      <c r="H2729" s="143">
        <f>(SUMIFS('тек.г_сбр+2'!$X$7:$X$1200,'тек.г_сбр+2'!$AC$7:$AC$1200,E2708,'тек.г_сбр+2'!$A$7:$A$1200,B2719,'тек.г_сбр+2'!$O$7:$O$1200,"0*"))/$W$4</f>
        <v>3.8580000000000001</v>
      </c>
      <c r="I2729" s="143">
        <f>(SUMIFS('тек.г_сбр+2'!$W$7:$W$1200,'тек.г_сбр+2'!$AC$7:$AC$1200,E2708,'тек.г_сбр+2'!$A$7:$A$1200,B2719,'тек.г_сбр+2'!$O$7:$O$1200,"0*"))/$W$4</f>
        <v>3.8580000000000001</v>
      </c>
      <c r="J2729" s="312"/>
      <c r="K2729" s="312"/>
      <c r="L2729" s="312"/>
      <c r="M2729" s="143">
        <f>(SUMIFS('тек.г_сбр+2'!$AA$7:$AA$1200,'тек.г_сбр+2'!$AC$7:$AC$1200,E2708,'тек.г_сбр+2'!$A$7:$A$1200,B2719,'тек.г_сбр+2'!$O$7:$O$1200,"0*"))/$W$4</f>
        <v>3.8580000000000001</v>
      </c>
      <c r="N2729" s="143">
        <f t="shared" si="1901"/>
        <v>100</v>
      </c>
      <c r="O2729" s="143">
        <v>1.4</v>
      </c>
      <c r="P2729" s="143">
        <v>1.4</v>
      </c>
      <c r="Q2729" s="297">
        <f t="shared" si="1902"/>
        <v>100</v>
      </c>
      <c r="R2729" s="143">
        <f>(SUMIFS(пред_год!$AA$7:$AA$1200,пред_год!$AC$7:$AC$1200,E2708,пред_год!$A$7:$A$1200,B2719,пред_год!$O$7:$O$1200,"0*"))/$W$4</f>
        <v>0.41440900000000003</v>
      </c>
      <c r="S2729" s="143">
        <f>(SUMIFS(пред_год!$W$7:$W$1200,пред_год!$AC$7:$AC$1200,E2708,пред_год!$A$7:$A$1200,B2719,пред_год!$O$7:$O$1200,"0*"))/$W$4</f>
        <v>0.41440900000000003</v>
      </c>
      <c r="T2729" s="279">
        <f t="shared" si="1903"/>
        <v>100</v>
      </c>
      <c r="U2729" s="179"/>
      <c r="V2729" s="179"/>
    </row>
    <row r="2730" spans="1:22" s="93" customFormat="1" ht="16.5" customHeight="1" x14ac:dyDescent="0.25">
      <c r="E2730" s="121"/>
      <c r="F2730" s="225"/>
      <c r="G2730" s="206" t="s">
        <v>21</v>
      </c>
      <c r="H2730" s="149">
        <f>ROUND((SUMIFS('тек.г_сбр+2'!$X$7:$X$1200,'тек.г_сбр+2'!$AC$7:$AC$1200,E2708,'тек.г_сбр+2'!$A$7:$A$1200,B2719,'тек.г_сбр+2'!$O$7:$O$1200,"2*"))/$W$4,2)</f>
        <v>0</v>
      </c>
      <c r="I2730" s="166">
        <f>(SUMIFS('тек.г_сбр+2'!$W$7:$W$1200,'тек.г_сбр+2'!$AC$7:$AC$1200,E2708,'тек.г_сбр+2'!$A$7:$A$1200,B2719,'тек.г_сбр+2'!$O$7:$O$1200,"2*"))/$W$4</f>
        <v>0</v>
      </c>
      <c r="J2730" s="314"/>
      <c r="K2730" s="314"/>
      <c r="L2730" s="314"/>
      <c r="M2730" s="166">
        <f>(SUMIFS('тек.г_сбр+2'!$AA$7:$AA$1200,'тек.г_сбр+2'!$AC$7:$AC$1200,E2708,'тек.г_сбр+2'!$A$7:$A$1200,B2719,'тек.г_сбр+2'!$O$7:$O$1200,"2*"))/$W$4</f>
        <v>0</v>
      </c>
      <c r="N2730" s="166">
        <v>0</v>
      </c>
      <c r="O2730" s="166">
        <v>0</v>
      </c>
      <c r="P2730" s="166">
        <v>0</v>
      </c>
      <c r="Q2730" s="299">
        <f t="shared" si="1902"/>
        <v>0</v>
      </c>
      <c r="R2730" s="166">
        <f>(SUMIFS(пред_год!$AA$7:$AA$1200,пред_год!$AC$7:$AC$1200,E2708,пред_год!$A$7:$A$1200,B2719,пред_год!$O$7:$O$1200,"2*"))/$W$4</f>
        <v>0</v>
      </c>
      <c r="S2730" s="166">
        <f>(SUMIFS(пред_год!$W$7:$W$1200,пред_год!$AC$7:$AC$1200,E2708,пред_год!$A$7:$A$1200,B2719,пред_год!$O$7:$O$1200,"2*"))/$W$4</f>
        <v>0</v>
      </c>
      <c r="T2730" s="281">
        <f t="shared" si="1903"/>
        <v>0</v>
      </c>
      <c r="U2730" s="166"/>
      <c r="V2730" s="166"/>
    </row>
    <row r="2731" spans="1:22" s="93" customFormat="1" ht="42.75" customHeight="1" x14ac:dyDescent="0.25">
      <c r="E2731" s="121"/>
      <c r="F2731" s="225"/>
      <c r="G2731" s="213" t="s">
        <v>23</v>
      </c>
      <c r="H2731" s="155">
        <f>SUM(H2732:H2734)</f>
        <v>0</v>
      </c>
      <c r="I2731" s="237">
        <f>SUM(I2732:I2734)</f>
        <v>0</v>
      </c>
      <c r="J2731" s="237">
        <f t="shared" ref="J2731:L2731" si="1913">SUM(J2732:J2734)</f>
        <v>0</v>
      </c>
      <c r="K2731" s="237">
        <f t="shared" si="1913"/>
        <v>0</v>
      </c>
      <c r="L2731" s="237">
        <f t="shared" si="1913"/>
        <v>0</v>
      </c>
      <c r="M2731" s="237">
        <f>SUM(M2732:M2734)</f>
        <v>0</v>
      </c>
      <c r="N2731" s="237">
        <v>0</v>
      </c>
      <c r="O2731" s="237">
        <v>0</v>
      </c>
      <c r="P2731" s="237">
        <v>0</v>
      </c>
      <c r="Q2731" s="237">
        <f t="shared" si="1902"/>
        <v>0</v>
      </c>
      <c r="R2731" s="237">
        <f>SUM(R2732:R2734)</f>
        <v>0</v>
      </c>
      <c r="S2731" s="237">
        <f>SUM(S2732:S2734)</f>
        <v>0</v>
      </c>
      <c r="T2731" s="237">
        <f t="shared" si="1903"/>
        <v>0</v>
      </c>
      <c r="U2731" s="170"/>
      <c r="V2731" s="169"/>
    </row>
    <row r="2732" spans="1:22" s="93" customFormat="1" ht="15.75" customHeight="1" x14ac:dyDescent="0.25">
      <c r="E2732" s="121"/>
      <c r="F2732" s="225"/>
      <c r="G2732" s="196" t="s">
        <v>18</v>
      </c>
      <c r="H2732" s="158">
        <f>(SUMIFS('тек.г_сбр+2'!$X$7:$X$1200,'тек.г_сбр+2'!$AC$7:$AC$1200,E2708,'тек.г_сбр+2'!$S$7:$S$1200,"1*",'тек.г_сбр+2'!$A$7:$A$1200,B2719,'тек.г_сбр+2'!$O$7:$O$1200,"1*"))/$W$4</f>
        <v>0</v>
      </c>
      <c r="I2732" s="242">
        <f>(SUMIFS('тек.г_сбр+2'!$W$7:$W$1200,'тек.г_сбр+2'!$AC$7:$AC$1200,E2708,'тек.г_сбр+2'!$S$7:$S$1200,"1*",'тек.г_сбр+2'!$A$7:$A$1200,B2719,'тек.г_сбр+2'!$O$7:$O$1200,"1*"))/$W$4</f>
        <v>0</v>
      </c>
      <c r="J2732" s="142"/>
      <c r="K2732" s="142"/>
      <c r="L2732" s="142"/>
      <c r="M2732" s="242">
        <f>(SUMIFS('тек.г_сбр+2'!$AA$7:$AA$1200,'тек.г_сбр+2'!$AC$7:$AC$1200,E2708,'тек.г_сбр+2'!$S$7:$S$1200,"1*",'тек.г_сбр+2'!$A$7:$A$1200,B2719,'тек.г_сбр+2'!$O$7:$O$1200,"1*"))/$W$4</f>
        <v>0</v>
      </c>
      <c r="N2732" s="242">
        <v>0</v>
      </c>
      <c r="O2732" s="242">
        <v>0</v>
      </c>
      <c r="P2732" s="242">
        <v>0</v>
      </c>
      <c r="Q2732" s="242">
        <f t="shared" si="1902"/>
        <v>0</v>
      </c>
      <c r="R2732" s="242">
        <f>(SUMIFS(пред_год!$AA$7:$AA$1200,пред_год!$AC$7:$AC$1200,E2708,пред_год!$S$7:$S$1200,"1*",пред_год!$A$7:$A$1200,B2719,пред_год!$O$7:$O$1200,"1*"))/$W$4</f>
        <v>0</v>
      </c>
      <c r="S2732" s="242">
        <f>(SUMIFS(пред_год!$W$7:$W$1200,пред_год!$AC$7:$AC$1200,E2708,пред_год!$S$7:$S$1200,"1*",пред_год!$A$7:$A$1200,B2719,пред_год!$O$7:$O$1200,"1*"))/$W$4</f>
        <v>0</v>
      </c>
      <c r="T2732" s="242">
        <f t="shared" si="1903"/>
        <v>0</v>
      </c>
      <c r="U2732" s="177"/>
      <c r="V2732" s="177"/>
    </row>
    <row r="2733" spans="1:22" s="93" customFormat="1" ht="14.25" customHeight="1" x14ac:dyDescent="0.25">
      <c r="E2733" s="121"/>
      <c r="F2733" s="225"/>
      <c r="G2733" s="200" t="s">
        <v>19</v>
      </c>
      <c r="H2733" s="159">
        <f>(SUMIFS('тек.г_сбр+2'!$X$7:$X$1200,'тек.г_сбр+2'!$AC$7:$AC$1200,E2708,'тек.г_сбр+2'!$S$7:$S$1200,"1*",'тек.г_сбр+2'!$A$7:$A$1200,B2719,'тек.г_сбр+2'!$O$7:$O$1200,"0*"))/$W$4</f>
        <v>0</v>
      </c>
      <c r="I2733" s="243">
        <f>(SUMIFS('тек.г_сбр+2'!$W$7:$W$1200,'тек.г_сбр+2'!$AC$7:$AC$1200,E2708,'тек.г_сбр+2'!$S$7:$S$1200,"1*",'тек.г_сбр+2'!$A$7:$A$1200,B2719,'тек.г_сбр+2'!$O$7:$O$1200,"0*"))/$W$4</f>
        <v>0</v>
      </c>
      <c r="J2733" s="145"/>
      <c r="K2733" s="145"/>
      <c r="L2733" s="145"/>
      <c r="M2733" s="243">
        <f>(SUMIFS('тек.г_сбр+2'!$AA$7:$AA$1200,'тек.г_сбр+2'!$AC$7:$AC$1200,E2708,'тек.г_сбр+2'!$S$7:$S$1200,"1*",'тек.г_сбр+2'!$A$7:$A$1200,B2719,'тек.г_сбр+2'!$O$7:$O$1200,"0*"))/$W$4</f>
        <v>0</v>
      </c>
      <c r="N2733" s="243">
        <v>0</v>
      </c>
      <c r="O2733" s="243">
        <v>0</v>
      </c>
      <c r="P2733" s="243">
        <v>0</v>
      </c>
      <c r="Q2733" s="243">
        <f t="shared" si="1902"/>
        <v>0</v>
      </c>
      <c r="R2733" s="243">
        <f>(SUMIFS(пред_год!$AA$7:$AA$1200,пред_год!$AC$7:$AC$1200,E2708,пред_год!$S$7:$S$1200,"1*",пред_год!$A$7:$A$1200,B2719,пред_год!$O$7:$O$1200,"0*"))/$W$4</f>
        <v>0</v>
      </c>
      <c r="S2733" s="243">
        <f>(SUMIFS(пред_год!$W$7:$W$1200,пред_год!$AC$7:$AC$1200,E2708,пред_год!$S$7:$S$1200,"1*",пред_год!$A$7:$A$1200,B2719,пред_год!$O$7:$O$1200,"0*"))/$W$4</f>
        <v>0</v>
      </c>
      <c r="T2733" s="243">
        <f t="shared" si="1903"/>
        <v>0</v>
      </c>
      <c r="U2733" s="179"/>
      <c r="V2733" s="179"/>
    </row>
    <row r="2734" spans="1:22" s="93" customFormat="1" ht="16.5" customHeight="1" x14ac:dyDescent="0.25">
      <c r="E2734" s="121"/>
      <c r="F2734" s="225"/>
      <c r="G2734" s="206" t="s">
        <v>21</v>
      </c>
      <c r="H2734" s="149">
        <f>(SUMIFS('тек.г_сбр+2'!$X$7:$X$1200,'тек.г_сбр+2'!$AC$7:$AC$1200,E2708,'тек.г_сбр+2'!$S$7:$S$1200,"1*",'тек.г_сбр+2'!$A$7:$A$1200,B2719,'тек.г_сбр+2'!$O$7:$O$1200,"2*"))/$W$4</f>
        <v>0</v>
      </c>
      <c r="I2734" s="166">
        <f>(SUMIFS('тек.г_сбр+2'!$W$7:$W$1200,'тек.г_сбр+2'!$AC$7:$AC$1200,E2708,'тек.г_сбр+2'!$S$7:$S$1200,"1*",'тек.г_сбр+2'!$A$7:$A$1200,B2719,'тек.г_сбр+2'!$O$7:$O$1200,"2*"))/$W$4</f>
        <v>0</v>
      </c>
      <c r="J2734" s="314"/>
      <c r="K2734" s="314"/>
      <c r="L2734" s="314"/>
      <c r="M2734" s="166">
        <f>(SUMIFS('тек.г_сбр+2'!$AA$7:$AA$1200,'тек.г_сбр+2'!$AC$7:$AC$1200,E2708,'тек.г_сбр+2'!$S$7:$S$1200,"1*",'тек.г_сбр+2'!$A$7:$A$1200,B2719,'тек.г_сбр+2'!$O$7:$O$1200,"2*"))/$W$4</f>
        <v>0</v>
      </c>
      <c r="N2734" s="166">
        <v>0</v>
      </c>
      <c r="O2734" s="166">
        <v>0</v>
      </c>
      <c r="P2734" s="166">
        <v>0</v>
      </c>
      <c r="Q2734" s="166">
        <f t="shared" si="1902"/>
        <v>0</v>
      </c>
      <c r="R2734" s="166">
        <f>(SUMIFS(пред_год!$AA$7:$AA$1200,пред_год!$AC$7:$AC$1200,E2708,пред_год!$S$7:$S$1200,"1*",пред_год!$A$7:$A$1200,B2719,пред_год!$O$7:$O$1200,"2*"))/$W$4</f>
        <v>0</v>
      </c>
      <c r="S2734" s="166">
        <f>(SUMIFS(пред_год!$W$7:$W$1200,пред_год!$AC$7:$AC$1200,E2708,пред_год!$S$7:$S$1200,"1*",пред_год!$A$7:$A$1200,B2719,пред_год!$O$7:$O$1200,"2*"))/$W$4</f>
        <v>0</v>
      </c>
      <c r="T2734" s="166">
        <f t="shared" si="1903"/>
        <v>0</v>
      </c>
      <c r="U2734" s="166"/>
      <c r="V2734" s="166"/>
    </row>
    <row r="2735" spans="1:22" s="93" customFormat="1" ht="29.25" customHeight="1" x14ac:dyDescent="0.25">
      <c r="E2735" s="121"/>
      <c r="F2735" s="225"/>
      <c r="G2735" s="216" t="s">
        <v>24</v>
      </c>
      <c r="H2735" s="161">
        <f>H2727-H2731</f>
        <v>18.680399999999999</v>
      </c>
      <c r="I2735" s="161">
        <f>I2727-I2731</f>
        <v>14.096500000000001</v>
      </c>
      <c r="J2735" s="161">
        <f t="shared" ref="J2735:L2735" si="1914">J2727-J2731</f>
        <v>0</v>
      </c>
      <c r="K2735" s="161">
        <f t="shared" si="1914"/>
        <v>0</v>
      </c>
      <c r="L2735" s="161">
        <f t="shared" si="1914"/>
        <v>0</v>
      </c>
      <c r="M2735" s="161">
        <f>M2727-M2731</f>
        <v>14.096500000000001</v>
      </c>
      <c r="N2735" s="161">
        <f t="shared" si="1901"/>
        <v>100</v>
      </c>
      <c r="O2735" s="161">
        <v>13.4175</v>
      </c>
      <c r="P2735" s="161">
        <v>13.4175</v>
      </c>
      <c r="Q2735" s="161">
        <f t="shared" si="1902"/>
        <v>100</v>
      </c>
      <c r="R2735" s="161">
        <f>R2727-R2731</f>
        <v>19.914408999999999</v>
      </c>
      <c r="S2735" s="161">
        <f>S2727-S2731</f>
        <v>19.914408999999999</v>
      </c>
      <c r="T2735" s="161">
        <f t="shared" si="1903"/>
        <v>100</v>
      </c>
      <c r="U2735" s="172"/>
      <c r="V2735" s="171"/>
    </row>
    <row r="2736" spans="1:22" s="93" customFormat="1" ht="17.25" customHeight="1" x14ac:dyDescent="0.25">
      <c r="E2736" s="121"/>
      <c r="F2736" s="225"/>
      <c r="G2736" s="196" t="s">
        <v>18</v>
      </c>
      <c r="H2736" s="158">
        <f t="shared" ref="H2736:I2736" si="1915">H2728-H2732</f>
        <v>14.8224</v>
      </c>
      <c r="I2736" s="242">
        <f t="shared" si="1915"/>
        <v>10.2385</v>
      </c>
      <c r="J2736" s="142"/>
      <c r="K2736" s="142"/>
      <c r="L2736" s="142"/>
      <c r="M2736" s="242">
        <f t="shared" ref="M2736:M2738" si="1916">M2728-M2732</f>
        <v>10.2385</v>
      </c>
      <c r="N2736" s="242">
        <f t="shared" si="1901"/>
        <v>100</v>
      </c>
      <c r="O2736" s="242">
        <v>12.0175</v>
      </c>
      <c r="P2736" s="242">
        <v>12.0175</v>
      </c>
      <c r="Q2736" s="142">
        <f t="shared" si="1902"/>
        <v>100</v>
      </c>
      <c r="R2736" s="242">
        <f t="shared" ref="R2736:S2736" si="1917">R2728-R2732</f>
        <v>19.5</v>
      </c>
      <c r="S2736" s="242">
        <f t="shared" si="1917"/>
        <v>19.5</v>
      </c>
      <c r="T2736" s="142">
        <f t="shared" si="1903"/>
        <v>100</v>
      </c>
      <c r="U2736" s="177"/>
      <c r="V2736" s="177"/>
    </row>
    <row r="2737" spans="5:22" s="93" customFormat="1" ht="18" customHeight="1" x14ac:dyDescent="0.25">
      <c r="E2737" s="121"/>
      <c r="F2737" s="225"/>
      <c r="G2737" s="200" t="s">
        <v>19</v>
      </c>
      <c r="H2737" s="159">
        <f t="shared" ref="H2737:I2737" si="1918">H2729-H2733</f>
        <v>3.8580000000000001</v>
      </c>
      <c r="I2737" s="243">
        <f t="shared" si="1918"/>
        <v>3.8580000000000001</v>
      </c>
      <c r="J2737" s="145"/>
      <c r="K2737" s="145"/>
      <c r="L2737" s="145"/>
      <c r="M2737" s="243">
        <f t="shared" si="1916"/>
        <v>3.8580000000000001</v>
      </c>
      <c r="N2737" s="243">
        <f t="shared" si="1901"/>
        <v>100</v>
      </c>
      <c r="O2737" s="243">
        <v>1.4</v>
      </c>
      <c r="P2737" s="243">
        <v>1.4</v>
      </c>
      <c r="Q2737" s="145">
        <f t="shared" si="1902"/>
        <v>100</v>
      </c>
      <c r="R2737" s="243">
        <f t="shared" ref="R2737:S2737" si="1919">R2729-R2733</f>
        <v>0.41440900000000003</v>
      </c>
      <c r="S2737" s="243">
        <f t="shared" si="1919"/>
        <v>0.41440900000000003</v>
      </c>
      <c r="T2737" s="145">
        <f t="shared" si="1903"/>
        <v>100</v>
      </c>
      <c r="U2737" s="179"/>
      <c r="V2737" s="179"/>
    </row>
    <row r="2738" spans="5:22" s="93" customFormat="1" ht="16.5" customHeight="1" x14ac:dyDescent="0.25">
      <c r="E2738" s="121"/>
      <c r="F2738" s="225"/>
      <c r="G2738" s="206" t="s">
        <v>21</v>
      </c>
      <c r="H2738" s="149">
        <f t="shared" ref="H2738:I2738" si="1920">H2730-H2734</f>
        <v>0</v>
      </c>
      <c r="I2738" s="166">
        <f t="shared" si="1920"/>
        <v>0</v>
      </c>
      <c r="J2738" s="314"/>
      <c r="K2738" s="314"/>
      <c r="L2738" s="314"/>
      <c r="M2738" s="166">
        <f t="shared" si="1916"/>
        <v>0</v>
      </c>
      <c r="N2738" s="166">
        <v>0</v>
      </c>
      <c r="O2738" s="166">
        <v>0</v>
      </c>
      <c r="P2738" s="166">
        <v>0</v>
      </c>
      <c r="Q2738" s="299">
        <f t="shared" si="1902"/>
        <v>0</v>
      </c>
      <c r="R2738" s="166">
        <f t="shared" ref="R2738:S2738" si="1921">R2730-R2734</f>
        <v>0</v>
      </c>
      <c r="S2738" s="166">
        <f t="shared" si="1921"/>
        <v>0</v>
      </c>
      <c r="T2738" s="281">
        <f t="shared" si="1903"/>
        <v>0</v>
      </c>
      <c r="U2738" s="166"/>
      <c r="V2738" s="166"/>
    </row>
    <row r="2739" spans="5:22" s="93" customFormat="1" ht="52.5" customHeight="1" x14ac:dyDescent="0.25">
      <c r="E2739" s="124">
        <v>2</v>
      </c>
      <c r="F2739" s="350" t="str">
        <f>CONCATENATE("ГРБС ",C2720)</f>
        <v xml:space="preserve">ГРБС  </v>
      </c>
      <c r="G2739" s="351"/>
      <c r="H2739" s="234">
        <f>SUM(H2740:H2742)</f>
        <v>0</v>
      </c>
      <c r="I2739" s="234">
        <f>SUM(I2740:I2742)</f>
        <v>0</v>
      </c>
      <c r="J2739" s="224"/>
      <c r="K2739" s="224"/>
      <c r="L2739" s="224"/>
      <c r="M2739" s="234">
        <f>SUM(M2740:M2742)</f>
        <v>0</v>
      </c>
      <c r="N2739" s="234">
        <v>0</v>
      </c>
      <c r="O2739" s="234"/>
      <c r="P2739" s="234"/>
      <c r="Q2739" s="235">
        <f t="shared" ref="Q2739:Q2774" si="1922">IF(I2739=0,0,M2739/I2739)*100</f>
        <v>0</v>
      </c>
      <c r="R2739" s="234">
        <f>SUM(R2740:R2742)</f>
        <v>0</v>
      </c>
      <c r="S2739" s="234">
        <f>SUM(S2740:S2742)</f>
        <v>0</v>
      </c>
      <c r="T2739" s="234">
        <f t="shared" si="1903"/>
        <v>0</v>
      </c>
      <c r="U2739" s="236"/>
      <c r="V2739" s="236"/>
    </row>
    <row r="2740" spans="5:22" s="93" customFormat="1" ht="15" customHeight="1" x14ac:dyDescent="0.25">
      <c r="E2740" s="121"/>
      <c r="F2740" s="225"/>
      <c r="G2740" s="196" t="s">
        <v>18</v>
      </c>
      <c r="H2740" s="140">
        <f>(SUMIFS('тек.г_сбр+2'!$X$7:$X$1200,'тек.г_сбр+2'!$AC$7:$AC$1200,E2708,'тек.г_сбр+2'!$A$7:$A$1200,B2720,'тек.г_сбр+2'!$O$7:$O$1200,"1*"))/$W$4</f>
        <v>0</v>
      </c>
      <c r="I2740" s="140">
        <f>(SUMIFS('тек.г_сбр+2'!$W$7:$W$1200,'тек.г_сбр+2'!$AC$7:$AC$1200,E2708,'тек.г_сбр+2'!$A$7:$A$1200,B2720,'тек.г_сбр+2'!$O$7:$O$1200,"1*"))/$W$4</f>
        <v>0</v>
      </c>
      <c r="J2740" s="310"/>
      <c r="K2740" s="310"/>
      <c r="L2740" s="310"/>
      <c r="M2740" s="140">
        <f>(SUMIFS('тек.г_сбр+2'!$AA$7:$AA$1200,'тек.г_сбр+2'!$AC$7:$AC$1200,E2708,'тек.г_сбр+2'!$A$7:$A$1200,B2720,'тек.г_сбр+2'!$O$7:$O$1200,"1*"))/$W$4</f>
        <v>0</v>
      </c>
      <c r="N2740" s="140">
        <v>0</v>
      </c>
      <c r="O2740" s="140"/>
      <c r="P2740" s="140"/>
      <c r="Q2740" s="277">
        <f t="shared" si="1922"/>
        <v>0</v>
      </c>
      <c r="R2740" s="140">
        <f>(SUMIFS(пред_год!$AA$7:$AA$1200,пред_год!$AC$7:$AC$1200,E2708,пред_год!$A$7:$A$1200,B2720,пред_год!$O$7:$O$1200,"1*"))/$W$4</f>
        <v>0</v>
      </c>
      <c r="S2740" s="140">
        <f>(SUMIFS(пред_год!$W$7:$W$1200,пред_год!$AC$7:$AC$1200,E2708,пред_год!$A$7:$A$1200,B2720,пред_год!$O$7:$O$1200,"1*"))/$W$4</f>
        <v>0</v>
      </c>
      <c r="T2740" s="277">
        <f t="shared" si="1903"/>
        <v>0</v>
      </c>
      <c r="U2740" s="177"/>
      <c r="V2740" s="177"/>
    </row>
    <row r="2741" spans="5:22" s="93" customFormat="1" ht="15" customHeight="1" x14ac:dyDescent="0.25">
      <c r="E2741" s="121"/>
      <c r="F2741" s="225"/>
      <c r="G2741" s="200" t="s">
        <v>19</v>
      </c>
      <c r="H2741" s="143">
        <f>(SUMIFS('тек.г_сбр+2'!$X$7:$X$1200,'тек.г_сбр+2'!$AC$7:$AC$1200,E2708,'тек.г_сбр+2'!$A$7:$A$1200,B2720,'тек.г_сбр+2'!$O$7:$O$1200,"0*"))/$W$4</f>
        <v>0</v>
      </c>
      <c r="I2741" s="143">
        <f>(SUMIFS('тек.г_сбр+2'!$W$7:$W$1200,'тек.г_сбр+2'!$AC$7:$AC$1200,E2708,'тек.г_сбр+2'!$A$7:$A$1200,B2720,'тек.г_сбр+2'!$O$7:$O$1200,"0*"))/$W$4</f>
        <v>0</v>
      </c>
      <c r="J2741" s="312"/>
      <c r="K2741" s="312"/>
      <c r="L2741" s="312"/>
      <c r="M2741" s="143">
        <f>(SUMIFS('тек.г_сбр+2'!$AA$7:$AA$1200,'тек.г_сбр+2'!$AC$7:$AC$1200,E2708,'тек.г_сбр+2'!$A$7:$A$1200,B2720,'тек.г_сбр+2'!$O$7:$O$1200,"0*"))/$W$4</f>
        <v>0</v>
      </c>
      <c r="N2741" s="143">
        <v>0</v>
      </c>
      <c r="O2741" s="143"/>
      <c r="P2741" s="143"/>
      <c r="Q2741" s="279">
        <f t="shared" si="1922"/>
        <v>0</v>
      </c>
      <c r="R2741" s="143">
        <f>(SUMIFS(пред_год!$AA$7:$AA$1200,пред_год!$AC$7:$AC$1200,E2708,пред_год!$A$7:$A$1200,B2720,пред_год!$O$7:$O$1200,"0*"))/$W$4</f>
        <v>0</v>
      </c>
      <c r="S2741" s="143">
        <f>(SUMIFS(пред_год!$W$7:$W$1200,пред_год!$AC$7:$AC$1200,E2708,пред_год!$A$7:$A$1200,B2720,пред_год!$O$7:$O$1200,"0*"))/$W$4</f>
        <v>0</v>
      </c>
      <c r="T2741" s="279">
        <f t="shared" ref="T2741:T2772" si="1923">IF(S2741=0,0,R2741/S2741)*100</f>
        <v>0</v>
      </c>
      <c r="U2741" s="179"/>
      <c r="V2741" s="179"/>
    </row>
    <row r="2742" spans="5:22" s="93" customFormat="1" ht="16.5" customHeight="1" x14ac:dyDescent="0.25">
      <c r="E2742" s="121"/>
      <c r="F2742" s="225"/>
      <c r="G2742" s="206" t="s">
        <v>21</v>
      </c>
      <c r="H2742" s="149">
        <f>(SUMIFS('тек.г_сбр+2'!$X$7:$X$1200,'тек.г_сбр+2'!$AC$7:$AC$1200,E2708,'тек.г_сбр+2'!$A$7:$A$1200,B2720,'тек.г_сбр+2'!$O$7:$O$1200,"2*"))/$W$4</f>
        <v>0</v>
      </c>
      <c r="I2742" s="166">
        <f>(SUMIFS('тек.г_сбр+2'!$W$7:$W$1200,'тек.г_сбр+2'!$AC$7:$AC$1200,E2708,'тек.г_сбр+2'!$A$7:$A$1200,B2720,'тек.г_сбр+2'!$O$7:$O$1200,"2*"))/$W$4</f>
        <v>0</v>
      </c>
      <c r="J2742" s="314"/>
      <c r="K2742" s="314"/>
      <c r="L2742" s="314"/>
      <c r="M2742" s="166">
        <f>(SUMIFS('тек.г_сбр+2'!$AA$7:$AA$1200,'тек.г_сбр+2'!$AC$7:$AC$1200,E2708,'тек.г_сбр+2'!$A$7:$A$1200,B2720,'тек.г_сбр+2'!$O$7:$O$1200,"2*"))/$W$4</f>
        <v>0</v>
      </c>
      <c r="N2742" s="166">
        <v>0</v>
      </c>
      <c r="O2742" s="166"/>
      <c r="P2742" s="166"/>
      <c r="Q2742" s="281">
        <f t="shared" si="1922"/>
        <v>0</v>
      </c>
      <c r="R2742" s="166">
        <f>(SUMIFS(пред_год!$AA$7:$AA$1200,пред_год!$AC$7:$AC$1200,E2708,пред_год!$A$7:$A$1200,B2720,пред_год!$O$7:$O$1200,"2*"))/$W$4</f>
        <v>0</v>
      </c>
      <c r="S2742" s="166">
        <f>(SUMIFS(пред_год!$W$7:$W$1200,пред_год!$AC$7:$AC$1200,E2708,пред_год!$A$7:$A$1200,B2720,пред_год!$O$7:$O$1200,"2*"))/$W$4</f>
        <v>0</v>
      </c>
      <c r="T2742" s="281">
        <f t="shared" si="1923"/>
        <v>0</v>
      </c>
      <c r="U2742" s="166"/>
      <c r="V2742" s="166"/>
    </row>
    <row r="2743" spans="5:22" s="93" customFormat="1" ht="30.75" customHeight="1" x14ac:dyDescent="0.25">
      <c r="E2743" s="121"/>
      <c r="F2743" s="225"/>
      <c r="G2743" s="213" t="s">
        <v>23</v>
      </c>
      <c r="H2743" s="155">
        <f>SUM(H2744:H2746)</f>
        <v>0</v>
      </c>
      <c r="I2743" s="237">
        <f>SUM(I2744:I2746)</f>
        <v>0</v>
      </c>
      <c r="J2743" s="238"/>
      <c r="K2743" s="238"/>
      <c r="L2743" s="238"/>
      <c r="M2743" s="237">
        <f>SUM(M2744:M2746)</f>
        <v>0</v>
      </c>
      <c r="N2743" s="237">
        <v>0</v>
      </c>
      <c r="O2743" s="237"/>
      <c r="P2743" s="237"/>
      <c r="Q2743" s="237">
        <f t="shared" si="1922"/>
        <v>0</v>
      </c>
      <c r="R2743" s="237">
        <f>SUM(R2744:R2746)</f>
        <v>0</v>
      </c>
      <c r="S2743" s="237">
        <f>SUM(S2744:S2746)</f>
        <v>0</v>
      </c>
      <c r="T2743" s="237">
        <f t="shared" si="1923"/>
        <v>0</v>
      </c>
      <c r="U2743" s="170"/>
      <c r="V2743" s="169"/>
    </row>
    <row r="2744" spans="5:22" s="93" customFormat="1" ht="15.75" customHeight="1" x14ac:dyDescent="0.25">
      <c r="E2744" s="121"/>
      <c r="F2744" s="225"/>
      <c r="G2744" s="196" t="s">
        <v>18</v>
      </c>
      <c r="H2744" s="197">
        <f>(SUMIFS('тек.г_сбр+2'!$X$7:$X$1200,'тек.г_сбр+2'!$AC$7:$AC$1200,E2708,'тек.г_сбр+2'!$S$7:$S$1200,"1*",'тек.г_сбр+2'!$A$7:$A$1200,B2720,'тек.г_сбр+2'!$O$7:$O$1200,"1*"))/$W$4</f>
        <v>0</v>
      </c>
      <c r="I2744" s="198">
        <f>(SUMIFS('тек.г_сбр+2'!$W$7:$W$1200,'тек.г_сбр+2'!$AC$7:$AC$1200,E2708,'тек.г_сбр+2'!$S$7:$S$1200,"1*",'тек.г_сбр+2'!$A$7:$A$1200,B2720,'тек.г_сбр+2'!$O$7:$O$1200,"1*"))/$W$4</f>
        <v>0</v>
      </c>
      <c r="J2744" s="199"/>
      <c r="K2744" s="199"/>
      <c r="L2744" s="199"/>
      <c r="M2744" s="198">
        <f>(SUMIFS('тек.г_сбр+2'!$AA$7:$AA$1200,'тек.г_сбр+2'!$AC$7:$AC$1200,E2708,'тек.г_сбр+2'!$S$7:$S$1200,"1*",'тек.г_сбр+2'!$A$7:$A$1200,B2720,'тек.г_сбр+2'!$O$7:$O$1200,"1*"))/$W$4</f>
        <v>0</v>
      </c>
      <c r="N2744" s="198">
        <v>0</v>
      </c>
      <c r="O2744" s="198"/>
      <c r="P2744" s="198"/>
      <c r="Q2744" s="199">
        <f t="shared" si="1922"/>
        <v>0</v>
      </c>
      <c r="R2744" s="198">
        <f>(SUMIFS(пред_год!$AA$7:$AA$1200,пред_год!$AC$7:$AC$1200,E2708,пред_год!$S$7:$S$1200,"1*",пред_год!$A$7:$A$1200,B2720,пред_год!$O$7:$O$1200,"1*"))/$W$4</f>
        <v>0</v>
      </c>
      <c r="S2744" s="198">
        <f>(SUMIFS(пред_год!$W$7:$W$1200,пред_год!$AC$7:$AC$1200,E2708,пред_год!$S$7:$S$1200,"1*",пред_год!$A$7:$A$1200,B2720,пред_год!$O$7:$O$1200,"1*"))/$W$4</f>
        <v>0</v>
      </c>
      <c r="T2744" s="198">
        <f t="shared" si="1923"/>
        <v>0</v>
      </c>
      <c r="U2744" s="219"/>
      <c r="V2744" s="220"/>
    </row>
    <row r="2745" spans="5:22" s="93" customFormat="1" ht="14.25" customHeight="1" x14ac:dyDescent="0.25">
      <c r="E2745" s="121"/>
      <c r="F2745" s="225"/>
      <c r="G2745" s="200" t="s">
        <v>19</v>
      </c>
      <c r="H2745" s="201">
        <f>(SUMIFS('тек.г_сбр+2'!$X$7:$X$1200,'тек.г_сбр+2'!$AC$7:$AC$1200,E2708,'тек.г_сбр+2'!$S$7:$S$1200,"1*",'тек.г_сбр+2'!$A$7:$A$1200,B2720,'тек.г_сбр+2'!$O$7:$O$1200,"0*"))/$W$4</f>
        <v>0</v>
      </c>
      <c r="I2745" s="202">
        <f>(SUMIFS('тек.г_сбр+2'!$W$7:$W$1200,'тек.г_сбр+2'!$AC$7:$AC$1200,E2708,'тек.г_сбр+2'!$S$7:$S$1200,"1*",'тек.г_сбр+2'!$A$7:$A$1200,B2720,'тек.г_сбр+2'!$O$7:$O$1200,"0*"))/$W$4</f>
        <v>0</v>
      </c>
      <c r="J2745" s="203"/>
      <c r="K2745" s="203"/>
      <c r="L2745" s="203"/>
      <c r="M2745" s="202">
        <f>(SUMIFS('тек.г_сбр+2'!$AA$7:$AA$1200,'тек.г_сбр+2'!$AC$7:$AC$1200,E2708,'тек.г_сбр+2'!$S$7:$S$1200,"1*",'тек.г_сбр+2'!$A$7:$A$1200,B2720,'тек.г_сбр+2'!$O$7:$O$1200,"0*"))/$W$4</f>
        <v>0</v>
      </c>
      <c r="N2745" s="202">
        <v>0</v>
      </c>
      <c r="O2745" s="202"/>
      <c r="P2745" s="202"/>
      <c r="Q2745" s="203">
        <f t="shared" si="1922"/>
        <v>0</v>
      </c>
      <c r="R2745" s="202">
        <f>(SUMIFS(пред_год!$AA$7:$AA$1200,пред_год!$AC$7:$AC$1200,E2708,пред_год!$S$7:$S$1200,"1*",пред_год!$A$7:$A$1200,B2720,пред_год!$O$7:$O$1200,"0*"))/$W$4</f>
        <v>0</v>
      </c>
      <c r="S2745" s="202">
        <f>(SUMIFS(пред_год!$W$7:$W$1200,пред_год!$AC$7:$AC$1200,E2708,пред_год!$S$7:$S$1200,"1*",пред_год!$A$7:$A$1200,B2720,пред_год!$O$7:$O$1200,"0*"))/$W$4</f>
        <v>0</v>
      </c>
      <c r="T2745" s="202">
        <f t="shared" si="1923"/>
        <v>0</v>
      </c>
      <c r="U2745" s="219"/>
      <c r="V2745" s="220"/>
    </row>
    <row r="2746" spans="5:22" s="93" customFormat="1" ht="16.5" customHeight="1" x14ac:dyDescent="0.25">
      <c r="E2746" s="121"/>
      <c r="F2746" s="225"/>
      <c r="G2746" s="206" t="s">
        <v>21</v>
      </c>
      <c r="H2746" s="149">
        <f>(SUMIFS('тек.г_сбр+2'!$X$7:$X$1200,'тек.г_сбр+2'!$AC$7:$AC$1200,E2708,'тек.г_сбр+2'!$S$7:$S$1200,"1*",'тек.г_сбр+2'!$A$7:$A$1200,B2720,'тек.г_сбр+2'!$O$7:$O$1200,"2*"))/$W$4</f>
        <v>0</v>
      </c>
      <c r="I2746" s="166">
        <f>(SUMIFS('тек.г_сбр+2'!$W$7:$W$1200,'тек.г_сбр+2'!$AC$7:$AC$1200,E2708,'тек.г_сбр+2'!$S$7:$S$1200,"1*",'тек.г_сбр+2'!$A$7:$A$1200,B2720,'тек.г_сбр+2'!$O$7:$O$1200,"2*"))/$W$4</f>
        <v>0</v>
      </c>
      <c r="J2746" s="314"/>
      <c r="K2746" s="314"/>
      <c r="L2746" s="314"/>
      <c r="M2746" s="166">
        <f>(SUMIFS('тек.г_сбр+2'!$AA$7:$AA$1200,'тек.г_сбр+2'!$AC$7:$AC$1200,E2708,'тек.г_сбр+2'!$S$7:$S$1200,"1*",'тек.г_сбр+2'!$A$7:$A$1200,B2720,'тек.г_сбр+2'!$O$7:$O$1200,"2*"))/$W$4</f>
        <v>0</v>
      </c>
      <c r="N2746" s="166">
        <v>0</v>
      </c>
      <c r="O2746" s="166"/>
      <c r="P2746" s="166"/>
      <c r="Q2746" s="281">
        <f t="shared" si="1922"/>
        <v>0</v>
      </c>
      <c r="R2746" s="166">
        <f>(SUMIFS(пред_год!$AA$7:$AA$1200,пред_год!$AC$7:$AC$1200,E2708,пред_год!$S$7:$S$1200,"1*",пред_год!$A$7:$A$1200,B2720,пред_год!$O$7:$O$1200,"2*"))/$W$4</f>
        <v>0</v>
      </c>
      <c r="S2746" s="166">
        <f>(SUMIFS(пред_год!$W$7:$W$1200,пред_год!$AC$7:$AC$1200,E2708,пред_год!$S$7:$S$1200,"1*",пред_год!$A$7:$A$1200,B2720,пред_год!$O$7:$O$1200,"2*"))/$W$4</f>
        <v>0</v>
      </c>
      <c r="T2746" s="166">
        <f t="shared" si="1923"/>
        <v>0</v>
      </c>
      <c r="U2746" s="166"/>
      <c r="V2746" s="166"/>
    </row>
    <row r="2747" spans="5:22" s="93" customFormat="1" ht="29.25" customHeight="1" x14ac:dyDescent="0.25">
      <c r="E2747" s="121"/>
      <c r="F2747" s="225"/>
      <c r="G2747" s="216" t="s">
        <v>24</v>
      </c>
      <c r="H2747" s="161">
        <f>H2739-H2743</f>
        <v>0</v>
      </c>
      <c r="I2747" s="161">
        <f>I2739-I2743</f>
        <v>0</v>
      </c>
      <c r="J2747" s="239"/>
      <c r="K2747" s="239"/>
      <c r="L2747" s="239"/>
      <c r="M2747" s="161">
        <f>M2739-M2743</f>
        <v>0</v>
      </c>
      <c r="N2747" s="161">
        <v>0</v>
      </c>
      <c r="O2747" s="161"/>
      <c r="P2747" s="161"/>
      <c r="Q2747" s="239">
        <f t="shared" si="1922"/>
        <v>0</v>
      </c>
      <c r="R2747" s="161">
        <f>R2739-R2743</f>
        <v>0</v>
      </c>
      <c r="S2747" s="161">
        <f>S2739-S2743</f>
        <v>0</v>
      </c>
      <c r="T2747" s="161">
        <f t="shared" si="1923"/>
        <v>0</v>
      </c>
      <c r="U2747" s="172"/>
      <c r="V2747" s="171"/>
    </row>
    <row r="2748" spans="5:22" s="93" customFormat="1" ht="17.25" customHeight="1" x14ac:dyDescent="0.25">
      <c r="E2748" s="121"/>
      <c r="F2748" s="225"/>
      <c r="G2748" s="196" t="s">
        <v>18</v>
      </c>
      <c r="H2748" s="197">
        <f t="shared" ref="H2748:I2748" si="1924">H2740-H2744</f>
        <v>0</v>
      </c>
      <c r="I2748" s="198">
        <f t="shared" si="1924"/>
        <v>0</v>
      </c>
      <c r="J2748" s="199"/>
      <c r="K2748" s="199"/>
      <c r="L2748" s="199"/>
      <c r="M2748" s="198">
        <f t="shared" ref="M2748:M2750" si="1925">M2740-M2744</f>
        <v>0</v>
      </c>
      <c r="N2748" s="198">
        <v>0</v>
      </c>
      <c r="O2748" s="198"/>
      <c r="P2748" s="198"/>
      <c r="Q2748" s="199">
        <f t="shared" si="1922"/>
        <v>0</v>
      </c>
      <c r="R2748" s="198">
        <f t="shared" ref="R2748:S2748" si="1926">R2740-R2744</f>
        <v>0</v>
      </c>
      <c r="S2748" s="198">
        <f t="shared" si="1926"/>
        <v>0</v>
      </c>
      <c r="T2748" s="199">
        <f t="shared" si="1923"/>
        <v>0</v>
      </c>
      <c r="U2748" s="219"/>
      <c r="V2748" s="220"/>
    </row>
    <row r="2749" spans="5:22" s="93" customFormat="1" ht="18" customHeight="1" x14ac:dyDescent="0.25">
      <c r="E2749" s="121"/>
      <c r="F2749" s="225"/>
      <c r="G2749" s="200" t="s">
        <v>19</v>
      </c>
      <c r="H2749" s="201">
        <f t="shared" ref="H2749:I2749" si="1927">H2741-H2745</f>
        <v>0</v>
      </c>
      <c r="I2749" s="202">
        <f t="shared" si="1927"/>
        <v>0</v>
      </c>
      <c r="J2749" s="203"/>
      <c r="K2749" s="203"/>
      <c r="L2749" s="203"/>
      <c r="M2749" s="202">
        <f t="shared" si="1925"/>
        <v>0</v>
      </c>
      <c r="N2749" s="202">
        <v>0</v>
      </c>
      <c r="O2749" s="202"/>
      <c r="P2749" s="202"/>
      <c r="Q2749" s="203">
        <f t="shared" si="1922"/>
        <v>0</v>
      </c>
      <c r="R2749" s="202">
        <f t="shared" ref="R2749:S2749" si="1928">R2741-R2745</f>
        <v>0</v>
      </c>
      <c r="S2749" s="202">
        <f t="shared" si="1928"/>
        <v>0</v>
      </c>
      <c r="T2749" s="203">
        <f t="shared" si="1923"/>
        <v>0</v>
      </c>
      <c r="U2749" s="219"/>
      <c r="V2749" s="220"/>
    </row>
    <row r="2750" spans="5:22" s="93" customFormat="1" ht="16.5" customHeight="1" x14ac:dyDescent="0.25">
      <c r="E2750" s="121"/>
      <c r="F2750" s="225"/>
      <c r="G2750" s="206" t="s">
        <v>21</v>
      </c>
      <c r="H2750" s="149">
        <f t="shared" ref="H2750:I2750" si="1929">H2742-H2746</f>
        <v>0</v>
      </c>
      <c r="I2750" s="166">
        <f t="shared" si="1929"/>
        <v>0</v>
      </c>
      <c r="J2750" s="314"/>
      <c r="K2750" s="314"/>
      <c r="L2750" s="314"/>
      <c r="M2750" s="166">
        <f t="shared" si="1925"/>
        <v>0</v>
      </c>
      <c r="N2750" s="166">
        <v>0</v>
      </c>
      <c r="O2750" s="166"/>
      <c r="P2750" s="166"/>
      <c r="Q2750" s="281">
        <f t="shared" si="1922"/>
        <v>0</v>
      </c>
      <c r="R2750" s="166">
        <f t="shared" ref="R2750:S2750" si="1930">R2742-R2746</f>
        <v>0</v>
      </c>
      <c r="S2750" s="166">
        <f t="shared" si="1930"/>
        <v>0</v>
      </c>
      <c r="T2750" s="281">
        <f t="shared" si="1923"/>
        <v>0</v>
      </c>
      <c r="U2750" s="166"/>
      <c r="V2750" s="166"/>
    </row>
    <row r="2751" spans="5:22" s="93" customFormat="1" ht="52.5" customHeight="1" x14ac:dyDescent="0.25">
      <c r="E2751" s="124">
        <v>3</v>
      </c>
      <c r="F2751" s="350" t="str">
        <f>CONCATENATE("ГРБС ",C2721)</f>
        <v xml:space="preserve">ГРБС  </v>
      </c>
      <c r="G2751" s="351"/>
      <c r="H2751" s="234">
        <f>SUM(H2752:H2754)</f>
        <v>0</v>
      </c>
      <c r="I2751" s="234">
        <f>SUM(I2752:I2754)</f>
        <v>0</v>
      </c>
      <c r="J2751" s="224"/>
      <c r="K2751" s="224"/>
      <c r="L2751" s="224"/>
      <c r="M2751" s="234">
        <f>SUM(M2752:M2754)</f>
        <v>0</v>
      </c>
      <c r="N2751" s="234">
        <v>0</v>
      </c>
      <c r="O2751" s="234"/>
      <c r="P2751" s="234"/>
      <c r="Q2751" s="235">
        <f t="shared" si="1922"/>
        <v>0</v>
      </c>
      <c r="R2751" s="234">
        <f>SUM(R2752:R2754)</f>
        <v>0</v>
      </c>
      <c r="S2751" s="234">
        <f>SUM(S2752:S2754)</f>
        <v>0</v>
      </c>
      <c r="T2751" s="234">
        <f t="shared" si="1923"/>
        <v>0</v>
      </c>
      <c r="U2751" s="236"/>
      <c r="V2751" s="236"/>
    </row>
    <row r="2752" spans="5:22" s="93" customFormat="1" ht="15" customHeight="1" x14ac:dyDescent="0.25">
      <c r="E2752" s="121"/>
      <c r="F2752" s="225"/>
      <c r="G2752" s="196" t="s">
        <v>18</v>
      </c>
      <c r="H2752" s="140">
        <f>(SUMIFS('тек.г_сбр+2'!$X$7:$X$1200,'тек.г_сбр+2'!$AC$7:$AC$1200,E2708,'тек.г_сбр+2'!$A$7:$A$1200,B2721,'тек.г_сбр+2'!$O$7:$O$1200,"1*"))/$W$4</f>
        <v>0</v>
      </c>
      <c r="I2752" s="140">
        <f>(SUMIFS('тек.г_сбр+2'!$W$7:$W$1200,'тек.г_сбр+2'!$AC$7:$AC$1200,E2708,'тек.г_сбр+2'!$A$7:$A$1200,B2721,'тек.г_сбр+2'!$O$7:$O$1200,"1*"))/$W$4</f>
        <v>0</v>
      </c>
      <c r="J2752" s="310"/>
      <c r="K2752" s="310"/>
      <c r="L2752" s="310"/>
      <c r="M2752" s="140">
        <f>(SUMIFS('тек.г_сбр+2'!$AA$7:$AA$1200,'тек.г_сбр+2'!$AC$7:$AC$1200,E2708,'тек.г_сбр+2'!$A$7:$A$1200,B2721,'тек.г_сбр+2'!$O$7:$O$1200,"1*"))/$W$4</f>
        <v>0</v>
      </c>
      <c r="N2752" s="140">
        <v>0</v>
      </c>
      <c r="O2752" s="140"/>
      <c r="P2752" s="140"/>
      <c r="Q2752" s="277">
        <f t="shared" si="1922"/>
        <v>0</v>
      </c>
      <c r="R2752" s="140">
        <f>(SUMIFS(пред_год!$AA$7:$AA$1200,пред_год!$AC$7:$AC$1200,E2708,пред_год!$A$7:$A$1200,B2721,пред_год!$O$7:$O$1200,"1*"))/$W$4</f>
        <v>0</v>
      </c>
      <c r="S2752" s="140">
        <f>(SUMIFS(пред_год!$W$7:$W$1200,пред_год!$AC$7:$AC$1200,E2708,пред_год!$A$7:$A$1200,B2721,пред_год!$O$7:$O$1200,"1*"))/$W$4</f>
        <v>0</v>
      </c>
      <c r="T2752" s="277">
        <f t="shared" si="1923"/>
        <v>0</v>
      </c>
      <c r="U2752" s="177"/>
      <c r="V2752" s="177"/>
    </row>
    <row r="2753" spans="5:22" s="93" customFormat="1" ht="15" customHeight="1" x14ac:dyDescent="0.25">
      <c r="E2753" s="121"/>
      <c r="F2753" s="225"/>
      <c r="G2753" s="200" t="s">
        <v>19</v>
      </c>
      <c r="H2753" s="143">
        <f>(SUMIFS('тек.г_сбр+2'!$X$7:$X$1200,'тек.г_сбр+2'!$AC$7:$AC$1200,E2708,'тек.г_сбр+2'!$A$7:$A$1200,B2721,'тек.г_сбр+2'!$O$7:$O$1200,"0*"))/$W$4</f>
        <v>0</v>
      </c>
      <c r="I2753" s="143">
        <f>(SUMIFS('тек.г_сбр+2'!$W$7:$W$1200,'тек.г_сбр+2'!$AC$7:$AC$1200,E2708,'тек.г_сбр+2'!$A$7:$A$1200,B2721,'тек.г_сбр+2'!$O$7:$O$1200,"0*"))/$W$4</f>
        <v>0</v>
      </c>
      <c r="J2753" s="312"/>
      <c r="K2753" s="312"/>
      <c r="L2753" s="312"/>
      <c r="M2753" s="143">
        <f>(SUMIFS('тек.г_сбр+2'!$AA$7:$AA$1200,'тек.г_сбр+2'!$AC$7:$AC$1200,E2708,'тек.г_сбр+2'!$A$7:$A$1200,B2721,'тек.г_сбр+2'!$O$7:$O$1200,"0*"))/$W$4</f>
        <v>0</v>
      </c>
      <c r="N2753" s="143">
        <v>0</v>
      </c>
      <c r="O2753" s="143"/>
      <c r="P2753" s="143"/>
      <c r="Q2753" s="279">
        <f t="shared" si="1922"/>
        <v>0</v>
      </c>
      <c r="R2753" s="143">
        <f>(SUMIFS(пред_год!$AA$7:$AA$1200,пред_год!$AC$7:$AC$1200,E2708,пред_год!$A$7:$A$1200,B2721,пред_год!$O$7:$O$1200,"0*"))/$W$4</f>
        <v>0</v>
      </c>
      <c r="S2753" s="143">
        <f>(SUMIFS(пред_год!$W$7:$W$1200,пред_год!$AC$7:$AC$1200,E2708,пред_год!$A$7:$A$1200,B2721,пред_год!$O$7:$O$1200,"0*"))/$W$4</f>
        <v>0</v>
      </c>
      <c r="T2753" s="279">
        <f t="shared" si="1923"/>
        <v>0</v>
      </c>
      <c r="U2753" s="179"/>
      <c r="V2753" s="179"/>
    </row>
    <row r="2754" spans="5:22" s="93" customFormat="1" ht="16.5" customHeight="1" x14ac:dyDescent="0.25">
      <c r="E2754" s="121"/>
      <c r="F2754" s="225"/>
      <c r="G2754" s="206" t="s">
        <v>21</v>
      </c>
      <c r="H2754" s="149">
        <f>(SUMIFS('тек.г_сбр+2'!$X$7:$X$1200,'тек.г_сбр+2'!$AC$7:$AC$1200,E2708,'тек.г_сбр+2'!$A$7:$A$1200,B2721,'тек.г_сбр+2'!$O$7:$O$1200,"2*"))/$W$4</f>
        <v>0</v>
      </c>
      <c r="I2754" s="166">
        <f>(SUMIFS('тек.г_сбр+2'!$W$7:$W$1200,'тек.г_сбр+2'!$AC$7:$AC$1200,E2708,'тек.г_сбр+2'!$A$7:$A$1200,B2721,'тек.г_сбр+2'!$O$7:$O$1200,"2*"))/$W$4</f>
        <v>0</v>
      </c>
      <c r="J2754" s="314"/>
      <c r="K2754" s="314"/>
      <c r="L2754" s="314"/>
      <c r="M2754" s="166">
        <f>(SUMIFS('тек.г_сбр+2'!$AA$7:$AA$1200,'тек.г_сбр+2'!$AC$7:$AC$1200,E2708,'тек.г_сбр+2'!$A$7:$A$1200,B2721,'тек.г_сбр+2'!$O$7:$O$1200,"2*"))/$W$4</f>
        <v>0</v>
      </c>
      <c r="N2754" s="166">
        <v>0</v>
      </c>
      <c r="O2754" s="166"/>
      <c r="P2754" s="166"/>
      <c r="Q2754" s="281">
        <f t="shared" si="1922"/>
        <v>0</v>
      </c>
      <c r="R2754" s="166">
        <f>(SUMIFS(пред_год!$AA$7:$AA$1200,пред_год!$AC$7:$AC$1200,E2708,пред_год!$A$7:$A$1200,B2721,пред_год!$O$7:$O$1200,"2*"))/$W$4</f>
        <v>0</v>
      </c>
      <c r="S2754" s="166">
        <f>(SUMIFS(пред_год!$W$7:$W$1200,пред_год!$AC$7:$AC$1200,E2708,пред_год!$A$7:$A$1200,B2721,пред_год!$O$7:$O$1200,"2*"))/$W$4</f>
        <v>0</v>
      </c>
      <c r="T2754" s="281">
        <f t="shared" si="1923"/>
        <v>0</v>
      </c>
      <c r="U2754" s="166"/>
      <c r="V2754" s="166"/>
    </row>
    <row r="2755" spans="5:22" s="93" customFormat="1" ht="30.75" customHeight="1" x14ac:dyDescent="0.25">
      <c r="E2755" s="121"/>
      <c r="F2755" s="225"/>
      <c r="G2755" s="213" t="s">
        <v>23</v>
      </c>
      <c r="H2755" s="155">
        <f>SUM(H2756:H2758)</f>
        <v>0</v>
      </c>
      <c r="I2755" s="237">
        <f>SUM(I2756:I2758)</f>
        <v>0</v>
      </c>
      <c r="J2755" s="238"/>
      <c r="K2755" s="238"/>
      <c r="L2755" s="238"/>
      <c r="M2755" s="237">
        <f>SUM(M2756:M2758)</f>
        <v>0</v>
      </c>
      <c r="N2755" s="237">
        <v>0</v>
      </c>
      <c r="O2755" s="237"/>
      <c r="P2755" s="237"/>
      <c r="Q2755" s="237">
        <f t="shared" si="1922"/>
        <v>0</v>
      </c>
      <c r="R2755" s="237">
        <f>SUM(R2756:R2758)</f>
        <v>0</v>
      </c>
      <c r="S2755" s="237">
        <f>SUM(S2756:S2758)</f>
        <v>0</v>
      </c>
      <c r="T2755" s="237">
        <f t="shared" si="1923"/>
        <v>0</v>
      </c>
      <c r="U2755" s="170"/>
      <c r="V2755" s="169"/>
    </row>
    <row r="2756" spans="5:22" s="93" customFormat="1" ht="15.75" customHeight="1" x14ac:dyDescent="0.25">
      <c r="E2756" s="121"/>
      <c r="F2756" s="225"/>
      <c r="G2756" s="196" t="s">
        <v>18</v>
      </c>
      <c r="H2756" s="197">
        <f>(SUMIFS('тек.г_сбр+2'!$X$7:$X$1200,'тек.г_сбр+2'!$AC$7:$AC$1200,E2708,'тек.г_сбр+2'!$S$7:$S$1200,"1*",'тек.г_сбр+2'!$A$7:$A$1200,B2721,'тек.г_сбр+2'!$O$7:$O$1200,"1*"))/$W$4</f>
        <v>0</v>
      </c>
      <c r="I2756" s="198">
        <f>(SUMIFS('тек.г_сбр+2'!$W$7:$W$1200,'тек.г_сбр+2'!$AC$7:$AC$1200,E2708,'тек.г_сбр+2'!$S$7:$S$1200,"1*",'тек.г_сбр+2'!$A$7:$A$1200,B2721,'тек.г_сбр+2'!$O$7:$O$1200,"1*"))/$W$4</f>
        <v>0</v>
      </c>
      <c r="J2756" s="199"/>
      <c r="K2756" s="199"/>
      <c r="L2756" s="199"/>
      <c r="M2756" s="198">
        <f>(SUMIFS('тек.г_сбр+2'!$AA$7:$AA$1200,'тек.г_сбр+2'!$AC$7:$AC$1200,E2708,'тек.г_сбр+2'!$S$7:$S$1200,"1*",'тек.г_сбр+2'!$A$7:$A$1200,B2721,'тек.г_сбр+2'!$O$7:$O$1200,"1*"))/$W$4</f>
        <v>0</v>
      </c>
      <c r="N2756" s="198">
        <v>0</v>
      </c>
      <c r="O2756" s="198"/>
      <c r="P2756" s="198"/>
      <c r="Q2756" s="199">
        <f t="shared" si="1922"/>
        <v>0</v>
      </c>
      <c r="R2756" s="198">
        <f>(SUMIFS(пред_год!$AA$7:$AA$1200,пред_год!$AC$7:$AC$1200,E2708,пред_год!$S$7:$S$1200,"1*",пред_год!$A$7:$A$1200,B2721,пред_год!$O$7:$O$1200,"1*"))/$W$4</f>
        <v>0</v>
      </c>
      <c r="S2756" s="198">
        <f>(SUMIFS(пред_год!$W$7:$W$1200,пред_год!$AC$7:$AC$1200,E2708,пред_год!$S$7:$S$1200,"1*",пред_год!$A$7:$A$1200,B2721,пред_год!$O$7:$O$1200,"1*"))/$W$4</f>
        <v>0</v>
      </c>
      <c r="T2756" s="198">
        <f t="shared" si="1923"/>
        <v>0</v>
      </c>
      <c r="U2756" s="219"/>
      <c r="V2756" s="220"/>
    </row>
    <row r="2757" spans="5:22" s="93" customFormat="1" ht="14.25" customHeight="1" x14ac:dyDescent="0.25">
      <c r="E2757" s="121"/>
      <c r="F2757" s="225"/>
      <c r="G2757" s="200" t="s">
        <v>19</v>
      </c>
      <c r="H2757" s="201">
        <f>(SUMIFS('тек.г_сбр+2'!$X$7:$X$1200,'тек.г_сбр+2'!$AC$7:$AC$1200,E2708,'тек.г_сбр+2'!$S$7:$S$1200,"1*",'тек.г_сбр+2'!$A$7:$A$1200,B2721,'тек.г_сбр+2'!$O$7:$O$1200,"0*"))/$W$4</f>
        <v>0</v>
      </c>
      <c r="I2757" s="202">
        <f>(SUMIFS('тек.г_сбр+2'!$W$7:$W$1200,'тек.г_сбр+2'!$AC$7:$AC$1200,E2708,'тек.г_сбр+2'!$S$7:$S$1200,"1*",'тек.г_сбр+2'!$A$7:$A$1200,B2721,'тек.г_сбр+2'!$O$7:$O$1200,"0*"))/$W$4</f>
        <v>0</v>
      </c>
      <c r="J2757" s="203"/>
      <c r="K2757" s="203"/>
      <c r="L2757" s="203"/>
      <c r="M2757" s="202">
        <f>(SUMIFS('тек.г_сбр+2'!$AA$7:$AA$1200,'тек.г_сбр+2'!$AC$7:$AC$1200,E2708,'тек.г_сбр+2'!$S$7:$S$1200,"1*",'тек.г_сбр+2'!$A$7:$A$1200,B2721,'тек.г_сбр+2'!$O$7:$O$1200,"0*"))/$W$4</f>
        <v>0</v>
      </c>
      <c r="N2757" s="202">
        <v>0</v>
      </c>
      <c r="O2757" s="202"/>
      <c r="P2757" s="202"/>
      <c r="Q2757" s="203">
        <f t="shared" si="1922"/>
        <v>0</v>
      </c>
      <c r="R2757" s="202">
        <f>(SUMIFS(пред_год!$AA$7:$AA$1200,пред_год!$AC$7:$AC$1200,E2708,пред_год!$S$7:$S$1200,"1*",пред_год!$A$7:$A$1200,B2721,пред_год!$O$7:$O$1200,"0*"))/$W$4</f>
        <v>0</v>
      </c>
      <c r="S2757" s="202">
        <f>(SUMIFS(пред_год!$W$7:$W$1200,пред_год!$AC$7:$AC$1200,E2708,пред_год!$S$7:$S$1200,"1*",пред_год!$A$7:$A$1200,B2721,пред_год!$O$7:$O$1200,"0*"))/$W$4</f>
        <v>0</v>
      </c>
      <c r="T2757" s="202">
        <f t="shared" si="1923"/>
        <v>0</v>
      </c>
      <c r="U2757" s="219"/>
      <c r="V2757" s="220"/>
    </row>
    <row r="2758" spans="5:22" s="93" customFormat="1" ht="16.5" customHeight="1" x14ac:dyDescent="0.25">
      <c r="E2758" s="121"/>
      <c r="F2758" s="225"/>
      <c r="G2758" s="206" t="s">
        <v>21</v>
      </c>
      <c r="H2758" s="149">
        <f>(SUMIFS('тек.г_сбр+2'!$X$7:$X$1200,'тек.г_сбр+2'!$AC$7:$AC$1200,E2708,'тек.г_сбр+2'!$S$7:$S$1200,"1*",'тек.г_сбр+2'!$A$7:$A$1200,B2721,'тек.г_сбр+2'!$O$7:$O$1200,"2*"))/$W$4</f>
        <v>0</v>
      </c>
      <c r="I2758" s="166">
        <f>(SUMIFS('тек.г_сбр+2'!$W$7:$W$1200,'тек.г_сбр+2'!$AC$7:$AC$1200,E2708,'тек.г_сбр+2'!$S$7:$S$1200,"1*",'тек.г_сбр+2'!$A$7:$A$1200,B2721,'тек.г_сбр+2'!$O$7:$O$1200,"2*"))/$W$4</f>
        <v>0</v>
      </c>
      <c r="J2758" s="314"/>
      <c r="K2758" s="314"/>
      <c r="L2758" s="314"/>
      <c r="M2758" s="166">
        <f>(SUMIFS('тек.г_сбр+2'!$AA$7:$AA$1200,'тек.г_сбр+2'!$AC$7:$AC$1200,E2708,'тек.г_сбр+2'!$S$7:$S$1200,"1*",'тек.г_сбр+2'!$A$7:$A$1200,B2721,'тек.г_сбр+2'!$O$7:$O$1200,"2*"))/$W$4</f>
        <v>0</v>
      </c>
      <c r="N2758" s="166">
        <v>0</v>
      </c>
      <c r="O2758" s="166"/>
      <c r="P2758" s="166"/>
      <c r="Q2758" s="281">
        <f t="shared" si="1922"/>
        <v>0</v>
      </c>
      <c r="R2758" s="166">
        <f>(SUMIFS(пред_год!$AA$7:$AA$1200,пред_год!$AC$7:$AC$1200,E2708,пред_год!$S$7:$S$1200,"1*",пред_год!$A$7:$A$1200,B2721,пред_год!$O$7:$O$1200,"2*"))/$W$4</f>
        <v>0</v>
      </c>
      <c r="S2758" s="166">
        <f>(SUMIFS(пред_год!$W$7:$W$1200,пред_год!$AC$7:$AC$1200,E2708,пред_год!$S$7:$S$1200,"1*",пред_год!$A$7:$A$1200,B2721,пред_год!$O$7:$O$1200,"2*"))/$W$4</f>
        <v>0</v>
      </c>
      <c r="T2758" s="166">
        <f t="shared" si="1923"/>
        <v>0</v>
      </c>
      <c r="U2758" s="166"/>
      <c r="V2758" s="166"/>
    </row>
    <row r="2759" spans="5:22" s="93" customFormat="1" ht="29.25" customHeight="1" x14ac:dyDescent="0.25">
      <c r="E2759" s="121"/>
      <c r="F2759" s="225"/>
      <c r="G2759" s="216" t="s">
        <v>24</v>
      </c>
      <c r="H2759" s="161">
        <f>H2751-H2755</f>
        <v>0</v>
      </c>
      <c r="I2759" s="161">
        <f>I2751-I2755</f>
        <v>0</v>
      </c>
      <c r="J2759" s="239"/>
      <c r="K2759" s="239"/>
      <c r="L2759" s="239"/>
      <c r="M2759" s="161">
        <f>M2751-M2755</f>
        <v>0</v>
      </c>
      <c r="N2759" s="161">
        <v>0</v>
      </c>
      <c r="O2759" s="161"/>
      <c r="P2759" s="161"/>
      <c r="Q2759" s="239">
        <f t="shared" si="1922"/>
        <v>0</v>
      </c>
      <c r="R2759" s="161">
        <f>R2751-R2755</f>
        <v>0</v>
      </c>
      <c r="S2759" s="161">
        <f>S2751-S2755</f>
        <v>0</v>
      </c>
      <c r="T2759" s="161">
        <f t="shared" si="1923"/>
        <v>0</v>
      </c>
      <c r="U2759" s="172"/>
      <c r="V2759" s="171"/>
    </row>
    <row r="2760" spans="5:22" s="93" customFormat="1" ht="17.25" customHeight="1" x14ac:dyDescent="0.25">
      <c r="E2760" s="121"/>
      <c r="F2760" s="225"/>
      <c r="G2760" s="196" t="s">
        <v>18</v>
      </c>
      <c r="H2760" s="197">
        <f t="shared" ref="H2760:I2760" si="1931">H2752-H2756</f>
        <v>0</v>
      </c>
      <c r="I2760" s="198">
        <f t="shared" si="1931"/>
        <v>0</v>
      </c>
      <c r="J2760" s="199"/>
      <c r="K2760" s="199"/>
      <c r="L2760" s="199"/>
      <c r="M2760" s="198">
        <f t="shared" ref="M2760:M2762" si="1932">M2752-M2756</f>
        <v>0</v>
      </c>
      <c r="N2760" s="198">
        <v>0</v>
      </c>
      <c r="O2760" s="198"/>
      <c r="P2760" s="198"/>
      <c r="Q2760" s="199">
        <f t="shared" si="1922"/>
        <v>0</v>
      </c>
      <c r="R2760" s="198">
        <f t="shared" ref="R2760:S2760" si="1933">R2752-R2756</f>
        <v>0</v>
      </c>
      <c r="S2760" s="198">
        <f t="shared" si="1933"/>
        <v>0</v>
      </c>
      <c r="T2760" s="199">
        <f t="shared" si="1923"/>
        <v>0</v>
      </c>
      <c r="U2760" s="219"/>
      <c r="V2760" s="220"/>
    </row>
    <row r="2761" spans="5:22" s="93" customFormat="1" ht="18" customHeight="1" x14ac:dyDescent="0.25">
      <c r="E2761" s="121"/>
      <c r="F2761" s="225"/>
      <c r="G2761" s="200" t="s">
        <v>19</v>
      </c>
      <c r="H2761" s="201">
        <f t="shared" ref="H2761:I2761" si="1934">H2753-H2757</f>
        <v>0</v>
      </c>
      <c r="I2761" s="202">
        <f t="shared" si="1934"/>
        <v>0</v>
      </c>
      <c r="J2761" s="203"/>
      <c r="K2761" s="203"/>
      <c r="L2761" s="203"/>
      <c r="M2761" s="202">
        <f t="shared" si="1932"/>
        <v>0</v>
      </c>
      <c r="N2761" s="202">
        <v>0</v>
      </c>
      <c r="O2761" s="202"/>
      <c r="P2761" s="202"/>
      <c r="Q2761" s="203">
        <f t="shared" si="1922"/>
        <v>0</v>
      </c>
      <c r="R2761" s="202">
        <f t="shared" ref="R2761:S2761" si="1935">R2753-R2757</f>
        <v>0</v>
      </c>
      <c r="S2761" s="202">
        <f t="shared" si="1935"/>
        <v>0</v>
      </c>
      <c r="T2761" s="203">
        <f t="shared" si="1923"/>
        <v>0</v>
      </c>
      <c r="U2761" s="219"/>
      <c r="V2761" s="220"/>
    </row>
    <row r="2762" spans="5:22" s="93" customFormat="1" ht="16.5" customHeight="1" x14ac:dyDescent="0.25">
      <c r="E2762" s="121"/>
      <c r="F2762" s="225"/>
      <c r="G2762" s="206" t="s">
        <v>21</v>
      </c>
      <c r="H2762" s="149">
        <f t="shared" ref="H2762:I2762" si="1936">H2754-H2758</f>
        <v>0</v>
      </c>
      <c r="I2762" s="166">
        <f t="shared" si="1936"/>
        <v>0</v>
      </c>
      <c r="J2762" s="314"/>
      <c r="K2762" s="314"/>
      <c r="L2762" s="314"/>
      <c r="M2762" s="166">
        <f t="shared" si="1932"/>
        <v>0</v>
      </c>
      <c r="N2762" s="166">
        <v>0</v>
      </c>
      <c r="O2762" s="166"/>
      <c r="P2762" s="166"/>
      <c r="Q2762" s="281">
        <f t="shared" si="1922"/>
        <v>0</v>
      </c>
      <c r="R2762" s="166">
        <f t="shared" ref="R2762:S2762" si="1937">R2754-R2758</f>
        <v>0</v>
      </c>
      <c r="S2762" s="166">
        <f t="shared" si="1937"/>
        <v>0</v>
      </c>
      <c r="T2762" s="281">
        <f t="shared" si="1923"/>
        <v>0</v>
      </c>
      <c r="U2762" s="166"/>
      <c r="V2762" s="166"/>
    </row>
    <row r="2763" spans="5:22" s="93" customFormat="1" ht="52.5" customHeight="1" x14ac:dyDescent="0.25">
      <c r="E2763" s="124">
        <v>4</v>
      </c>
      <c r="F2763" s="350" t="str">
        <f>CONCATENATE("ГРБС ",C2722)</f>
        <v xml:space="preserve">ГРБС  </v>
      </c>
      <c r="G2763" s="351"/>
      <c r="H2763" s="234">
        <f>SUM(H2764:H2766)</f>
        <v>0</v>
      </c>
      <c r="I2763" s="234">
        <f>SUM(I2764:I2766)</f>
        <v>0</v>
      </c>
      <c r="J2763" s="224"/>
      <c r="K2763" s="224"/>
      <c r="L2763" s="224"/>
      <c r="M2763" s="234">
        <f>SUM(M2764:M2766)</f>
        <v>0</v>
      </c>
      <c r="N2763" s="234">
        <v>0</v>
      </c>
      <c r="O2763" s="234"/>
      <c r="P2763" s="234"/>
      <c r="Q2763" s="235">
        <f t="shared" si="1922"/>
        <v>0</v>
      </c>
      <c r="R2763" s="234">
        <f>SUM(R2764:R2766)</f>
        <v>0</v>
      </c>
      <c r="S2763" s="234">
        <f>SUM(S2764:S2766)</f>
        <v>0</v>
      </c>
      <c r="T2763" s="234">
        <f t="shared" si="1923"/>
        <v>0</v>
      </c>
      <c r="U2763" s="236"/>
      <c r="V2763" s="236"/>
    </row>
    <row r="2764" spans="5:22" s="93" customFormat="1" ht="15" customHeight="1" x14ac:dyDescent="0.25">
      <c r="E2764" s="121"/>
      <c r="F2764" s="225"/>
      <c r="G2764" s="196" t="s">
        <v>18</v>
      </c>
      <c r="H2764" s="140">
        <f>(SUMIFS('тек.г_сбр+2'!$X$7:$X$1200,'тек.г_сбр+2'!$AC$7:$AC$1200,E2708,'тек.г_сбр+2'!$A$7:$A$1200,B2722,'тек.г_сбр+2'!$O$7:$O$1200,"1*"))/$W$4</f>
        <v>0</v>
      </c>
      <c r="I2764" s="140">
        <f>(SUMIFS('тек.г_сбр+2'!$W$7:$W$1200,'тек.г_сбр+2'!$AC$7:$AC$1200,E2708,'тек.г_сбр+2'!$A$7:$A$1200,B2722,'тек.г_сбр+2'!$O$7:$O$1200,"1*"))/$W$4</f>
        <v>0</v>
      </c>
      <c r="J2764" s="310"/>
      <c r="K2764" s="310"/>
      <c r="L2764" s="310"/>
      <c r="M2764" s="140">
        <f>(SUMIFS('тек.г_сбр+2'!$AA$7:$AA$1200,'тек.г_сбр+2'!$AC$7:$AC$1200,E2708,'тек.г_сбр+2'!$A$7:$A$1200,B2722,'тек.г_сбр+2'!$O$7:$O$1200,"1*"))/$W$4</f>
        <v>0</v>
      </c>
      <c r="N2764" s="140">
        <v>0</v>
      </c>
      <c r="O2764" s="140"/>
      <c r="P2764" s="140"/>
      <c r="Q2764" s="277">
        <f t="shared" si="1922"/>
        <v>0</v>
      </c>
      <c r="R2764" s="140">
        <f>(SUMIFS(пред_год!$AA$7:$AA$1200,пред_год!$AC$7:$AC$1200,E2708,пред_год!$A$7:$A$1200,B2722,пред_год!$O$7:$O$1200,"1*"))/$W$4</f>
        <v>0</v>
      </c>
      <c r="S2764" s="140">
        <f>(SUMIFS(пред_год!$W$7:$W$1200,пред_год!$AC$7:$AC$1200,E2708,пред_год!$A$7:$A$1200,B2722,пред_год!$O$7:$O$1200,"1*"))/$W$4</f>
        <v>0</v>
      </c>
      <c r="T2764" s="277">
        <f t="shared" si="1923"/>
        <v>0</v>
      </c>
      <c r="U2764" s="177"/>
      <c r="V2764" s="177"/>
    </row>
    <row r="2765" spans="5:22" s="93" customFormat="1" ht="15" customHeight="1" x14ac:dyDescent="0.25">
      <c r="E2765" s="121"/>
      <c r="F2765" s="225"/>
      <c r="G2765" s="200" t="s">
        <v>19</v>
      </c>
      <c r="H2765" s="143">
        <f>(SUMIFS('тек.г_сбр+2'!$X$7:$X$1200,'тек.г_сбр+2'!$AC$7:$AC$1200,E2708,'тек.г_сбр+2'!$A$7:$A$1200,B2722,'тек.г_сбр+2'!$O$7:$O$1200,"0*"))/$W$4</f>
        <v>0</v>
      </c>
      <c r="I2765" s="143">
        <f>(SUMIFS('тек.г_сбр+2'!$W$7:$W$1200,'тек.г_сбр+2'!$AC$7:$AC$1200,E2708,'тек.г_сбр+2'!$A$7:$A$1200,B2722,'тек.г_сбр+2'!$O$7:$O$1200,"0*"))/$W$4</f>
        <v>0</v>
      </c>
      <c r="J2765" s="312"/>
      <c r="K2765" s="312"/>
      <c r="L2765" s="312"/>
      <c r="M2765" s="143">
        <f>(SUMIFS('тек.г_сбр+2'!$AA$7:$AA$1200,'тек.г_сбр+2'!$AC$7:$AC$1200,E2708,'тек.г_сбр+2'!$A$7:$A$1200,B2722,'тек.г_сбр+2'!$O$7:$O$1200,"0*"))/$W$4</f>
        <v>0</v>
      </c>
      <c r="N2765" s="143">
        <v>0</v>
      </c>
      <c r="O2765" s="143"/>
      <c r="P2765" s="143"/>
      <c r="Q2765" s="279">
        <f t="shared" si="1922"/>
        <v>0</v>
      </c>
      <c r="R2765" s="143">
        <f>(SUMIFS(пред_год!$AA$7:$AA$1200,пред_год!$AC$7:$AC$1200,E2708,пред_год!$A$7:$A$1200,B2722,пред_год!$O$7:$O$1200,"0*"))/$W$4</f>
        <v>0</v>
      </c>
      <c r="S2765" s="143">
        <f>(SUMIFS(пред_год!$W$7:$W$1200,пред_год!$AC$7:$AC$1200,E2708,пред_год!$A$7:$A$1200,B2722,пред_год!$O$7:$O$1200,"0*"))/$W$4</f>
        <v>0</v>
      </c>
      <c r="T2765" s="279">
        <f t="shared" si="1923"/>
        <v>0</v>
      </c>
      <c r="U2765" s="179"/>
      <c r="V2765" s="179"/>
    </row>
    <row r="2766" spans="5:22" s="93" customFormat="1" ht="16.5" customHeight="1" x14ac:dyDescent="0.25">
      <c r="E2766" s="121"/>
      <c r="F2766" s="225"/>
      <c r="G2766" s="206" t="s">
        <v>21</v>
      </c>
      <c r="H2766" s="149">
        <f>(SUMIFS('тек.г_сбр+2'!$X$7:$X$1200,'тек.г_сбр+2'!$AC$7:$AC$1200,E2708,'тек.г_сбр+2'!$A$7:$A$1200,B2722,'тек.г_сбр+2'!$O$7:$O$1200,"2*"))/$W$4</f>
        <v>0</v>
      </c>
      <c r="I2766" s="166">
        <f>(SUMIFS('тек.г_сбр+2'!$W$7:$W$1200,'тек.г_сбр+2'!$AC$7:$AC$1200,E2708,'тек.г_сбр+2'!$A$7:$A$1200,B2722,'тек.г_сбр+2'!$O$7:$O$1200,"2*"))/$W$4</f>
        <v>0</v>
      </c>
      <c r="J2766" s="314"/>
      <c r="K2766" s="314"/>
      <c r="L2766" s="314"/>
      <c r="M2766" s="166">
        <f>(SUMIFS('тек.г_сбр+2'!$AA$7:$AA$1200,'тек.г_сбр+2'!$AC$7:$AC$1200,E2708,'тек.г_сбр+2'!$A$7:$A$1200,B2722,'тек.г_сбр+2'!$O$7:$O$1200,"2*"))/$W$4</f>
        <v>0</v>
      </c>
      <c r="N2766" s="166">
        <v>0</v>
      </c>
      <c r="O2766" s="166"/>
      <c r="P2766" s="166"/>
      <c r="Q2766" s="281">
        <f t="shared" si="1922"/>
        <v>0</v>
      </c>
      <c r="R2766" s="166">
        <f>(SUMIFS(пред_год!$AA$7:$AA$1200,пред_год!$AC$7:$AC$1200,E2708,пред_год!$A$7:$A$1200,B2722,пред_год!$O$7:$O$1200,"2*"))/$W$4</f>
        <v>0</v>
      </c>
      <c r="S2766" s="166">
        <f>(SUMIFS(пред_год!$W$7:$W$1200,пред_год!$AC$7:$AC$1200,E2708,пред_год!$A$7:$A$1200,B2722,пред_год!$O$7:$O$1200,"2*"))/$W$4</f>
        <v>0</v>
      </c>
      <c r="T2766" s="281">
        <f t="shared" si="1923"/>
        <v>0</v>
      </c>
      <c r="U2766" s="166"/>
      <c r="V2766" s="166"/>
    </row>
    <row r="2767" spans="5:22" s="93" customFormat="1" ht="30.75" customHeight="1" x14ac:dyDescent="0.25">
      <c r="E2767" s="121"/>
      <c r="F2767" s="225"/>
      <c r="G2767" s="213" t="s">
        <v>23</v>
      </c>
      <c r="H2767" s="155">
        <f>SUM(H2768:H2770)</f>
        <v>0</v>
      </c>
      <c r="I2767" s="237">
        <f>SUM(I2768:I2770)</f>
        <v>0</v>
      </c>
      <c r="J2767" s="238"/>
      <c r="K2767" s="238"/>
      <c r="L2767" s="238"/>
      <c r="M2767" s="237">
        <f>SUM(M2768:M2770)</f>
        <v>0</v>
      </c>
      <c r="N2767" s="237">
        <v>0</v>
      </c>
      <c r="O2767" s="237"/>
      <c r="P2767" s="237"/>
      <c r="Q2767" s="237">
        <f t="shared" si="1922"/>
        <v>0</v>
      </c>
      <c r="R2767" s="237">
        <f>SUM(R2768:R2770)</f>
        <v>0</v>
      </c>
      <c r="S2767" s="237">
        <f>SUM(S2768:S2770)</f>
        <v>0</v>
      </c>
      <c r="T2767" s="237">
        <f t="shared" si="1923"/>
        <v>0</v>
      </c>
      <c r="U2767" s="170"/>
      <c r="V2767" s="169"/>
    </row>
    <row r="2768" spans="5:22" s="93" customFormat="1" ht="15.75" customHeight="1" x14ac:dyDescent="0.25">
      <c r="E2768" s="121"/>
      <c r="F2768" s="225"/>
      <c r="G2768" s="196" t="s">
        <v>18</v>
      </c>
      <c r="H2768" s="197">
        <f>(SUMIFS('тек.г_сбр+2'!$X$7:$X$1200,'тек.г_сбр+2'!$AC$7:$AC$1200,E2708,'тек.г_сбр+2'!$S$7:$S$1200,"1*",'тек.г_сбр+2'!$A$7:$A$1200,B2722,'тек.г_сбр+2'!$O$7:$O$1200,"1*"))/$W$4</f>
        <v>0</v>
      </c>
      <c r="I2768" s="198">
        <f>(SUMIFS('тек.г_сбр+2'!$W$7:$W$1200,'тек.г_сбр+2'!$AC$7:$AC$1200,E2708,'тек.г_сбр+2'!$S$7:$S$1200,"1*",'тек.г_сбр+2'!$A$7:$A$1200,B2722,'тек.г_сбр+2'!$O$7:$O$1200,"1*"))/$W$4</f>
        <v>0</v>
      </c>
      <c r="J2768" s="199"/>
      <c r="K2768" s="199"/>
      <c r="L2768" s="199"/>
      <c r="M2768" s="198">
        <f>(SUMIFS('тек.г_сбр+2'!$AA$7:$AA$1200,'тек.г_сбр+2'!$AC$7:$AC$1200,E2708,'тек.г_сбр+2'!$S$7:$S$1200,"1*",'тек.г_сбр+2'!$A$7:$A$1200,B2722,'тек.г_сбр+2'!$O$7:$O$1200,"1*"))/$W$4</f>
        <v>0</v>
      </c>
      <c r="N2768" s="198">
        <v>0</v>
      </c>
      <c r="O2768" s="198"/>
      <c r="P2768" s="198"/>
      <c r="Q2768" s="199">
        <f t="shared" si="1922"/>
        <v>0</v>
      </c>
      <c r="R2768" s="198">
        <f>(SUMIFS(пред_год!$AA$7:$AA$1200,пред_год!$AC$7:$AC$1200,E2708,пред_год!$S$7:$S$1200,"1*",пред_год!$A$7:$A$1200,B2722,пред_год!$O$7:$O$1200,"1*"))/$W$4</f>
        <v>0</v>
      </c>
      <c r="S2768" s="198">
        <f>(SUMIFS(пред_год!$W$7:$W$1200,пред_год!$AC$7:$AC$1200,E2708,пред_год!$S$7:$S$1200,"1*",пред_год!$A$7:$A$1200,B2722,пред_год!$O$7:$O$1200,"1*"))/$W$4</f>
        <v>0</v>
      </c>
      <c r="T2768" s="198">
        <f t="shared" si="1923"/>
        <v>0</v>
      </c>
      <c r="U2768" s="219"/>
      <c r="V2768" s="220"/>
    </row>
    <row r="2769" spans="5:23" s="93" customFormat="1" ht="14.25" customHeight="1" x14ac:dyDescent="0.25">
      <c r="E2769" s="121"/>
      <c r="F2769" s="225"/>
      <c r="G2769" s="200" t="s">
        <v>19</v>
      </c>
      <c r="H2769" s="201">
        <f>(SUMIFS('тек.г_сбр+2'!$X$7:$X$1200,'тек.г_сбр+2'!$AC$7:$AC$1200,E2708,'тек.г_сбр+2'!$S$7:$S$1200,"1*",'тек.г_сбр+2'!$A$7:$A$1200,B2722,'тек.г_сбр+2'!$O$7:$O$1200,"0*"))/$W$4</f>
        <v>0</v>
      </c>
      <c r="I2769" s="202">
        <f>(SUMIFS('тек.г_сбр+2'!$W$7:$W$1200,'тек.г_сбр+2'!$AC$7:$AC$1200,E2708,'тек.г_сбр+2'!$S$7:$S$1200,"1*",'тек.г_сбр+2'!$A$7:$A$1200,B2722,'тек.г_сбр+2'!$O$7:$O$1200,"0*"))/$W$4</f>
        <v>0</v>
      </c>
      <c r="J2769" s="203"/>
      <c r="K2769" s="203"/>
      <c r="L2769" s="203"/>
      <c r="M2769" s="202">
        <f>(SUMIFS('тек.г_сбр+2'!$AA$7:$AA$1200,'тек.г_сбр+2'!$AC$7:$AC$1200,E2708,'тек.г_сбр+2'!$S$7:$S$1200,"1*",'тек.г_сбр+2'!$A$7:$A$1200,B2722,'тек.г_сбр+2'!$O$7:$O$1200,"0*"))/$W$4</f>
        <v>0</v>
      </c>
      <c r="N2769" s="202">
        <v>0</v>
      </c>
      <c r="O2769" s="202"/>
      <c r="P2769" s="202"/>
      <c r="Q2769" s="203">
        <f t="shared" si="1922"/>
        <v>0</v>
      </c>
      <c r="R2769" s="202">
        <f>(SUMIFS(пред_год!$AA$7:$AA$1200,пред_год!$AC$7:$AC$1200,E2708,пред_год!$S$7:$S$1200,"1*",пред_год!$A$7:$A$1200,B2722,пред_год!$O$7:$O$1200,"0*"))/$W$4</f>
        <v>0</v>
      </c>
      <c r="S2769" s="202">
        <f>(SUMIFS(пред_год!$W$7:$W$1200,пред_год!$AC$7:$AC$1200,E2708,пред_год!$S$7:$S$1200,"1*",пред_год!$A$7:$A$1200,B2722,пред_год!$O$7:$O$1200,"0*"))/$W$4</f>
        <v>0</v>
      </c>
      <c r="T2769" s="202">
        <f t="shared" si="1923"/>
        <v>0</v>
      </c>
      <c r="U2769" s="219"/>
      <c r="V2769" s="220"/>
    </row>
    <row r="2770" spans="5:23" s="93" customFormat="1" ht="16.5" customHeight="1" x14ac:dyDescent="0.25">
      <c r="E2770" s="121"/>
      <c r="F2770" s="225"/>
      <c r="G2770" s="206" t="s">
        <v>21</v>
      </c>
      <c r="H2770" s="149">
        <f>(SUMIFS('тек.г_сбр+2'!$X$7:$X$1200,'тек.г_сбр+2'!$AC$7:$AC$1200,E2708,'тек.г_сбр+2'!$S$7:$S$1200,"1*",'тек.г_сбр+2'!$A$7:$A$1200,B2722,'тек.г_сбр+2'!$O$7:$O$1200,"2*"))/$W$4</f>
        <v>0</v>
      </c>
      <c r="I2770" s="166">
        <f>(SUMIFS('тек.г_сбр+2'!$W$7:$W$1200,'тек.г_сбр+2'!$AC$7:$AC$1200,E2708,'тек.г_сбр+2'!$S$7:$S$1200,"1*",'тек.г_сбр+2'!$A$7:$A$1200,B2722,'тек.г_сбр+2'!$O$7:$O$1200,"2*"))/$W$4</f>
        <v>0</v>
      </c>
      <c r="J2770" s="314"/>
      <c r="K2770" s="314"/>
      <c r="L2770" s="314"/>
      <c r="M2770" s="166">
        <f>(SUMIFS('тек.г_сбр+2'!$AA$7:$AA$1200,'тек.г_сбр+2'!$AC$7:$AC$1200,E2708,'тек.г_сбр+2'!$S$7:$S$1200,"1*",'тек.г_сбр+2'!$A$7:$A$1200,B2722,'тек.г_сбр+2'!$O$7:$O$1200,"2*"))/$W$4</f>
        <v>0</v>
      </c>
      <c r="N2770" s="166">
        <v>0</v>
      </c>
      <c r="O2770" s="166"/>
      <c r="P2770" s="166"/>
      <c r="Q2770" s="281">
        <f t="shared" si="1922"/>
        <v>0</v>
      </c>
      <c r="R2770" s="166">
        <f>(SUMIFS(пред_год!$AA$7:$AA$1200,пред_год!$AC$7:$AC$1200,E2708,пред_год!$S$7:$S$1200,"1*",пред_год!$A$7:$A$1200,B2722,пред_год!$O$7:$O$1200,"2*"))/$W$4</f>
        <v>0</v>
      </c>
      <c r="S2770" s="166">
        <f>(SUMIFS(пред_год!$W$7:$W$1200,пред_год!$AC$7:$AC$1200,E2708,пред_год!$S$7:$S$1200,"1*",пред_год!$A$7:$A$1200,B2722,пред_год!$O$7:$O$1200,"2*"))/$W$4</f>
        <v>0</v>
      </c>
      <c r="T2770" s="166">
        <f t="shared" si="1923"/>
        <v>0</v>
      </c>
      <c r="U2770" s="166"/>
      <c r="V2770" s="166"/>
    </row>
    <row r="2771" spans="5:23" s="93" customFormat="1" ht="29.25" customHeight="1" x14ac:dyDescent="0.25">
      <c r="E2771" s="121"/>
      <c r="F2771" s="225"/>
      <c r="G2771" s="216" t="s">
        <v>24</v>
      </c>
      <c r="H2771" s="161">
        <f>H2763-H2767</f>
        <v>0</v>
      </c>
      <c r="I2771" s="161">
        <f>I2763-I2767</f>
        <v>0</v>
      </c>
      <c r="J2771" s="239"/>
      <c r="K2771" s="239"/>
      <c r="L2771" s="239"/>
      <c r="M2771" s="161">
        <f>M2763-M2767</f>
        <v>0</v>
      </c>
      <c r="N2771" s="161">
        <v>0</v>
      </c>
      <c r="O2771" s="161"/>
      <c r="P2771" s="161"/>
      <c r="Q2771" s="239">
        <f t="shared" si="1922"/>
        <v>0</v>
      </c>
      <c r="R2771" s="161">
        <f>R2763-R2767</f>
        <v>0</v>
      </c>
      <c r="S2771" s="161">
        <f>S2763-S2767</f>
        <v>0</v>
      </c>
      <c r="T2771" s="161">
        <f t="shared" si="1923"/>
        <v>0</v>
      </c>
      <c r="U2771" s="172"/>
      <c r="V2771" s="171"/>
    </row>
    <row r="2772" spans="5:23" s="93" customFormat="1" ht="17.25" customHeight="1" x14ac:dyDescent="0.25">
      <c r="E2772" s="121"/>
      <c r="F2772" s="225"/>
      <c r="G2772" s="196" t="s">
        <v>18</v>
      </c>
      <c r="H2772" s="197">
        <f t="shared" ref="H2772:I2772" si="1938">H2764-H2768</f>
        <v>0</v>
      </c>
      <c r="I2772" s="198">
        <f t="shared" si="1938"/>
        <v>0</v>
      </c>
      <c r="J2772" s="199"/>
      <c r="K2772" s="199"/>
      <c r="L2772" s="199"/>
      <c r="M2772" s="198">
        <f t="shared" ref="M2772:M2774" si="1939">M2764-M2768</f>
        <v>0</v>
      </c>
      <c r="N2772" s="198">
        <v>0</v>
      </c>
      <c r="O2772" s="198"/>
      <c r="P2772" s="198"/>
      <c r="Q2772" s="199">
        <f t="shared" si="1922"/>
        <v>0</v>
      </c>
      <c r="R2772" s="198">
        <f t="shared" ref="R2772:S2772" si="1940">R2764-R2768</f>
        <v>0</v>
      </c>
      <c r="S2772" s="198">
        <f t="shared" si="1940"/>
        <v>0</v>
      </c>
      <c r="T2772" s="199">
        <f t="shared" si="1923"/>
        <v>0</v>
      </c>
      <c r="U2772" s="219"/>
      <c r="V2772" s="220"/>
    </row>
    <row r="2773" spans="5:23" s="93" customFormat="1" ht="18" customHeight="1" x14ac:dyDescent="0.25">
      <c r="E2773" s="121"/>
      <c r="F2773" s="225"/>
      <c r="G2773" s="200" t="s">
        <v>19</v>
      </c>
      <c r="H2773" s="201">
        <f t="shared" ref="H2773:I2773" si="1941">H2765-H2769</f>
        <v>0</v>
      </c>
      <c r="I2773" s="202">
        <f t="shared" si="1941"/>
        <v>0</v>
      </c>
      <c r="J2773" s="203"/>
      <c r="K2773" s="203"/>
      <c r="L2773" s="203"/>
      <c r="M2773" s="202">
        <f t="shared" si="1939"/>
        <v>0</v>
      </c>
      <c r="N2773" s="202">
        <v>0</v>
      </c>
      <c r="O2773" s="202"/>
      <c r="P2773" s="202"/>
      <c r="Q2773" s="203">
        <f t="shared" si="1922"/>
        <v>0</v>
      </c>
      <c r="R2773" s="202">
        <f t="shared" ref="R2773:S2773" si="1942">R2765-R2769</f>
        <v>0</v>
      </c>
      <c r="S2773" s="202">
        <f t="shared" si="1942"/>
        <v>0</v>
      </c>
      <c r="T2773" s="203">
        <f t="shared" ref="T2773:T2774" si="1943">IF(S2773=0,0,R2773/S2773)*100</f>
        <v>0</v>
      </c>
      <c r="U2773" s="219"/>
      <c r="V2773" s="220"/>
    </row>
    <row r="2774" spans="5:23" s="93" customFormat="1" ht="16.5" customHeight="1" x14ac:dyDescent="0.25">
      <c r="E2774" s="121"/>
      <c r="F2774" s="225"/>
      <c r="G2774" s="206" t="s">
        <v>21</v>
      </c>
      <c r="H2774" s="149">
        <f t="shared" ref="H2774:I2774" si="1944">H2766-H2770</f>
        <v>0</v>
      </c>
      <c r="I2774" s="166">
        <f t="shared" si="1944"/>
        <v>0</v>
      </c>
      <c r="J2774" s="314"/>
      <c r="K2774" s="314"/>
      <c r="L2774" s="314"/>
      <c r="M2774" s="166">
        <f t="shared" si="1939"/>
        <v>0</v>
      </c>
      <c r="N2774" s="166">
        <v>0</v>
      </c>
      <c r="O2774" s="166"/>
      <c r="P2774" s="166"/>
      <c r="Q2774" s="281">
        <f t="shared" si="1922"/>
        <v>0</v>
      </c>
      <c r="R2774" s="166">
        <f t="shared" ref="R2774:S2774" si="1945">R2766-R2770</f>
        <v>0</v>
      </c>
      <c r="S2774" s="166">
        <f t="shared" si="1945"/>
        <v>0</v>
      </c>
      <c r="T2774" s="281">
        <f t="shared" si="1943"/>
        <v>0</v>
      </c>
      <c r="U2774" s="166"/>
      <c r="V2774" s="166"/>
    </row>
    <row r="2775" spans="5:23" ht="43.5" customHeight="1" x14ac:dyDescent="0.25">
      <c r="F2775" s="371" t="s">
        <v>110</v>
      </c>
      <c r="G2775" s="372"/>
      <c r="H2775" s="372"/>
      <c r="I2775" s="372"/>
      <c r="J2775" s="372"/>
      <c r="K2775" s="372"/>
      <c r="L2775" s="372"/>
      <c r="M2775" s="372"/>
      <c r="N2775" s="372"/>
      <c r="O2775" s="372"/>
      <c r="P2775" s="372"/>
      <c r="Q2775" s="372"/>
      <c r="R2775" s="372"/>
      <c r="S2775" s="372"/>
      <c r="T2775" s="372"/>
      <c r="U2775" s="372"/>
      <c r="V2775" s="373"/>
    </row>
    <row r="2776" spans="5:23" ht="50.25" customHeight="1" x14ac:dyDescent="0.25">
      <c r="F2776" s="369" t="s">
        <v>33</v>
      </c>
      <c r="G2776" s="370"/>
      <c r="H2776" s="249">
        <f>H2809+H2878+H2947</f>
        <v>158.43927629000001</v>
      </c>
      <c r="I2776" s="249">
        <f t="shared" ref="I2776:S2776" si="1946">I2809+I2878+I2947</f>
        <v>222.31557594</v>
      </c>
      <c r="J2776" s="249">
        <f t="shared" si="1946"/>
        <v>0</v>
      </c>
      <c r="K2776" s="249">
        <f t="shared" si="1946"/>
        <v>0</v>
      </c>
      <c r="L2776" s="249">
        <f t="shared" si="1946"/>
        <v>0</v>
      </c>
      <c r="M2776" s="249">
        <f t="shared" si="1946"/>
        <v>221.91882975999999</v>
      </c>
      <c r="N2776" s="249">
        <f t="shared" ref="N2776:N2804" si="1947">M2776/I2776*100</f>
        <v>99.821539188910862</v>
      </c>
      <c r="O2776" s="249">
        <v>265.51535254999999</v>
      </c>
      <c r="P2776" s="249">
        <v>265.80629872999998</v>
      </c>
      <c r="Q2776" s="249">
        <f t="shared" ref="Q2776:Q2805" si="1948">IF(P2776=0,0,O2776/P2776)*100</f>
        <v>99.890542029519196</v>
      </c>
      <c r="R2776" s="249">
        <f t="shared" si="1946"/>
        <v>273.92634151999999</v>
      </c>
      <c r="S2776" s="249">
        <f t="shared" si="1946"/>
        <v>275.62840222</v>
      </c>
      <c r="T2776" s="249">
        <f t="shared" ref="T2776:T2805" si="1949">IF(S2776=0,0,R2776/S2776)*100</f>
        <v>99.382479930844909</v>
      </c>
      <c r="U2776" s="188"/>
      <c r="V2776" s="189"/>
    </row>
    <row r="2777" spans="5:23" s="93" customFormat="1" ht="15" customHeight="1" x14ac:dyDescent="0.25">
      <c r="E2777" s="121"/>
      <c r="F2777" s="354" t="s">
        <v>18</v>
      </c>
      <c r="G2777" s="355"/>
      <c r="H2777" s="158">
        <f t="shared" ref="H2777:S2793" si="1950">H2810+H2879+H2948</f>
        <v>71.866699999999994</v>
      </c>
      <c r="I2777" s="158">
        <f t="shared" si="1950"/>
        <v>114.80710000000001</v>
      </c>
      <c r="J2777" s="158"/>
      <c r="K2777" s="158"/>
      <c r="L2777" s="158"/>
      <c r="M2777" s="158">
        <f t="shared" si="1950"/>
        <v>114.65915000000001</v>
      </c>
      <c r="N2777" s="158">
        <f t="shared" si="1947"/>
        <v>99.871131663459849</v>
      </c>
      <c r="O2777" s="158">
        <v>119.06217470999999</v>
      </c>
      <c r="P2777" s="158">
        <v>119.06219999999999</v>
      </c>
      <c r="Q2777" s="158">
        <f t="shared" si="1948"/>
        <v>99.999978759001593</v>
      </c>
      <c r="R2777" s="158">
        <f t="shared" si="1950"/>
        <v>118.34500711000001</v>
      </c>
      <c r="S2777" s="158">
        <f t="shared" si="1950"/>
        <v>118.3451</v>
      </c>
      <c r="T2777" s="158">
        <f t="shared" si="1949"/>
        <v>99.999921509213323</v>
      </c>
      <c r="U2777" s="177"/>
      <c r="V2777" s="177"/>
    </row>
    <row r="2778" spans="5:23" s="93" customFormat="1" ht="15" customHeight="1" x14ac:dyDescent="0.25">
      <c r="E2778" s="121"/>
      <c r="F2778" s="356" t="s">
        <v>19</v>
      </c>
      <c r="G2778" s="357"/>
      <c r="H2778" s="159">
        <f t="shared" si="1950"/>
        <v>86.572576289999986</v>
      </c>
      <c r="I2778" s="159">
        <f t="shared" si="1950"/>
        <v>107.50847594000001</v>
      </c>
      <c r="J2778" s="159"/>
      <c r="K2778" s="159"/>
      <c r="L2778" s="159"/>
      <c r="M2778" s="159">
        <f t="shared" si="1950"/>
        <v>107.25967976000001</v>
      </c>
      <c r="N2778" s="159">
        <f t="shared" si="1947"/>
        <v>99.768579939558578</v>
      </c>
      <c r="O2778" s="159">
        <v>146.45317784</v>
      </c>
      <c r="P2778" s="159">
        <v>146.74409872999999</v>
      </c>
      <c r="Q2778" s="159">
        <f t="shared" si="1948"/>
        <v>99.801749513256226</v>
      </c>
      <c r="R2778" s="159">
        <f t="shared" si="1950"/>
        <v>155.58133441000001</v>
      </c>
      <c r="S2778" s="159">
        <f t="shared" si="1950"/>
        <v>157.28330222</v>
      </c>
      <c r="T2778" s="159">
        <f t="shared" si="1949"/>
        <v>98.917896695976438</v>
      </c>
      <c r="U2778" s="179"/>
      <c r="V2778" s="179"/>
      <c r="W2778" s="113"/>
    </row>
    <row r="2779" spans="5:23" s="93" customFormat="1" ht="15" customHeight="1" x14ac:dyDescent="0.25">
      <c r="E2779" s="121"/>
      <c r="F2779" s="352" t="s">
        <v>20</v>
      </c>
      <c r="G2779" s="353"/>
      <c r="H2779" s="146">
        <f t="shared" si="1950"/>
        <v>0</v>
      </c>
      <c r="I2779" s="146">
        <f t="shared" si="1950"/>
        <v>0</v>
      </c>
      <c r="J2779" s="146"/>
      <c r="K2779" s="146"/>
      <c r="L2779" s="146"/>
      <c r="M2779" s="146">
        <f t="shared" si="1950"/>
        <v>0</v>
      </c>
      <c r="N2779" s="146">
        <v>0</v>
      </c>
      <c r="O2779" s="146">
        <v>0</v>
      </c>
      <c r="P2779" s="146">
        <v>0</v>
      </c>
      <c r="Q2779" s="146">
        <f t="shared" si="1948"/>
        <v>0</v>
      </c>
      <c r="R2779" s="146">
        <f t="shared" si="1950"/>
        <v>0</v>
      </c>
      <c r="S2779" s="146">
        <f t="shared" si="1950"/>
        <v>0</v>
      </c>
      <c r="T2779" s="146">
        <f t="shared" si="1949"/>
        <v>0</v>
      </c>
      <c r="U2779" s="180"/>
      <c r="V2779" s="181"/>
    </row>
    <row r="2780" spans="5:23" s="93" customFormat="1" ht="15.75" customHeight="1" x14ac:dyDescent="0.25">
      <c r="E2780" s="121"/>
      <c r="F2780" s="358" t="s">
        <v>21</v>
      </c>
      <c r="G2780" s="359"/>
      <c r="H2780" s="149">
        <f t="shared" si="1950"/>
        <v>0</v>
      </c>
      <c r="I2780" s="149">
        <f t="shared" si="1950"/>
        <v>0</v>
      </c>
      <c r="J2780" s="149"/>
      <c r="K2780" s="149"/>
      <c r="L2780" s="149"/>
      <c r="M2780" s="149">
        <f t="shared" si="1950"/>
        <v>0</v>
      </c>
      <c r="N2780" s="149">
        <v>0</v>
      </c>
      <c r="O2780" s="149">
        <v>0</v>
      </c>
      <c r="P2780" s="149">
        <v>0</v>
      </c>
      <c r="Q2780" s="149">
        <f t="shared" si="1948"/>
        <v>0</v>
      </c>
      <c r="R2780" s="149">
        <f t="shared" si="1950"/>
        <v>0</v>
      </c>
      <c r="S2780" s="149">
        <f t="shared" si="1950"/>
        <v>0</v>
      </c>
      <c r="T2780" s="149">
        <f t="shared" si="1949"/>
        <v>0</v>
      </c>
      <c r="U2780" s="182"/>
      <c r="V2780" s="183"/>
    </row>
    <row r="2781" spans="5:23" s="93" customFormat="1" ht="15" customHeight="1" x14ac:dyDescent="0.25">
      <c r="E2781" s="121"/>
      <c r="F2781" s="360" t="s">
        <v>22</v>
      </c>
      <c r="G2781" s="361"/>
      <c r="H2781" s="152">
        <f t="shared" si="1950"/>
        <v>0</v>
      </c>
      <c r="I2781" s="152">
        <f t="shared" si="1950"/>
        <v>0</v>
      </c>
      <c r="J2781" s="152"/>
      <c r="K2781" s="152"/>
      <c r="L2781" s="152"/>
      <c r="M2781" s="152">
        <f t="shared" si="1950"/>
        <v>0</v>
      </c>
      <c r="N2781" s="152">
        <v>0</v>
      </c>
      <c r="O2781" s="152">
        <v>0</v>
      </c>
      <c r="P2781" s="152">
        <v>0</v>
      </c>
      <c r="Q2781" s="152">
        <f t="shared" si="1948"/>
        <v>0</v>
      </c>
      <c r="R2781" s="152">
        <f t="shared" si="1950"/>
        <v>0</v>
      </c>
      <c r="S2781" s="152">
        <f t="shared" si="1950"/>
        <v>0</v>
      </c>
      <c r="T2781" s="152">
        <f t="shared" si="1949"/>
        <v>0</v>
      </c>
      <c r="U2781" s="184"/>
      <c r="V2781" s="185"/>
    </row>
    <row r="2782" spans="5:23" s="93" customFormat="1" ht="33" customHeight="1" x14ac:dyDescent="0.25">
      <c r="E2782" s="121"/>
      <c r="F2782" s="362" t="s">
        <v>39</v>
      </c>
      <c r="G2782" s="363"/>
      <c r="H2782" s="155">
        <f t="shared" si="1950"/>
        <v>0</v>
      </c>
      <c r="I2782" s="155">
        <f t="shared" si="1950"/>
        <v>0</v>
      </c>
      <c r="J2782" s="155">
        <f t="shared" si="1950"/>
        <v>0</v>
      </c>
      <c r="K2782" s="155">
        <f t="shared" si="1950"/>
        <v>0</v>
      </c>
      <c r="L2782" s="155">
        <f t="shared" si="1950"/>
        <v>0</v>
      </c>
      <c r="M2782" s="155">
        <f t="shared" si="1950"/>
        <v>0</v>
      </c>
      <c r="N2782" s="155">
        <v>0</v>
      </c>
      <c r="O2782" s="155">
        <v>0</v>
      </c>
      <c r="P2782" s="155">
        <v>0</v>
      </c>
      <c r="Q2782" s="155">
        <f t="shared" si="1948"/>
        <v>0</v>
      </c>
      <c r="R2782" s="155">
        <f t="shared" si="1950"/>
        <v>0</v>
      </c>
      <c r="S2782" s="155">
        <f t="shared" si="1950"/>
        <v>0</v>
      </c>
      <c r="T2782" s="155">
        <f t="shared" si="1949"/>
        <v>0</v>
      </c>
      <c r="U2782" s="170"/>
      <c r="V2782" s="169"/>
    </row>
    <row r="2783" spans="5:23" s="93" customFormat="1" ht="16.5" customHeight="1" x14ac:dyDescent="0.25">
      <c r="E2783" s="121"/>
      <c r="F2783" s="354" t="s">
        <v>18</v>
      </c>
      <c r="G2783" s="355"/>
      <c r="H2783" s="158">
        <f t="shared" si="1950"/>
        <v>0</v>
      </c>
      <c r="I2783" s="158">
        <f t="shared" si="1950"/>
        <v>0</v>
      </c>
      <c r="J2783" s="158"/>
      <c r="K2783" s="158"/>
      <c r="L2783" s="158"/>
      <c r="M2783" s="158">
        <f t="shared" si="1950"/>
        <v>0</v>
      </c>
      <c r="N2783" s="158">
        <v>0</v>
      </c>
      <c r="O2783" s="158">
        <v>0</v>
      </c>
      <c r="P2783" s="158">
        <v>0</v>
      </c>
      <c r="Q2783" s="158">
        <f t="shared" si="1948"/>
        <v>0</v>
      </c>
      <c r="R2783" s="158">
        <f t="shared" si="1950"/>
        <v>0</v>
      </c>
      <c r="S2783" s="158">
        <f t="shared" si="1950"/>
        <v>0</v>
      </c>
      <c r="T2783" s="158">
        <f t="shared" si="1949"/>
        <v>0</v>
      </c>
      <c r="U2783" s="177"/>
      <c r="V2783" s="177"/>
    </row>
    <row r="2784" spans="5:23" s="93" customFormat="1" ht="19.5" customHeight="1" x14ac:dyDescent="0.25">
      <c r="E2784" s="121"/>
      <c r="F2784" s="356" t="s">
        <v>19</v>
      </c>
      <c r="G2784" s="357"/>
      <c r="H2784" s="159">
        <f t="shared" si="1950"/>
        <v>0</v>
      </c>
      <c r="I2784" s="159">
        <f t="shared" si="1950"/>
        <v>0</v>
      </c>
      <c r="J2784" s="159"/>
      <c r="K2784" s="159"/>
      <c r="L2784" s="159"/>
      <c r="M2784" s="159">
        <f t="shared" si="1950"/>
        <v>0</v>
      </c>
      <c r="N2784" s="159">
        <v>0</v>
      </c>
      <c r="O2784" s="159">
        <v>0</v>
      </c>
      <c r="P2784" s="159">
        <v>0</v>
      </c>
      <c r="Q2784" s="159">
        <f t="shared" si="1948"/>
        <v>0</v>
      </c>
      <c r="R2784" s="159">
        <f t="shared" si="1950"/>
        <v>0</v>
      </c>
      <c r="S2784" s="159">
        <f t="shared" si="1950"/>
        <v>0</v>
      </c>
      <c r="T2784" s="159">
        <f t="shared" si="1949"/>
        <v>0</v>
      </c>
      <c r="U2784" s="179"/>
      <c r="V2784" s="179"/>
    </row>
    <row r="2785" spans="2:22" s="93" customFormat="1" ht="19.5" customHeight="1" x14ac:dyDescent="0.25">
      <c r="E2785" s="121"/>
      <c r="F2785" s="352" t="s">
        <v>20</v>
      </c>
      <c r="G2785" s="353"/>
      <c r="H2785" s="160">
        <f t="shared" si="1950"/>
        <v>0</v>
      </c>
      <c r="I2785" s="160">
        <f t="shared" si="1950"/>
        <v>0</v>
      </c>
      <c r="J2785" s="160"/>
      <c r="K2785" s="160"/>
      <c r="L2785" s="160"/>
      <c r="M2785" s="160">
        <f t="shared" si="1950"/>
        <v>0</v>
      </c>
      <c r="N2785" s="160">
        <v>0</v>
      </c>
      <c r="O2785" s="160">
        <v>0</v>
      </c>
      <c r="P2785" s="160">
        <v>0</v>
      </c>
      <c r="Q2785" s="160">
        <f t="shared" si="1948"/>
        <v>0</v>
      </c>
      <c r="R2785" s="160">
        <f t="shared" si="1950"/>
        <v>0</v>
      </c>
      <c r="S2785" s="160">
        <f t="shared" si="1950"/>
        <v>0</v>
      </c>
      <c r="T2785" s="160">
        <f t="shared" si="1949"/>
        <v>0</v>
      </c>
      <c r="U2785" s="180"/>
      <c r="V2785" s="181"/>
    </row>
    <row r="2786" spans="2:22" s="93" customFormat="1" ht="15.75" customHeight="1" x14ac:dyDescent="0.25">
      <c r="B2786" s="115"/>
      <c r="C2786" s="114"/>
      <c r="D2786" s="115"/>
      <c r="E2786" s="121"/>
      <c r="F2786" s="358" t="s">
        <v>21</v>
      </c>
      <c r="G2786" s="359"/>
      <c r="H2786" s="149">
        <f t="shared" si="1950"/>
        <v>0</v>
      </c>
      <c r="I2786" s="149">
        <f t="shared" si="1950"/>
        <v>0</v>
      </c>
      <c r="J2786" s="149"/>
      <c r="K2786" s="149"/>
      <c r="L2786" s="149"/>
      <c r="M2786" s="149">
        <f t="shared" si="1950"/>
        <v>0</v>
      </c>
      <c r="N2786" s="149">
        <v>0</v>
      </c>
      <c r="O2786" s="149">
        <v>0</v>
      </c>
      <c r="P2786" s="149">
        <v>0</v>
      </c>
      <c r="Q2786" s="149">
        <f t="shared" si="1948"/>
        <v>0</v>
      </c>
      <c r="R2786" s="149">
        <f t="shared" si="1950"/>
        <v>0</v>
      </c>
      <c r="S2786" s="149">
        <f t="shared" si="1950"/>
        <v>0</v>
      </c>
      <c r="T2786" s="149">
        <f t="shared" si="1949"/>
        <v>0</v>
      </c>
      <c r="U2786" s="182"/>
      <c r="V2786" s="183"/>
    </row>
    <row r="2787" spans="2:22" s="93" customFormat="1" ht="15" customHeight="1" x14ac:dyDescent="0.25">
      <c r="B2787" s="115"/>
      <c r="C2787" s="114"/>
      <c r="D2787" s="115"/>
      <c r="E2787" s="121"/>
      <c r="F2787" s="360" t="s">
        <v>22</v>
      </c>
      <c r="G2787" s="361"/>
      <c r="H2787" s="152">
        <f t="shared" si="1950"/>
        <v>0</v>
      </c>
      <c r="I2787" s="152">
        <f t="shared" si="1950"/>
        <v>0</v>
      </c>
      <c r="J2787" s="152"/>
      <c r="K2787" s="152"/>
      <c r="L2787" s="152"/>
      <c r="M2787" s="152">
        <f t="shared" si="1950"/>
        <v>0</v>
      </c>
      <c r="N2787" s="152">
        <v>0</v>
      </c>
      <c r="O2787" s="152">
        <v>0</v>
      </c>
      <c r="P2787" s="152">
        <v>0</v>
      </c>
      <c r="Q2787" s="152">
        <f t="shared" si="1948"/>
        <v>0</v>
      </c>
      <c r="R2787" s="152">
        <f t="shared" si="1950"/>
        <v>0</v>
      </c>
      <c r="S2787" s="152">
        <f t="shared" si="1950"/>
        <v>0</v>
      </c>
      <c r="T2787" s="152">
        <f t="shared" si="1949"/>
        <v>0</v>
      </c>
      <c r="U2787" s="184"/>
      <c r="V2787" s="185"/>
    </row>
    <row r="2788" spans="2:22" s="93" customFormat="1" ht="30.75" customHeight="1" x14ac:dyDescent="0.25">
      <c r="E2788" s="121"/>
      <c r="F2788" s="364" t="s">
        <v>24</v>
      </c>
      <c r="G2788" s="365"/>
      <c r="H2788" s="161">
        <f t="shared" si="1950"/>
        <v>158.43927629000001</v>
      </c>
      <c r="I2788" s="161">
        <f t="shared" si="1950"/>
        <v>222.31557594</v>
      </c>
      <c r="J2788" s="161">
        <f t="shared" si="1950"/>
        <v>0</v>
      </c>
      <c r="K2788" s="161">
        <f t="shared" si="1950"/>
        <v>0</v>
      </c>
      <c r="L2788" s="161">
        <f t="shared" si="1950"/>
        <v>0</v>
      </c>
      <c r="M2788" s="161">
        <f t="shared" si="1950"/>
        <v>221.91882975999999</v>
      </c>
      <c r="N2788" s="161">
        <f t="shared" si="1947"/>
        <v>99.821539188910862</v>
      </c>
      <c r="O2788" s="161">
        <v>265.51535254999999</v>
      </c>
      <c r="P2788" s="161">
        <v>265.80629872999998</v>
      </c>
      <c r="Q2788" s="161">
        <f t="shared" si="1948"/>
        <v>99.890542029519196</v>
      </c>
      <c r="R2788" s="161">
        <f t="shared" si="1950"/>
        <v>273.92634151999999</v>
      </c>
      <c r="S2788" s="161">
        <f t="shared" si="1950"/>
        <v>275.62840222</v>
      </c>
      <c r="T2788" s="161">
        <f t="shared" si="1949"/>
        <v>99.382479930844909</v>
      </c>
      <c r="U2788" s="172"/>
      <c r="V2788" s="171"/>
    </row>
    <row r="2789" spans="2:22" s="93" customFormat="1" ht="16.5" customHeight="1" x14ac:dyDescent="0.25">
      <c r="E2789" s="121"/>
      <c r="F2789" s="354" t="s">
        <v>18</v>
      </c>
      <c r="G2789" s="355"/>
      <c r="H2789" s="158">
        <f t="shared" si="1950"/>
        <v>71.866699999999994</v>
      </c>
      <c r="I2789" s="158">
        <f>I2822+I2891+I2960</f>
        <v>114.80710000000001</v>
      </c>
      <c r="J2789" s="158"/>
      <c r="K2789" s="158"/>
      <c r="L2789" s="158"/>
      <c r="M2789" s="158">
        <f t="shared" si="1950"/>
        <v>114.65915000000001</v>
      </c>
      <c r="N2789" s="158">
        <f t="shared" si="1947"/>
        <v>99.871131663459849</v>
      </c>
      <c r="O2789" s="158">
        <v>119.06217470999999</v>
      </c>
      <c r="P2789" s="158">
        <v>119.06219999999999</v>
      </c>
      <c r="Q2789" s="158">
        <f t="shared" si="1948"/>
        <v>99.999978759001593</v>
      </c>
      <c r="R2789" s="158">
        <f t="shared" si="1950"/>
        <v>118.34500711000001</v>
      </c>
      <c r="S2789" s="158">
        <f t="shared" si="1950"/>
        <v>118.3451</v>
      </c>
      <c r="T2789" s="158">
        <f t="shared" si="1949"/>
        <v>99.999921509213323</v>
      </c>
      <c r="U2789" s="177"/>
      <c r="V2789" s="177"/>
    </row>
    <row r="2790" spans="2:22" s="93" customFormat="1" ht="19.5" customHeight="1" x14ac:dyDescent="0.25">
      <c r="E2790" s="121"/>
      <c r="F2790" s="356" t="s">
        <v>19</v>
      </c>
      <c r="G2790" s="357"/>
      <c r="H2790" s="159">
        <f t="shared" si="1950"/>
        <v>86.572576289999986</v>
      </c>
      <c r="I2790" s="159">
        <f>I2823+I2892+I2961</f>
        <v>107.50847594000001</v>
      </c>
      <c r="J2790" s="159"/>
      <c r="K2790" s="159"/>
      <c r="L2790" s="159"/>
      <c r="M2790" s="159">
        <f t="shared" si="1950"/>
        <v>107.25967976000001</v>
      </c>
      <c r="N2790" s="159">
        <f t="shared" si="1947"/>
        <v>99.768579939558578</v>
      </c>
      <c r="O2790" s="159">
        <v>146.45317784</v>
      </c>
      <c r="P2790" s="159">
        <v>146.74409872999999</v>
      </c>
      <c r="Q2790" s="159">
        <f t="shared" si="1948"/>
        <v>99.801749513256226</v>
      </c>
      <c r="R2790" s="159">
        <f t="shared" si="1950"/>
        <v>155.58133441000001</v>
      </c>
      <c r="S2790" s="159">
        <f t="shared" si="1950"/>
        <v>157.28330222</v>
      </c>
      <c r="T2790" s="159">
        <f t="shared" si="1949"/>
        <v>98.917896695976438</v>
      </c>
      <c r="U2790" s="179"/>
      <c r="V2790" s="179"/>
    </row>
    <row r="2791" spans="2:22" s="93" customFormat="1" ht="19.5" customHeight="1" x14ac:dyDescent="0.25">
      <c r="E2791" s="121"/>
      <c r="F2791" s="352" t="s">
        <v>20</v>
      </c>
      <c r="G2791" s="353"/>
      <c r="H2791" s="160">
        <f t="shared" si="1950"/>
        <v>0</v>
      </c>
      <c r="I2791" s="160">
        <f t="shared" si="1950"/>
        <v>0</v>
      </c>
      <c r="J2791" s="160"/>
      <c r="K2791" s="160"/>
      <c r="L2791" s="160"/>
      <c r="M2791" s="160">
        <f t="shared" si="1950"/>
        <v>0</v>
      </c>
      <c r="N2791" s="160">
        <v>0</v>
      </c>
      <c r="O2791" s="160">
        <v>0</v>
      </c>
      <c r="P2791" s="160">
        <v>0</v>
      </c>
      <c r="Q2791" s="160">
        <f t="shared" si="1948"/>
        <v>0</v>
      </c>
      <c r="R2791" s="160">
        <f t="shared" si="1950"/>
        <v>0</v>
      </c>
      <c r="S2791" s="160">
        <f t="shared" si="1950"/>
        <v>0</v>
      </c>
      <c r="T2791" s="160">
        <f t="shared" si="1949"/>
        <v>0</v>
      </c>
      <c r="U2791" s="180"/>
      <c r="V2791" s="181"/>
    </row>
    <row r="2792" spans="2:22" s="93" customFormat="1" ht="15.75" customHeight="1" x14ac:dyDescent="0.25">
      <c r="B2792" s="115"/>
      <c r="C2792" s="114"/>
      <c r="D2792" s="115"/>
      <c r="E2792" s="121"/>
      <c r="F2792" s="358" t="s">
        <v>21</v>
      </c>
      <c r="G2792" s="359"/>
      <c r="H2792" s="149">
        <f t="shared" si="1950"/>
        <v>0</v>
      </c>
      <c r="I2792" s="149">
        <f t="shared" si="1950"/>
        <v>0</v>
      </c>
      <c r="J2792" s="149"/>
      <c r="K2792" s="149"/>
      <c r="L2792" s="149"/>
      <c r="M2792" s="149">
        <f t="shared" si="1950"/>
        <v>0</v>
      </c>
      <c r="N2792" s="149">
        <v>0</v>
      </c>
      <c r="O2792" s="149">
        <v>0</v>
      </c>
      <c r="P2792" s="149">
        <v>0</v>
      </c>
      <c r="Q2792" s="149">
        <f t="shared" si="1948"/>
        <v>0</v>
      </c>
      <c r="R2792" s="149">
        <f t="shared" si="1950"/>
        <v>0</v>
      </c>
      <c r="S2792" s="149">
        <f t="shared" si="1950"/>
        <v>0</v>
      </c>
      <c r="T2792" s="149">
        <f t="shared" si="1949"/>
        <v>0</v>
      </c>
      <c r="U2792" s="182"/>
      <c r="V2792" s="183"/>
    </row>
    <row r="2793" spans="2:22" s="93" customFormat="1" ht="15" customHeight="1" x14ac:dyDescent="0.25">
      <c r="B2793" s="115"/>
      <c r="C2793" s="114"/>
      <c r="D2793" s="115"/>
      <c r="E2793" s="121"/>
      <c r="F2793" s="360" t="s">
        <v>22</v>
      </c>
      <c r="G2793" s="361"/>
      <c r="H2793" s="152">
        <f t="shared" si="1950"/>
        <v>0</v>
      </c>
      <c r="I2793" s="152">
        <f t="shared" ref="I2793:S2793" si="1951">I2826+I2895+I2964</f>
        <v>0</v>
      </c>
      <c r="J2793" s="152"/>
      <c r="K2793" s="152"/>
      <c r="L2793" s="152"/>
      <c r="M2793" s="152">
        <f t="shared" si="1951"/>
        <v>0</v>
      </c>
      <c r="N2793" s="152">
        <v>0</v>
      </c>
      <c r="O2793" s="152">
        <v>0</v>
      </c>
      <c r="P2793" s="152">
        <v>0</v>
      </c>
      <c r="Q2793" s="152">
        <f t="shared" si="1948"/>
        <v>0</v>
      </c>
      <c r="R2793" s="152">
        <f t="shared" si="1951"/>
        <v>0</v>
      </c>
      <c r="S2793" s="152">
        <f t="shared" si="1951"/>
        <v>0</v>
      </c>
      <c r="T2793" s="152">
        <f t="shared" si="1949"/>
        <v>0</v>
      </c>
      <c r="U2793" s="184"/>
      <c r="V2793" s="185"/>
    </row>
    <row r="2794" spans="2:22" s="93" customFormat="1" ht="30.75" customHeight="1" x14ac:dyDescent="0.25">
      <c r="E2794" s="121"/>
      <c r="F2794" s="383" t="s">
        <v>1636</v>
      </c>
      <c r="G2794" s="384"/>
      <c r="H2794" s="164">
        <f>H2827+H2839+H2896+H2908+H2965+H2977+H2989+H3001</f>
        <v>158.43927629000001</v>
      </c>
      <c r="I2794" s="164">
        <f>I2827+I2839+I2896+I2908+I2965+I2977+I2989+I3001</f>
        <v>222.31557593999997</v>
      </c>
      <c r="J2794" s="164">
        <f t="shared" ref="J2794:L2794" si="1952">J2827+J2839+J2896+J2908+J2965+J2977+J2989</f>
        <v>0</v>
      </c>
      <c r="K2794" s="164">
        <f t="shared" si="1952"/>
        <v>0</v>
      </c>
      <c r="L2794" s="164">
        <f t="shared" si="1952"/>
        <v>0</v>
      </c>
      <c r="M2794" s="164">
        <f>M2827+M2839+M2896+M2908+M2965+M2977+M2989+M3001</f>
        <v>221.91882975999999</v>
      </c>
      <c r="N2794" s="164">
        <f t="shared" si="1947"/>
        <v>99.821539188910876</v>
      </c>
      <c r="O2794" s="164">
        <v>265.51535254999999</v>
      </c>
      <c r="P2794" s="164">
        <v>265.80629872999998</v>
      </c>
      <c r="Q2794" s="164">
        <f t="shared" si="1948"/>
        <v>99.890542029519196</v>
      </c>
      <c r="R2794" s="164">
        <f>R2827+R2839+R2896+R2908+R2965+R2977+R2989</f>
        <v>273.92634152000005</v>
      </c>
      <c r="S2794" s="164">
        <f t="shared" ref="S2794" si="1953">S2827+S2839+S2896+S2908+S2965+S2977+S2989</f>
        <v>275.62840222</v>
      </c>
      <c r="T2794" s="164">
        <f t="shared" si="1949"/>
        <v>99.382479930844937</v>
      </c>
      <c r="U2794" s="186"/>
      <c r="V2794" s="186"/>
    </row>
    <row r="2795" spans="2:22" s="93" customFormat="1" x14ac:dyDescent="0.25">
      <c r="E2795" s="121"/>
      <c r="F2795" s="354" t="s">
        <v>18</v>
      </c>
      <c r="G2795" s="355"/>
      <c r="H2795" s="140">
        <f t="shared" ref="H2795:I2805" si="1954">H2828+H2840+H2897+H2909+H2966+H2978+H2990+H3002</f>
        <v>71.866700000000009</v>
      </c>
      <c r="I2795" s="140">
        <f t="shared" si="1954"/>
        <v>114.80709999999999</v>
      </c>
      <c r="J2795" s="140"/>
      <c r="K2795" s="140"/>
      <c r="L2795" s="140"/>
      <c r="M2795" s="140">
        <f t="shared" ref="M2795" si="1955">M2828+M2840+M2897+M2909+M2966+M2978+M2990+M3002</f>
        <v>114.65915</v>
      </c>
      <c r="N2795" s="140">
        <f t="shared" si="1947"/>
        <v>99.871131663459849</v>
      </c>
      <c r="O2795" s="140">
        <v>119.06217470999999</v>
      </c>
      <c r="P2795" s="140">
        <v>119.0622</v>
      </c>
      <c r="Q2795" s="140">
        <f t="shared" si="1948"/>
        <v>99.999978759001579</v>
      </c>
      <c r="R2795" s="140">
        <f t="shared" ref="R2795:R2805" si="1956">R2828+R2840+R2897+R2909+R2966+R2978+R2990</f>
        <v>118.34500711</v>
      </c>
      <c r="S2795" s="140">
        <f t="shared" ref="S2795" si="1957">S2828+S2840+S2897+S2909+S2966+S2978+S2990</f>
        <v>118.3451</v>
      </c>
      <c r="T2795" s="140">
        <f t="shared" si="1949"/>
        <v>99.999921509213308</v>
      </c>
      <c r="U2795" s="140"/>
      <c r="V2795" s="140"/>
    </row>
    <row r="2796" spans="2:22" s="93" customFormat="1" x14ac:dyDescent="0.25">
      <c r="E2796" s="121"/>
      <c r="F2796" s="356" t="s">
        <v>19</v>
      </c>
      <c r="G2796" s="357"/>
      <c r="H2796" s="143">
        <f t="shared" si="1954"/>
        <v>86.572576290000001</v>
      </c>
      <c r="I2796" s="143">
        <f t="shared" si="1954"/>
        <v>107.50847594</v>
      </c>
      <c r="J2796" s="143"/>
      <c r="K2796" s="143"/>
      <c r="L2796" s="143"/>
      <c r="M2796" s="143">
        <f t="shared" ref="M2796" si="1958">M2829+M2841+M2898+M2910+M2967+M2979+M2991+M3003</f>
        <v>107.25967976</v>
      </c>
      <c r="N2796" s="143">
        <f t="shared" si="1947"/>
        <v>99.768579939558578</v>
      </c>
      <c r="O2796" s="143">
        <v>146.45317784</v>
      </c>
      <c r="P2796" s="143">
        <v>146.74409872999999</v>
      </c>
      <c r="Q2796" s="143">
        <f t="shared" si="1948"/>
        <v>99.801749513256226</v>
      </c>
      <c r="R2796" s="143">
        <f t="shared" si="1956"/>
        <v>155.58133441000001</v>
      </c>
      <c r="S2796" s="143">
        <f t="shared" ref="S2796" si="1959">S2829+S2841+S2898+S2910+S2967+S2979+S2991</f>
        <v>157.28330222</v>
      </c>
      <c r="T2796" s="143">
        <f t="shared" si="1949"/>
        <v>98.917896695976438</v>
      </c>
      <c r="U2796" s="143"/>
      <c r="V2796" s="143"/>
    </row>
    <row r="2797" spans="2:22" s="93" customFormat="1" ht="16.5" customHeight="1" x14ac:dyDescent="0.25">
      <c r="E2797" s="121"/>
      <c r="F2797" s="358" t="s">
        <v>21</v>
      </c>
      <c r="G2797" s="359"/>
      <c r="H2797" s="149">
        <f t="shared" si="1954"/>
        <v>0</v>
      </c>
      <c r="I2797" s="149">
        <f t="shared" si="1954"/>
        <v>0</v>
      </c>
      <c r="J2797" s="149"/>
      <c r="K2797" s="149"/>
      <c r="L2797" s="149"/>
      <c r="M2797" s="149">
        <f t="shared" ref="M2797" si="1960">M2830+M2842+M2899+M2911+M2968+M2980+M2992+M3004</f>
        <v>0</v>
      </c>
      <c r="N2797" s="149">
        <v>0</v>
      </c>
      <c r="O2797" s="149">
        <v>0</v>
      </c>
      <c r="P2797" s="149">
        <v>0</v>
      </c>
      <c r="Q2797" s="149">
        <f t="shared" si="1948"/>
        <v>0</v>
      </c>
      <c r="R2797" s="149">
        <f t="shared" si="1956"/>
        <v>0</v>
      </c>
      <c r="S2797" s="149">
        <f t="shared" ref="S2797" si="1961">S2830+S2842+S2899+S2911+S2968+S2980+S2992</f>
        <v>0</v>
      </c>
      <c r="T2797" s="149">
        <f t="shared" si="1949"/>
        <v>0</v>
      </c>
      <c r="U2797" s="149"/>
      <c r="V2797" s="149"/>
    </row>
    <row r="2798" spans="2:22" s="93" customFormat="1" ht="34.5" customHeight="1" x14ac:dyDescent="0.25">
      <c r="E2798" s="121"/>
      <c r="F2798" s="362" t="s">
        <v>23</v>
      </c>
      <c r="G2798" s="363"/>
      <c r="H2798" s="155">
        <f t="shared" si="1954"/>
        <v>0</v>
      </c>
      <c r="I2798" s="155">
        <f t="shared" si="1954"/>
        <v>0</v>
      </c>
      <c r="J2798" s="155">
        <f t="shared" ref="J2798:L2798" si="1962">J2831+J2843+J2900+J2912+J2969+J2981+J2993</f>
        <v>0</v>
      </c>
      <c r="K2798" s="155">
        <f t="shared" si="1962"/>
        <v>0</v>
      </c>
      <c r="L2798" s="155">
        <f t="shared" si="1962"/>
        <v>0</v>
      </c>
      <c r="M2798" s="155">
        <f t="shared" ref="M2798" si="1963">M2831+M2843+M2900+M2912+M2969+M2981+M2993+M3005</f>
        <v>0</v>
      </c>
      <c r="N2798" s="155">
        <v>0</v>
      </c>
      <c r="O2798" s="155">
        <v>0</v>
      </c>
      <c r="P2798" s="155">
        <v>0</v>
      </c>
      <c r="Q2798" s="155">
        <f t="shared" si="1948"/>
        <v>0</v>
      </c>
      <c r="R2798" s="155">
        <f t="shared" si="1956"/>
        <v>0</v>
      </c>
      <c r="S2798" s="155">
        <f t="shared" ref="S2798" si="1964">S2831+S2843+S2900+S2912+S2969+S2981+S2993</f>
        <v>0</v>
      </c>
      <c r="T2798" s="155">
        <f t="shared" si="1949"/>
        <v>0</v>
      </c>
      <c r="U2798" s="170"/>
      <c r="V2798" s="169"/>
    </row>
    <row r="2799" spans="2:22" s="93" customFormat="1" x14ac:dyDescent="0.25">
      <c r="E2799" s="121"/>
      <c r="F2799" s="354" t="s">
        <v>18</v>
      </c>
      <c r="G2799" s="355"/>
      <c r="H2799" s="140">
        <f t="shared" si="1954"/>
        <v>0</v>
      </c>
      <c r="I2799" s="140">
        <f t="shared" si="1954"/>
        <v>0</v>
      </c>
      <c r="J2799" s="140"/>
      <c r="K2799" s="140"/>
      <c r="L2799" s="140"/>
      <c r="M2799" s="140">
        <f t="shared" ref="M2799" si="1965">M2832+M2844+M2901+M2913+M2970+M2982+M2994+M3006</f>
        <v>0</v>
      </c>
      <c r="N2799" s="140">
        <v>0</v>
      </c>
      <c r="O2799" s="140">
        <v>0</v>
      </c>
      <c r="P2799" s="140">
        <v>0</v>
      </c>
      <c r="Q2799" s="140">
        <f t="shared" si="1948"/>
        <v>0</v>
      </c>
      <c r="R2799" s="140">
        <f t="shared" si="1956"/>
        <v>0</v>
      </c>
      <c r="S2799" s="140">
        <f t="shared" ref="S2799" si="1966">S2832+S2844+S2901+S2913+S2970+S2982+S2994</f>
        <v>0</v>
      </c>
      <c r="T2799" s="140">
        <f t="shared" si="1949"/>
        <v>0</v>
      </c>
      <c r="U2799" s="140"/>
      <c r="V2799" s="140"/>
    </row>
    <row r="2800" spans="2:22" s="93" customFormat="1" x14ac:dyDescent="0.25">
      <c r="E2800" s="121"/>
      <c r="F2800" s="356" t="s">
        <v>19</v>
      </c>
      <c r="G2800" s="357"/>
      <c r="H2800" s="143">
        <f t="shared" si="1954"/>
        <v>0</v>
      </c>
      <c r="I2800" s="143">
        <f t="shared" si="1954"/>
        <v>0</v>
      </c>
      <c r="J2800" s="143"/>
      <c r="K2800" s="143"/>
      <c r="L2800" s="143"/>
      <c r="M2800" s="143">
        <f t="shared" ref="M2800" si="1967">M2833+M2845+M2902+M2914+M2971+M2983+M2995+M3007</f>
        <v>0</v>
      </c>
      <c r="N2800" s="143">
        <v>0</v>
      </c>
      <c r="O2800" s="143">
        <v>0</v>
      </c>
      <c r="P2800" s="143">
        <v>0</v>
      </c>
      <c r="Q2800" s="143">
        <f t="shared" si="1948"/>
        <v>0</v>
      </c>
      <c r="R2800" s="143">
        <f t="shared" si="1956"/>
        <v>0</v>
      </c>
      <c r="S2800" s="143">
        <f t="shared" ref="S2800" si="1968">S2833+S2845+S2902+S2914+S2971+S2983+S2995</f>
        <v>0</v>
      </c>
      <c r="T2800" s="143">
        <f t="shared" si="1949"/>
        <v>0</v>
      </c>
      <c r="U2800" s="143"/>
      <c r="V2800" s="143"/>
    </row>
    <row r="2801" spans="1:23" s="93" customFormat="1" ht="16.5" customHeight="1" x14ac:dyDescent="0.25">
      <c r="E2801" s="121"/>
      <c r="F2801" s="358" t="s">
        <v>21</v>
      </c>
      <c r="G2801" s="359"/>
      <c r="H2801" s="149">
        <f t="shared" si="1954"/>
        <v>0</v>
      </c>
      <c r="I2801" s="149">
        <f t="shared" si="1954"/>
        <v>0</v>
      </c>
      <c r="J2801" s="149"/>
      <c r="K2801" s="149"/>
      <c r="L2801" s="149"/>
      <c r="M2801" s="149">
        <f t="shared" ref="M2801" si="1969">M2834+M2846+M2903+M2915+M2972+M2984+M2996+M3008</f>
        <v>0</v>
      </c>
      <c r="N2801" s="149">
        <v>0</v>
      </c>
      <c r="O2801" s="149">
        <v>0</v>
      </c>
      <c r="P2801" s="149">
        <v>0</v>
      </c>
      <c r="Q2801" s="149">
        <f t="shared" si="1948"/>
        <v>0</v>
      </c>
      <c r="R2801" s="149">
        <f t="shared" si="1956"/>
        <v>0</v>
      </c>
      <c r="S2801" s="149">
        <f t="shared" ref="S2801" si="1970">S2834+S2846+S2903+S2915+S2972+S2984+S2996</f>
        <v>0</v>
      </c>
      <c r="T2801" s="149">
        <f t="shared" si="1949"/>
        <v>0</v>
      </c>
      <c r="U2801" s="149"/>
      <c r="V2801" s="149"/>
    </row>
    <row r="2802" spans="1:23" s="93" customFormat="1" ht="33" customHeight="1" x14ac:dyDescent="0.25">
      <c r="E2802" s="121"/>
      <c r="F2802" s="364" t="s">
        <v>24</v>
      </c>
      <c r="G2802" s="365"/>
      <c r="H2802" s="161">
        <f t="shared" si="1954"/>
        <v>158.43927629000001</v>
      </c>
      <c r="I2802" s="161">
        <f t="shared" si="1954"/>
        <v>222.31557593999997</v>
      </c>
      <c r="J2802" s="161">
        <f t="shared" ref="J2802:L2802" si="1971">J2835+J2847+J2904+J2916+J2973+J2985+J2997</f>
        <v>0</v>
      </c>
      <c r="K2802" s="161">
        <f t="shared" si="1971"/>
        <v>0</v>
      </c>
      <c r="L2802" s="161">
        <f t="shared" si="1971"/>
        <v>0</v>
      </c>
      <c r="M2802" s="161">
        <f t="shared" ref="M2802" si="1972">M2835+M2847+M2904+M2916+M2973+M2985+M2997+M3009</f>
        <v>221.91882975999999</v>
      </c>
      <c r="N2802" s="161">
        <f t="shared" si="1947"/>
        <v>99.821539188910876</v>
      </c>
      <c r="O2802" s="161">
        <v>265.51535254999999</v>
      </c>
      <c r="P2802" s="161">
        <v>265.80629872999998</v>
      </c>
      <c r="Q2802" s="161">
        <f t="shared" si="1948"/>
        <v>99.890542029519196</v>
      </c>
      <c r="R2802" s="161">
        <f t="shared" si="1956"/>
        <v>273.92634152000005</v>
      </c>
      <c r="S2802" s="161">
        <f t="shared" ref="S2802" si="1973">S2835+S2847+S2904+S2916+S2973+S2985+S2997</f>
        <v>275.62840222</v>
      </c>
      <c r="T2802" s="161">
        <f t="shared" si="1949"/>
        <v>99.382479930844937</v>
      </c>
      <c r="U2802" s="172"/>
      <c r="V2802" s="171"/>
    </row>
    <row r="2803" spans="1:23" s="93" customFormat="1" x14ac:dyDescent="0.25">
      <c r="E2803" s="121"/>
      <c r="F2803" s="354" t="s">
        <v>18</v>
      </c>
      <c r="G2803" s="355"/>
      <c r="H2803" s="140">
        <f t="shared" si="1954"/>
        <v>71.866700000000009</v>
      </c>
      <c r="I2803" s="140">
        <f t="shared" si="1954"/>
        <v>114.80709999999999</v>
      </c>
      <c r="J2803" s="140"/>
      <c r="K2803" s="140"/>
      <c r="L2803" s="140"/>
      <c r="M2803" s="140">
        <f t="shared" ref="M2803" si="1974">M2836+M2848+M2905+M2917+M2974+M2986+M2998+M3010</f>
        <v>114.65915</v>
      </c>
      <c r="N2803" s="140">
        <f t="shared" si="1947"/>
        <v>99.871131663459849</v>
      </c>
      <c r="O2803" s="140">
        <v>119.06217470999999</v>
      </c>
      <c r="P2803" s="140">
        <v>119.0622</v>
      </c>
      <c r="Q2803" s="140">
        <f t="shared" si="1948"/>
        <v>99.999978759001579</v>
      </c>
      <c r="R2803" s="140">
        <f t="shared" si="1956"/>
        <v>118.34500711</v>
      </c>
      <c r="S2803" s="140">
        <f t="shared" ref="S2803" si="1975">S2836+S2848+S2905+S2917+S2974+S2986+S2998</f>
        <v>118.3451</v>
      </c>
      <c r="T2803" s="140">
        <f t="shared" si="1949"/>
        <v>99.999921509213308</v>
      </c>
      <c r="U2803" s="140"/>
      <c r="V2803" s="140"/>
    </row>
    <row r="2804" spans="1:23" s="93" customFormat="1" x14ac:dyDescent="0.25">
      <c r="E2804" s="121"/>
      <c r="F2804" s="356" t="s">
        <v>19</v>
      </c>
      <c r="G2804" s="357"/>
      <c r="H2804" s="143">
        <f t="shared" si="1954"/>
        <v>86.572576290000001</v>
      </c>
      <c r="I2804" s="143">
        <f t="shared" si="1954"/>
        <v>107.50847594</v>
      </c>
      <c r="J2804" s="143"/>
      <c r="K2804" s="143"/>
      <c r="L2804" s="143"/>
      <c r="M2804" s="143">
        <f t="shared" ref="M2804" si="1976">M2837+M2849+M2906+M2918+M2975+M2987+M2999+M3011</f>
        <v>107.25967976</v>
      </c>
      <c r="N2804" s="143">
        <f t="shared" si="1947"/>
        <v>99.768579939558578</v>
      </c>
      <c r="O2804" s="143">
        <v>146.45317784</v>
      </c>
      <c r="P2804" s="143">
        <v>146.74409872999999</v>
      </c>
      <c r="Q2804" s="143">
        <f t="shared" si="1948"/>
        <v>99.801749513256226</v>
      </c>
      <c r="R2804" s="143">
        <f t="shared" si="1956"/>
        <v>155.58133441000001</v>
      </c>
      <c r="S2804" s="143">
        <f t="shared" ref="S2804" si="1977">S2837+S2849+S2906+S2918+S2975+S2987+S2999</f>
        <v>157.28330222</v>
      </c>
      <c r="T2804" s="143">
        <f t="shared" si="1949"/>
        <v>98.917896695976438</v>
      </c>
      <c r="U2804" s="143"/>
      <c r="V2804" s="143"/>
    </row>
    <row r="2805" spans="1:23" s="93" customFormat="1" ht="16.5" customHeight="1" x14ac:dyDescent="0.25">
      <c r="E2805" s="121"/>
      <c r="F2805" s="358" t="s">
        <v>21</v>
      </c>
      <c r="G2805" s="359"/>
      <c r="H2805" s="149">
        <f t="shared" si="1954"/>
        <v>0</v>
      </c>
      <c r="I2805" s="149">
        <f t="shared" si="1954"/>
        <v>0</v>
      </c>
      <c r="J2805" s="149"/>
      <c r="K2805" s="149"/>
      <c r="L2805" s="149"/>
      <c r="M2805" s="149">
        <f t="shared" ref="M2805" si="1978">M2838+M2850+M2907+M2919+M2976+M2988+M3000+M3012</f>
        <v>0</v>
      </c>
      <c r="N2805" s="149">
        <v>0</v>
      </c>
      <c r="O2805" s="149">
        <v>0</v>
      </c>
      <c r="P2805" s="149">
        <v>0</v>
      </c>
      <c r="Q2805" s="149">
        <f t="shared" si="1948"/>
        <v>0</v>
      </c>
      <c r="R2805" s="149">
        <f t="shared" si="1956"/>
        <v>0</v>
      </c>
      <c r="S2805" s="149">
        <f t="shared" ref="S2805" si="1979">S2838+S2850+S2907+S2919+S2976+S2988+S3000</f>
        <v>0</v>
      </c>
      <c r="T2805" s="149">
        <f t="shared" si="1949"/>
        <v>0</v>
      </c>
      <c r="U2805" s="149"/>
      <c r="V2805" s="149"/>
    </row>
    <row r="2806" spans="1:23" ht="26.25" customHeight="1" x14ac:dyDescent="0.25">
      <c r="F2806" s="374" t="s">
        <v>111</v>
      </c>
      <c r="G2806" s="375"/>
      <c r="H2806" s="375"/>
      <c r="I2806" s="375"/>
      <c r="J2806" s="375"/>
      <c r="K2806" s="375"/>
      <c r="L2806" s="375"/>
      <c r="M2806" s="375"/>
      <c r="N2806" s="375"/>
      <c r="O2806" s="375"/>
      <c r="P2806" s="375"/>
      <c r="Q2806" s="375"/>
      <c r="R2806" s="375"/>
      <c r="S2806" s="375"/>
      <c r="T2806" s="375"/>
      <c r="U2806" s="375"/>
      <c r="V2806" s="376"/>
    </row>
    <row r="2807" spans="1:23" ht="46.5" customHeight="1" x14ac:dyDescent="0.25">
      <c r="F2807" s="377" t="s">
        <v>35</v>
      </c>
      <c r="G2807" s="377"/>
      <c r="H2807" s="250">
        <f>H2809</f>
        <v>2.02838384</v>
      </c>
      <c r="I2807" s="250">
        <f t="shared" ref="I2807:T2807" si="1980">I2809</f>
        <v>2.02838384</v>
      </c>
      <c r="J2807" s="250">
        <f t="shared" si="1980"/>
        <v>0</v>
      </c>
      <c r="K2807" s="250">
        <f t="shared" si="1980"/>
        <v>0</v>
      </c>
      <c r="L2807" s="250">
        <f t="shared" si="1980"/>
        <v>0</v>
      </c>
      <c r="M2807" s="250">
        <f t="shared" si="1980"/>
        <v>2.02838384</v>
      </c>
      <c r="N2807" s="250">
        <f>M2807/I2807*100</f>
        <v>100</v>
      </c>
      <c r="O2807" s="250">
        <v>1.74737374</v>
      </c>
      <c r="P2807" s="250">
        <v>1.74737374</v>
      </c>
      <c r="Q2807" s="250">
        <f t="shared" si="1980"/>
        <v>100</v>
      </c>
      <c r="R2807" s="250">
        <f t="shared" si="1980"/>
        <v>1.5538383899999999</v>
      </c>
      <c r="S2807" s="250">
        <f t="shared" si="1980"/>
        <v>1.5538383899999999</v>
      </c>
      <c r="T2807" s="250">
        <f t="shared" si="1980"/>
        <v>100</v>
      </c>
      <c r="U2807" s="191"/>
      <c r="V2807" s="192"/>
    </row>
    <row r="2808" spans="1:23" ht="23.25" customHeight="1" x14ac:dyDescent="0.25">
      <c r="E2808" s="275" t="s">
        <v>195</v>
      </c>
      <c r="F2808" s="347" t="s">
        <v>112</v>
      </c>
      <c r="G2808" s="348"/>
      <c r="H2808" s="348"/>
      <c r="I2808" s="348"/>
      <c r="J2808" s="348"/>
      <c r="K2808" s="348"/>
      <c r="L2808" s="348"/>
      <c r="M2808" s="348"/>
      <c r="N2808" s="348"/>
      <c r="O2808" s="348"/>
      <c r="P2808" s="348"/>
      <c r="Q2808" s="348"/>
      <c r="R2808" s="348"/>
      <c r="S2808" s="348"/>
      <c r="T2808" s="348"/>
      <c r="U2808" s="348"/>
      <c r="V2808" s="349"/>
    </row>
    <row r="2809" spans="1:23" s="93" customFormat="1" ht="39.75" customHeight="1" x14ac:dyDescent="0.25">
      <c r="E2809" s="272"/>
      <c r="F2809" s="381" t="s">
        <v>37</v>
      </c>
      <c r="G2809" s="382"/>
      <c r="H2809" s="240">
        <f>SUM(H2810:H2814)</f>
        <v>2.02838384</v>
      </c>
      <c r="I2809" s="240">
        <f t="shared" ref="I2809:L2809" si="1981">SUM(I2810:I2814)</f>
        <v>2.02838384</v>
      </c>
      <c r="J2809" s="240">
        <f t="shared" si="1981"/>
        <v>0</v>
      </c>
      <c r="K2809" s="240">
        <f t="shared" si="1981"/>
        <v>0</v>
      </c>
      <c r="L2809" s="240">
        <f t="shared" si="1981"/>
        <v>0</v>
      </c>
      <c r="M2809" s="240">
        <f>SUM(M2810:M2814)</f>
        <v>2.02838384</v>
      </c>
      <c r="N2809" s="240">
        <f t="shared" ref="N2809:N2849" si="1982">M2809/I2809*100</f>
        <v>100</v>
      </c>
      <c r="O2809" s="240">
        <v>1.74737374</v>
      </c>
      <c r="P2809" s="240">
        <v>1.74737374</v>
      </c>
      <c r="Q2809" s="241">
        <f t="shared" ref="Q2809:Q2850" si="1983">IF(P2809=0,0,O2809/P2809)*100</f>
        <v>100</v>
      </c>
      <c r="R2809" s="241">
        <f>SUM(R2810:R2814)</f>
        <v>1.5538383899999999</v>
      </c>
      <c r="S2809" s="241">
        <f>SUM(S2810:S2814)</f>
        <v>1.5538383899999999</v>
      </c>
      <c r="T2809" s="241">
        <f t="shared" ref="T2809:T2840" si="1984">IF(S2809=0,0,R2809/S2809)*100</f>
        <v>100</v>
      </c>
      <c r="U2809" s="366" t="s">
        <v>137</v>
      </c>
      <c r="V2809" s="366" t="s">
        <v>3440</v>
      </c>
    </row>
    <row r="2810" spans="1:23" s="93" customFormat="1" ht="15" customHeight="1" x14ac:dyDescent="0.25">
      <c r="E2810" s="121"/>
      <c r="F2810" s="195"/>
      <c r="G2810" s="196" t="s">
        <v>18</v>
      </c>
      <c r="H2810" s="158">
        <f>(SUMIFS('тек.г_сбр+2'!$X$7:$X$1200,'тек.г_сбр+2'!$AC$7:$AC$1200,E2808,'тек.г_сбр+2'!$O$7:$O$1200,"1*"))/$W$4</f>
        <v>2.0081000000000002</v>
      </c>
      <c r="I2810" s="242">
        <f>(SUMIFS('тек.г_сбр+2'!$W$7:$W$1200,'тек.г_сбр+2'!$AC$7:$AC$1200,E2808,'тек.г_сбр+2'!$O$7:$O$1200,"1*"))/$W$4</f>
        <v>2.0081000000000002</v>
      </c>
      <c r="J2810" s="142"/>
      <c r="K2810" s="142"/>
      <c r="L2810" s="142"/>
      <c r="M2810" s="242">
        <f>(SUMIFS('тек.г_сбр+2'!$AA$7:$AA$1200,'тек.г_сбр+2'!$AC$7:$AC$1200,E2808,'тек.г_сбр+2'!$O$7:$O$1200,"1*"))/$W$4</f>
        <v>2.0081000000000002</v>
      </c>
      <c r="N2810" s="242">
        <f t="shared" si="1982"/>
        <v>100</v>
      </c>
      <c r="O2810" s="242">
        <v>1.7299</v>
      </c>
      <c r="P2810" s="242">
        <v>1.7299</v>
      </c>
      <c r="Q2810" s="142">
        <f t="shared" si="1983"/>
        <v>100</v>
      </c>
      <c r="R2810" s="242">
        <f>(SUMIFS(пред_год!$AA$7:$AA$1200,пред_год!$AC$7:$AC$1200,E2808,пред_год!$O$7:$O$1200,"1*"))/$W$4</f>
        <v>1.5383</v>
      </c>
      <c r="S2810" s="242">
        <f>(SUMIFS(пред_год!$W$7:$W$1200,пред_год!$AC$7:$AC$1200,E2808,пред_год!$O$7:$O$1200,"1*"))/$W$4</f>
        <v>1.5383</v>
      </c>
      <c r="T2810" s="142">
        <f t="shared" si="1984"/>
        <v>100</v>
      </c>
      <c r="U2810" s="367"/>
      <c r="V2810" s="367"/>
    </row>
    <row r="2811" spans="1:23" s="93" customFormat="1" ht="15" customHeight="1" x14ac:dyDescent="0.25">
      <c r="B2811" s="113" t="s">
        <v>1827</v>
      </c>
      <c r="D2811" s="113" t="s">
        <v>1828</v>
      </c>
      <c r="E2811" s="121"/>
      <c r="F2811" s="195"/>
      <c r="G2811" s="200" t="s">
        <v>19</v>
      </c>
      <c r="H2811" s="159">
        <f>(SUMIFS('тек.г_сбр+2'!$X$7:$X$1200,'тек.г_сбр+2'!$AC$7:$AC$1200,E2808,'тек.г_сбр+2'!$O$7:$O$1200,"0*"))/$W$4</f>
        <v>2.0283840000000001E-2</v>
      </c>
      <c r="I2811" s="243">
        <f>(SUMIFS('тек.г_сбр+2'!$W$7:$W$1200,'тек.г_сбр+2'!$AC$7:$AC$1200,E2808,'тек.г_сбр+2'!$O$7:$O$1200,"0*"))/$W$4</f>
        <v>2.0283840000000001E-2</v>
      </c>
      <c r="J2811" s="145"/>
      <c r="K2811" s="145"/>
      <c r="L2811" s="145"/>
      <c r="M2811" s="243">
        <f>(SUMIFS('тек.г_сбр+2'!$AA$7:$AA$1200,'тек.г_сбр+2'!$AC$7:$AC$1200,E2808,'тек.г_сбр+2'!$O$7:$O$1200,"0*"))/$W$4</f>
        <v>2.0283840000000001E-2</v>
      </c>
      <c r="N2811" s="243">
        <f t="shared" si="1982"/>
        <v>100</v>
      </c>
      <c r="O2811" s="243">
        <v>1.7473740000000001E-2</v>
      </c>
      <c r="P2811" s="243">
        <v>1.7473740000000001E-2</v>
      </c>
      <c r="Q2811" s="145">
        <f t="shared" si="1983"/>
        <v>100</v>
      </c>
      <c r="R2811" s="243">
        <f>(SUMIFS(пред_год!$AA$7:$AA$1200,пред_год!$AC$7:$AC$1200,E2808,пред_год!$O$7:$O$1200,"0*"))/$W$4</f>
        <v>1.5538389999999999E-2</v>
      </c>
      <c r="S2811" s="243">
        <f>(SUMIFS(пред_год!$W$7:$W$1200,пред_год!$AC$7:$AC$1200,E2808,пред_год!$O$7:$O$1200,"0*"))/$W$4</f>
        <v>1.5538389999999999E-2</v>
      </c>
      <c r="T2811" s="145">
        <f t="shared" si="1984"/>
        <v>100</v>
      </c>
      <c r="U2811" s="367"/>
      <c r="V2811" s="367"/>
      <c r="W2811" s="113"/>
    </row>
    <row r="2812" spans="1:23" s="93" customFormat="1" ht="15" customHeight="1" x14ac:dyDescent="0.25">
      <c r="A2812" s="93">
        <v>1</v>
      </c>
      <c r="B2812" s="116"/>
      <c r="C2812" s="117"/>
      <c r="D2812" s="118"/>
      <c r="E2812" s="273"/>
      <c r="F2812" s="195"/>
      <c r="G2812" s="204" t="s">
        <v>20</v>
      </c>
      <c r="H2812" s="148">
        <v>0</v>
      </c>
      <c r="I2812" s="148">
        <v>0</v>
      </c>
      <c r="J2812" s="148"/>
      <c r="K2812" s="148"/>
      <c r="L2812" s="148"/>
      <c r="M2812" s="148">
        <v>0</v>
      </c>
      <c r="N2812" s="148">
        <v>0</v>
      </c>
      <c r="O2812" s="148">
        <v>0</v>
      </c>
      <c r="P2812" s="148">
        <v>0</v>
      </c>
      <c r="Q2812" s="148">
        <f t="shared" si="1983"/>
        <v>0</v>
      </c>
      <c r="R2812" s="148">
        <v>0</v>
      </c>
      <c r="S2812" s="148">
        <v>0</v>
      </c>
      <c r="T2812" s="148">
        <f t="shared" si="1984"/>
        <v>0</v>
      </c>
      <c r="U2812" s="367"/>
      <c r="V2812" s="367"/>
    </row>
    <row r="2813" spans="1:23" s="93" customFormat="1" ht="15.75" customHeight="1" x14ac:dyDescent="0.25">
      <c r="A2813" s="93">
        <v>2</v>
      </c>
      <c r="B2813" s="116"/>
      <c r="C2813" s="117"/>
      <c r="D2813" s="118"/>
      <c r="E2813" s="273"/>
      <c r="F2813" s="195"/>
      <c r="G2813" s="206" t="s">
        <v>21</v>
      </c>
      <c r="H2813" s="149">
        <f>(SUMIFS('тек.г_сбр+2'!$X$7:$X$1200,'тек.г_сбр+2'!$AC$7:$AC$1200,E2808,'тек.г_сбр+2'!$O$7:$O$1200,"2*"))/$W$4</f>
        <v>0</v>
      </c>
      <c r="I2813" s="244">
        <f>(SUMIFS('тек.г_сбр+2'!$W$7:$W$1200,'тек.г_сбр+2'!$AC$7:$AC$1200,E2808,'тек.г_сбр+2'!$O$7:$O$1200,"2*"))/$W$4</f>
        <v>0</v>
      </c>
      <c r="J2813" s="151"/>
      <c r="K2813" s="151"/>
      <c r="L2813" s="151"/>
      <c r="M2813" s="244">
        <f>(SUMIFS('тек.г_сбр+2'!$AA$7:$AA$1200,'тек.г_сбр+2'!$AC$7:$AC$1200,E2808,'тек.г_сбр+2'!$O$7:$O$1200,"2*"))/$W$4</f>
        <v>0</v>
      </c>
      <c r="N2813" s="244">
        <v>0</v>
      </c>
      <c r="O2813" s="244">
        <v>0</v>
      </c>
      <c r="P2813" s="244">
        <v>0</v>
      </c>
      <c r="Q2813" s="151">
        <f t="shared" si="1983"/>
        <v>0</v>
      </c>
      <c r="R2813" s="244">
        <f>(SUMIFS(пред_год!$AA$7:$AA$1200,пред_год!$AC$7:$AC$1200,E2808,пред_год!$O$7:$O$1200,"2*"))/$W$4</f>
        <v>0</v>
      </c>
      <c r="S2813" s="244">
        <f>(SUMIFS(пред_год!$W$7:$W$1200,пред_год!$AC$7:$AC$1200,E2808,пред_год!$O$7:$O$1200,"2*"))/$W$4</f>
        <v>0</v>
      </c>
      <c r="T2813" s="151">
        <f t="shared" si="1984"/>
        <v>0</v>
      </c>
      <c r="U2813" s="367"/>
      <c r="V2813" s="367"/>
    </row>
    <row r="2814" spans="1:23" s="93" customFormat="1" ht="15" customHeight="1" x14ac:dyDescent="0.25">
      <c r="A2814" s="93">
        <v>3</v>
      </c>
      <c r="B2814" s="116"/>
      <c r="C2814" s="117"/>
      <c r="D2814" s="118"/>
      <c r="E2814" s="273"/>
      <c r="F2814" s="195"/>
      <c r="G2814" s="210" t="s">
        <v>22</v>
      </c>
      <c r="H2814" s="319">
        <v>0</v>
      </c>
      <c r="I2814" s="154">
        <v>0</v>
      </c>
      <c r="J2814" s="154"/>
      <c r="K2814" s="154"/>
      <c r="L2814" s="154"/>
      <c r="M2814" s="154">
        <v>0</v>
      </c>
      <c r="N2814" s="154">
        <v>0</v>
      </c>
      <c r="O2814" s="154">
        <v>0</v>
      </c>
      <c r="P2814" s="154">
        <v>0</v>
      </c>
      <c r="Q2814" s="154">
        <f t="shared" si="1983"/>
        <v>0</v>
      </c>
      <c r="R2814" s="154">
        <v>0</v>
      </c>
      <c r="S2814" s="154">
        <v>0</v>
      </c>
      <c r="T2814" s="154">
        <f t="shared" si="1984"/>
        <v>0</v>
      </c>
      <c r="U2814" s="367"/>
      <c r="V2814" s="367"/>
    </row>
    <row r="2815" spans="1:23" s="93" customFormat="1" ht="45.75" customHeight="1" x14ac:dyDescent="0.25">
      <c r="A2815" s="93">
        <v>4</v>
      </c>
      <c r="B2815" s="116"/>
      <c r="C2815" s="117"/>
      <c r="D2815" s="118"/>
      <c r="E2815" s="273"/>
      <c r="F2815" s="195"/>
      <c r="G2815" s="213" t="s">
        <v>39</v>
      </c>
      <c r="H2815" s="155">
        <f>SUM(H2816:H2820)</f>
        <v>0</v>
      </c>
      <c r="I2815" s="155">
        <f>SUM(I2816:I2820)</f>
        <v>0</v>
      </c>
      <c r="J2815" s="155">
        <f t="shared" ref="J2815:L2815" si="1985">SUM(J2816:J2820)</f>
        <v>0</v>
      </c>
      <c r="K2815" s="155">
        <f t="shared" si="1985"/>
        <v>0</v>
      </c>
      <c r="L2815" s="155">
        <f t="shared" si="1985"/>
        <v>0</v>
      </c>
      <c r="M2815" s="155">
        <f>SUM(M2816:M2820)</f>
        <v>0</v>
      </c>
      <c r="N2815" s="155">
        <v>0</v>
      </c>
      <c r="O2815" s="155">
        <v>0</v>
      </c>
      <c r="P2815" s="155">
        <v>0</v>
      </c>
      <c r="Q2815" s="155">
        <f t="shared" si="1983"/>
        <v>0</v>
      </c>
      <c r="R2815" s="155">
        <f>SUM(R2816:R2820)</f>
        <v>0</v>
      </c>
      <c r="S2815" s="155">
        <f>SUM(S2816:S2820)</f>
        <v>0</v>
      </c>
      <c r="T2815" s="155">
        <f t="shared" si="1984"/>
        <v>0</v>
      </c>
      <c r="U2815" s="367"/>
      <c r="V2815" s="367"/>
    </row>
    <row r="2816" spans="1:23" s="93" customFormat="1" ht="16.5" customHeight="1" x14ac:dyDescent="0.25">
      <c r="E2816" s="121"/>
      <c r="F2816" s="195"/>
      <c r="G2816" s="196" t="s">
        <v>18</v>
      </c>
      <c r="H2816" s="158">
        <f>(SUMIFS('тек.г_сбр+2'!$X$7:$X$1200,'тек.г_сбр+2'!$AC$7:$AC$1200,E2808,'тек.г_сбр+2'!$S$7:$S$1200,"1*",'тек.г_сбр+2'!$O$7:$O$1200,"1*"))/$W$4</f>
        <v>0</v>
      </c>
      <c r="I2816" s="242">
        <f>(SUMIFS('тек.г_сбр+2'!$W$7:$W$1200,'тек.г_сбр+2'!$AC$7:$AC$1200,E2808,'тек.г_сбр+2'!$S$7:$S$1200,"1*",'тек.г_сбр+2'!$O$7:$O$1200,"1*"))/$W$4</f>
        <v>0</v>
      </c>
      <c r="J2816" s="142"/>
      <c r="K2816" s="142"/>
      <c r="L2816" s="142"/>
      <c r="M2816" s="242">
        <f>(SUMIFS('тек.г_сбр+2'!$AA$7:$AA$1200,'тек.г_сбр+2'!$AC$7:$AC$1200,E2808,'тек.г_сбр+2'!$S$7:$S$1200,"1*",'тек.г_сбр+2'!$O$7:$O$1200,"1*"))/$W$4</f>
        <v>0</v>
      </c>
      <c r="N2816" s="242">
        <v>0</v>
      </c>
      <c r="O2816" s="242">
        <v>0</v>
      </c>
      <c r="P2816" s="242">
        <v>0</v>
      </c>
      <c r="Q2816" s="142">
        <f t="shared" si="1983"/>
        <v>0</v>
      </c>
      <c r="R2816" s="242">
        <f>(SUMIFS(пред_год!$AA$7:$AA$1200,пред_год!$AC$7:$AC$1200,E2808,пред_год!$S$7:$S$1200,"1*",пред_год!$O$7:$O$1200,"1*"))/$W$4</f>
        <v>0</v>
      </c>
      <c r="S2816" s="242">
        <f>(SUMIFS(пред_год!$W$7:$W$1200,пред_год!$AC$7:$AC$1200,E2808,пред_год!$S$7:$S$1200,"1*",пред_год!$O$7:$O$1200,"1*"))/$W$4</f>
        <v>0</v>
      </c>
      <c r="T2816" s="142">
        <f t="shared" si="1984"/>
        <v>0</v>
      </c>
      <c r="U2816" s="367"/>
      <c r="V2816" s="367"/>
    </row>
    <row r="2817" spans="1:22" s="93" customFormat="1" ht="19.5" customHeight="1" x14ac:dyDescent="0.25">
      <c r="E2817" s="121"/>
      <c r="F2817" s="195"/>
      <c r="G2817" s="200" t="s">
        <v>19</v>
      </c>
      <c r="H2817" s="159">
        <f>(SUMIFS('тек.г_сбр+2'!$X$7:$X$1200,'тек.г_сбр+2'!$AC$7:$AC$1200,E2808,'тек.г_сбр+2'!$S$7:$S$1200,"1*",'тек.г_сбр+2'!$O$7:$O$1200,"0*"))/$W$4</f>
        <v>0</v>
      </c>
      <c r="I2817" s="243">
        <f>(SUMIFS('тек.г_сбр+2'!$W$7:$W$1200,'тек.г_сбр+2'!$AC$7:$AC$1200,E2808,'тек.г_сбр+2'!$S$7:$S$1200,"1*",'тек.г_сбр+2'!$O$7:$O$1200,"0*"))/$W$4</f>
        <v>0</v>
      </c>
      <c r="J2817" s="145"/>
      <c r="K2817" s="145"/>
      <c r="L2817" s="145"/>
      <c r="M2817" s="243">
        <f>(SUMIFS('тек.г_сбр+2'!$AA$7:$AA$1200,'тек.г_сбр+2'!$AC$7:$AC$1200,E2808,'тек.г_сбр+2'!$S$7:$S$1200,"1*",'тек.г_сбр+2'!$O$7:$O$1200,"0*"))/$W$4</f>
        <v>0</v>
      </c>
      <c r="N2817" s="243">
        <v>0</v>
      </c>
      <c r="O2817" s="243">
        <v>0</v>
      </c>
      <c r="P2817" s="243">
        <v>0</v>
      </c>
      <c r="Q2817" s="145">
        <f t="shared" si="1983"/>
        <v>0</v>
      </c>
      <c r="R2817" s="243">
        <f>(SUMIFS(пред_год!$AA$7:$AA$1200,пред_год!$AC$7:$AC$1200,E2808,пред_год!$S$7:$S$1200,"1*",пред_год!$O$7:$O$1200,"0*"))/$W$4</f>
        <v>0</v>
      </c>
      <c r="S2817" s="243">
        <f>(SUMIFS(пред_год!$W$7:$W$1200,пред_год!$AC$7:$AC$1200,E2808,пред_год!$S$7:$S$1200,"1*",пред_год!$O$7:$O$1200,"0*"))/$W$4</f>
        <v>0</v>
      </c>
      <c r="T2817" s="145">
        <f t="shared" si="1984"/>
        <v>0</v>
      </c>
      <c r="U2817" s="367"/>
      <c r="V2817" s="367"/>
    </row>
    <row r="2818" spans="1:22" s="93" customFormat="1" ht="19.5" customHeight="1" x14ac:dyDescent="0.25">
      <c r="B2818" s="93" t="s">
        <v>2068</v>
      </c>
      <c r="E2818" s="121"/>
      <c r="F2818" s="195"/>
      <c r="G2818" s="204" t="s">
        <v>20</v>
      </c>
      <c r="H2818" s="148">
        <v>0</v>
      </c>
      <c r="I2818" s="148">
        <v>0</v>
      </c>
      <c r="J2818" s="148"/>
      <c r="K2818" s="148"/>
      <c r="L2818" s="148"/>
      <c r="M2818" s="148">
        <v>0</v>
      </c>
      <c r="N2818" s="148">
        <v>0</v>
      </c>
      <c r="O2818" s="148">
        <v>0</v>
      </c>
      <c r="P2818" s="148">
        <v>0</v>
      </c>
      <c r="Q2818" s="148">
        <f t="shared" si="1983"/>
        <v>0</v>
      </c>
      <c r="R2818" s="148">
        <v>0</v>
      </c>
      <c r="S2818" s="148">
        <v>0</v>
      </c>
      <c r="T2818" s="148">
        <f t="shared" si="1984"/>
        <v>0</v>
      </c>
      <c r="U2818" s="367"/>
      <c r="V2818" s="367"/>
    </row>
    <row r="2819" spans="1:22" s="93" customFormat="1" ht="15.75" customHeight="1" x14ac:dyDescent="0.25">
      <c r="A2819" s="93">
        <v>1</v>
      </c>
      <c r="B2819" s="95" t="str">
        <f>Лист1!F110</f>
        <v>860</v>
      </c>
      <c r="C2819" s="95" t="e">
        <f>IF(B2819=""," ",VLOOKUP(B2819,'тек.г_сбр+2'!A:B,2,FALSE))</f>
        <v>#N/A</v>
      </c>
      <c r="E2819" s="121"/>
      <c r="F2819" s="195"/>
      <c r="G2819" s="206" t="s">
        <v>21</v>
      </c>
      <c r="H2819" s="149">
        <f>(SUMIFS('тек.г_сбр+2'!$X$7:$X$1200,'тек.г_сбр+2'!$AC$7:$AC$1200,E2808,'тек.г_сбр+2'!$S$7:$S$1200,"1*",'тек.г_сбр+2'!$O$7:$O$1200,"2*"))/$W$4</f>
        <v>0</v>
      </c>
      <c r="I2819" s="244">
        <f>(SUMIFS('тек.г_сбр+2'!$W$7:$W$1200,'тек.г_сбр+2'!$AC$7:$AC$1200,E2808,'тек.г_сбр+2'!$S$7:$S$1200,"1*",'тек.г_сбр+2'!$O$7:$O$1200,"2*"))/$W$4</f>
        <v>0</v>
      </c>
      <c r="J2819" s="151"/>
      <c r="K2819" s="151"/>
      <c r="L2819" s="151"/>
      <c r="M2819" s="244">
        <f>(SUMIFS('тек.г_сбр+2'!$AA$7:$AA$1200,'тек.г_сбр+2'!$AC$7:$AC$1200,E2808,'тек.г_сбр+2'!$S$7:$S$1200,"1*",'тек.г_сбр+2'!$O$7:$O$1200,"2*"))/$W$4</f>
        <v>0</v>
      </c>
      <c r="N2819" s="244">
        <v>0</v>
      </c>
      <c r="O2819" s="244">
        <v>0</v>
      </c>
      <c r="P2819" s="244">
        <v>0</v>
      </c>
      <c r="Q2819" s="151">
        <f t="shared" si="1983"/>
        <v>0</v>
      </c>
      <c r="R2819" s="244">
        <f>(SUMIFS(пред_год!$AA$7:$AA$1200,пред_год!$AC$7:$AC$1200,E2808,пред_год!$S$7:$S$1200,"1*",пред_год!$O$7:$O$1200,"2*"))/$W$4</f>
        <v>0</v>
      </c>
      <c r="S2819" s="244">
        <f>(SUMIFS(пред_год!$W$7:$W$1200,пред_год!$AC$7:$AC$1200,E2808,пред_год!$S$7:$S$1200,"1*",пред_год!$O$7:$O$1200,"2*"))/$W$4</f>
        <v>0</v>
      </c>
      <c r="T2819" s="151">
        <f t="shared" si="1984"/>
        <v>0</v>
      </c>
      <c r="U2819" s="367"/>
      <c r="V2819" s="367"/>
    </row>
    <row r="2820" spans="1:22" s="93" customFormat="1" ht="15" customHeight="1" x14ac:dyDescent="0.25">
      <c r="A2820" s="93">
        <v>2</v>
      </c>
      <c r="B2820" s="95" t="str">
        <f>Лист1!F111</f>
        <v>843</v>
      </c>
      <c r="C2820" s="95" t="str">
        <f>IF(B2820=""," ",VLOOKUP(B2820,'тек.г_сбр+2'!A:B,2,FALSE))</f>
        <v>Министерство экономического развития Камчатского края</v>
      </c>
      <c r="E2820" s="121"/>
      <c r="F2820" s="195"/>
      <c r="G2820" s="210" t="s">
        <v>22</v>
      </c>
      <c r="H2820" s="319">
        <v>0</v>
      </c>
      <c r="I2820" s="154">
        <v>0</v>
      </c>
      <c r="J2820" s="154"/>
      <c r="K2820" s="154"/>
      <c r="L2820" s="154"/>
      <c r="M2820" s="154">
        <v>0</v>
      </c>
      <c r="N2820" s="154">
        <v>0</v>
      </c>
      <c r="O2820" s="154">
        <v>0</v>
      </c>
      <c r="P2820" s="154">
        <v>0</v>
      </c>
      <c r="Q2820" s="154">
        <f t="shared" si="1983"/>
        <v>0</v>
      </c>
      <c r="R2820" s="154">
        <v>0</v>
      </c>
      <c r="S2820" s="154">
        <v>0</v>
      </c>
      <c r="T2820" s="154">
        <f t="shared" si="1984"/>
        <v>0</v>
      </c>
      <c r="U2820" s="367"/>
      <c r="V2820" s="367"/>
    </row>
    <row r="2821" spans="1:22" s="93" customFormat="1" ht="30.75" customHeight="1" x14ac:dyDescent="0.25">
      <c r="A2821" s="93">
        <v>3</v>
      </c>
      <c r="B2821" s="95" t="str">
        <f>Лист1!F112</f>
        <v/>
      </c>
      <c r="C2821" s="95" t="str">
        <f>IF(B2821=""," ",VLOOKUP(B2821,'тек.г_сбр+2'!A:B,2,FALSE))</f>
        <v xml:space="preserve"> </v>
      </c>
      <c r="E2821" s="121"/>
      <c r="F2821" s="195"/>
      <c r="G2821" s="216" t="s">
        <v>24</v>
      </c>
      <c r="H2821" s="161">
        <f>H2809-H2815</f>
        <v>2.02838384</v>
      </c>
      <c r="I2821" s="161">
        <f>I2809-I2815</f>
        <v>2.02838384</v>
      </c>
      <c r="J2821" s="161">
        <f t="shared" ref="J2821:L2821" si="1986">J2809-J2815</f>
        <v>0</v>
      </c>
      <c r="K2821" s="161">
        <f t="shared" si="1986"/>
        <v>0</v>
      </c>
      <c r="L2821" s="161">
        <f t="shared" si="1986"/>
        <v>0</v>
      </c>
      <c r="M2821" s="161">
        <f t="shared" ref="M2821:M2826" si="1987">M2809-M2815</f>
        <v>2.02838384</v>
      </c>
      <c r="N2821" s="161">
        <f t="shared" si="1982"/>
        <v>100</v>
      </c>
      <c r="O2821" s="161">
        <v>1.74737374</v>
      </c>
      <c r="P2821" s="161">
        <v>1.74737374</v>
      </c>
      <c r="Q2821" s="161">
        <f t="shared" si="1983"/>
        <v>100</v>
      </c>
      <c r="R2821" s="161">
        <f t="shared" ref="R2821:S2821" si="1988">R2809-R2815</f>
        <v>1.5538383899999999</v>
      </c>
      <c r="S2821" s="161">
        <f t="shared" si="1988"/>
        <v>1.5538383899999999</v>
      </c>
      <c r="T2821" s="161">
        <f t="shared" si="1984"/>
        <v>100</v>
      </c>
      <c r="U2821" s="368"/>
      <c r="V2821" s="368"/>
    </row>
    <row r="2822" spans="1:22" s="93" customFormat="1" ht="21" customHeight="1" x14ac:dyDescent="0.25">
      <c r="A2822" s="93">
        <v>4</v>
      </c>
      <c r="B2822" s="95" t="str">
        <f>Лист1!F113</f>
        <v/>
      </c>
      <c r="C2822" s="95" t="str">
        <f>IF(B2822=""," ",VLOOKUP(B2822,'тек.г_сбр+2'!A:B,2,FALSE))</f>
        <v xml:space="preserve"> </v>
      </c>
      <c r="E2822" s="121"/>
      <c r="F2822" s="195"/>
      <c r="G2822" s="196" t="s">
        <v>18</v>
      </c>
      <c r="H2822" s="158">
        <f>H2810-H2816</f>
        <v>2.0081000000000002</v>
      </c>
      <c r="I2822" s="158">
        <f t="shared" ref="I2822:I2826" si="1989">I2810-I2816</f>
        <v>2.0081000000000002</v>
      </c>
      <c r="J2822" s="311"/>
      <c r="K2822" s="311"/>
      <c r="L2822" s="311"/>
      <c r="M2822" s="158">
        <f t="shared" si="1987"/>
        <v>2.0081000000000002</v>
      </c>
      <c r="N2822" s="158">
        <f t="shared" si="1982"/>
        <v>100</v>
      </c>
      <c r="O2822" s="158">
        <v>1.7299</v>
      </c>
      <c r="P2822" s="158">
        <v>1.7299</v>
      </c>
      <c r="Q2822" s="296">
        <f t="shared" si="1983"/>
        <v>100</v>
      </c>
      <c r="R2822" s="158">
        <f t="shared" ref="R2822:S2822" si="1990">R2810-R2816</f>
        <v>1.5383</v>
      </c>
      <c r="S2822" s="158">
        <f t="shared" si="1990"/>
        <v>1.5383</v>
      </c>
      <c r="T2822" s="278">
        <f t="shared" si="1984"/>
        <v>100</v>
      </c>
      <c r="U2822" s="219"/>
      <c r="V2822" s="220"/>
    </row>
    <row r="2823" spans="1:22" s="93" customFormat="1" ht="18" customHeight="1" x14ac:dyDescent="0.25">
      <c r="A2823" s="93">
        <v>5</v>
      </c>
      <c r="B2823" s="95" t="str">
        <f>Лист1!F114</f>
        <v/>
      </c>
      <c r="C2823" s="95" t="str">
        <f>IF(B2823=""," ",VLOOKUP(B2823,'тек.г_сбр+2'!A:B,2,FALSE))</f>
        <v xml:space="preserve"> </v>
      </c>
      <c r="E2823" s="121"/>
      <c r="F2823" s="195"/>
      <c r="G2823" s="200" t="s">
        <v>19</v>
      </c>
      <c r="H2823" s="159">
        <f t="shared" ref="H2823" si="1991">H2811-H2817</f>
        <v>2.0283840000000001E-2</v>
      </c>
      <c r="I2823" s="159">
        <f t="shared" si="1989"/>
        <v>2.0283840000000001E-2</v>
      </c>
      <c r="J2823" s="313"/>
      <c r="K2823" s="313"/>
      <c r="L2823" s="313"/>
      <c r="M2823" s="159">
        <f t="shared" si="1987"/>
        <v>2.0283840000000001E-2</v>
      </c>
      <c r="N2823" s="159">
        <f t="shared" si="1982"/>
        <v>100</v>
      </c>
      <c r="O2823" s="159">
        <v>1.7473740000000001E-2</v>
      </c>
      <c r="P2823" s="159">
        <v>1.7473740000000001E-2</v>
      </c>
      <c r="Q2823" s="298">
        <f t="shared" si="1983"/>
        <v>100</v>
      </c>
      <c r="R2823" s="159">
        <f>R2811-R2817</f>
        <v>1.5538389999999999E-2</v>
      </c>
      <c r="S2823" s="159">
        <f t="shared" ref="S2823" si="1992">S2811-S2817</f>
        <v>1.5538389999999999E-2</v>
      </c>
      <c r="T2823" s="280">
        <f t="shared" si="1984"/>
        <v>100</v>
      </c>
      <c r="U2823" s="219"/>
      <c r="V2823" s="220"/>
    </row>
    <row r="2824" spans="1:22" s="93" customFormat="1" ht="18.75" customHeight="1" x14ac:dyDescent="0.25">
      <c r="E2824" s="121"/>
      <c r="F2824" s="195"/>
      <c r="G2824" s="204" t="s">
        <v>20</v>
      </c>
      <c r="H2824" s="148">
        <f>H2812-H2818</f>
        <v>0</v>
      </c>
      <c r="I2824" s="148">
        <f t="shared" si="1989"/>
        <v>0</v>
      </c>
      <c r="J2824" s="148"/>
      <c r="K2824" s="148"/>
      <c r="L2824" s="148"/>
      <c r="M2824" s="148">
        <f t="shared" si="1987"/>
        <v>0</v>
      </c>
      <c r="N2824" s="148">
        <v>0</v>
      </c>
      <c r="O2824" s="148">
        <v>0</v>
      </c>
      <c r="P2824" s="148">
        <v>0</v>
      </c>
      <c r="Q2824" s="148">
        <f t="shared" si="1983"/>
        <v>0</v>
      </c>
      <c r="R2824" s="148">
        <f t="shared" ref="R2824:S2824" si="1993">R2812-R2818</f>
        <v>0</v>
      </c>
      <c r="S2824" s="148">
        <f t="shared" si="1993"/>
        <v>0</v>
      </c>
      <c r="T2824" s="148">
        <f t="shared" si="1984"/>
        <v>0</v>
      </c>
      <c r="U2824" s="219"/>
      <c r="V2824" s="220"/>
    </row>
    <row r="2825" spans="1:22" s="93" customFormat="1" ht="15.75" customHeight="1" x14ac:dyDescent="0.25">
      <c r="E2825" s="121"/>
      <c r="F2825" s="195"/>
      <c r="G2825" s="206" t="s">
        <v>21</v>
      </c>
      <c r="H2825" s="149">
        <f>H2813-H2819</f>
        <v>0</v>
      </c>
      <c r="I2825" s="149">
        <f t="shared" si="1989"/>
        <v>0</v>
      </c>
      <c r="J2825" s="315"/>
      <c r="K2825" s="315"/>
      <c r="L2825" s="315"/>
      <c r="M2825" s="149">
        <f t="shared" si="1987"/>
        <v>0</v>
      </c>
      <c r="N2825" s="149">
        <v>0</v>
      </c>
      <c r="O2825" s="149">
        <v>0</v>
      </c>
      <c r="P2825" s="149">
        <v>0</v>
      </c>
      <c r="Q2825" s="300">
        <f t="shared" si="1983"/>
        <v>0</v>
      </c>
      <c r="R2825" s="149">
        <f t="shared" ref="R2825:S2825" si="1994">R2813-R2819</f>
        <v>0</v>
      </c>
      <c r="S2825" s="149">
        <f t="shared" si="1994"/>
        <v>0</v>
      </c>
      <c r="T2825" s="282">
        <f t="shared" si="1984"/>
        <v>0</v>
      </c>
      <c r="U2825" s="219"/>
      <c r="V2825" s="220"/>
    </row>
    <row r="2826" spans="1:22" s="93" customFormat="1" ht="15" customHeight="1" x14ac:dyDescent="0.25">
      <c r="E2826" s="121"/>
      <c r="F2826" s="195"/>
      <c r="G2826" s="210" t="s">
        <v>22</v>
      </c>
      <c r="H2826" s="319">
        <f>H2814-H2820</f>
        <v>0</v>
      </c>
      <c r="I2826" s="319">
        <f t="shared" si="1989"/>
        <v>0</v>
      </c>
      <c r="J2826" s="319"/>
      <c r="K2826" s="319"/>
      <c r="L2826" s="319"/>
      <c r="M2826" s="319">
        <f t="shared" si="1987"/>
        <v>0</v>
      </c>
      <c r="N2826" s="319">
        <v>0</v>
      </c>
      <c r="O2826" s="319">
        <v>0</v>
      </c>
      <c r="P2826" s="301">
        <v>0</v>
      </c>
      <c r="Q2826" s="301">
        <f t="shared" si="1983"/>
        <v>0</v>
      </c>
      <c r="R2826" s="283">
        <f t="shared" ref="R2826:S2826" si="1995">R2814-R2820</f>
        <v>0</v>
      </c>
      <c r="S2826" s="283">
        <f t="shared" si="1995"/>
        <v>0</v>
      </c>
      <c r="T2826" s="283">
        <f t="shared" si="1984"/>
        <v>0</v>
      </c>
      <c r="U2826" s="219"/>
      <c r="V2826" s="220"/>
    </row>
    <row r="2827" spans="1:22" s="93" customFormat="1" ht="83.25" customHeight="1" x14ac:dyDescent="0.25">
      <c r="E2827" s="124">
        <v>1</v>
      </c>
      <c r="F2827" s="350" t="s">
        <v>3433</v>
      </c>
      <c r="G2827" s="351"/>
      <c r="H2827" s="234">
        <f>SUM(H2828:H2830)</f>
        <v>0</v>
      </c>
      <c r="I2827" s="234">
        <f>SUM(I2828:I2830)</f>
        <v>0</v>
      </c>
      <c r="J2827" s="234">
        <f t="shared" ref="J2827:L2827" si="1996">SUM(J2828:J2830)</f>
        <v>0</v>
      </c>
      <c r="K2827" s="234">
        <f t="shared" si="1996"/>
        <v>0</v>
      </c>
      <c r="L2827" s="234">
        <f t="shared" si="1996"/>
        <v>0</v>
      </c>
      <c r="M2827" s="234">
        <f>SUM(M2828:M2830)</f>
        <v>0</v>
      </c>
      <c r="N2827" s="234">
        <v>0</v>
      </c>
      <c r="O2827" s="234">
        <v>0</v>
      </c>
      <c r="P2827" s="234">
        <v>0</v>
      </c>
      <c r="Q2827" s="234">
        <f t="shared" si="1983"/>
        <v>0</v>
      </c>
      <c r="R2827" s="234">
        <f>SUM(R2828:R2830)</f>
        <v>1.5538383899999999</v>
      </c>
      <c r="S2827" s="234">
        <f>SUM(S2828:S2830)</f>
        <v>1.5538383899999999</v>
      </c>
      <c r="T2827" s="234">
        <f t="shared" si="1984"/>
        <v>100</v>
      </c>
      <c r="U2827" s="186"/>
      <c r="V2827" s="186"/>
    </row>
    <row r="2828" spans="1:22" s="93" customFormat="1" ht="15" customHeight="1" x14ac:dyDescent="0.25">
      <c r="E2828" s="121"/>
      <c r="F2828" s="225"/>
      <c r="G2828" s="196" t="s">
        <v>18</v>
      </c>
      <c r="H2828" s="140">
        <f>(SUMIFS('тек.г_сбр+2'!$X$7:$X$1200,'тек.г_сбр+2'!$AC$7:$AC$1200,E2808,'тек.г_сбр+2'!$A$7:$A$1200,B2819,'тек.г_сбр+2'!$O$7:$O$1200,"1*"))/$W$4</f>
        <v>0</v>
      </c>
      <c r="I2828" s="140">
        <f>(SUMIFS('тек.г_сбр+2'!$W$7:$W$1200,'тек.г_сбр+2'!$AC$7:$AC$1200,E2808,'тек.г_сбр+2'!$A$7:$A$1200,B2819,'тек.г_сбр+2'!$O$7:$O$1200,"1*"))/$W$4</f>
        <v>0</v>
      </c>
      <c r="J2828" s="310"/>
      <c r="K2828" s="310"/>
      <c r="L2828" s="310"/>
      <c r="M2828" s="140">
        <f>(SUMIFS('тек.г_сбр+2'!$AA$7:$AA$1200,'тек.г_сбр+2'!$AC$7:$AC$1200,E2808,'тек.г_сбр+2'!$A$7:$A$1200,B2819,'тек.г_сбр+2'!$O$7:$O$1200,"1*"))/$W$4</f>
        <v>0</v>
      </c>
      <c r="N2828" s="140">
        <v>0</v>
      </c>
      <c r="O2828" s="140">
        <v>0</v>
      </c>
      <c r="P2828" s="140">
        <v>0</v>
      </c>
      <c r="Q2828" s="295">
        <f t="shared" si="1983"/>
        <v>0</v>
      </c>
      <c r="R2828" s="140">
        <f>(SUMIFS(пред_год!$AA$7:$AA$1200,пред_год!$AC$7:$AC$1200,E2808,пред_год!$A$7:$A$1200,B2819,пред_год!$O$7:$O$1200,"1*"))/$W$4</f>
        <v>1.5383</v>
      </c>
      <c r="S2828" s="140">
        <f>(SUMIFS(пред_год!$W$7:$W$1200,пред_год!$AC$7:$AC$1200,E2808,пред_год!$A$7:$A$1200,B2819,пред_год!$O$7:$O$1200,"1*"))/$W$4</f>
        <v>1.5383</v>
      </c>
      <c r="T2828" s="277">
        <f t="shared" si="1984"/>
        <v>100</v>
      </c>
      <c r="U2828" s="177"/>
      <c r="V2828" s="177"/>
    </row>
    <row r="2829" spans="1:22" s="93" customFormat="1" ht="15" customHeight="1" x14ac:dyDescent="0.25">
      <c r="E2829" s="121"/>
      <c r="F2829" s="225"/>
      <c r="G2829" s="200" t="s">
        <v>19</v>
      </c>
      <c r="H2829" s="143">
        <f>(SUMIFS('тек.г_сбр+2'!$X$7:$X$1200,'тек.г_сбр+2'!$AC$7:$AC$1200,E2808,'тек.г_сбр+2'!$A$7:$A$1200,B2819,'тек.г_сбр+2'!$O$7:$O$1200,"0*"))/$W$4</f>
        <v>0</v>
      </c>
      <c r="I2829" s="143">
        <f>(SUMIFS('тек.г_сбр+2'!$W$7:$W$1200,'тек.г_сбр+2'!$AC$7:$AC$1200,E2808,'тек.г_сбр+2'!$A$7:$A$1200,B2819,'тек.г_сбр+2'!$O$7:$O$1200,"0*"))/$W$4</f>
        <v>0</v>
      </c>
      <c r="J2829" s="312"/>
      <c r="K2829" s="312"/>
      <c r="L2829" s="312"/>
      <c r="M2829" s="143">
        <f>(SUMIFS('тек.г_сбр+2'!$AA$7:$AA$1200,'тек.г_сбр+2'!$AC$7:$AC$1200,E2808,'тек.г_сбр+2'!$A$7:$A$1200,B2819,'тек.г_сбр+2'!$O$7:$O$1200,"0*"))/$W$4</f>
        <v>0</v>
      </c>
      <c r="N2829" s="143">
        <v>0</v>
      </c>
      <c r="O2829" s="143">
        <v>0</v>
      </c>
      <c r="P2829" s="143">
        <v>0</v>
      </c>
      <c r="Q2829" s="297">
        <f t="shared" si="1983"/>
        <v>0</v>
      </c>
      <c r="R2829" s="143">
        <f>(SUMIFS(пред_год!$AA$7:$AA$1200,пред_год!$AC$7:$AC$1200,E2808,пред_год!$A$7:$A$1200,B2819,пред_год!$O$7:$O$1200,"0*"))/$W$4</f>
        <v>1.5538389999999999E-2</v>
      </c>
      <c r="S2829" s="143">
        <f>(SUMIFS(пред_год!$W$7:$W$1200,пред_год!$AC$7:$AC$1200,E2808,пред_год!$A$7:$A$1200,B2819,пред_год!$O$7:$O$1200,"0*"))/$W$4</f>
        <v>1.5538389999999999E-2</v>
      </c>
      <c r="T2829" s="279">
        <f t="shared" si="1984"/>
        <v>100</v>
      </c>
      <c r="U2829" s="179"/>
      <c r="V2829" s="179"/>
    </row>
    <row r="2830" spans="1:22" s="93" customFormat="1" ht="16.5" customHeight="1" x14ac:dyDescent="0.25">
      <c r="E2830" s="121"/>
      <c r="F2830" s="225"/>
      <c r="G2830" s="206" t="s">
        <v>21</v>
      </c>
      <c r="H2830" s="149">
        <f>ROUND((SUMIFS('тек.г_сбр+2'!$X$7:$X$1200,'тек.г_сбр+2'!$AC$7:$AC$1200,E2808,'тек.г_сбр+2'!$A$7:$A$1200,B2819,'тек.г_сбр+2'!$O$7:$O$1200,"2*"))/$W$4,2)</f>
        <v>0</v>
      </c>
      <c r="I2830" s="166">
        <f>(SUMIFS('тек.г_сбр+2'!$W$7:$W$1200,'тек.г_сбр+2'!$AC$7:$AC$1200,E2808,'тек.г_сбр+2'!$A$7:$A$1200,B2819,'тек.г_сбр+2'!$O$7:$O$1200,"2*"))/$W$4</f>
        <v>0</v>
      </c>
      <c r="J2830" s="314"/>
      <c r="K2830" s="314"/>
      <c r="L2830" s="314"/>
      <c r="M2830" s="166">
        <f>(SUMIFS('тек.г_сбр+2'!$AA$7:$AA$1200,'тек.г_сбр+2'!$AC$7:$AC$1200,E2808,'тек.г_сбр+2'!$A$7:$A$1200,B2819,'тек.г_сбр+2'!$O$7:$O$1200,"2*"))/$W$4</f>
        <v>0</v>
      </c>
      <c r="N2830" s="166">
        <v>0</v>
      </c>
      <c r="O2830" s="166">
        <v>0</v>
      </c>
      <c r="P2830" s="166">
        <v>0</v>
      </c>
      <c r="Q2830" s="299">
        <f t="shared" si="1983"/>
        <v>0</v>
      </c>
      <c r="R2830" s="166">
        <f>(SUMIFS(пред_год!$AA$7:$AA$1200,пред_год!$AC$7:$AC$1200,E2808,пред_год!$A$7:$A$1200,B2819,пред_год!$O$7:$O$1200,"2*"))/$W$4</f>
        <v>0</v>
      </c>
      <c r="S2830" s="166">
        <f>(SUMIFS(пред_год!$W$7:$W$1200,пред_год!$AC$7:$AC$1200,E2808,пред_год!$A$7:$A$1200,B2819,пред_год!$O$7:$O$1200,"2*"))/$W$4</f>
        <v>0</v>
      </c>
      <c r="T2830" s="281">
        <f t="shared" si="1984"/>
        <v>0</v>
      </c>
      <c r="U2830" s="166"/>
      <c r="V2830" s="166"/>
    </row>
    <row r="2831" spans="1:22" s="93" customFormat="1" ht="30.75" customHeight="1" x14ac:dyDescent="0.25">
      <c r="E2831" s="121"/>
      <c r="F2831" s="225"/>
      <c r="G2831" s="213" t="s">
        <v>23</v>
      </c>
      <c r="H2831" s="155">
        <f>SUM(H2832:H2834)</f>
        <v>0</v>
      </c>
      <c r="I2831" s="237">
        <f>SUM(I2832:I2834)</f>
        <v>0</v>
      </c>
      <c r="J2831" s="237">
        <f t="shared" ref="J2831:L2831" si="1997">SUM(J2832:J2834)</f>
        <v>0</v>
      </c>
      <c r="K2831" s="237">
        <f t="shared" si="1997"/>
        <v>0</v>
      </c>
      <c r="L2831" s="237">
        <f t="shared" si="1997"/>
        <v>0</v>
      </c>
      <c r="M2831" s="237">
        <f>SUM(M2832:M2834)</f>
        <v>0</v>
      </c>
      <c r="N2831" s="237">
        <v>0</v>
      </c>
      <c r="O2831" s="237">
        <v>0</v>
      </c>
      <c r="P2831" s="237">
        <v>0</v>
      </c>
      <c r="Q2831" s="237">
        <f t="shared" si="1983"/>
        <v>0</v>
      </c>
      <c r="R2831" s="237">
        <f>SUM(R2832:R2834)</f>
        <v>0</v>
      </c>
      <c r="S2831" s="237">
        <f>SUM(S2832:S2834)</f>
        <v>0</v>
      </c>
      <c r="T2831" s="237">
        <f t="shared" si="1984"/>
        <v>0</v>
      </c>
      <c r="U2831" s="170"/>
      <c r="V2831" s="169"/>
    </row>
    <row r="2832" spans="1:22" s="93" customFormat="1" ht="15.75" customHeight="1" x14ac:dyDescent="0.25">
      <c r="E2832" s="121"/>
      <c r="F2832" s="225"/>
      <c r="G2832" s="196" t="s">
        <v>18</v>
      </c>
      <c r="H2832" s="158">
        <f>(SUMIFS('тек.г_сбр+2'!$X$7:$X$1200,'тек.г_сбр+2'!$AC$7:$AC$1200,E2808,'тек.г_сбр+2'!$S$7:$S$1200,"1*",'тек.г_сбр+2'!$A$7:$A$1200,B2819,'тек.г_сбр+2'!$O$7:$O$1200,"1*"))/$W$4</f>
        <v>0</v>
      </c>
      <c r="I2832" s="242">
        <f>(SUMIFS('тек.г_сбр+2'!$W$7:$W$1200,'тек.г_сбр+2'!$AC$7:$AC$1200,E2808,'тек.г_сбр+2'!$S$7:$S$1200,"1*",'тек.г_сбр+2'!$A$7:$A$1200,B2819,'тек.г_сбр+2'!$O$7:$O$1200,"1*"))/$W$4</f>
        <v>0</v>
      </c>
      <c r="J2832" s="142"/>
      <c r="K2832" s="142"/>
      <c r="L2832" s="142"/>
      <c r="M2832" s="242">
        <f>(SUMIFS('тек.г_сбр+2'!$AA$7:$AA$1200,'тек.г_сбр+2'!$AC$7:$AC$1200,E2808,'тек.г_сбр+2'!$S$7:$S$1200,"1*",'тек.г_сбр+2'!$A$7:$A$1200,B2819,'тек.г_сбр+2'!$O$7:$O$1200,"1*"))/$W$4</f>
        <v>0</v>
      </c>
      <c r="N2832" s="242">
        <v>0</v>
      </c>
      <c r="O2832" s="242">
        <v>0</v>
      </c>
      <c r="P2832" s="242">
        <v>0</v>
      </c>
      <c r="Q2832" s="242">
        <f t="shared" si="1983"/>
        <v>0</v>
      </c>
      <c r="R2832" s="242">
        <f>(SUMIFS(пред_год!$AA$7:$AA$1200,пред_год!$AC$7:$AC$1200,E2808,пред_год!$S$7:$S$1200,"1*",пред_год!$A$7:$A$1200,B2819,пред_год!$O$7:$O$1200,"1*"))/$W$4</f>
        <v>0</v>
      </c>
      <c r="S2832" s="242">
        <f>(SUMIFS(пред_год!$W$7:$W$1200,пред_год!$AC$7:$AC$1200,E2808,пред_год!$S$7:$S$1200,"1*",пред_год!$A$7:$A$1200,B2819,пред_год!$O$7:$O$1200,"1*"))/$W$4</f>
        <v>0</v>
      </c>
      <c r="T2832" s="242">
        <f t="shared" si="1984"/>
        <v>0</v>
      </c>
      <c r="U2832" s="177"/>
      <c r="V2832" s="177"/>
    </row>
    <row r="2833" spans="5:22" s="93" customFormat="1" ht="14.25" customHeight="1" x14ac:dyDescent="0.25">
      <c r="E2833" s="121"/>
      <c r="F2833" s="225"/>
      <c r="G2833" s="200" t="s">
        <v>19</v>
      </c>
      <c r="H2833" s="159">
        <f>(SUMIFS('тек.г_сбр+2'!$X$7:$X$1200,'тек.г_сбр+2'!$AC$7:$AC$1200,E2808,'тек.г_сбр+2'!$S$7:$S$1200,"1*",'тек.г_сбр+2'!$A$7:$A$1200,B2819,'тек.г_сбр+2'!$O$7:$O$1200,"0*"))/$W$4</f>
        <v>0</v>
      </c>
      <c r="I2833" s="243">
        <f>(SUMIFS('тек.г_сбр+2'!$W$7:$W$1200,'тек.г_сбр+2'!$AC$7:$AC$1200,E2808,'тек.г_сбр+2'!$S$7:$S$1200,"1*",'тек.г_сбр+2'!$A$7:$A$1200,B2819,'тек.г_сбр+2'!$O$7:$O$1200,"0*"))/$W$4</f>
        <v>0</v>
      </c>
      <c r="J2833" s="145"/>
      <c r="K2833" s="145"/>
      <c r="L2833" s="145"/>
      <c r="M2833" s="243">
        <f>(SUMIFS('тек.г_сбр+2'!$AA$7:$AA$1200,'тек.г_сбр+2'!$AC$7:$AC$1200,E2808,'тек.г_сбр+2'!$S$7:$S$1200,"1*",'тек.г_сбр+2'!$A$7:$A$1200,B2819,'тек.г_сбр+2'!$O$7:$O$1200,"0*"))/$W$4</f>
        <v>0</v>
      </c>
      <c r="N2833" s="243">
        <v>0</v>
      </c>
      <c r="O2833" s="243">
        <v>0</v>
      </c>
      <c r="P2833" s="243">
        <v>0</v>
      </c>
      <c r="Q2833" s="243">
        <f t="shared" si="1983"/>
        <v>0</v>
      </c>
      <c r="R2833" s="243">
        <f>(SUMIFS(пред_год!$AA$7:$AA$1200,пред_год!$AC$7:$AC$1200,E2808,пред_год!$S$7:$S$1200,"1*",пред_год!$A$7:$A$1200,B2819,пред_год!$O$7:$O$1200,"0*"))/$W$4</f>
        <v>0</v>
      </c>
      <c r="S2833" s="243">
        <f>(SUMIFS(пред_год!$W$7:$W$1200,пред_год!$AC$7:$AC$1200,E2808,пред_год!$S$7:$S$1200,"1*",пред_год!$A$7:$A$1200,B2819,пред_год!$O$7:$O$1200,"0*"))/$W$4</f>
        <v>0</v>
      </c>
      <c r="T2833" s="243">
        <f t="shared" si="1984"/>
        <v>0</v>
      </c>
      <c r="U2833" s="179"/>
      <c r="V2833" s="179"/>
    </row>
    <row r="2834" spans="5:22" s="93" customFormat="1" ht="16.5" customHeight="1" x14ac:dyDescent="0.25">
      <c r="E2834" s="121"/>
      <c r="F2834" s="225"/>
      <c r="G2834" s="206" t="s">
        <v>21</v>
      </c>
      <c r="H2834" s="149">
        <f>(SUMIFS('тек.г_сбр+2'!$X$7:$X$1200,'тек.г_сбр+2'!$AC$7:$AC$1200,E2808,'тек.г_сбр+2'!$S$7:$S$1200,"1*",'тек.г_сбр+2'!$A$7:$A$1200,B2819,'тек.г_сбр+2'!$O$7:$O$1200,"2*"))/$W$4</f>
        <v>0</v>
      </c>
      <c r="I2834" s="166">
        <f>(SUMIFS('тек.г_сбр+2'!$W$7:$W$1200,'тек.г_сбр+2'!$AC$7:$AC$1200,E2808,'тек.г_сбр+2'!$S$7:$S$1200,"1*",'тек.г_сбр+2'!$A$7:$A$1200,B2819,'тек.г_сбр+2'!$O$7:$O$1200,"2*"))/$W$4</f>
        <v>0</v>
      </c>
      <c r="J2834" s="314"/>
      <c r="K2834" s="314"/>
      <c r="L2834" s="314"/>
      <c r="M2834" s="166">
        <f>(SUMIFS('тек.г_сбр+2'!$AA$7:$AA$1200,'тек.г_сбр+2'!$AC$7:$AC$1200,E2808,'тек.г_сбр+2'!$S$7:$S$1200,"1*",'тек.г_сбр+2'!$A$7:$A$1200,B2819,'тек.г_сбр+2'!$O$7:$O$1200,"2*"))/$W$4</f>
        <v>0</v>
      </c>
      <c r="N2834" s="166">
        <v>0</v>
      </c>
      <c r="O2834" s="166">
        <v>0</v>
      </c>
      <c r="P2834" s="166">
        <v>0</v>
      </c>
      <c r="Q2834" s="166">
        <f t="shared" si="1983"/>
        <v>0</v>
      </c>
      <c r="R2834" s="166">
        <f>(SUMIFS(пред_год!$AA$7:$AA$1200,пред_год!$AC$7:$AC$1200,E2808,пред_год!$S$7:$S$1200,"1*",пред_год!$A$7:$A$1200,B2819,пред_год!$O$7:$O$1200,"2*"))/$W$4</f>
        <v>0</v>
      </c>
      <c r="S2834" s="166">
        <f>(SUMIFS(пред_год!$W$7:$W$1200,пред_год!$AC$7:$AC$1200,E2808,пред_год!$S$7:$S$1200,"1*",пред_год!$A$7:$A$1200,B2819,пред_год!$O$7:$O$1200,"2*"))/$W$4</f>
        <v>0</v>
      </c>
      <c r="T2834" s="166">
        <f t="shared" si="1984"/>
        <v>0</v>
      </c>
      <c r="U2834" s="166"/>
      <c r="V2834" s="166"/>
    </row>
    <row r="2835" spans="5:22" s="93" customFormat="1" ht="29.25" customHeight="1" x14ac:dyDescent="0.25">
      <c r="E2835" s="121"/>
      <c r="F2835" s="225"/>
      <c r="G2835" s="216" t="s">
        <v>24</v>
      </c>
      <c r="H2835" s="161">
        <f>H2827-H2831</f>
        <v>0</v>
      </c>
      <c r="I2835" s="161">
        <f>I2827-I2831</f>
        <v>0</v>
      </c>
      <c r="J2835" s="161">
        <f t="shared" ref="J2835:L2835" si="1998">J2827-J2831</f>
        <v>0</v>
      </c>
      <c r="K2835" s="161">
        <f t="shared" si="1998"/>
        <v>0</v>
      </c>
      <c r="L2835" s="161">
        <f t="shared" si="1998"/>
        <v>0</v>
      </c>
      <c r="M2835" s="161">
        <f>M2827-M2831</f>
        <v>0</v>
      </c>
      <c r="N2835" s="161">
        <v>0</v>
      </c>
      <c r="O2835" s="161">
        <v>0</v>
      </c>
      <c r="P2835" s="161">
        <v>0</v>
      </c>
      <c r="Q2835" s="161">
        <f t="shared" si="1983"/>
        <v>0</v>
      </c>
      <c r="R2835" s="161">
        <f>R2827-R2831</f>
        <v>1.5538383899999999</v>
      </c>
      <c r="S2835" s="161">
        <f>S2827-S2831</f>
        <v>1.5538383899999999</v>
      </c>
      <c r="T2835" s="161">
        <f t="shared" si="1984"/>
        <v>100</v>
      </c>
      <c r="U2835" s="172"/>
      <c r="V2835" s="171"/>
    </row>
    <row r="2836" spans="5:22" s="93" customFormat="1" ht="17.25" customHeight="1" x14ac:dyDescent="0.25">
      <c r="E2836" s="121"/>
      <c r="F2836" s="225"/>
      <c r="G2836" s="196" t="s">
        <v>18</v>
      </c>
      <c r="H2836" s="158">
        <f t="shared" ref="H2836:I2836" si="1999">H2828-H2832</f>
        <v>0</v>
      </c>
      <c r="I2836" s="242">
        <f t="shared" si="1999"/>
        <v>0</v>
      </c>
      <c r="J2836" s="142"/>
      <c r="K2836" s="142"/>
      <c r="L2836" s="142"/>
      <c r="M2836" s="242">
        <f t="shared" ref="M2836:M2838" si="2000">M2828-M2832</f>
        <v>0</v>
      </c>
      <c r="N2836" s="242">
        <v>0</v>
      </c>
      <c r="O2836" s="242">
        <v>0</v>
      </c>
      <c r="P2836" s="242">
        <v>0</v>
      </c>
      <c r="Q2836" s="142">
        <f t="shared" si="1983"/>
        <v>0</v>
      </c>
      <c r="R2836" s="242">
        <f t="shared" ref="R2836:S2836" si="2001">R2828-R2832</f>
        <v>1.5383</v>
      </c>
      <c r="S2836" s="242">
        <f t="shared" si="2001"/>
        <v>1.5383</v>
      </c>
      <c r="T2836" s="142">
        <f t="shared" si="1984"/>
        <v>100</v>
      </c>
      <c r="U2836" s="177"/>
      <c r="V2836" s="177"/>
    </row>
    <row r="2837" spans="5:22" s="93" customFormat="1" ht="18" customHeight="1" x14ac:dyDescent="0.25">
      <c r="E2837" s="121"/>
      <c r="F2837" s="225"/>
      <c r="G2837" s="200" t="s">
        <v>19</v>
      </c>
      <c r="H2837" s="159">
        <f t="shared" ref="H2837:I2837" si="2002">H2829-H2833</f>
        <v>0</v>
      </c>
      <c r="I2837" s="243">
        <f t="shared" si="2002"/>
        <v>0</v>
      </c>
      <c r="J2837" s="145"/>
      <c r="K2837" s="145"/>
      <c r="L2837" s="145"/>
      <c r="M2837" s="243">
        <f t="shared" si="2000"/>
        <v>0</v>
      </c>
      <c r="N2837" s="243">
        <v>0</v>
      </c>
      <c r="O2837" s="243">
        <v>0</v>
      </c>
      <c r="P2837" s="243">
        <v>0</v>
      </c>
      <c r="Q2837" s="145">
        <f t="shared" si="1983"/>
        <v>0</v>
      </c>
      <c r="R2837" s="243">
        <f t="shared" ref="R2837:S2837" si="2003">R2829-R2833</f>
        <v>1.5538389999999999E-2</v>
      </c>
      <c r="S2837" s="243">
        <f t="shared" si="2003"/>
        <v>1.5538389999999999E-2</v>
      </c>
      <c r="T2837" s="145">
        <f t="shared" si="1984"/>
        <v>100</v>
      </c>
      <c r="U2837" s="179"/>
      <c r="V2837" s="179"/>
    </row>
    <row r="2838" spans="5:22" s="93" customFormat="1" ht="16.5" customHeight="1" x14ac:dyDescent="0.25">
      <c r="E2838" s="121"/>
      <c r="F2838" s="225"/>
      <c r="G2838" s="206" t="s">
        <v>21</v>
      </c>
      <c r="H2838" s="149">
        <f t="shared" ref="H2838:I2838" si="2004">H2830-H2834</f>
        <v>0</v>
      </c>
      <c r="I2838" s="166">
        <f t="shared" si="2004"/>
        <v>0</v>
      </c>
      <c r="J2838" s="314"/>
      <c r="K2838" s="314"/>
      <c r="L2838" s="314"/>
      <c r="M2838" s="166">
        <f t="shared" si="2000"/>
        <v>0</v>
      </c>
      <c r="N2838" s="166">
        <v>0</v>
      </c>
      <c r="O2838" s="166">
        <v>0</v>
      </c>
      <c r="P2838" s="166">
        <v>0</v>
      </c>
      <c r="Q2838" s="299">
        <f t="shared" si="1983"/>
        <v>0</v>
      </c>
      <c r="R2838" s="166">
        <f t="shared" ref="R2838:S2838" si="2005">R2830-R2834</f>
        <v>0</v>
      </c>
      <c r="S2838" s="166">
        <f t="shared" si="2005"/>
        <v>0</v>
      </c>
      <c r="T2838" s="281">
        <f t="shared" si="1984"/>
        <v>0</v>
      </c>
      <c r="U2838" s="166"/>
      <c r="V2838" s="166"/>
    </row>
    <row r="2839" spans="5:22" s="93" customFormat="1" ht="52.5" customHeight="1" x14ac:dyDescent="0.25">
      <c r="E2839" s="124">
        <v>2</v>
      </c>
      <c r="F2839" s="350" t="str">
        <f>CONCATENATE("ГРБС ",C2820)</f>
        <v>ГРБС Министерство экономического развития Камчатского края</v>
      </c>
      <c r="G2839" s="351"/>
      <c r="H2839" s="234">
        <f>SUM(H2840:H2842)</f>
        <v>2.02838384</v>
      </c>
      <c r="I2839" s="234">
        <f>SUM(I2840:I2842)</f>
        <v>2.02838384</v>
      </c>
      <c r="J2839" s="234">
        <f t="shared" ref="J2839:L2839" si="2006">SUM(J2840:J2842)</f>
        <v>0</v>
      </c>
      <c r="K2839" s="234">
        <f t="shared" si="2006"/>
        <v>0</v>
      </c>
      <c r="L2839" s="234">
        <f t="shared" si="2006"/>
        <v>0</v>
      </c>
      <c r="M2839" s="234">
        <f>SUM(M2840:M2842)</f>
        <v>2.02838384</v>
      </c>
      <c r="N2839" s="234">
        <f t="shared" si="1982"/>
        <v>100</v>
      </c>
      <c r="O2839" s="234">
        <v>1.74737374</v>
      </c>
      <c r="P2839" s="234">
        <v>1.74737374</v>
      </c>
      <c r="Q2839" s="234">
        <f t="shared" si="1983"/>
        <v>100</v>
      </c>
      <c r="R2839" s="234">
        <f>SUM(R2840:R2842)</f>
        <v>0</v>
      </c>
      <c r="S2839" s="234">
        <f>SUM(S2840:S2842)</f>
        <v>0</v>
      </c>
      <c r="T2839" s="234">
        <f t="shared" si="1984"/>
        <v>0</v>
      </c>
      <c r="U2839" s="186"/>
      <c r="V2839" s="186"/>
    </row>
    <row r="2840" spans="5:22" s="93" customFormat="1" ht="15" customHeight="1" x14ac:dyDescent="0.25">
      <c r="E2840" s="121"/>
      <c r="F2840" s="225"/>
      <c r="G2840" s="196" t="s">
        <v>18</v>
      </c>
      <c r="H2840" s="140">
        <f>(SUMIFS('тек.г_сбр+2'!$X$7:$X$1200,'тек.г_сбр+2'!$AC$7:$AC$1200,E2808,'тек.г_сбр+2'!$A$7:$A$1200,B2820,'тек.г_сбр+2'!$O$7:$O$1200,"1*"))/$W$4</f>
        <v>2.0081000000000002</v>
      </c>
      <c r="I2840" s="140">
        <f>(SUMIFS('тек.г_сбр+2'!$W$7:$W$1200,'тек.г_сбр+2'!$AC$7:$AC$1200,E2808,'тек.г_сбр+2'!$A$7:$A$1200,B2820,'тек.г_сбр+2'!$O$7:$O$1200,"1*"))/$W$4</f>
        <v>2.0081000000000002</v>
      </c>
      <c r="J2840" s="310"/>
      <c r="K2840" s="310"/>
      <c r="L2840" s="310"/>
      <c r="M2840" s="140">
        <f>(SUMIFS('тек.г_сбр+2'!$AA$7:$AA$1200,'тек.г_сбр+2'!$AC$7:$AC$1200,E2808,'тек.г_сбр+2'!$A$7:$A$1200,B2820,'тек.г_сбр+2'!$O$7:$O$1200,"1*"))/$W$4</f>
        <v>2.0081000000000002</v>
      </c>
      <c r="N2840" s="140">
        <f t="shared" si="1982"/>
        <v>100</v>
      </c>
      <c r="O2840" s="140">
        <v>1.7299</v>
      </c>
      <c r="P2840" s="140">
        <v>1.7299</v>
      </c>
      <c r="Q2840" s="295">
        <f t="shared" si="1983"/>
        <v>100</v>
      </c>
      <c r="R2840" s="140">
        <f>(SUMIFS(пред_год!$AA$7:$AA$1200,пред_год!$AC$7:$AC$1200,E2808,пред_год!$A$7:$A$1200,B2820,пред_год!$O$7:$O$1200,"1*"))/$W$4</f>
        <v>0</v>
      </c>
      <c r="S2840" s="140">
        <f>(SUMIFS(пред_год!$W$7:$W$1200,пред_год!$AC$7:$AC$1200,E2808,пред_год!$A$7:$A$1200,B2820,пред_год!$O$7:$O$1200,"1*"))/$W$4</f>
        <v>0</v>
      </c>
      <c r="T2840" s="277">
        <f t="shared" si="1984"/>
        <v>0</v>
      </c>
      <c r="U2840" s="177"/>
      <c r="V2840" s="177"/>
    </row>
    <row r="2841" spans="5:22" s="93" customFormat="1" ht="15" customHeight="1" x14ac:dyDescent="0.25">
      <c r="E2841" s="121"/>
      <c r="F2841" s="225"/>
      <c r="G2841" s="200" t="s">
        <v>19</v>
      </c>
      <c r="H2841" s="143">
        <f>(SUMIFS('тек.г_сбр+2'!$X$7:$X$1200,'тек.г_сбр+2'!$AC$7:$AC$1200,E2808,'тек.г_сбр+2'!$A$7:$A$1200,B2820,'тек.г_сбр+2'!$O$7:$O$1200,"0*"))/$W$4</f>
        <v>2.0283840000000001E-2</v>
      </c>
      <c r="I2841" s="143">
        <f>(SUMIFS('тек.г_сбр+2'!$W$7:$W$1200,'тек.г_сбр+2'!$AC$7:$AC$1200,E2808,'тек.г_сбр+2'!$A$7:$A$1200,B2820,'тек.г_сбр+2'!$O$7:$O$1200,"0*"))/$W$4</f>
        <v>2.0283840000000001E-2</v>
      </c>
      <c r="J2841" s="312"/>
      <c r="K2841" s="312"/>
      <c r="L2841" s="312"/>
      <c r="M2841" s="143">
        <f>(SUMIFS('тек.г_сбр+2'!$AA$7:$AA$1200,'тек.г_сбр+2'!$AC$7:$AC$1200,E2808,'тек.г_сбр+2'!$A$7:$A$1200,B2820,'тек.г_сбр+2'!$O$7:$O$1200,"0*"))/$W$4</f>
        <v>2.0283840000000001E-2</v>
      </c>
      <c r="N2841" s="143">
        <f t="shared" si="1982"/>
        <v>100</v>
      </c>
      <c r="O2841" s="143">
        <v>1.7473740000000001E-2</v>
      </c>
      <c r="P2841" s="143">
        <v>1.7473740000000001E-2</v>
      </c>
      <c r="Q2841" s="297">
        <f t="shared" si="1983"/>
        <v>100</v>
      </c>
      <c r="R2841" s="143">
        <f>(SUMIFS(пред_год!$AA$7:$AA$1200,пред_год!$AC$7:$AC$1200,E2808,пред_год!$A$7:$A$1200,B2820,пред_год!$O$7:$O$1200,"0*"))/$W$4</f>
        <v>0</v>
      </c>
      <c r="S2841" s="143">
        <f>(SUMIFS(пред_год!$W$7:$W$1200,пред_год!$AC$7:$AC$1200,E2808,пред_год!$A$7:$A$1200,B2820,пред_год!$O$7:$O$1200,"0*"))/$W$4</f>
        <v>0</v>
      </c>
      <c r="T2841" s="279">
        <f t="shared" ref="T2841:T2872" si="2007">IF(S2841=0,0,R2841/S2841)*100</f>
        <v>0</v>
      </c>
      <c r="U2841" s="179"/>
      <c r="V2841" s="179"/>
    </row>
    <row r="2842" spans="5:22" s="93" customFormat="1" ht="16.5" customHeight="1" x14ac:dyDescent="0.25">
      <c r="E2842" s="121"/>
      <c r="F2842" s="225"/>
      <c r="G2842" s="206" t="s">
        <v>21</v>
      </c>
      <c r="H2842" s="149">
        <f>(SUMIFS('тек.г_сбр+2'!$X$7:$X$1200,'тек.г_сбр+2'!$AC$7:$AC$1200,E2808,'тек.г_сбр+2'!$A$7:$A$1200,B2820,'тек.г_сбр+2'!$O$7:$O$1200,"2*"))/$W$4</f>
        <v>0</v>
      </c>
      <c r="I2842" s="166">
        <f>(SUMIFS('тек.г_сбр+2'!$W$7:$W$1200,'тек.г_сбр+2'!$AC$7:$AC$1200,E2808,'тек.г_сбр+2'!$A$7:$A$1200,B2820,'тек.г_сбр+2'!$O$7:$O$1200,"2*"))/$W$4</f>
        <v>0</v>
      </c>
      <c r="J2842" s="314"/>
      <c r="K2842" s="314"/>
      <c r="L2842" s="314"/>
      <c r="M2842" s="166">
        <f>(SUMIFS('тек.г_сбр+2'!$AA$7:$AA$1200,'тек.г_сбр+2'!$AC$7:$AC$1200,E2808,'тек.г_сбр+2'!$A$7:$A$1200,B2820,'тек.г_сбр+2'!$O$7:$O$1200,"2*"))/$W$4</f>
        <v>0</v>
      </c>
      <c r="N2842" s="166">
        <v>0</v>
      </c>
      <c r="O2842" s="166">
        <v>0</v>
      </c>
      <c r="P2842" s="166">
        <v>0</v>
      </c>
      <c r="Q2842" s="299">
        <f t="shared" si="1983"/>
        <v>0</v>
      </c>
      <c r="R2842" s="166">
        <f>(SUMIFS(пред_год!$AA$7:$AA$1200,пред_год!$AC$7:$AC$1200,E2808,пред_год!$A$7:$A$1200,B2820,пред_год!$O$7:$O$1200,"2*"))/$W$4</f>
        <v>0</v>
      </c>
      <c r="S2842" s="166">
        <f>(SUMIFS(пред_год!$W$7:$W$1200,пред_год!$AC$7:$AC$1200,E2808,пред_год!$A$7:$A$1200,B2820,пред_год!$O$7:$O$1200,"2*"))/$W$4</f>
        <v>0</v>
      </c>
      <c r="T2842" s="281">
        <f t="shared" si="2007"/>
        <v>0</v>
      </c>
      <c r="U2842" s="166"/>
      <c r="V2842" s="166"/>
    </row>
    <row r="2843" spans="5:22" s="93" customFormat="1" ht="48" customHeight="1" x14ac:dyDescent="0.25">
      <c r="E2843" s="121"/>
      <c r="F2843" s="225"/>
      <c r="G2843" s="213" t="s">
        <v>23</v>
      </c>
      <c r="H2843" s="155">
        <f>SUM(H2844:H2846)</f>
        <v>0</v>
      </c>
      <c r="I2843" s="237">
        <f>SUM(I2844:I2846)</f>
        <v>0</v>
      </c>
      <c r="J2843" s="237">
        <f t="shared" ref="J2843:L2843" si="2008">SUM(J2844:J2846)</f>
        <v>0</v>
      </c>
      <c r="K2843" s="237">
        <f t="shared" si="2008"/>
        <v>0</v>
      </c>
      <c r="L2843" s="237">
        <f t="shared" si="2008"/>
        <v>0</v>
      </c>
      <c r="M2843" s="237">
        <f>SUM(M2844:M2846)</f>
        <v>0</v>
      </c>
      <c r="N2843" s="237">
        <v>0</v>
      </c>
      <c r="O2843" s="237">
        <v>0</v>
      </c>
      <c r="P2843" s="237">
        <v>0</v>
      </c>
      <c r="Q2843" s="237">
        <f t="shared" si="1983"/>
        <v>0</v>
      </c>
      <c r="R2843" s="237">
        <f>SUM(R2844:R2846)</f>
        <v>0</v>
      </c>
      <c r="S2843" s="237">
        <f>SUM(S2844:S2846)</f>
        <v>0</v>
      </c>
      <c r="T2843" s="237">
        <f t="shared" si="2007"/>
        <v>0</v>
      </c>
      <c r="U2843" s="170"/>
      <c r="V2843" s="169"/>
    </row>
    <row r="2844" spans="5:22" s="93" customFormat="1" ht="15.75" customHeight="1" x14ac:dyDescent="0.25">
      <c r="E2844" s="121"/>
      <c r="F2844" s="225"/>
      <c r="G2844" s="196" t="s">
        <v>18</v>
      </c>
      <c r="H2844" s="197">
        <f>(SUMIFS('тек.г_сбр+2'!$X$7:$X$1200,'тек.г_сбр+2'!$AC$7:$AC$1200,E2808,'тек.г_сбр+2'!$S$7:$S$1200,"1*",'тек.г_сбр+2'!$A$7:$A$1200,B2820,'тек.г_сбр+2'!$O$7:$O$1200,"1*"))/$W$4</f>
        <v>0</v>
      </c>
      <c r="I2844" s="198">
        <f>(SUMIFS('тек.г_сбр+2'!$W$7:$W$1200,'тек.г_сбр+2'!$AC$7:$AC$1200,E2808,'тек.г_сбр+2'!$S$7:$S$1200,"1*",'тек.г_сбр+2'!$A$7:$A$1200,B2820,'тек.г_сбр+2'!$O$7:$O$1200,"1*"))/$W$4</f>
        <v>0</v>
      </c>
      <c r="J2844" s="199"/>
      <c r="K2844" s="199"/>
      <c r="L2844" s="199"/>
      <c r="M2844" s="198">
        <f>(SUMIFS('тек.г_сбр+2'!$AA$7:$AA$1200,'тек.г_сбр+2'!$AC$7:$AC$1200,E2808,'тек.г_сбр+2'!$S$7:$S$1200,"1*",'тек.г_сбр+2'!$A$7:$A$1200,B2820,'тек.г_сбр+2'!$O$7:$O$1200,"1*"))/$W$4</f>
        <v>0</v>
      </c>
      <c r="N2844" s="198">
        <v>0</v>
      </c>
      <c r="O2844" s="198">
        <v>0</v>
      </c>
      <c r="P2844" s="198">
        <v>0</v>
      </c>
      <c r="Q2844" s="198">
        <f t="shared" si="1983"/>
        <v>0</v>
      </c>
      <c r="R2844" s="198">
        <f>(SUMIFS(пред_год!$AA$7:$AA$1200,пред_год!$AC$7:$AC$1200,E2808,пред_год!$S$7:$S$1200,"1*",пред_год!$A$7:$A$1200,B2820,пред_год!$O$7:$O$1200,"1*"))/$W$4</f>
        <v>0</v>
      </c>
      <c r="S2844" s="198">
        <f>(SUMIFS(пред_год!$W$7:$W$1200,пред_год!$AC$7:$AC$1200,E2808,пред_год!$S$7:$S$1200,"1*",пред_год!$A$7:$A$1200,B2820,пред_год!$O$7:$O$1200,"1*"))/$W$4</f>
        <v>0</v>
      </c>
      <c r="T2844" s="198">
        <f t="shared" si="2007"/>
        <v>0</v>
      </c>
      <c r="U2844" s="177"/>
      <c r="V2844" s="177"/>
    </row>
    <row r="2845" spans="5:22" s="93" customFormat="1" ht="14.25" customHeight="1" x14ac:dyDescent="0.25">
      <c r="E2845" s="121"/>
      <c r="F2845" s="225"/>
      <c r="G2845" s="200" t="s">
        <v>19</v>
      </c>
      <c r="H2845" s="201">
        <f>(SUMIFS('тек.г_сбр+2'!$X$7:$X$1200,'тек.г_сбр+2'!$AC$7:$AC$1200,E2808,'тек.г_сбр+2'!$S$7:$S$1200,"1*",'тек.г_сбр+2'!$A$7:$A$1200,B2820,'тек.г_сбр+2'!$O$7:$O$1200,"0*"))/$W$4</f>
        <v>0</v>
      </c>
      <c r="I2845" s="202">
        <f>(SUMIFS('тек.г_сбр+2'!$W$7:$W$1200,'тек.г_сбр+2'!$AC$7:$AC$1200,E2808,'тек.г_сбр+2'!$S$7:$S$1200,"1*",'тек.г_сбр+2'!$A$7:$A$1200,B2820,'тек.г_сбр+2'!$O$7:$O$1200,"0*"))/$W$4</f>
        <v>0</v>
      </c>
      <c r="J2845" s="203"/>
      <c r="K2845" s="203"/>
      <c r="L2845" s="203"/>
      <c r="M2845" s="202">
        <f>(SUMIFS('тек.г_сбр+2'!$AA$7:$AA$1200,'тек.г_сбр+2'!$AC$7:$AC$1200,E2808,'тек.г_сбр+2'!$S$7:$S$1200,"1*",'тек.г_сбр+2'!$A$7:$A$1200,B2820,'тек.г_сбр+2'!$O$7:$O$1200,"0*"))/$W$4</f>
        <v>0</v>
      </c>
      <c r="N2845" s="202">
        <v>0</v>
      </c>
      <c r="O2845" s="202">
        <v>0</v>
      </c>
      <c r="P2845" s="202">
        <v>0</v>
      </c>
      <c r="Q2845" s="202">
        <f t="shared" si="1983"/>
        <v>0</v>
      </c>
      <c r="R2845" s="202">
        <f>(SUMIFS(пред_год!$AA$7:$AA$1200,пред_год!$AC$7:$AC$1200,E2808,пред_год!$S$7:$S$1200,"1*",пред_год!$A$7:$A$1200,B2820,пред_год!$O$7:$O$1200,"0*"))/$W$4</f>
        <v>0</v>
      </c>
      <c r="S2845" s="202">
        <f>(SUMIFS(пред_год!$W$7:$W$1200,пред_год!$AC$7:$AC$1200,E2808,пред_год!$S$7:$S$1200,"1*",пред_год!$A$7:$A$1200,B2820,пред_год!$O$7:$O$1200,"0*"))/$W$4</f>
        <v>0</v>
      </c>
      <c r="T2845" s="202">
        <f t="shared" si="2007"/>
        <v>0</v>
      </c>
      <c r="U2845" s="179"/>
      <c r="V2845" s="179"/>
    </row>
    <row r="2846" spans="5:22" s="93" customFormat="1" ht="16.5" customHeight="1" x14ac:dyDescent="0.25">
      <c r="E2846" s="121"/>
      <c r="F2846" s="225"/>
      <c r="G2846" s="206" t="s">
        <v>21</v>
      </c>
      <c r="H2846" s="149">
        <f>(SUMIFS('тек.г_сбр+2'!$X$7:$X$1200,'тек.г_сбр+2'!$AC$7:$AC$1200,E2808,'тек.г_сбр+2'!$S$7:$S$1200,"1*",'тек.г_сбр+2'!$A$7:$A$1200,B2820,'тек.г_сбр+2'!$O$7:$O$1200,"2*"))/$W$4</f>
        <v>0</v>
      </c>
      <c r="I2846" s="166">
        <f>(SUMIFS('тек.г_сбр+2'!$W$7:$W$1200,'тек.г_сбр+2'!$AC$7:$AC$1200,E2808,'тек.г_сбр+2'!$S$7:$S$1200,"1*",'тек.г_сбр+2'!$A$7:$A$1200,B2820,'тек.г_сбр+2'!$O$7:$O$1200,"2*"))/$W$4</f>
        <v>0</v>
      </c>
      <c r="J2846" s="314"/>
      <c r="K2846" s="314"/>
      <c r="L2846" s="314"/>
      <c r="M2846" s="166">
        <f>(SUMIFS('тек.г_сбр+2'!$AA$7:$AA$1200,'тек.г_сбр+2'!$AC$7:$AC$1200,E2808,'тек.г_сбр+2'!$S$7:$S$1200,"1*",'тек.г_сбр+2'!$A$7:$A$1200,B2820,'тек.г_сбр+2'!$O$7:$O$1200,"2*"))/$W$4</f>
        <v>0</v>
      </c>
      <c r="N2846" s="166">
        <v>0</v>
      </c>
      <c r="O2846" s="166">
        <v>0</v>
      </c>
      <c r="P2846" s="166">
        <v>0</v>
      </c>
      <c r="Q2846" s="166">
        <f t="shared" si="1983"/>
        <v>0</v>
      </c>
      <c r="R2846" s="166">
        <f>(SUMIFS(пред_год!$AA$7:$AA$1200,пред_год!$AC$7:$AC$1200,E2808,пред_год!$S$7:$S$1200,"1*",пред_год!$A$7:$A$1200,B2820,пред_год!$O$7:$O$1200,"2*"))/$W$4</f>
        <v>0</v>
      </c>
      <c r="S2846" s="166">
        <f>(SUMIFS(пред_год!$W$7:$W$1200,пред_год!$AC$7:$AC$1200,E2808,пред_год!$S$7:$S$1200,"1*",пред_год!$A$7:$A$1200,B2820,пред_год!$O$7:$O$1200,"2*"))/$W$4</f>
        <v>0</v>
      </c>
      <c r="T2846" s="166">
        <f t="shared" si="2007"/>
        <v>0</v>
      </c>
      <c r="U2846" s="166"/>
      <c r="V2846" s="166"/>
    </row>
    <row r="2847" spans="5:22" s="93" customFormat="1" ht="29.25" customHeight="1" x14ac:dyDescent="0.25">
      <c r="E2847" s="121"/>
      <c r="F2847" s="225"/>
      <c r="G2847" s="216" t="s">
        <v>24</v>
      </c>
      <c r="H2847" s="161">
        <f>H2839-H2843</f>
        <v>2.02838384</v>
      </c>
      <c r="I2847" s="161">
        <f>I2839-I2843</f>
        <v>2.02838384</v>
      </c>
      <c r="J2847" s="161">
        <f t="shared" ref="J2847:L2847" si="2009">J2839-J2843</f>
        <v>0</v>
      </c>
      <c r="K2847" s="161">
        <f t="shared" si="2009"/>
        <v>0</v>
      </c>
      <c r="L2847" s="161">
        <f t="shared" si="2009"/>
        <v>0</v>
      </c>
      <c r="M2847" s="161">
        <f>M2839-M2843</f>
        <v>2.02838384</v>
      </c>
      <c r="N2847" s="161">
        <f t="shared" si="1982"/>
        <v>100</v>
      </c>
      <c r="O2847" s="161">
        <v>1.74737374</v>
      </c>
      <c r="P2847" s="161">
        <v>1.74737374</v>
      </c>
      <c r="Q2847" s="161">
        <f t="shared" si="1983"/>
        <v>100</v>
      </c>
      <c r="R2847" s="161">
        <f>R2839-R2843</f>
        <v>0</v>
      </c>
      <c r="S2847" s="161">
        <f>S2839-S2843</f>
        <v>0</v>
      </c>
      <c r="T2847" s="161">
        <f t="shared" si="2007"/>
        <v>0</v>
      </c>
      <c r="U2847" s="172"/>
      <c r="V2847" s="171"/>
    </row>
    <row r="2848" spans="5:22" s="93" customFormat="1" ht="17.25" customHeight="1" x14ac:dyDescent="0.25">
      <c r="E2848" s="121"/>
      <c r="F2848" s="225"/>
      <c r="G2848" s="196" t="s">
        <v>18</v>
      </c>
      <c r="H2848" s="197">
        <f t="shared" ref="H2848:I2848" si="2010">H2840-H2844</f>
        <v>2.0081000000000002</v>
      </c>
      <c r="I2848" s="198">
        <f t="shared" si="2010"/>
        <v>2.0081000000000002</v>
      </c>
      <c r="J2848" s="199"/>
      <c r="K2848" s="199"/>
      <c r="L2848" s="199"/>
      <c r="M2848" s="198">
        <f t="shared" ref="M2848:M2850" si="2011">M2840-M2844</f>
        <v>2.0081000000000002</v>
      </c>
      <c r="N2848" s="198">
        <f t="shared" si="1982"/>
        <v>100</v>
      </c>
      <c r="O2848" s="198">
        <v>1.7299</v>
      </c>
      <c r="P2848" s="198">
        <v>1.7299</v>
      </c>
      <c r="Q2848" s="199">
        <f t="shared" si="1983"/>
        <v>100</v>
      </c>
      <c r="R2848" s="198">
        <f t="shared" ref="R2848:S2848" si="2012">R2840-R2844</f>
        <v>0</v>
      </c>
      <c r="S2848" s="198">
        <f t="shared" si="2012"/>
        <v>0</v>
      </c>
      <c r="T2848" s="199">
        <f t="shared" si="2007"/>
        <v>0</v>
      </c>
      <c r="U2848" s="177"/>
      <c r="V2848" s="177"/>
    </row>
    <row r="2849" spans="5:22" s="93" customFormat="1" ht="18" customHeight="1" x14ac:dyDescent="0.25">
      <c r="E2849" s="121"/>
      <c r="F2849" s="225"/>
      <c r="G2849" s="200" t="s">
        <v>19</v>
      </c>
      <c r="H2849" s="201">
        <f t="shared" ref="H2849:I2849" si="2013">H2841-H2845</f>
        <v>2.0283840000000001E-2</v>
      </c>
      <c r="I2849" s="202">
        <f t="shared" si="2013"/>
        <v>2.0283840000000001E-2</v>
      </c>
      <c r="J2849" s="203"/>
      <c r="K2849" s="203"/>
      <c r="L2849" s="203"/>
      <c r="M2849" s="202">
        <f t="shared" si="2011"/>
        <v>2.0283840000000001E-2</v>
      </c>
      <c r="N2849" s="202">
        <f t="shared" si="1982"/>
        <v>100</v>
      </c>
      <c r="O2849" s="202">
        <v>1.7473740000000001E-2</v>
      </c>
      <c r="P2849" s="202">
        <v>1.7473740000000001E-2</v>
      </c>
      <c r="Q2849" s="203">
        <f t="shared" si="1983"/>
        <v>100</v>
      </c>
      <c r="R2849" s="202">
        <f t="shared" ref="R2849:S2849" si="2014">R2841-R2845</f>
        <v>0</v>
      </c>
      <c r="S2849" s="202">
        <f t="shared" si="2014"/>
        <v>0</v>
      </c>
      <c r="T2849" s="203">
        <f t="shared" si="2007"/>
        <v>0</v>
      </c>
      <c r="U2849" s="179"/>
      <c r="V2849" s="179"/>
    </row>
    <row r="2850" spans="5:22" s="93" customFormat="1" ht="16.5" customHeight="1" x14ac:dyDescent="0.25">
      <c r="E2850" s="121"/>
      <c r="F2850" s="225"/>
      <c r="G2850" s="206" t="s">
        <v>21</v>
      </c>
      <c r="H2850" s="149">
        <f t="shared" ref="H2850:I2850" si="2015">H2842-H2846</f>
        <v>0</v>
      </c>
      <c r="I2850" s="166">
        <f t="shared" si="2015"/>
        <v>0</v>
      </c>
      <c r="J2850" s="314"/>
      <c r="K2850" s="314"/>
      <c r="L2850" s="314"/>
      <c r="M2850" s="166">
        <f t="shared" si="2011"/>
        <v>0</v>
      </c>
      <c r="N2850" s="166">
        <v>0</v>
      </c>
      <c r="O2850" s="166">
        <v>0</v>
      </c>
      <c r="P2850" s="166">
        <v>0</v>
      </c>
      <c r="Q2850" s="299">
        <f t="shared" si="1983"/>
        <v>0</v>
      </c>
      <c r="R2850" s="166">
        <f t="shared" ref="R2850:S2850" si="2016">R2842-R2846</f>
        <v>0</v>
      </c>
      <c r="S2850" s="166">
        <f t="shared" si="2016"/>
        <v>0</v>
      </c>
      <c r="T2850" s="281">
        <f t="shared" si="2007"/>
        <v>0</v>
      </c>
      <c r="U2850" s="166"/>
      <c r="V2850" s="166"/>
    </row>
    <row r="2851" spans="5:22" s="93" customFormat="1" ht="52.5" customHeight="1" x14ac:dyDescent="0.25">
      <c r="E2851" s="124">
        <v>3</v>
      </c>
      <c r="F2851" s="350" t="str">
        <f>CONCATENATE("ГРБС ",C2821)</f>
        <v xml:space="preserve">ГРБС  </v>
      </c>
      <c r="G2851" s="351"/>
      <c r="H2851" s="234">
        <f>SUM(H2852:H2854)</f>
        <v>0</v>
      </c>
      <c r="I2851" s="234">
        <f>SUM(I2852:I2854)</f>
        <v>0</v>
      </c>
      <c r="J2851" s="224"/>
      <c r="K2851" s="224"/>
      <c r="L2851" s="224"/>
      <c r="M2851" s="234">
        <f>SUM(M2852:M2854)</f>
        <v>0</v>
      </c>
      <c r="N2851" s="234">
        <v>0</v>
      </c>
      <c r="O2851" s="234"/>
      <c r="P2851" s="234"/>
      <c r="Q2851" s="235">
        <f t="shared" ref="Q2851:Q2874" si="2017">IF(I2851=0,0,M2851/I2851)*100</f>
        <v>0</v>
      </c>
      <c r="R2851" s="234">
        <f>SUM(R2852:R2854)</f>
        <v>0</v>
      </c>
      <c r="S2851" s="234">
        <f>SUM(S2852:S2854)</f>
        <v>0</v>
      </c>
      <c r="T2851" s="234">
        <f t="shared" si="2007"/>
        <v>0</v>
      </c>
      <c r="U2851" s="236"/>
      <c r="V2851" s="236"/>
    </row>
    <row r="2852" spans="5:22" s="93" customFormat="1" ht="15" customHeight="1" x14ac:dyDescent="0.25">
      <c r="E2852" s="121"/>
      <c r="F2852" s="225"/>
      <c r="G2852" s="196" t="s">
        <v>18</v>
      </c>
      <c r="H2852" s="140">
        <f>(SUMIFS('тек.г_сбр+2'!$X$7:$X$1200,'тек.г_сбр+2'!$AC$7:$AC$1200,E2808,'тек.г_сбр+2'!$A$7:$A$1200,B2821,'тек.г_сбр+2'!$O$7:$O$1200,"1*"))/$W$4</f>
        <v>0</v>
      </c>
      <c r="I2852" s="140">
        <f>(SUMIFS('тек.г_сбр+2'!$W$7:$W$1200,'тек.г_сбр+2'!$AC$7:$AC$1200,E2808,'тек.г_сбр+2'!$A$7:$A$1200,B2821,'тек.г_сбр+2'!$O$7:$O$1200,"1*"))/$W$4</f>
        <v>0</v>
      </c>
      <c r="J2852" s="310"/>
      <c r="K2852" s="310"/>
      <c r="L2852" s="310"/>
      <c r="M2852" s="140">
        <f>(SUMIFS('тек.г_сбр+2'!$AA$7:$AA$1200,'тек.г_сбр+2'!$AC$7:$AC$1200,E2808,'тек.г_сбр+2'!$A$7:$A$1200,B2821,'тек.г_сбр+2'!$O$7:$O$1200,"1*"))/$W$4</f>
        <v>0</v>
      </c>
      <c r="N2852" s="140">
        <v>0</v>
      </c>
      <c r="O2852" s="140"/>
      <c r="P2852" s="140"/>
      <c r="Q2852" s="277">
        <f t="shared" si="2017"/>
        <v>0</v>
      </c>
      <c r="R2852" s="140">
        <f>(SUMIFS(пред_год!$AA$7:$AA$1200,пред_год!$AC$7:$AC$1200,E2808,пред_год!$A$7:$A$1200,B2821,пред_год!$O$7:$O$1200,"1*"))/$W$4</f>
        <v>0</v>
      </c>
      <c r="S2852" s="140">
        <f>(SUMIFS(пред_год!$W$7:$W$1200,пред_год!$AC$7:$AC$1200,E2808,пред_год!$A$7:$A$1200,B2821,пред_год!$O$7:$O$1200,"1*"))/$W$4</f>
        <v>0</v>
      </c>
      <c r="T2852" s="277">
        <f t="shared" si="2007"/>
        <v>0</v>
      </c>
      <c r="U2852" s="177"/>
      <c r="V2852" s="177"/>
    </row>
    <row r="2853" spans="5:22" s="93" customFormat="1" ht="15" customHeight="1" x14ac:dyDescent="0.25">
      <c r="E2853" s="121"/>
      <c r="F2853" s="225"/>
      <c r="G2853" s="200" t="s">
        <v>19</v>
      </c>
      <c r="H2853" s="143">
        <f>(SUMIFS('тек.г_сбр+2'!$X$7:$X$1200,'тек.г_сбр+2'!$AC$7:$AC$1200,E2808,'тек.г_сбр+2'!$A$7:$A$1200,B2821,'тек.г_сбр+2'!$O$7:$O$1200,"0*"))/$W$4</f>
        <v>0</v>
      </c>
      <c r="I2853" s="143">
        <f>(SUMIFS('тек.г_сбр+2'!$W$7:$W$1200,'тек.г_сбр+2'!$AC$7:$AC$1200,E2808,'тек.г_сбр+2'!$A$7:$A$1200,B2821,'тек.г_сбр+2'!$O$7:$O$1200,"0*"))/$W$4</f>
        <v>0</v>
      </c>
      <c r="J2853" s="312"/>
      <c r="K2853" s="312"/>
      <c r="L2853" s="312"/>
      <c r="M2853" s="143">
        <f>(SUMIFS('тек.г_сбр+2'!$AA$7:$AA$1200,'тек.г_сбр+2'!$AC$7:$AC$1200,E2808,'тек.г_сбр+2'!$A$7:$A$1200,B2821,'тек.г_сбр+2'!$O$7:$O$1200,"0*"))/$W$4</f>
        <v>0</v>
      </c>
      <c r="N2853" s="143">
        <v>0</v>
      </c>
      <c r="O2853" s="143"/>
      <c r="P2853" s="143"/>
      <c r="Q2853" s="279">
        <f t="shared" si="2017"/>
        <v>0</v>
      </c>
      <c r="R2853" s="143">
        <f>(SUMIFS(пред_год!$AA$7:$AA$1200,пред_год!$AC$7:$AC$1200,E2808,пред_год!$A$7:$A$1200,B2821,пред_год!$O$7:$O$1200,"0*"))/$W$4</f>
        <v>0</v>
      </c>
      <c r="S2853" s="143">
        <f>(SUMIFS(пред_год!$W$7:$W$1200,пред_год!$AC$7:$AC$1200,E2808,пред_год!$A$7:$A$1200,B2821,пред_год!$O$7:$O$1200,"0*"))/$W$4</f>
        <v>0</v>
      </c>
      <c r="T2853" s="279">
        <f t="shared" si="2007"/>
        <v>0</v>
      </c>
      <c r="U2853" s="179"/>
      <c r="V2853" s="179"/>
    </row>
    <row r="2854" spans="5:22" s="93" customFormat="1" ht="16.5" customHeight="1" x14ac:dyDescent="0.25">
      <c r="E2854" s="121"/>
      <c r="F2854" s="225"/>
      <c r="G2854" s="206" t="s">
        <v>21</v>
      </c>
      <c r="H2854" s="149">
        <f>(SUMIFS('тек.г_сбр+2'!$X$7:$X$1200,'тек.г_сбр+2'!$AC$7:$AC$1200,E2808,'тек.г_сбр+2'!$A$7:$A$1200,B2821,'тек.г_сбр+2'!$O$7:$O$1200,"2*"))/$W$4</f>
        <v>0</v>
      </c>
      <c r="I2854" s="166">
        <f>(SUMIFS('тек.г_сбр+2'!$W$7:$W$1200,'тек.г_сбр+2'!$AC$7:$AC$1200,E2808,'тек.г_сбр+2'!$A$7:$A$1200,B2821,'тек.г_сбр+2'!$O$7:$O$1200,"2*"))/$W$4</f>
        <v>0</v>
      </c>
      <c r="J2854" s="314"/>
      <c r="K2854" s="314"/>
      <c r="L2854" s="314"/>
      <c r="M2854" s="166">
        <f>(SUMIFS('тек.г_сбр+2'!$AA$7:$AA$1200,'тек.г_сбр+2'!$AC$7:$AC$1200,E2808,'тек.г_сбр+2'!$A$7:$A$1200,B2821,'тек.г_сбр+2'!$O$7:$O$1200,"2*"))/$W$4</f>
        <v>0</v>
      </c>
      <c r="N2854" s="166">
        <v>0</v>
      </c>
      <c r="O2854" s="166"/>
      <c r="P2854" s="166"/>
      <c r="Q2854" s="281">
        <f t="shared" si="2017"/>
        <v>0</v>
      </c>
      <c r="R2854" s="166">
        <f>(SUMIFS(пред_год!$AA$7:$AA$1200,пред_год!$AC$7:$AC$1200,E2808,пред_год!$A$7:$A$1200,B2821,пред_год!$O$7:$O$1200,"2*"))/$W$4</f>
        <v>0</v>
      </c>
      <c r="S2854" s="166">
        <f>(SUMIFS(пред_год!$W$7:$W$1200,пред_год!$AC$7:$AC$1200,E2808,пред_год!$A$7:$A$1200,B2821,пред_год!$O$7:$O$1200,"2*"))/$W$4</f>
        <v>0</v>
      </c>
      <c r="T2854" s="281">
        <f t="shared" si="2007"/>
        <v>0</v>
      </c>
      <c r="U2854" s="166"/>
      <c r="V2854" s="166"/>
    </row>
    <row r="2855" spans="5:22" s="93" customFormat="1" ht="30.75" customHeight="1" x14ac:dyDescent="0.25">
      <c r="E2855" s="121"/>
      <c r="F2855" s="225"/>
      <c r="G2855" s="213" t="s">
        <v>23</v>
      </c>
      <c r="H2855" s="155">
        <f>SUM(H2856:H2858)</f>
        <v>0</v>
      </c>
      <c r="I2855" s="237">
        <f>SUM(I2856:I2858)</f>
        <v>0</v>
      </c>
      <c r="J2855" s="238"/>
      <c r="K2855" s="238"/>
      <c r="L2855" s="238"/>
      <c r="M2855" s="237">
        <f>SUM(M2856:M2858)</f>
        <v>0</v>
      </c>
      <c r="N2855" s="237">
        <v>0</v>
      </c>
      <c r="O2855" s="237"/>
      <c r="P2855" s="237"/>
      <c r="Q2855" s="237">
        <f t="shared" si="2017"/>
        <v>0</v>
      </c>
      <c r="R2855" s="237">
        <f>SUM(R2856:R2858)</f>
        <v>0</v>
      </c>
      <c r="S2855" s="237">
        <f>SUM(S2856:S2858)</f>
        <v>0</v>
      </c>
      <c r="T2855" s="237">
        <f t="shared" si="2007"/>
        <v>0</v>
      </c>
      <c r="U2855" s="170"/>
      <c r="V2855" s="169"/>
    </row>
    <row r="2856" spans="5:22" s="93" customFormat="1" ht="15.75" customHeight="1" x14ac:dyDescent="0.25">
      <c r="E2856" s="121"/>
      <c r="F2856" s="225"/>
      <c r="G2856" s="196" t="s">
        <v>18</v>
      </c>
      <c r="H2856" s="197">
        <f>(SUMIFS('тек.г_сбр+2'!$X$7:$X$1200,'тек.г_сбр+2'!$AC$7:$AC$1200,E2808,'тек.г_сбр+2'!$S$7:$S$1200,"1*",'тек.г_сбр+2'!$A$7:$A$1200,B2821,'тек.г_сбр+2'!$O$7:$O$1200,"1*"))/$W$4</f>
        <v>0</v>
      </c>
      <c r="I2856" s="198">
        <f>(SUMIFS('тек.г_сбр+2'!$W$7:$W$1200,'тек.г_сбр+2'!$AC$7:$AC$1200,E2808,'тек.г_сбр+2'!$S$7:$S$1200,"1*",'тек.г_сбр+2'!$A$7:$A$1200,B2821,'тек.г_сбр+2'!$O$7:$O$1200,"1*"))/$W$4</f>
        <v>0</v>
      </c>
      <c r="J2856" s="199"/>
      <c r="K2856" s="199"/>
      <c r="L2856" s="199"/>
      <c r="M2856" s="198">
        <f>(SUMIFS('тек.г_сбр+2'!$AA$7:$AA$1200,'тек.г_сбр+2'!$AC$7:$AC$1200,E2808,'тек.г_сбр+2'!$S$7:$S$1200,"1*",'тек.г_сбр+2'!$A$7:$A$1200,B2821,'тек.г_сбр+2'!$O$7:$O$1200,"1*"))/$W$4</f>
        <v>0</v>
      </c>
      <c r="N2856" s="198">
        <v>0</v>
      </c>
      <c r="O2856" s="198"/>
      <c r="P2856" s="198"/>
      <c r="Q2856" s="199">
        <f t="shared" si="2017"/>
        <v>0</v>
      </c>
      <c r="R2856" s="198">
        <f>(SUMIFS(пред_год!$AA$7:$AA$1200,пред_год!$AC$7:$AC$1200,E2808,пред_год!$S$7:$S$1200,"1*",пред_год!$A$7:$A$1200,B2821,пред_год!$O$7:$O$1200,"1*"))/$W$4</f>
        <v>0</v>
      </c>
      <c r="S2856" s="198">
        <f>(SUMIFS(пред_год!$W$7:$W$1200,пред_год!$AC$7:$AC$1200,E2808,пред_год!$S$7:$S$1200,"1*",пред_год!$A$7:$A$1200,B2821,пред_год!$O$7:$O$1200,"1*"))/$W$4</f>
        <v>0</v>
      </c>
      <c r="T2856" s="198">
        <f t="shared" si="2007"/>
        <v>0</v>
      </c>
      <c r="U2856" s="219"/>
      <c r="V2856" s="220"/>
    </row>
    <row r="2857" spans="5:22" s="93" customFormat="1" ht="14.25" customHeight="1" x14ac:dyDescent="0.25">
      <c r="E2857" s="121"/>
      <c r="F2857" s="225"/>
      <c r="G2857" s="200" t="s">
        <v>19</v>
      </c>
      <c r="H2857" s="201">
        <f>(SUMIFS('тек.г_сбр+2'!$X$7:$X$1200,'тек.г_сбр+2'!$AC$7:$AC$1200,E2808,'тек.г_сбр+2'!$S$7:$S$1200,"1*",'тек.г_сбр+2'!$A$7:$A$1200,B2821,'тек.г_сбр+2'!$O$7:$O$1200,"0*"))/$W$4</f>
        <v>0</v>
      </c>
      <c r="I2857" s="202">
        <f>(SUMIFS('тек.г_сбр+2'!$W$7:$W$1200,'тек.г_сбр+2'!$AC$7:$AC$1200,E2808,'тек.г_сбр+2'!$S$7:$S$1200,"1*",'тек.г_сбр+2'!$A$7:$A$1200,B2821,'тек.г_сбр+2'!$O$7:$O$1200,"0*"))/$W$4</f>
        <v>0</v>
      </c>
      <c r="J2857" s="203"/>
      <c r="K2857" s="203"/>
      <c r="L2857" s="203"/>
      <c r="M2857" s="202">
        <f>(SUMIFS('тек.г_сбр+2'!$AA$7:$AA$1200,'тек.г_сбр+2'!$AC$7:$AC$1200,E2808,'тек.г_сбр+2'!$S$7:$S$1200,"1*",'тек.г_сбр+2'!$A$7:$A$1200,B2821,'тек.г_сбр+2'!$O$7:$O$1200,"0*"))/$W$4</f>
        <v>0</v>
      </c>
      <c r="N2857" s="202">
        <v>0</v>
      </c>
      <c r="O2857" s="202"/>
      <c r="P2857" s="202"/>
      <c r="Q2857" s="203">
        <f t="shared" si="2017"/>
        <v>0</v>
      </c>
      <c r="R2857" s="202">
        <f>(SUMIFS(пред_год!$AA$7:$AA$1200,пред_год!$AC$7:$AC$1200,E2808,пред_год!$S$7:$S$1200,"1*",пред_год!$A$7:$A$1200,B2821,пред_год!$O$7:$O$1200,"0*"))/$W$4</f>
        <v>0</v>
      </c>
      <c r="S2857" s="202">
        <f>(SUMIFS(пред_год!$W$7:$W$1200,пред_год!$AC$7:$AC$1200,E2808,пред_год!$S$7:$S$1200,"1*",пред_год!$A$7:$A$1200,B2821,пред_год!$O$7:$O$1200,"0*"))/$W$4</f>
        <v>0</v>
      </c>
      <c r="T2857" s="202">
        <f t="shared" si="2007"/>
        <v>0</v>
      </c>
      <c r="U2857" s="219"/>
      <c r="V2857" s="220"/>
    </row>
    <row r="2858" spans="5:22" s="93" customFormat="1" ht="16.5" customHeight="1" x14ac:dyDescent="0.25">
      <c r="E2858" s="121"/>
      <c r="F2858" s="225"/>
      <c r="G2858" s="206" t="s">
        <v>21</v>
      </c>
      <c r="H2858" s="149">
        <f>(SUMIFS('тек.г_сбр+2'!$X$7:$X$1200,'тек.г_сбр+2'!$AC$7:$AC$1200,E2808,'тек.г_сбр+2'!$S$7:$S$1200,"1*",'тек.г_сбр+2'!$A$7:$A$1200,B2821,'тек.г_сбр+2'!$O$7:$O$1200,"2*"))/$W$4</f>
        <v>0</v>
      </c>
      <c r="I2858" s="166">
        <f>(SUMIFS('тек.г_сбр+2'!$W$7:$W$1200,'тек.г_сбр+2'!$AC$7:$AC$1200,E2808,'тек.г_сбр+2'!$S$7:$S$1200,"1*",'тек.г_сбр+2'!$A$7:$A$1200,B2821,'тек.г_сбр+2'!$O$7:$O$1200,"2*"))/$W$4</f>
        <v>0</v>
      </c>
      <c r="J2858" s="314"/>
      <c r="K2858" s="314"/>
      <c r="L2858" s="314"/>
      <c r="M2858" s="166">
        <f>(SUMIFS('тек.г_сбр+2'!$AA$7:$AA$1200,'тек.г_сбр+2'!$AC$7:$AC$1200,E2808,'тек.г_сбр+2'!$S$7:$S$1200,"1*",'тек.г_сбр+2'!$A$7:$A$1200,B2821,'тек.г_сбр+2'!$O$7:$O$1200,"2*"))/$W$4</f>
        <v>0</v>
      </c>
      <c r="N2858" s="166">
        <v>0</v>
      </c>
      <c r="O2858" s="166"/>
      <c r="P2858" s="166"/>
      <c r="Q2858" s="281">
        <f t="shared" si="2017"/>
        <v>0</v>
      </c>
      <c r="R2858" s="166">
        <f>(SUMIFS(пред_год!$AA$7:$AA$1200,пред_год!$AC$7:$AC$1200,E2808,пред_год!$S$7:$S$1200,"1*",пред_год!$A$7:$A$1200,B2821,пред_год!$O$7:$O$1200,"2*"))/$W$4</f>
        <v>0</v>
      </c>
      <c r="S2858" s="166">
        <f>(SUMIFS(пред_год!$W$7:$W$1200,пред_год!$AC$7:$AC$1200,E2808,пред_год!$S$7:$S$1200,"1*",пред_год!$A$7:$A$1200,B2821,пред_год!$O$7:$O$1200,"2*"))/$W$4</f>
        <v>0</v>
      </c>
      <c r="T2858" s="166">
        <f t="shared" si="2007"/>
        <v>0</v>
      </c>
      <c r="U2858" s="166"/>
      <c r="V2858" s="166"/>
    </row>
    <row r="2859" spans="5:22" s="93" customFormat="1" ht="29.25" customHeight="1" x14ac:dyDescent="0.25">
      <c r="E2859" s="121"/>
      <c r="F2859" s="225"/>
      <c r="G2859" s="216" t="s">
        <v>24</v>
      </c>
      <c r="H2859" s="161">
        <f>H2851-H2855</f>
        <v>0</v>
      </c>
      <c r="I2859" s="161">
        <f>I2851-I2855</f>
        <v>0</v>
      </c>
      <c r="J2859" s="239"/>
      <c r="K2859" s="239"/>
      <c r="L2859" s="239"/>
      <c r="M2859" s="161">
        <f>M2851-M2855</f>
        <v>0</v>
      </c>
      <c r="N2859" s="161">
        <v>0</v>
      </c>
      <c r="O2859" s="161"/>
      <c r="P2859" s="161"/>
      <c r="Q2859" s="239">
        <f t="shared" si="2017"/>
        <v>0</v>
      </c>
      <c r="R2859" s="161">
        <f>R2851-R2855</f>
        <v>0</v>
      </c>
      <c r="S2859" s="161">
        <f>S2851-S2855</f>
        <v>0</v>
      </c>
      <c r="T2859" s="161">
        <f t="shared" si="2007"/>
        <v>0</v>
      </c>
      <c r="U2859" s="172"/>
      <c r="V2859" s="171"/>
    </row>
    <row r="2860" spans="5:22" s="93" customFormat="1" ht="17.25" customHeight="1" x14ac:dyDescent="0.25">
      <c r="E2860" s="121"/>
      <c r="F2860" s="225"/>
      <c r="G2860" s="196" t="s">
        <v>18</v>
      </c>
      <c r="H2860" s="197">
        <f t="shared" ref="H2860:I2860" si="2018">H2852-H2856</f>
        <v>0</v>
      </c>
      <c r="I2860" s="198">
        <f t="shared" si="2018"/>
        <v>0</v>
      </c>
      <c r="J2860" s="199"/>
      <c r="K2860" s="199"/>
      <c r="L2860" s="199"/>
      <c r="M2860" s="198">
        <f t="shared" ref="M2860:M2862" si="2019">M2852-M2856</f>
        <v>0</v>
      </c>
      <c r="N2860" s="198">
        <v>0</v>
      </c>
      <c r="O2860" s="198"/>
      <c r="P2860" s="198"/>
      <c r="Q2860" s="199">
        <f t="shared" si="2017"/>
        <v>0</v>
      </c>
      <c r="R2860" s="198">
        <f t="shared" ref="R2860:S2860" si="2020">R2852-R2856</f>
        <v>0</v>
      </c>
      <c r="S2860" s="198">
        <f t="shared" si="2020"/>
        <v>0</v>
      </c>
      <c r="T2860" s="199">
        <f t="shared" si="2007"/>
        <v>0</v>
      </c>
      <c r="U2860" s="219"/>
      <c r="V2860" s="220"/>
    </row>
    <row r="2861" spans="5:22" s="93" customFormat="1" ht="18" customHeight="1" x14ac:dyDescent="0.25">
      <c r="E2861" s="121"/>
      <c r="F2861" s="225"/>
      <c r="G2861" s="200" t="s">
        <v>19</v>
      </c>
      <c r="H2861" s="201">
        <f t="shared" ref="H2861:I2861" si="2021">H2853-H2857</f>
        <v>0</v>
      </c>
      <c r="I2861" s="202">
        <f t="shared" si="2021"/>
        <v>0</v>
      </c>
      <c r="J2861" s="203"/>
      <c r="K2861" s="203"/>
      <c r="L2861" s="203"/>
      <c r="M2861" s="202">
        <f t="shared" si="2019"/>
        <v>0</v>
      </c>
      <c r="N2861" s="202">
        <v>0</v>
      </c>
      <c r="O2861" s="202"/>
      <c r="P2861" s="202"/>
      <c r="Q2861" s="203">
        <f t="shared" si="2017"/>
        <v>0</v>
      </c>
      <c r="R2861" s="202">
        <f t="shared" ref="R2861:S2861" si="2022">R2853-R2857</f>
        <v>0</v>
      </c>
      <c r="S2861" s="202">
        <f t="shared" si="2022"/>
        <v>0</v>
      </c>
      <c r="T2861" s="203">
        <f t="shared" si="2007"/>
        <v>0</v>
      </c>
      <c r="U2861" s="219"/>
      <c r="V2861" s="220"/>
    </row>
    <row r="2862" spans="5:22" s="93" customFormat="1" ht="16.5" customHeight="1" x14ac:dyDescent="0.25">
      <c r="E2862" s="121"/>
      <c r="F2862" s="225"/>
      <c r="G2862" s="206" t="s">
        <v>21</v>
      </c>
      <c r="H2862" s="149">
        <f t="shared" ref="H2862:I2862" si="2023">H2854-H2858</f>
        <v>0</v>
      </c>
      <c r="I2862" s="166">
        <f t="shared" si="2023"/>
        <v>0</v>
      </c>
      <c r="J2862" s="314"/>
      <c r="K2862" s="314"/>
      <c r="L2862" s="314"/>
      <c r="M2862" s="166">
        <f t="shared" si="2019"/>
        <v>0</v>
      </c>
      <c r="N2862" s="166">
        <v>0</v>
      </c>
      <c r="O2862" s="166"/>
      <c r="P2862" s="166"/>
      <c r="Q2862" s="281">
        <f t="shared" si="2017"/>
        <v>0</v>
      </c>
      <c r="R2862" s="166">
        <f t="shared" ref="R2862:S2862" si="2024">R2854-R2858</f>
        <v>0</v>
      </c>
      <c r="S2862" s="166">
        <f t="shared" si="2024"/>
        <v>0</v>
      </c>
      <c r="T2862" s="281">
        <f t="shared" si="2007"/>
        <v>0</v>
      </c>
      <c r="U2862" s="166"/>
      <c r="V2862" s="166"/>
    </row>
    <row r="2863" spans="5:22" s="93" customFormat="1" ht="52.5" customHeight="1" x14ac:dyDescent="0.25">
      <c r="E2863" s="124">
        <v>4</v>
      </c>
      <c r="F2863" s="350" t="str">
        <f>CONCATENATE("ГРБС ",C2822)</f>
        <v xml:space="preserve">ГРБС  </v>
      </c>
      <c r="G2863" s="351"/>
      <c r="H2863" s="234">
        <f>SUM(H2864:H2866)</f>
        <v>0</v>
      </c>
      <c r="I2863" s="234">
        <f>SUM(I2864:I2866)</f>
        <v>0</v>
      </c>
      <c r="J2863" s="224"/>
      <c r="K2863" s="224"/>
      <c r="L2863" s="224"/>
      <c r="M2863" s="234">
        <f>SUM(M2864:M2866)</f>
        <v>0</v>
      </c>
      <c r="N2863" s="234">
        <v>0</v>
      </c>
      <c r="O2863" s="234"/>
      <c r="P2863" s="234"/>
      <c r="Q2863" s="235">
        <f t="shared" si="2017"/>
        <v>0</v>
      </c>
      <c r="R2863" s="234">
        <f>SUM(R2864:R2866)</f>
        <v>0</v>
      </c>
      <c r="S2863" s="234">
        <f>SUM(S2864:S2866)</f>
        <v>0</v>
      </c>
      <c r="T2863" s="234">
        <f t="shared" si="2007"/>
        <v>0</v>
      </c>
      <c r="U2863" s="236"/>
      <c r="V2863" s="236"/>
    </row>
    <row r="2864" spans="5:22" s="93" customFormat="1" ht="15" customHeight="1" x14ac:dyDescent="0.25">
      <c r="E2864" s="121"/>
      <c r="F2864" s="225"/>
      <c r="G2864" s="196" t="s">
        <v>18</v>
      </c>
      <c r="H2864" s="140">
        <f>(SUMIFS('тек.г_сбр+2'!$X$7:$X$1200,'тек.г_сбр+2'!$AC$7:$AC$1200,E2808,'тек.г_сбр+2'!$A$7:$A$1200,B2822,'тек.г_сбр+2'!$O$7:$O$1200,"1*"))/$W$4</f>
        <v>0</v>
      </c>
      <c r="I2864" s="140">
        <f>(SUMIFS('тек.г_сбр+2'!$W$7:$W$1200,'тек.г_сбр+2'!$AC$7:$AC$1200,E2808,'тек.г_сбр+2'!$A$7:$A$1200,B2822,'тек.г_сбр+2'!$O$7:$O$1200,"1*"))/$W$4</f>
        <v>0</v>
      </c>
      <c r="J2864" s="310"/>
      <c r="K2864" s="310"/>
      <c r="L2864" s="310"/>
      <c r="M2864" s="140">
        <f>(SUMIFS('тек.г_сбр+2'!$AA$7:$AA$1200,'тек.г_сбр+2'!$AC$7:$AC$1200,E2808,'тек.г_сбр+2'!$A$7:$A$1200,B2822,'тек.г_сбр+2'!$O$7:$O$1200,"1*"))/$W$4</f>
        <v>0</v>
      </c>
      <c r="N2864" s="140">
        <v>0</v>
      </c>
      <c r="O2864" s="140"/>
      <c r="P2864" s="140"/>
      <c r="Q2864" s="277">
        <f t="shared" si="2017"/>
        <v>0</v>
      </c>
      <c r="R2864" s="140">
        <f>(SUMIFS(пред_год!$AA$7:$AA$1200,пред_год!$AC$7:$AC$1200,E2808,пред_год!$A$7:$A$1200,B2822,пред_год!$O$7:$O$1200,"1*"))/$W$4</f>
        <v>0</v>
      </c>
      <c r="S2864" s="140">
        <f>(SUMIFS(пред_год!$W$7:$W$1200,пред_год!$AC$7:$AC$1200,E2808,пред_год!$A$7:$A$1200,B2822,пред_год!$O$7:$O$1200,"1*"))/$W$4</f>
        <v>0</v>
      </c>
      <c r="T2864" s="277">
        <f t="shared" si="2007"/>
        <v>0</v>
      </c>
      <c r="U2864" s="177"/>
      <c r="V2864" s="177"/>
    </row>
    <row r="2865" spans="2:23" s="93" customFormat="1" ht="15" customHeight="1" x14ac:dyDescent="0.25">
      <c r="E2865" s="121"/>
      <c r="F2865" s="225"/>
      <c r="G2865" s="200" t="s">
        <v>19</v>
      </c>
      <c r="H2865" s="143">
        <f>(SUMIFS('тек.г_сбр+2'!$X$7:$X$1200,'тек.г_сбр+2'!$AC$7:$AC$1200,E2808,'тек.г_сбр+2'!$A$7:$A$1200,B2822,'тек.г_сбр+2'!$O$7:$O$1200,"0*"))/$W$4</f>
        <v>0</v>
      </c>
      <c r="I2865" s="143">
        <f>(SUMIFS('тек.г_сбр+2'!$W$7:$W$1200,'тек.г_сбр+2'!$AC$7:$AC$1200,E2808,'тек.г_сбр+2'!$A$7:$A$1200,B2822,'тек.г_сбр+2'!$O$7:$O$1200,"0*"))/$W$4</f>
        <v>0</v>
      </c>
      <c r="J2865" s="312"/>
      <c r="K2865" s="312"/>
      <c r="L2865" s="312"/>
      <c r="M2865" s="143">
        <f>(SUMIFS('тек.г_сбр+2'!$AA$7:$AA$1200,'тек.г_сбр+2'!$AC$7:$AC$1200,E2808,'тек.г_сбр+2'!$A$7:$A$1200,B2822,'тек.г_сбр+2'!$O$7:$O$1200,"0*"))/$W$4</f>
        <v>0</v>
      </c>
      <c r="N2865" s="143">
        <v>0</v>
      </c>
      <c r="O2865" s="143"/>
      <c r="P2865" s="143"/>
      <c r="Q2865" s="279">
        <f t="shared" si="2017"/>
        <v>0</v>
      </c>
      <c r="R2865" s="143">
        <f>(SUMIFS(пред_год!$AA$7:$AA$1200,пред_год!$AC$7:$AC$1200,E2808,пред_год!$A$7:$A$1200,B2822,пред_год!$O$7:$O$1200,"0*"))/$W$4</f>
        <v>0</v>
      </c>
      <c r="S2865" s="143">
        <f>(SUMIFS(пред_год!$W$7:$W$1200,пред_год!$AC$7:$AC$1200,E2808,пред_год!$A$7:$A$1200,B2822,пред_год!$O$7:$O$1200,"0*"))/$W$4</f>
        <v>0</v>
      </c>
      <c r="T2865" s="279">
        <f t="shared" si="2007"/>
        <v>0</v>
      </c>
      <c r="U2865" s="179"/>
      <c r="V2865" s="179"/>
    </row>
    <row r="2866" spans="2:23" s="93" customFormat="1" ht="16.5" customHeight="1" x14ac:dyDescent="0.25">
      <c r="E2866" s="121"/>
      <c r="F2866" s="225"/>
      <c r="G2866" s="206" t="s">
        <v>21</v>
      </c>
      <c r="H2866" s="149">
        <f>(SUMIFS('тек.г_сбр+2'!$X$7:$X$1200,'тек.г_сбр+2'!$AC$7:$AC$1200,E2808,'тек.г_сбр+2'!$A$7:$A$1200,B2822,'тек.г_сбр+2'!$O$7:$O$1200,"2*"))/$W$4</f>
        <v>0</v>
      </c>
      <c r="I2866" s="166">
        <f>(SUMIFS('тек.г_сбр+2'!$W$7:$W$1200,'тек.г_сбр+2'!$AC$7:$AC$1200,E2808,'тек.г_сбр+2'!$A$7:$A$1200,B2822,'тек.г_сбр+2'!$O$7:$O$1200,"2*"))/$W$4</f>
        <v>0</v>
      </c>
      <c r="J2866" s="314"/>
      <c r="K2866" s="314"/>
      <c r="L2866" s="314"/>
      <c r="M2866" s="166">
        <f>(SUMIFS('тек.г_сбр+2'!$AA$7:$AA$1200,'тек.г_сбр+2'!$AC$7:$AC$1200,E2808,'тек.г_сбр+2'!$A$7:$A$1200,B2822,'тек.г_сбр+2'!$O$7:$O$1200,"2*"))/$W$4</f>
        <v>0</v>
      </c>
      <c r="N2866" s="166">
        <v>0</v>
      </c>
      <c r="O2866" s="166"/>
      <c r="P2866" s="166"/>
      <c r="Q2866" s="281">
        <f t="shared" si="2017"/>
        <v>0</v>
      </c>
      <c r="R2866" s="166">
        <f>(SUMIFS(пред_год!$AA$7:$AA$1200,пред_год!$AC$7:$AC$1200,E2808,пред_год!$A$7:$A$1200,B2822,пред_год!$O$7:$O$1200,"2*"))/$W$4</f>
        <v>0</v>
      </c>
      <c r="S2866" s="166">
        <f>(SUMIFS(пред_год!$W$7:$W$1200,пред_год!$AC$7:$AC$1200,E2808,пред_год!$A$7:$A$1200,B2822,пред_год!$O$7:$O$1200,"2*"))/$W$4</f>
        <v>0</v>
      </c>
      <c r="T2866" s="281">
        <f t="shared" si="2007"/>
        <v>0</v>
      </c>
      <c r="U2866" s="166"/>
      <c r="V2866" s="166"/>
    </row>
    <row r="2867" spans="2:23" s="93" customFormat="1" ht="30.75" customHeight="1" x14ac:dyDescent="0.25">
      <c r="E2867" s="121"/>
      <c r="F2867" s="225"/>
      <c r="G2867" s="213" t="s">
        <v>23</v>
      </c>
      <c r="H2867" s="155">
        <f>SUM(H2868:H2870)</f>
        <v>0</v>
      </c>
      <c r="I2867" s="237">
        <f>SUM(I2868:I2870)</f>
        <v>0</v>
      </c>
      <c r="J2867" s="238"/>
      <c r="K2867" s="238"/>
      <c r="L2867" s="238"/>
      <c r="M2867" s="237">
        <f>SUM(M2868:M2870)</f>
        <v>0</v>
      </c>
      <c r="N2867" s="237">
        <v>0</v>
      </c>
      <c r="O2867" s="237"/>
      <c r="P2867" s="237"/>
      <c r="Q2867" s="237">
        <f t="shared" si="2017"/>
        <v>0</v>
      </c>
      <c r="R2867" s="237">
        <f>SUM(R2868:R2870)</f>
        <v>0</v>
      </c>
      <c r="S2867" s="237">
        <f>SUM(S2868:S2870)</f>
        <v>0</v>
      </c>
      <c r="T2867" s="237">
        <f t="shared" si="2007"/>
        <v>0</v>
      </c>
      <c r="U2867" s="170"/>
      <c r="V2867" s="169"/>
    </row>
    <row r="2868" spans="2:23" s="93" customFormat="1" ht="15.75" customHeight="1" x14ac:dyDescent="0.25">
      <c r="E2868" s="121"/>
      <c r="F2868" s="225"/>
      <c r="G2868" s="196" t="s">
        <v>18</v>
      </c>
      <c r="H2868" s="197">
        <f>(SUMIFS('тек.г_сбр+2'!$X$7:$X$1200,'тек.г_сбр+2'!$AC$7:$AC$1200,E2808,'тек.г_сбр+2'!$S$7:$S$1200,"1*",'тек.г_сбр+2'!$A$7:$A$1200,B2822,'тек.г_сбр+2'!$O$7:$O$1200,"1*"))/$W$4</f>
        <v>0</v>
      </c>
      <c r="I2868" s="198">
        <f>(SUMIFS('тек.г_сбр+2'!$W$7:$W$1200,'тек.г_сбр+2'!$AC$7:$AC$1200,E2808,'тек.г_сбр+2'!$S$7:$S$1200,"1*",'тек.г_сбр+2'!$A$7:$A$1200,B2822,'тек.г_сбр+2'!$O$7:$O$1200,"1*"))/$W$4</f>
        <v>0</v>
      </c>
      <c r="J2868" s="199"/>
      <c r="K2868" s="199"/>
      <c r="L2868" s="199"/>
      <c r="M2868" s="198">
        <f>(SUMIFS('тек.г_сбр+2'!$AA$7:$AA$1200,'тек.г_сбр+2'!$AC$7:$AC$1200,E2808,'тек.г_сбр+2'!$S$7:$S$1200,"1*",'тек.г_сбр+2'!$A$7:$A$1200,B2822,'тек.г_сбр+2'!$O$7:$O$1200,"1*"))/$W$4</f>
        <v>0</v>
      </c>
      <c r="N2868" s="198">
        <v>0</v>
      </c>
      <c r="O2868" s="198"/>
      <c r="P2868" s="198"/>
      <c r="Q2868" s="199">
        <f t="shared" si="2017"/>
        <v>0</v>
      </c>
      <c r="R2868" s="198">
        <f>(SUMIFS(пред_год!$AA$7:$AA$1200,пред_год!$AC$7:$AC$1200,E2808,пред_год!$S$7:$S$1200,"1*",пред_год!$A$7:$A$1200,B2822,пред_год!$O$7:$O$1200,"1*"))/$W$4</f>
        <v>0</v>
      </c>
      <c r="S2868" s="198">
        <f>(SUMIFS(пред_год!$W$7:$W$1200,пред_год!$AC$7:$AC$1200,E2808,пред_год!$S$7:$S$1200,"1*",пред_год!$A$7:$A$1200,B2822,пред_год!$O$7:$O$1200,"1*"))/$W$4</f>
        <v>0</v>
      </c>
      <c r="T2868" s="198">
        <f t="shared" si="2007"/>
        <v>0</v>
      </c>
      <c r="U2868" s="219"/>
      <c r="V2868" s="220"/>
    </row>
    <row r="2869" spans="2:23" s="93" customFormat="1" ht="14.25" customHeight="1" x14ac:dyDescent="0.25">
      <c r="E2869" s="121"/>
      <c r="F2869" s="225"/>
      <c r="G2869" s="200" t="s">
        <v>19</v>
      </c>
      <c r="H2869" s="201">
        <f>(SUMIFS('тек.г_сбр+2'!$X$7:$X$1200,'тек.г_сбр+2'!$AC$7:$AC$1200,E2808,'тек.г_сбр+2'!$S$7:$S$1200,"1*",'тек.г_сбр+2'!$A$7:$A$1200,B2822,'тек.г_сбр+2'!$O$7:$O$1200,"0*"))/$W$4</f>
        <v>0</v>
      </c>
      <c r="I2869" s="202">
        <f>(SUMIFS('тек.г_сбр+2'!$W$7:$W$1200,'тек.г_сбр+2'!$AC$7:$AC$1200,E2808,'тек.г_сбр+2'!$S$7:$S$1200,"1*",'тек.г_сбр+2'!$A$7:$A$1200,B2822,'тек.г_сбр+2'!$O$7:$O$1200,"0*"))/$W$4</f>
        <v>0</v>
      </c>
      <c r="J2869" s="203"/>
      <c r="K2869" s="203"/>
      <c r="L2869" s="203"/>
      <c r="M2869" s="202">
        <f>(SUMIFS('тек.г_сбр+2'!$AA$7:$AA$1200,'тек.г_сбр+2'!$AC$7:$AC$1200,E2808,'тек.г_сбр+2'!$S$7:$S$1200,"1*",'тек.г_сбр+2'!$A$7:$A$1200,B2822,'тек.г_сбр+2'!$O$7:$O$1200,"0*"))/$W$4</f>
        <v>0</v>
      </c>
      <c r="N2869" s="202">
        <v>0</v>
      </c>
      <c r="O2869" s="202"/>
      <c r="P2869" s="202"/>
      <c r="Q2869" s="203">
        <f t="shared" si="2017"/>
        <v>0</v>
      </c>
      <c r="R2869" s="202">
        <f>(SUMIFS(пред_год!$AA$7:$AA$1200,пред_год!$AC$7:$AC$1200,E2808,пред_год!$S$7:$S$1200,"1*",пред_год!$A$7:$A$1200,B2822,пред_год!$O$7:$O$1200,"0*"))/$W$4</f>
        <v>0</v>
      </c>
      <c r="S2869" s="202">
        <f>(SUMIFS(пред_год!$W$7:$W$1200,пред_год!$AC$7:$AC$1200,E2808,пред_год!$S$7:$S$1200,"1*",пред_год!$A$7:$A$1200,B2822,пред_год!$O$7:$O$1200,"0*"))/$W$4</f>
        <v>0</v>
      </c>
      <c r="T2869" s="202">
        <f t="shared" si="2007"/>
        <v>0</v>
      </c>
      <c r="U2869" s="219"/>
      <c r="V2869" s="220"/>
    </row>
    <row r="2870" spans="2:23" s="93" customFormat="1" ht="16.5" customHeight="1" x14ac:dyDescent="0.25">
      <c r="E2870" s="121"/>
      <c r="F2870" s="225"/>
      <c r="G2870" s="206" t="s">
        <v>21</v>
      </c>
      <c r="H2870" s="149">
        <f>(SUMIFS('тек.г_сбр+2'!$X$7:$X$1200,'тек.г_сбр+2'!$AC$7:$AC$1200,E2808,'тек.г_сбр+2'!$S$7:$S$1200,"1*",'тек.г_сбр+2'!$A$7:$A$1200,B2822,'тек.г_сбр+2'!$O$7:$O$1200,"2*"))/$W$4</f>
        <v>0</v>
      </c>
      <c r="I2870" s="166">
        <f>(SUMIFS('тек.г_сбр+2'!$W$7:$W$1200,'тек.г_сбр+2'!$AC$7:$AC$1200,E2808,'тек.г_сбр+2'!$S$7:$S$1200,"1*",'тек.г_сбр+2'!$A$7:$A$1200,B2822,'тек.г_сбр+2'!$O$7:$O$1200,"2*"))/$W$4</f>
        <v>0</v>
      </c>
      <c r="J2870" s="314"/>
      <c r="K2870" s="314"/>
      <c r="L2870" s="314"/>
      <c r="M2870" s="166">
        <f>(SUMIFS('тек.г_сбр+2'!$AA$7:$AA$1200,'тек.г_сбр+2'!$AC$7:$AC$1200,E2808,'тек.г_сбр+2'!$S$7:$S$1200,"1*",'тек.г_сбр+2'!$A$7:$A$1200,B2822,'тек.г_сбр+2'!$O$7:$O$1200,"2*"))/$W$4</f>
        <v>0</v>
      </c>
      <c r="N2870" s="166">
        <v>0</v>
      </c>
      <c r="O2870" s="166"/>
      <c r="P2870" s="166"/>
      <c r="Q2870" s="281">
        <f t="shared" si="2017"/>
        <v>0</v>
      </c>
      <c r="R2870" s="166">
        <f>(SUMIFS(пред_год!$AA$7:$AA$1200,пред_год!$AC$7:$AC$1200,E2808,пред_год!$S$7:$S$1200,"1*",пред_год!$A$7:$A$1200,B2822,пред_год!$O$7:$O$1200,"2*"))/$W$4</f>
        <v>0</v>
      </c>
      <c r="S2870" s="166">
        <f>(SUMIFS(пред_год!$W$7:$W$1200,пред_год!$AC$7:$AC$1200,E2808,пред_год!$S$7:$S$1200,"1*",пред_год!$A$7:$A$1200,B2822,пред_год!$O$7:$O$1200,"2*"))/$W$4</f>
        <v>0</v>
      </c>
      <c r="T2870" s="166">
        <f t="shared" si="2007"/>
        <v>0</v>
      </c>
      <c r="U2870" s="166"/>
      <c r="V2870" s="166"/>
    </row>
    <row r="2871" spans="2:23" s="93" customFormat="1" ht="29.25" customHeight="1" x14ac:dyDescent="0.25">
      <c r="E2871" s="121"/>
      <c r="F2871" s="225"/>
      <c r="G2871" s="216" t="s">
        <v>24</v>
      </c>
      <c r="H2871" s="161">
        <f>H2863-H2867</f>
        <v>0</v>
      </c>
      <c r="I2871" s="161">
        <f>I2863-I2867</f>
        <v>0</v>
      </c>
      <c r="J2871" s="239"/>
      <c r="K2871" s="239"/>
      <c r="L2871" s="239"/>
      <c r="M2871" s="161">
        <f>M2863-M2867</f>
        <v>0</v>
      </c>
      <c r="N2871" s="161">
        <v>0</v>
      </c>
      <c r="O2871" s="161"/>
      <c r="P2871" s="161"/>
      <c r="Q2871" s="239">
        <f t="shared" si="2017"/>
        <v>0</v>
      </c>
      <c r="R2871" s="161">
        <f>R2863-R2867</f>
        <v>0</v>
      </c>
      <c r="S2871" s="161">
        <f>S2863-S2867</f>
        <v>0</v>
      </c>
      <c r="T2871" s="161">
        <f t="shared" si="2007"/>
        <v>0</v>
      </c>
      <c r="U2871" s="172"/>
      <c r="V2871" s="171"/>
    </row>
    <row r="2872" spans="2:23" s="93" customFormat="1" ht="17.25" customHeight="1" x14ac:dyDescent="0.25">
      <c r="E2872" s="121"/>
      <c r="F2872" s="225"/>
      <c r="G2872" s="196" t="s">
        <v>18</v>
      </c>
      <c r="H2872" s="197">
        <f t="shared" ref="H2872:I2872" si="2025">H2864-H2868</f>
        <v>0</v>
      </c>
      <c r="I2872" s="198">
        <f t="shared" si="2025"/>
        <v>0</v>
      </c>
      <c r="J2872" s="199"/>
      <c r="K2872" s="199"/>
      <c r="L2872" s="199"/>
      <c r="M2872" s="198">
        <f t="shared" ref="M2872:M2874" si="2026">M2864-M2868</f>
        <v>0</v>
      </c>
      <c r="N2872" s="198">
        <v>0</v>
      </c>
      <c r="O2872" s="198"/>
      <c r="P2872" s="198"/>
      <c r="Q2872" s="199">
        <f t="shared" si="2017"/>
        <v>0</v>
      </c>
      <c r="R2872" s="198">
        <f t="shared" ref="R2872:S2872" si="2027">R2864-R2868</f>
        <v>0</v>
      </c>
      <c r="S2872" s="198">
        <f t="shared" si="2027"/>
        <v>0</v>
      </c>
      <c r="T2872" s="199">
        <f t="shared" si="2007"/>
        <v>0</v>
      </c>
      <c r="U2872" s="219"/>
      <c r="V2872" s="220"/>
    </row>
    <row r="2873" spans="2:23" s="93" customFormat="1" ht="18" customHeight="1" x14ac:dyDescent="0.25">
      <c r="E2873" s="121"/>
      <c r="F2873" s="225"/>
      <c r="G2873" s="200" t="s">
        <v>19</v>
      </c>
      <c r="H2873" s="201">
        <f t="shared" ref="H2873:I2873" si="2028">H2865-H2869</f>
        <v>0</v>
      </c>
      <c r="I2873" s="202">
        <f t="shared" si="2028"/>
        <v>0</v>
      </c>
      <c r="J2873" s="203"/>
      <c r="K2873" s="203"/>
      <c r="L2873" s="203"/>
      <c r="M2873" s="202">
        <f t="shared" si="2026"/>
        <v>0</v>
      </c>
      <c r="N2873" s="202">
        <v>0</v>
      </c>
      <c r="O2873" s="202"/>
      <c r="P2873" s="202"/>
      <c r="Q2873" s="203">
        <f t="shared" si="2017"/>
        <v>0</v>
      </c>
      <c r="R2873" s="202">
        <f t="shared" ref="R2873:S2873" si="2029">R2865-R2869</f>
        <v>0</v>
      </c>
      <c r="S2873" s="202">
        <f t="shared" si="2029"/>
        <v>0</v>
      </c>
      <c r="T2873" s="203">
        <f t="shared" ref="T2873:T2874" si="2030">IF(S2873=0,0,R2873/S2873)*100</f>
        <v>0</v>
      </c>
      <c r="U2873" s="219"/>
      <c r="V2873" s="220"/>
    </row>
    <row r="2874" spans="2:23" s="93" customFormat="1" ht="16.5" customHeight="1" x14ac:dyDescent="0.25">
      <c r="E2874" s="121"/>
      <c r="F2874" s="225"/>
      <c r="G2874" s="206" t="s">
        <v>21</v>
      </c>
      <c r="H2874" s="149">
        <f t="shared" ref="H2874:I2874" si="2031">H2866-H2870</f>
        <v>0</v>
      </c>
      <c r="I2874" s="166">
        <f t="shared" si="2031"/>
        <v>0</v>
      </c>
      <c r="J2874" s="314"/>
      <c r="K2874" s="314"/>
      <c r="L2874" s="314"/>
      <c r="M2874" s="166">
        <f t="shared" si="2026"/>
        <v>0</v>
      </c>
      <c r="N2874" s="166">
        <v>0</v>
      </c>
      <c r="O2874" s="166"/>
      <c r="P2874" s="166"/>
      <c r="Q2874" s="281">
        <f t="shared" si="2017"/>
        <v>0</v>
      </c>
      <c r="R2874" s="166">
        <f t="shared" ref="R2874:S2874" si="2032">R2866-R2870</f>
        <v>0</v>
      </c>
      <c r="S2874" s="166">
        <f t="shared" si="2032"/>
        <v>0</v>
      </c>
      <c r="T2874" s="281">
        <f t="shared" si="2030"/>
        <v>0</v>
      </c>
      <c r="U2874" s="166"/>
      <c r="V2874" s="166"/>
    </row>
    <row r="2875" spans="2:23" ht="22.5" customHeight="1" x14ac:dyDescent="0.25">
      <c r="F2875" s="374" t="s">
        <v>114</v>
      </c>
      <c r="G2875" s="375"/>
      <c r="H2875" s="375"/>
      <c r="I2875" s="375"/>
      <c r="J2875" s="375"/>
      <c r="K2875" s="375"/>
      <c r="L2875" s="375"/>
      <c r="M2875" s="375"/>
      <c r="N2875" s="375"/>
      <c r="O2875" s="375"/>
      <c r="P2875" s="375"/>
      <c r="Q2875" s="375"/>
      <c r="R2875" s="375"/>
      <c r="S2875" s="375"/>
      <c r="T2875" s="375"/>
      <c r="U2875" s="375"/>
      <c r="V2875" s="376"/>
    </row>
    <row r="2876" spans="2:23" ht="48" customHeight="1" x14ac:dyDescent="0.25">
      <c r="F2876" s="377" t="s">
        <v>35</v>
      </c>
      <c r="G2876" s="377"/>
      <c r="H2876" s="250">
        <f>H2878</f>
        <v>34.149298999999999</v>
      </c>
      <c r="I2876" s="250">
        <f t="shared" ref="I2876:T2876" si="2033">I2878</f>
        <v>23.995316529999997</v>
      </c>
      <c r="J2876" s="250">
        <f t="shared" si="2033"/>
        <v>0</v>
      </c>
      <c r="K2876" s="250">
        <f t="shared" si="2033"/>
        <v>0</v>
      </c>
      <c r="L2876" s="250">
        <f t="shared" si="2033"/>
        <v>0</v>
      </c>
      <c r="M2876" s="250">
        <f t="shared" si="2033"/>
        <v>23.598570349999999</v>
      </c>
      <c r="N2876" s="250">
        <f>M2876/I2876*100</f>
        <v>98.346568258418401</v>
      </c>
      <c r="O2876" s="250">
        <v>18.802929580000001</v>
      </c>
      <c r="P2876" s="250">
        <v>19.09387576</v>
      </c>
      <c r="Q2876" s="250">
        <f t="shared" si="2033"/>
        <v>98.476232988749686</v>
      </c>
      <c r="R2876" s="250">
        <f t="shared" si="2033"/>
        <v>32.303120210000003</v>
      </c>
      <c r="S2876" s="250">
        <f t="shared" si="2033"/>
        <v>32.354700909999998</v>
      </c>
      <c r="T2876" s="250">
        <f t="shared" si="2033"/>
        <v>99.840577416730028</v>
      </c>
      <c r="U2876" s="191"/>
      <c r="V2876" s="192"/>
    </row>
    <row r="2877" spans="2:23" ht="25.5" customHeight="1" x14ac:dyDescent="0.25">
      <c r="E2877" s="275" t="s">
        <v>196</v>
      </c>
      <c r="F2877" s="347" t="s">
        <v>115</v>
      </c>
      <c r="G2877" s="348"/>
      <c r="H2877" s="348"/>
      <c r="I2877" s="348"/>
      <c r="J2877" s="348"/>
      <c r="K2877" s="348"/>
      <c r="L2877" s="348"/>
      <c r="M2877" s="348"/>
      <c r="N2877" s="348"/>
      <c r="O2877" s="348"/>
      <c r="P2877" s="348"/>
      <c r="Q2877" s="348"/>
      <c r="R2877" s="348"/>
      <c r="S2877" s="348"/>
      <c r="T2877" s="348"/>
      <c r="U2877" s="348"/>
      <c r="V2877" s="349"/>
    </row>
    <row r="2878" spans="2:23" s="93" customFormat="1" ht="39.75" customHeight="1" x14ac:dyDescent="0.25">
      <c r="E2878" s="272"/>
      <c r="F2878" s="381" t="s">
        <v>37</v>
      </c>
      <c r="G2878" s="382"/>
      <c r="H2878" s="240">
        <f>SUM(H2879:H2883)</f>
        <v>34.149298999999999</v>
      </c>
      <c r="I2878" s="240">
        <f t="shared" ref="I2878:L2878" si="2034">SUM(I2879:I2883)</f>
        <v>23.995316529999997</v>
      </c>
      <c r="J2878" s="240">
        <f t="shared" si="2034"/>
        <v>0</v>
      </c>
      <c r="K2878" s="240">
        <f t="shared" si="2034"/>
        <v>0</v>
      </c>
      <c r="L2878" s="240">
        <f t="shared" si="2034"/>
        <v>0</v>
      </c>
      <c r="M2878" s="240">
        <f>SUM(M2879:M2883)</f>
        <v>23.598570349999999</v>
      </c>
      <c r="N2878" s="240">
        <f t="shared" ref="N2878:N2918" si="2035">M2878/I2878*100</f>
        <v>98.346568258418401</v>
      </c>
      <c r="O2878" s="240">
        <v>18.802929580000001</v>
      </c>
      <c r="P2878" s="240">
        <v>19.09387576</v>
      </c>
      <c r="Q2878" s="241">
        <f t="shared" ref="Q2878:Q2919" si="2036">IF(P2878=0,0,O2878/P2878)*100</f>
        <v>98.476232988749686</v>
      </c>
      <c r="R2878" s="241">
        <f>SUM(R2879:R2883)</f>
        <v>32.303120210000003</v>
      </c>
      <c r="S2878" s="241">
        <f>SUM(S2879:S2883)</f>
        <v>32.354700909999998</v>
      </c>
      <c r="T2878" s="241">
        <f t="shared" ref="T2878:T2909" si="2037">IF(S2878=0,0,R2878/S2878)*100</f>
        <v>99.840577416730028</v>
      </c>
      <c r="U2878" s="366" t="s">
        <v>137</v>
      </c>
      <c r="V2878" s="366" t="s">
        <v>3440</v>
      </c>
    </row>
    <row r="2879" spans="2:23" s="93" customFormat="1" ht="15" customHeight="1" x14ac:dyDescent="0.25">
      <c r="E2879" s="121"/>
      <c r="F2879" s="195"/>
      <c r="G2879" s="196" t="s">
        <v>18</v>
      </c>
      <c r="H2879" s="158">
        <f>(SUMIFS('тек.г_сбр+2'!$X$7:$X$1200,'тек.г_сбр+2'!$AC$7:$AC$1200,E2877,'тек.г_сбр+2'!$O$7:$O$1200,"1*"))/$W$4</f>
        <v>29.412800000000001</v>
      </c>
      <c r="I2879" s="242">
        <f>(SUMIFS('тек.г_сбр+2'!$W$7:$W$1200,'тек.г_сбр+2'!$AC$7:$AC$1200,E2877,'тек.г_сбр+2'!$O$7:$O$1200,"1*"))/$W$4</f>
        <v>19.690999999999999</v>
      </c>
      <c r="J2879" s="142"/>
      <c r="K2879" s="142"/>
      <c r="L2879" s="142"/>
      <c r="M2879" s="242">
        <f>(SUMIFS('тек.г_сбр+2'!$AA$7:$AA$1200,'тек.г_сбр+2'!$AC$7:$AC$1200,E2877,'тек.г_сбр+2'!$O$7:$O$1200,"1*"))/$W$4</f>
        <v>19.543050000000001</v>
      </c>
      <c r="N2879" s="242">
        <f t="shared" si="2035"/>
        <v>99.248641511350371</v>
      </c>
      <c r="O2879" s="242">
        <v>14.99377471</v>
      </c>
      <c r="P2879" s="242">
        <v>14.9938</v>
      </c>
      <c r="Q2879" s="142">
        <f t="shared" si="2036"/>
        <v>99.999831330283186</v>
      </c>
      <c r="R2879" s="242">
        <f>(SUMIFS(пред_год!$AA$7:$AA$1200,пред_год!$AC$7:$AC$1200,E2877,пред_год!$O$7:$O$1200,"1*"))/$W$4</f>
        <v>28.78130711</v>
      </c>
      <c r="S2879" s="242">
        <f>(SUMIFS(пред_год!$W$7:$W$1200,пред_год!$AC$7:$AC$1200,E2877,пред_год!$O$7:$O$1200,"1*"))/$W$4</f>
        <v>28.781400000000001</v>
      </c>
      <c r="T2879" s="142">
        <f t="shared" si="2037"/>
        <v>99.999677256839476</v>
      </c>
      <c r="U2879" s="367"/>
      <c r="V2879" s="367"/>
      <c r="W2879" s="110">
        <f>(S2880-R2880)</f>
        <v>5.1487809999999801E-2</v>
      </c>
    </row>
    <row r="2880" spans="2:23" s="93" customFormat="1" ht="15" customHeight="1" x14ac:dyDescent="0.25">
      <c r="B2880" s="113" t="s">
        <v>1827</v>
      </c>
      <c r="D2880" s="113" t="s">
        <v>1828</v>
      </c>
      <c r="E2880" s="121"/>
      <c r="F2880" s="195"/>
      <c r="G2880" s="200" t="s">
        <v>19</v>
      </c>
      <c r="H2880" s="159">
        <f>(SUMIFS('тек.г_сбр+2'!$X$7:$X$1200,'тек.г_сбр+2'!$AC$7:$AC$1200,E2877,'тек.г_сбр+2'!$O$7:$O$1200,"0*"))/$W$4</f>
        <v>4.7364990000000002</v>
      </c>
      <c r="I2880" s="243">
        <f>(SUMIFS('тек.г_сбр+2'!$W$7:$W$1200,'тек.г_сбр+2'!$AC$7:$AC$1200,E2877,'тек.г_сбр+2'!$O$7:$O$1200,"0*"))/$W$4</f>
        <v>4.3043165299999995</v>
      </c>
      <c r="J2880" s="145"/>
      <c r="K2880" s="145"/>
      <c r="L2880" s="145"/>
      <c r="M2880" s="243">
        <f>(SUMIFS('тек.г_сбр+2'!$AA$7:$AA$1200,'тек.г_сбр+2'!$AC$7:$AC$1200,E2877,'тек.г_сбр+2'!$O$7:$O$1200,"0*"))/$W$4</f>
        <v>4.0555203499999992</v>
      </c>
      <c r="N2880" s="243">
        <f t="shared" si="2035"/>
        <v>94.219844700872869</v>
      </c>
      <c r="O2880" s="243">
        <v>3.80915487</v>
      </c>
      <c r="P2880" s="243">
        <v>4.1000757600000002</v>
      </c>
      <c r="Q2880" s="145">
        <f t="shared" si="2036"/>
        <v>92.904499647586988</v>
      </c>
      <c r="R2880" s="243">
        <f>(SUMIFS(пред_год!$AA$7:$AA$1200,пред_год!$AC$7:$AC$1200,E2877,пред_год!$O$7:$O$1200,"0*"))/$W$4</f>
        <v>3.5218130999999997</v>
      </c>
      <c r="S2880" s="243">
        <f>(SUMIFS(пред_год!$W$7:$W$1200,пред_год!$AC$7:$AC$1200,E2877,пред_год!$O$7:$O$1200,"0*"))/$W$4</f>
        <v>3.5733009099999995</v>
      </c>
      <c r="T2880" s="145">
        <f t="shared" si="2037"/>
        <v>98.559096720460644</v>
      </c>
      <c r="U2880" s="367"/>
      <c r="V2880" s="367"/>
      <c r="W2880" s="113"/>
    </row>
    <row r="2881" spans="1:22" s="93" customFormat="1" ht="15" customHeight="1" x14ac:dyDescent="0.25">
      <c r="A2881" s="93">
        <v>1</v>
      </c>
      <c r="B2881" s="116"/>
      <c r="C2881" s="117"/>
      <c r="D2881" s="118"/>
      <c r="E2881" s="273"/>
      <c r="F2881" s="195"/>
      <c r="G2881" s="204" t="s">
        <v>20</v>
      </c>
      <c r="H2881" s="148">
        <v>0</v>
      </c>
      <c r="I2881" s="148">
        <v>0</v>
      </c>
      <c r="J2881" s="148"/>
      <c r="K2881" s="148"/>
      <c r="L2881" s="148"/>
      <c r="M2881" s="148">
        <v>0</v>
      </c>
      <c r="N2881" s="148">
        <v>0</v>
      </c>
      <c r="O2881" s="148">
        <v>0</v>
      </c>
      <c r="P2881" s="148">
        <v>0</v>
      </c>
      <c r="Q2881" s="148">
        <f t="shared" si="2036"/>
        <v>0</v>
      </c>
      <c r="R2881" s="148">
        <v>0</v>
      </c>
      <c r="S2881" s="148">
        <v>0</v>
      </c>
      <c r="T2881" s="148">
        <f t="shared" si="2037"/>
        <v>0</v>
      </c>
      <c r="U2881" s="367"/>
      <c r="V2881" s="367"/>
    </row>
    <row r="2882" spans="1:22" s="93" customFormat="1" ht="15.75" customHeight="1" x14ac:dyDescent="0.25">
      <c r="A2882" s="93">
        <v>2</v>
      </c>
      <c r="B2882" s="116"/>
      <c r="C2882" s="117"/>
      <c r="D2882" s="118"/>
      <c r="E2882" s="273"/>
      <c r="F2882" s="195"/>
      <c r="G2882" s="206" t="s">
        <v>21</v>
      </c>
      <c r="H2882" s="149">
        <f>(SUMIFS('тек.г_сбр+2'!$X$7:$X$1200,'тек.г_сбр+2'!$AC$7:$AC$1200,E2877,'тек.г_сбр+2'!$O$7:$O$1200,"2*"))/$W$4</f>
        <v>0</v>
      </c>
      <c r="I2882" s="244">
        <f>(SUMIFS('тек.г_сбр+2'!$W$7:$W$1200,'тек.г_сбр+2'!$AC$7:$AC$1200,E2877,'тек.г_сбр+2'!$O$7:$O$1200,"2*"))/$W$4</f>
        <v>0</v>
      </c>
      <c r="J2882" s="151"/>
      <c r="K2882" s="151"/>
      <c r="L2882" s="151"/>
      <c r="M2882" s="244">
        <f>(SUMIFS('тек.г_сбр+2'!$AA$7:$AA$1200,'тек.г_сбр+2'!$AC$7:$AC$1200,E2877,'тек.г_сбр+2'!$O$7:$O$1200,"2*"))/$W$4</f>
        <v>0</v>
      </c>
      <c r="N2882" s="244">
        <v>0</v>
      </c>
      <c r="O2882" s="244">
        <v>0</v>
      </c>
      <c r="P2882" s="244">
        <v>0</v>
      </c>
      <c r="Q2882" s="151">
        <f t="shared" si="2036"/>
        <v>0</v>
      </c>
      <c r="R2882" s="244">
        <f>(SUMIFS(пред_год!$AA$7:$AA$1200,пред_год!$AC$7:$AC$1200,E2877,пред_год!$O$7:$O$1200,"2*"))/$W$4</f>
        <v>0</v>
      </c>
      <c r="S2882" s="244">
        <f>(SUMIFS(пред_год!$W$7:$W$1200,пред_год!$AC$7:$AC$1200,E2877,пред_год!$O$7:$O$1200,"2*"))/$W$4</f>
        <v>0</v>
      </c>
      <c r="T2882" s="151">
        <f t="shared" si="2037"/>
        <v>0</v>
      </c>
      <c r="U2882" s="367"/>
      <c r="V2882" s="367"/>
    </row>
    <row r="2883" spans="1:22" s="93" customFormat="1" ht="15" customHeight="1" x14ac:dyDescent="0.25">
      <c r="A2883" s="93">
        <v>3</v>
      </c>
      <c r="B2883" s="116"/>
      <c r="C2883" s="117"/>
      <c r="D2883" s="118"/>
      <c r="E2883" s="273"/>
      <c r="F2883" s="195"/>
      <c r="G2883" s="210" t="s">
        <v>22</v>
      </c>
      <c r="H2883" s="319">
        <v>0</v>
      </c>
      <c r="I2883" s="154">
        <v>0</v>
      </c>
      <c r="J2883" s="154"/>
      <c r="K2883" s="154"/>
      <c r="L2883" s="154"/>
      <c r="M2883" s="154">
        <v>0</v>
      </c>
      <c r="N2883" s="154">
        <v>0</v>
      </c>
      <c r="O2883" s="154">
        <v>0</v>
      </c>
      <c r="P2883" s="154">
        <v>0</v>
      </c>
      <c r="Q2883" s="154">
        <f t="shared" si="2036"/>
        <v>0</v>
      </c>
      <c r="R2883" s="154">
        <v>0</v>
      </c>
      <c r="S2883" s="154">
        <v>0</v>
      </c>
      <c r="T2883" s="154">
        <f t="shared" si="2037"/>
        <v>0</v>
      </c>
      <c r="U2883" s="367"/>
      <c r="V2883" s="367"/>
    </row>
    <row r="2884" spans="1:22" s="93" customFormat="1" ht="33" customHeight="1" x14ac:dyDescent="0.25">
      <c r="A2884" s="93">
        <v>4</v>
      </c>
      <c r="B2884" s="116"/>
      <c r="C2884" s="117"/>
      <c r="D2884" s="118"/>
      <c r="E2884" s="273"/>
      <c r="F2884" s="195"/>
      <c r="G2884" s="213" t="s">
        <v>39</v>
      </c>
      <c r="H2884" s="155">
        <f>SUM(H2885:H2889)</f>
        <v>0</v>
      </c>
      <c r="I2884" s="155">
        <f>SUM(I2885:I2889)</f>
        <v>0</v>
      </c>
      <c r="J2884" s="155">
        <f t="shared" ref="J2884:L2884" si="2038">SUM(J2885:J2889)</f>
        <v>0</v>
      </c>
      <c r="K2884" s="155">
        <f t="shared" si="2038"/>
        <v>0</v>
      </c>
      <c r="L2884" s="155">
        <f t="shared" si="2038"/>
        <v>0</v>
      </c>
      <c r="M2884" s="155">
        <f>SUM(M2885:M2889)</f>
        <v>0</v>
      </c>
      <c r="N2884" s="155">
        <v>0</v>
      </c>
      <c r="O2884" s="155">
        <v>0</v>
      </c>
      <c r="P2884" s="155">
        <v>0</v>
      </c>
      <c r="Q2884" s="155">
        <f t="shared" si="2036"/>
        <v>0</v>
      </c>
      <c r="R2884" s="155">
        <f>SUM(R2885:R2889)</f>
        <v>0</v>
      </c>
      <c r="S2884" s="155">
        <f>SUM(S2885:S2889)</f>
        <v>0</v>
      </c>
      <c r="T2884" s="155">
        <f t="shared" si="2037"/>
        <v>0</v>
      </c>
      <c r="U2884" s="367"/>
      <c r="V2884" s="367"/>
    </row>
    <row r="2885" spans="1:22" s="93" customFormat="1" ht="16.5" customHeight="1" x14ac:dyDescent="0.25">
      <c r="E2885" s="121"/>
      <c r="F2885" s="195"/>
      <c r="G2885" s="196" t="s">
        <v>18</v>
      </c>
      <c r="H2885" s="158">
        <f>(SUMIFS('тек.г_сбр+2'!$X$7:$X$1200,'тек.г_сбр+2'!$AC$7:$AC$1200,E2877,'тек.г_сбр+2'!$S$7:$S$1200,"1*",'тек.г_сбр+2'!$O$7:$O$1200,"1*"))/$W$4</f>
        <v>0</v>
      </c>
      <c r="I2885" s="242">
        <f>(SUMIFS('тек.г_сбр+2'!$W$7:$W$1200,'тек.г_сбр+2'!$AC$7:$AC$1200,E2877,'тек.г_сбр+2'!$S$7:$S$1200,"1*",'тек.г_сбр+2'!$O$7:$O$1200,"1*"))/$W$4</f>
        <v>0</v>
      </c>
      <c r="J2885" s="142"/>
      <c r="K2885" s="142"/>
      <c r="L2885" s="142"/>
      <c r="M2885" s="242">
        <f>(SUMIFS('тек.г_сбр+2'!$AA$7:$AA$1200,'тек.г_сбр+2'!$AC$7:$AC$1200,E2877,'тек.г_сбр+2'!$S$7:$S$1200,"1*",'тек.г_сбр+2'!$O$7:$O$1200,"1*"))/$W$4</f>
        <v>0</v>
      </c>
      <c r="N2885" s="242">
        <v>0</v>
      </c>
      <c r="O2885" s="242">
        <v>0</v>
      </c>
      <c r="P2885" s="242">
        <v>0</v>
      </c>
      <c r="Q2885" s="142">
        <f t="shared" si="2036"/>
        <v>0</v>
      </c>
      <c r="R2885" s="242">
        <f>(SUMIFS(пред_год!$AA$7:$AA$1200,пред_год!$AC$7:$AC$1200,E2877,пред_год!$S$7:$S$1200,"1*",пред_год!$O$7:$O$1200,"1*"))/$W$4</f>
        <v>0</v>
      </c>
      <c r="S2885" s="242">
        <f>(SUMIFS(пред_год!$W$7:$W$1200,пред_год!$AC$7:$AC$1200,E2877,пред_год!$S$7:$S$1200,"1*",пред_год!$O$7:$O$1200,"1*"))/$W$4</f>
        <v>0</v>
      </c>
      <c r="T2885" s="142">
        <f t="shared" si="2037"/>
        <v>0</v>
      </c>
      <c r="U2885" s="367"/>
      <c r="V2885" s="367"/>
    </row>
    <row r="2886" spans="1:22" s="93" customFormat="1" ht="19.5" customHeight="1" x14ac:dyDescent="0.25">
      <c r="E2886" s="121"/>
      <c r="F2886" s="195"/>
      <c r="G2886" s="200" t="s">
        <v>19</v>
      </c>
      <c r="H2886" s="159">
        <f>(SUMIFS('тек.г_сбр+2'!$X$7:$X$1200,'тек.г_сбр+2'!$AC$7:$AC$1200,E2877,'тек.г_сбр+2'!$S$7:$S$1200,"1*",'тек.г_сбр+2'!$O$7:$O$1200,"0*"))/$W$4</f>
        <v>0</v>
      </c>
      <c r="I2886" s="243">
        <f>(SUMIFS('тек.г_сбр+2'!$W$7:$W$1200,'тек.г_сбр+2'!$AC$7:$AC$1200,E2877,'тек.г_сбр+2'!$S$7:$S$1200,"1*",'тек.г_сбр+2'!$O$7:$O$1200,"0*"))/$W$4</f>
        <v>0</v>
      </c>
      <c r="J2886" s="145"/>
      <c r="K2886" s="145"/>
      <c r="L2886" s="145"/>
      <c r="M2886" s="243">
        <f>(SUMIFS('тек.г_сбр+2'!$AA$7:$AA$1200,'тек.г_сбр+2'!$AC$7:$AC$1200,E2877,'тек.г_сбр+2'!$S$7:$S$1200,"1*",'тек.г_сбр+2'!$O$7:$O$1200,"0*"))/$W$4</f>
        <v>0</v>
      </c>
      <c r="N2886" s="243">
        <v>0</v>
      </c>
      <c r="O2886" s="243">
        <v>0</v>
      </c>
      <c r="P2886" s="243">
        <v>0</v>
      </c>
      <c r="Q2886" s="145">
        <f t="shared" si="2036"/>
        <v>0</v>
      </c>
      <c r="R2886" s="243">
        <f>(SUMIFS(пред_год!$AA$7:$AA$1200,пред_год!$AC$7:$AC$1200,E2877,пред_год!$S$7:$S$1200,"1*",пред_год!$O$7:$O$1200,"0*"))/$W$4</f>
        <v>0</v>
      </c>
      <c r="S2886" s="243">
        <f>(SUMIFS(пред_год!$W$7:$W$1200,пред_год!$AC$7:$AC$1200,E2877,пред_год!$S$7:$S$1200,"1*",пред_год!$O$7:$O$1200,"0*"))/$W$4</f>
        <v>0</v>
      </c>
      <c r="T2886" s="145">
        <f t="shared" si="2037"/>
        <v>0</v>
      </c>
      <c r="U2886" s="367"/>
      <c r="V2886" s="367"/>
    </row>
    <row r="2887" spans="1:22" s="93" customFormat="1" ht="19.5" customHeight="1" x14ac:dyDescent="0.25">
      <c r="B2887" s="93" t="s">
        <v>2068</v>
      </c>
      <c r="E2887" s="121"/>
      <c r="F2887" s="195"/>
      <c r="G2887" s="204" t="s">
        <v>20</v>
      </c>
      <c r="H2887" s="148">
        <v>0</v>
      </c>
      <c r="I2887" s="148">
        <v>0</v>
      </c>
      <c r="J2887" s="148"/>
      <c r="K2887" s="148"/>
      <c r="L2887" s="148"/>
      <c r="M2887" s="148">
        <v>0</v>
      </c>
      <c r="N2887" s="148">
        <v>0</v>
      </c>
      <c r="O2887" s="148">
        <v>0</v>
      </c>
      <c r="P2887" s="148">
        <v>0</v>
      </c>
      <c r="Q2887" s="148">
        <f t="shared" si="2036"/>
        <v>0</v>
      </c>
      <c r="R2887" s="148">
        <v>0</v>
      </c>
      <c r="S2887" s="148">
        <v>0</v>
      </c>
      <c r="T2887" s="148">
        <f t="shared" si="2037"/>
        <v>0</v>
      </c>
      <c r="U2887" s="367"/>
      <c r="V2887" s="367"/>
    </row>
    <row r="2888" spans="1:22" s="93" customFormat="1" ht="15.75" customHeight="1" x14ac:dyDescent="0.25">
      <c r="A2888" s="93">
        <v>1</v>
      </c>
      <c r="B2888" s="95" t="str">
        <f>Лист1!F116</f>
        <v>860</v>
      </c>
      <c r="C2888" s="95" t="e">
        <f>IF(B2888=""," ",VLOOKUP(B2888,'тек.г_сбр+2'!A:B,2,FALSE))</f>
        <v>#N/A</v>
      </c>
      <c r="E2888" s="121"/>
      <c r="F2888" s="195"/>
      <c r="G2888" s="206" t="s">
        <v>21</v>
      </c>
      <c r="H2888" s="149">
        <f>(SUMIFS('тек.г_сбр+2'!$X$7:$X$1200,'тек.г_сбр+2'!$AC$7:$AC$1200,E2877,'тек.г_сбр+2'!$S$7:$S$1200,"1*",'тек.г_сбр+2'!$O$7:$O$1200,"2*"))/$W$4</f>
        <v>0</v>
      </c>
      <c r="I2888" s="244">
        <f>(SUMIFS('тек.г_сбр+2'!$W$7:$W$1200,'тек.г_сбр+2'!$AC$7:$AC$1200,E2877,'тек.г_сбр+2'!$S$7:$S$1200,"1*",'тек.г_сбр+2'!$O$7:$O$1200,"2*"))/$W$4</f>
        <v>0</v>
      </c>
      <c r="J2888" s="151"/>
      <c r="K2888" s="151"/>
      <c r="L2888" s="151"/>
      <c r="M2888" s="244">
        <f>(SUMIFS('тек.г_сбр+2'!$AA$7:$AA$1200,'тек.г_сбр+2'!$AC$7:$AC$1200,E2877,'тек.г_сбр+2'!$S$7:$S$1200,"1*",'тек.г_сбр+2'!$O$7:$O$1200,"2*"))/$W$4</f>
        <v>0</v>
      </c>
      <c r="N2888" s="244">
        <v>0</v>
      </c>
      <c r="O2888" s="244">
        <v>0</v>
      </c>
      <c r="P2888" s="244">
        <v>0</v>
      </c>
      <c r="Q2888" s="151">
        <f t="shared" si="2036"/>
        <v>0</v>
      </c>
      <c r="R2888" s="244">
        <f>(SUMIFS(пред_год!$AA$7:$AA$1200,пред_год!$AC$7:$AC$1200,E2877,пред_год!$S$7:$S$1200,"1*",пред_год!$O$7:$O$1200,"2*"))/$W$4</f>
        <v>0</v>
      </c>
      <c r="S2888" s="244">
        <f>(SUMIFS(пред_год!$W$7:$W$1200,пред_год!$AC$7:$AC$1200,E2877,пред_год!$S$7:$S$1200,"1*",пред_год!$O$7:$O$1200,"2*"))/$W$4</f>
        <v>0</v>
      </c>
      <c r="T2888" s="151">
        <f t="shared" si="2037"/>
        <v>0</v>
      </c>
      <c r="U2888" s="367"/>
      <c r="V2888" s="367"/>
    </row>
    <row r="2889" spans="1:22" s="93" customFormat="1" ht="15" customHeight="1" x14ac:dyDescent="0.25">
      <c r="A2889" s="93">
        <v>2</v>
      </c>
      <c r="B2889" s="95" t="str">
        <f>Лист1!F117</f>
        <v>843</v>
      </c>
      <c r="C2889" s="95" t="str">
        <f>IF(B2889=""," ",VLOOKUP(B2889,'тек.г_сбр+2'!A:B,2,FALSE))</f>
        <v>Министерство экономического развития Камчатского края</v>
      </c>
      <c r="E2889" s="121"/>
      <c r="F2889" s="195"/>
      <c r="G2889" s="210" t="s">
        <v>22</v>
      </c>
      <c r="H2889" s="319">
        <v>0</v>
      </c>
      <c r="I2889" s="154">
        <v>0</v>
      </c>
      <c r="J2889" s="154"/>
      <c r="K2889" s="154"/>
      <c r="L2889" s="154"/>
      <c r="M2889" s="154">
        <v>0</v>
      </c>
      <c r="N2889" s="154">
        <v>0</v>
      </c>
      <c r="O2889" s="154">
        <v>0</v>
      </c>
      <c r="P2889" s="154">
        <v>0</v>
      </c>
      <c r="Q2889" s="154">
        <f t="shared" si="2036"/>
        <v>0</v>
      </c>
      <c r="R2889" s="154">
        <v>0</v>
      </c>
      <c r="S2889" s="154">
        <v>0</v>
      </c>
      <c r="T2889" s="154">
        <f t="shared" si="2037"/>
        <v>0</v>
      </c>
      <c r="U2889" s="367"/>
      <c r="V2889" s="367"/>
    </row>
    <row r="2890" spans="1:22" s="93" customFormat="1" ht="30.75" customHeight="1" x14ac:dyDescent="0.25">
      <c r="A2890" s="93">
        <v>3</v>
      </c>
      <c r="B2890" s="95" t="str">
        <f>Лист1!F118</f>
        <v/>
      </c>
      <c r="C2890" s="95" t="str">
        <f>IF(B2890=""," ",VLOOKUP(B2890,'тек.г_сбр+2'!A:B,2,FALSE))</f>
        <v xml:space="preserve"> </v>
      </c>
      <c r="E2890" s="121"/>
      <c r="F2890" s="195"/>
      <c r="G2890" s="216" t="s">
        <v>24</v>
      </c>
      <c r="H2890" s="161">
        <f>H2878-H2884</f>
        <v>34.149298999999999</v>
      </c>
      <c r="I2890" s="161">
        <f>I2878-I2884</f>
        <v>23.995316529999997</v>
      </c>
      <c r="J2890" s="161">
        <f t="shared" ref="J2890:L2890" si="2039">J2878-J2884</f>
        <v>0</v>
      </c>
      <c r="K2890" s="161">
        <f t="shared" si="2039"/>
        <v>0</v>
      </c>
      <c r="L2890" s="161">
        <f t="shared" si="2039"/>
        <v>0</v>
      </c>
      <c r="M2890" s="161">
        <f t="shared" ref="M2890:M2895" si="2040">M2878-M2884</f>
        <v>23.598570349999999</v>
      </c>
      <c r="N2890" s="161">
        <f t="shared" si="2035"/>
        <v>98.346568258418401</v>
      </c>
      <c r="O2890" s="161">
        <v>18.802929580000001</v>
      </c>
      <c r="P2890" s="161">
        <v>19.09387576</v>
      </c>
      <c r="Q2890" s="161">
        <f t="shared" si="2036"/>
        <v>98.476232988749686</v>
      </c>
      <c r="R2890" s="161">
        <f t="shared" ref="R2890:S2890" si="2041">R2878-R2884</f>
        <v>32.303120210000003</v>
      </c>
      <c r="S2890" s="161">
        <f t="shared" si="2041"/>
        <v>32.354700909999998</v>
      </c>
      <c r="T2890" s="161">
        <f t="shared" si="2037"/>
        <v>99.840577416730028</v>
      </c>
      <c r="U2890" s="368"/>
      <c r="V2890" s="368"/>
    </row>
    <row r="2891" spans="1:22" s="93" customFormat="1" ht="21" customHeight="1" x14ac:dyDescent="0.25">
      <c r="A2891" s="93">
        <v>4</v>
      </c>
      <c r="B2891" s="95" t="str">
        <f>Лист1!F119</f>
        <v/>
      </c>
      <c r="C2891" s="95" t="str">
        <f>IF(B2891=""," ",VLOOKUP(B2891,'тек.г_сбр+2'!A:B,2,FALSE))</f>
        <v xml:space="preserve"> </v>
      </c>
      <c r="E2891" s="121"/>
      <c r="F2891" s="195"/>
      <c r="G2891" s="196" t="s">
        <v>18</v>
      </c>
      <c r="H2891" s="158">
        <f>H2879-H2885</f>
        <v>29.412800000000001</v>
      </c>
      <c r="I2891" s="158">
        <f t="shared" ref="I2891:I2895" si="2042">I2879-I2885</f>
        <v>19.690999999999999</v>
      </c>
      <c r="J2891" s="311"/>
      <c r="K2891" s="311"/>
      <c r="L2891" s="311"/>
      <c r="M2891" s="158">
        <f t="shared" si="2040"/>
        <v>19.543050000000001</v>
      </c>
      <c r="N2891" s="158">
        <f t="shared" si="2035"/>
        <v>99.248641511350371</v>
      </c>
      <c r="O2891" s="158">
        <v>14.99377471</v>
      </c>
      <c r="P2891" s="158">
        <v>14.9938</v>
      </c>
      <c r="Q2891" s="296">
        <f t="shared" si="2036"/>
        <v>99.999831330283186</v>
      </c>
      <c r="R2891" s="158">
        <f t="shared" ref="R2891:S2891" si="2043">R2879-R2885</f>
        <v>28.78130711</v>
      </c>
      <c r="S2891" s="158">
        <f t="shared" si="2043"/>
        <v>28.781400000000001</v>
      </c>
      <c r="T2891" s="278">
        <f t="shared" si="2037"/>
        <v>99.999677256839476</v>
      </c>
      <c r="U2891" s="219"/>
      <c r="V2891" s="220"/>
    </row>
    <row r="2892" spans="1:22" s="93" customFormat="1" ht="18" customHeight="1" x14ac:dyDescent="0.25">
      <c r="A2892" s="93">
        <v>5</v>
      </c>
      <c r="B2892" s="95" t="str">
        <f>Лист1!F120</f>
        <v/>
      </c>
      <c r="C2892" s="95" t="str">
        <f>IF(B2892=""," ",VLOOKUP(B2892,'тек.г_сбр+2'!A:B,2,FALSE))</f>
        <v xml:space="preserve"> </v>
      </c>
      <c r="E2892" s="121"/>
      <c r="F2892" s="195"/>
      <c r="G2892" s="200" t="s">
        <v>19</v>
      </c>
      <c r="H2892" s="159">
        <f t="shared" ref="H2892" si="2044">H2880-H2886</f>
        <v>4.7364990000000002</v>
      </c>
      <c r="I2892" s="159">
        <f t="shared" si="2042"/>
        <v>4.3043165299999995</v>
      </c>
      <c r="J2892" s="313"/>
      <c r="K2892" s="313"/>
      <c r="L2892" s="313"/>
      <c r="M2892" s="159">
        <f t="shared" si="2040"/>
        <v>4.0555203499999992</v>
      </c>
      <c r="N2892" s="159">
        <f t="shared" si="2035"/>
        <v>94.219844700872869</v>
      </c>
      <c r="O2892" s="159">
        <v>3.80915487</v>
      </c>
      <c r="P2892" s="159">
        <v>4.1000757600000002</v>
      </c>
      <c r="Q2892" s="298">
        <f t="shared" si="2036"/>
        <v>92.904499647586988</v>
      </c>
      <c r="R2892" s="159">
        <f>R2880-R2886</f>
        <v>3.5218130999999997</v>
      </c>
      <c r="S2892" s="159">
        <f t="shared" ref="S2892" si="2045">S2880-S2886</f>
        <v>3.5733009099999995</v>
      </c>
      <c r="T2892" s="280">
        <f t="shared" si="2037"/>
        <v>98.559096720460644</v>
      </c>
      <c r="U2892" s="219"/>
      <c r="V2892" s="220"/>
    </row>
    <row r="2893" spans="1:22" s="93" customFormat="1" ht="18.75" customHeight="1" x14ac:dyDescent="0.25">
      <c r="E2893" s="121"/>
      <c r="F2893" s="195"/>
      <c r="G2893" s="204" t="s">
        <v>20</v>
      </c>
      <c r="H2893" s="148">
        <f>H2881-H2887</f>
        <v>0</v>
      </c>
      <c r="I2893" s="148">
        <f t="shared" si="2042"/>
        <v>0</v>
      </c>
      <c r="J2893" s="148"/>
      <c r="K2893" s="148"/>
      <c r="L2893" s="148"/>
      <c r="M2893" s="148">
        <f t="shared" si="2040"/>
        <v>0</v>
      </c>
      <c r="N2893" s="148">
        <v>0</v>
      </c>
      <c r="O2893" s="148">
        <v>0</v>
      </c>
      <c r="P2893" s="148">
        <v>0</v>
      </c>
      <c r="Q2893" s="148">
        <f t="shared" si="2036"/>
        <v>0</v>
      </c>
      <c r="R2893" s="148">
        <f t="shared" ref="R2893:S2893" si="2046">R2881-R2887</f>
        <v>0</v>
      </c>
      <c r="S2893" s="148">
        <f t="shared" si="2046"/>
        <v>0</v>
      </c>
      <c r="T2893" s="148">
        <f t="shared" si="2037"/>
        <v>0</v>
      </c>
      <c r="U2893" s="219"/>
      <c r="V2893" s="220"/>
    </row>
    <row r="2894" spans="1:22" s="93" customFormat="1" ht="15.75" customHeight="1" x14ac:dyDescent="0.25">
      <c r="E2894" s="121"/>
      <c r="F2894" s="195"/>
      <c r="G2894" s="206" t="s">
        <v>21</v>
      </c>
      <c r="H2894" s="149">
        <f>H2882-H2888</f>
        <v>0</v>
      </c>
      <c r="I2894" s="149">
        <f t="shared" si="2042"/>
        <v>0</v>
      </c>
      <c r="J2894" s="315"/>
      <c r="K2894" s="315"/>
      <c r="L2894" s="315"/>
      <c r="M2894" s="149">
        <f t="shared" si="2040"/>
        <v>0</v>
      </c>
      <c r="N2894" s="149">
        <v>0</v>
      </c>
      <c r="O2894" s="149">
        <v>0</v>
      </c>
      <c r="P2894" s="149">
        <v>0</v>
      </c>
      <c r="Q2894" s="300">
        <f t="shared" si="2036"/>
        <v>0</v>
      </c>
      <c r="R2894" s="149">
        <f t="shared" ref="R2894:S2894" si="2047">R2882-R2888</f>
        <v>0</v>
      </c>
      <c r="S2894" s="149">
        <f t="shared" si="2047"/>
        <v>0</v>
      </c>
      <c r="T2894" s="282">
        <f t="shared" si="2037"/>
        <v>0</v>
      </c>
      <c r="U2894" s="219"/>
      <c r="V2894" s="220"/>
    </row>
    <row r="2895" spans="1:22" s="93" customFormat="1" ht="15" customHeight="1" x14ac:dyDescent="0.25">
      <c r="E2895" s="121"/>
      <c r="F2895" s="195"/>
      <c r="G2895" s="210" t="s">
        <v>22</v>
      </c>
      <c r="H2895" s="319">
        <f>H2883-H2889</f>
        <v>0</v>
      </c>
      <c r="I2895" s="319">
        <f t="shared" si="2042"/>
        <v>0</v>
      </c>
      <c r="J2895" s="319"/>
      <c r="K2895" s="319"/>
      <c r="L2895" s="319"/>
      <c r="M2895" s="319">
        <f t="shared" si="2040"/>
        <v>0</v>
      </c>
      <c r="N2895" s="319">
        <v>0</v>
      </c>
      <c r="O2895" s="319">
        <v>0</v>
      </c>
      <c r="P2895" s="301">
        <v>0</v>
      </c>
      <c r="Q2895" s="301">
        <f t="shared" si="2036"/>
        <v>0</v>
      </c>
      <c r="R2895" s="283">
        <f t="shared" ref="R2895:S2895" si="2048">R2883-R2889</f>
        <v>0</v>
      </c>
      <c r="S2895" s="283">
        <f t="shared" si="2048"/>
        <v>0</v>
      </c>
      <c r="T2895" s="283">
        <f t="shared" si="2037"/>
        <v>0</v>
      </c>
      <c r="U2895" s="219"/>
      <c r="V2895" s="220"/>
    </row>
    <row r="2896" spans="1:22" s="93" customFormat="1" ht="89.25" customHeight="1" x14ac:dyDescent="0.25">
      <c r="E2896" s="124">
        <v>1</v>
      </c>
      <c r="F2896" s="350"/>
      <c r="G2896" s="351"/>
      <c r="H2896" s="234">
        <f>SUM(H2897:H2899)</f>
        <v>0</v>
      </c>
      <c r="I2896" s="234">
        <f>SUM(I2897:I2899)</f>
        <v>0</v>
      </c>
      <c r="J2896" s="234">
        <f t="shared" ref="J2896:L2896" si="2049">SUM(J2897:J2899)</f>
        <v>0</v>
      </c>
      <c r="K2896" s="234">
        <f t="shared" si="2049"/>
        <v>0</v>
      </c>
      <c r="L2896" s="234">
        <f t="shared" si="2049"/>
        <v>0</v>
      </c>
      <c r="M2896" s="234">
        <f>SUM(M2897:M2899)</f>
        <v>0</v>
      </c>
      <c r="N2896" s="234">
        <v>0</v>
      </c>
      <c r="O2896" s="234">
        <v>0</v>
      </c>
      <c r="P2896" s="234">
        <v>0</v>
      </c>
      <c r="Q2896" s="234">
        <f t="shared" si="2036"/>
        <v>0</v>
      </c>
      <c r="R2896" s="234">
        <f>SUM(R2897:R2899)</f>
        <v>32.303120210000003</v>
      </c>
      <c r="S2896" s="234">
        <f>SUM(S2897:S2899)</f>
        <v>32.354700909999998</v>
      </c>
      <c r="T2896" s="234">
        <f t="shared" si="2037"/>
        <v>99.840577416730028</v>
      </c>
      <c r="U2896" s="186"/>
      <c r="V2896" s="186"/>
    </row>
    <row r="2897" spans="5:22" s="93" customFormat="1" ht="15" customHeight="1" x14ac:dyDescent="0.25">
      <c r="E2897" s="121"/>
      <c r="F2897" s="225"/>
      <c r="G2897" s="196" t="s">
        <v>18</v>
      </c>
      <c r="H2897" s="140">
        <f>(SUMIFS('тек.г_сбр+2'!$X$7:$X$1200,'тек.г_сбр+2'!$AC$7:$AC$1200,E2877,'тек.г_сбр+2'!$A$7:$A$1200,B2888,'тек.г_сбр+2'!$O$7:$O$1200,"1*"))/$W$4</f>
        <v>0</v>
      </c>
      <c r="I2897" s="140">
        <f>(SUMIFS('тек.г_сбр+2'!$W$7:$W$1200,'тек.г_сбр+2'!$AC$7:$AC$1200,E2877,'тек.г_сбр+2'!$A$7:$A$1200,B2888,'тек.г_сбр+2'!$O$7:$O$1200,"1*"))/$W$4</f>
        <v>0</v>
      </c>
      <c r="J2897" s="310"/>
      <c r="K2897" s="310"/>
      <c r="L2897" s="310"/>
      <c r="M2897" s="140">
        <f>(SUMIFS('тек.г_сбр+2'!$AA$7:$AA$1200,'тек.г_сбр+2'!$AC$7:$AC$1200,E2877,'тек.г_сбр+2'!$A$7:$A$1200,B2888,'тек.г_сбр+2'!$O$7:$O$1200,"1*"))/$W$4</f>
        <v>0</v>
      </c>
      <c r="N2897" s="140">
        <v>0</v>
      </c>
      <c r="O2897" s="140">
        <v>0</v>
      </c>
      <c r="P2897" s="140">
        <v>0</v>
      </c>
      <c r="Q2897" s="295">
        <f t="shared" si="2036"/>
        <v>0</v>
      </c>
      <c r="R2897" s="140">
        <f>(SUMIFS(пред_год!$AA$7:$AA$1200,пред_год!$AC$7:$AC$1200,E2877,пред_год!$A$7:$A$1200,B2888,пред_год!$O$7:$O$1200,"1*"))/$W$4</f>
        <v>28.78130711</v>
      </c>
      <c r="S2897" s="140">
        <f>(SUMIFS(пред_год!$W$7:$W$1200,пред_год!$AC$7:$AC$1200,E2877,пред_год!$A$7:$A$1200,B2888,пред_год!$O$7:$O$1200,"1*"))/$W$4</f>
        <v>28.781400000000001</v>
      </c>
      <c r="T2897" s="277">
        <f t="shared" si="2037"/>
        <v>99.999677256839476</v>
      </c>
      <c r="U2897" s="177"/>
      <c r="V2897" s="177"/>
    </row>
    <row r="2898" spans="5:22" s="93" customFormat="1" ht="15" customHeight="1" x14ac:dyDescent="0.25">
      <c r="E2898" s="121"/>
      <c r="F2898" s="225"/>
      <c r="G2898" s="200" t="s">
        <v>19</v>
      </c>
      <c r="H2898" s="143">
        <f>(SUMIFS('тек.г_сбр+2'!$X$7:$X$1200,'тек.г_сбр+2'!$AC$7:$AC$1200,E2877,'тек.г_сбр+2'!$A$7:$A$1200,B2888,'тек.г_сбр+2'!$O$7:$O$1200,"0*"))/$W$4</f>
        <v>0</v>
      </c>
      <c r="I2898" s="143">
        <f>(SUMIFS('тек.г_сбр+2'!$W$7:$W$1200,'тек.г_сбр+2'!$AC$7:$AC$1200,E2877,'тек.г_сбр+2'!$A$7:$A$1200,B2888,'тек.г_сбр+2'!$O$7:$O$1200,"0*"))/$W$4</f>
        <v>0</v>
      </c>
      <c r="J2898" s="312"/>
      <c r="K2898" s="312"/>
      <c r="L2898" s="312"/>
      <c r="M2898" s="143">
        <f>(SUMIFS('тек.г_сбр+2'!$AA$7:$AA$1200,'тек.г_сбр+2'!$AC$7:$AC$1200,E2877,'тек.г_сбр+2'!$A$7:$A$1200,B2888,'тек.г_сбр+2'!$O$7:$O$1200,"0*"))/$W$4</f>
        <v>0</v>
      </c>
      <c r="N2898" s="143">
        <v>0</v>
      </c>
      <c r="O2898" s="143">
        <v>0</v>
      </c>
      <c r="P2898" s="143">
        <v>0</v>
      </c>
      <c r="Q2898" s="297">
        <f t="shared" si="2036"/>
        <v>0</v>
      </c>
      <c r="R2898" s="143">
        <f>(SUMIFS(пред_год!$AA$7:$AA$1200,пред_год!$AC$7:$AC$1200,E2877,пред_год!$A$7:$A$1200,B2888,пред_год!$O$7:$O$1200,"0*"))/$W$4</f>
        <v>3.5218130999999997</v>
      </c>
      <c r="S2898" s="143">
        <f>(SUMIFS(пред_год!$W$7:$W$1200,пред_год!$AC$7:$AC$1200,E2877,пред_год!$A$7:$A$1200,B2888,пред_год!$O$7:$O$1200,"0*"))/$W$4</f>
        <v>3.5733009099999995</v>
      </c>
      <c r="T2898" s="279">
        <f t="shared" si="2037"/>
        <v>98.559096720460644</v>
      </c>
      <c r="U2898" s="179"/>
      <c r="V2898" s="179"/>
    </row>
    <row r="2899" spans="5:22" s="93" customFormat="1" ht="16.5" customHeight="1" x14ac:dyDescent="0.25">
      <c r="E2899" s="121"/>
      <c r="F2899" s="225"/>
      <c r="G2899" s="206" t="s">
        <v>21</v>
      </c>
      <c r="H2899" s="149">
        <f>ROUND((SUMIFS('тек.г_сбр+2'!$X$7:$X$1200,'тек.г_сбр+2'!$AC$7:$AC$1200,E2877,'тек.г_сбр+2'!$A$7:$A$1200,B2888,'тек.г_сбр+2'!$O$7:$O$1200,"2*"))/$W$4,2)</f>
        <v>0</v>
      </c>
      <c r="I2899" s="166">
        <f>(SUMIFS('тек.г_сбр+2'!$W$7:$W$1200,'тек.г_сбр+2'!$AC$7:$AC$1200,E2877,'тек.г_сбр+2'!$A$7:$A$1200,B2888,'тек.г_сбр+2'!$O$7:$O$1200,"2*"))/$W$4</f>
        <v>0</v>
      </c>
      <c r="J2899" s="314"/>
      <c r="K2899" s="314"/>
      <c r="L2899" s="314"/>
      <c r="M2899" s="166">
        <f>(SUMIFS('тек.г_сбр+2'!$AA$7:$AA$1200,'тек.г_сбр+2'!$AC$7:$AC$1200,E2877,'тек.г_сбр+2'!$A$7:$A$1200,B2888,'тек.г_сбр+2'!$O$7:$O$1200,"2*"))/$W$4</f>
        <v>0</v>
      </c>
      <c r="N2899" s="166">
        <v>0</v>
      </c>
      <c r="O2899" s="166">
        <v>0</v>
      </c>
      <c r="P2899" s="166">
        <v>0</v>
      </c>
      <c r="Q2899" s="299">
        <f t="shared" si="2036"/>
        <v>0</v>
      </c>
      <c r="R2899" s="166">
        <f>(SUMIFS(пред_год!$AA$7:$AA$1200,пред_год!$AC$7:$AC$1200,E2877,пред_год!$A$7:$A$1200,B2888,пред_год!$O$7:$O$1200,"2*"))/$W$4</f>
        <v>0</v>
      </c>
      <c r="S2899" s="166">
        <f>(SUMIFS(пред_год!$W$7:$W$1200,пред_год!$AC$7:$AC$1200,E2877,пред_год!$A$7:$A$1200,B2888,пред_год!$O$7:$O$1200,"2*"))/$W$4</f>
        <v>0</v>
      </c>
      <c r="T2899" s="281">
        <f t="shared" si="2037"/>
        <v>0</v>
      </c>
      <c r="U2899" s="166"/>
      <c r="V2899" s="166"/>
    </row>
    <row r="2900" spans="5:22" s="93" customFormat="1" ht="30.75" customHeight="1" x14ac:dyDescent="0.25">
      <c r="E2900" s="121"/>
      <c r="F2900" s="225"/>
      <c r="G2900" s="213" t="s">
        <v>23</v>
      </c>
      <c r="H2900" s="155">
        <f>SUM(H2901:H2903)</f>
        <v>0</v>
      </c>
      <c r="I2900" s="237">
        <f>SUM(I2901:I2903)</f>
        <v>0</v>
      </c>
      <c r="J2900" s="237">
        <f t="shared" ref="J2900:L2900" si="2050">SUM(J2901:J2903)</f>
        <v>0</v>
      </c>
      <c r="K2900" s="237">
        <f t="shared" si="2050"/>
        <v>0</v>
      </c>
      <c r="L2900" s="237">
        <f t="shared" si="2050"/>
        <v>0</v>
      </c>
      <c r="M2900" s="237">
        <f>SUM(M2901:M2903)</f>
        <v>0</v>
      </c>
      <c r="N2900" s="237">
        <v>0</v>
      </c>
      <c r="O2900" s="237">
        <v>0</v>
      </c>
      <c r="P2900" s="237">
        <v>0</v>
      </c>
      <c r="Q2900" s="237">
        <f t="shared" si="2036"/>
        <v>0</v>
      </c>
      <c r="R2900" s="237">
        <f>SUM(R2901:R2903)</f>
        <v>0</v>
      </c>
      <c r="S2900" s="237">
        <f>SUM(S2901:S2903)</f>
        <v>0</v>
      </c>
      <c r="T2900" s="237">
        <f t="shared" si="2037"/>
        <v>0</v>
      </c>
      <c r="U2900" s="170"/>
      <c r="V2900" s="169"/>
    </row>
    <row r="2901" spans="5:22" s="93" customFormat="1" ht="15.75" customHeight="1" x14ac:dyDescent="0.25">
      <c r="E2901" s="121"/>
      <c r="F2901" s="225"/>
      <c r="G2901" s="196" t="s">
        <v>18</v>
      </c>
      <c r="H2901" s="158">
        <f>(SUMIFS('тек.г_сбр+2'!$X$7:$X$1200,'тек.г_сбр+2'!$AC$7:$AC$1200,E2877,'тек.г_сбр+2'!$S$7:$S$1200,"1*",'тек.г_сбр+2'!$A$7:$A$1200,B2888,'тек.г_сбр+2'!$O$7:$O$1200,"1*"))/$W$4</f>
        <v>0</v>
      </c>
      <c r="I2901" s="242">
        <f>(SUMIFS('тек.г_сбр+2'!$W$7:$W$1200,'тек.г_сбр+2'!$AC$7:$AC$1200,E2877,'тек.г_сбр+2'!$S$7:$S$1200,"1*",'тек.г_сбр+2'!$A$7:$A$1200,B2888,'тек.г_сбр+2'!$O$7:$O$1200,"1*"))/$W$4</f>
        <v>0</v>
      </c>
      <c r="J2901" s="142"/>
      <c r="K2901" s="142"/>
      <c r="L2901" s="142"/>
      <c r="M2901" s="242">
        <f>(SUMIFS('тек.г_сбр+2'!$AA$7:$AA$1200,'тек.г_сбр+2'!$AC$7:$AC$1200,E2877,'тек.г_сбр+2'!$S$7:$S$1200,"1*",'тек.г_сбр+2'!$A$7:$A$1200,B2888,'тек.г_сбр+2'!$O$7:$O$1200,"1*"))/$W$4</f>
        <v>0</v>
      </c>
      <c r="N2901" s="242">
        <v>0</v>
      </c>
      <c r="O2901" s="242">
        <v>0</v>
      </c>
      <c r="P2901" s="242">
        <v>0</v>
      </c>
      <c r="Q2901" s="242">
        <f t="shared" si="2036"/>
        <v>0</v>
      </c>
      <c r="R2901" s="242">
        <f>(SUMIFS(пред_год!$AA$7:$AA$1200,пред_год!$AC$7:$AC$1200,E2877,пред_год!$S$7:$S$1200,"1*",пред_год!$A$7:$A$1200,B2888,пред_год!$O$7:$O$1200,"1*"))/$W$4</f>
        <v>0</v>
      </c>
      <c r="S2901" s="242">
        <f>(SUMIFS(пред_год!$W$7:$W$1200,пред_год!$AC$7:$AC$1200,E2877,пред_год!$S$7:$S$1200,"1*",пред_год!$A$7:$A$1200,B2888,пред_год!$O$7:$O$1200,"1*"))/$W$4</f>
        <v>0</v>
      </c>
      <c r="T2901" s="242">
        <f t="shared" si="2037"/>
        <v>0</v>
      </c>
      <c r="U2901" s="177"/>
      <c r="V2901" s="177"/>
    </row>
    <row r="2902" spans="5:22" s="93" customFormat="1" ht="14.25" customHeight="1" x14ac:dyDescent="0.25">
      <c r="E2902" s="121"/>
      <c r="F2902" s="225"/>
      <c r="G2902" s="200" t="s">
        <v>19</v>
      </c>
      <c r="H2902" s="159">
        <f>(SUMIFS('тек.г_сбр+2'!$X$7:$X$1200,'тек.г_сбр+2'!$AC$7:$AC$1200,E2877,'тек.г_сбр+2'!$S$7:$S$1200,"1*",'тек.г_сбр+2'!$A$7:$A$1200,B2888,'тек.г_сбр+2'!$O$7:$O$1200,"0*"))/$W$4</f>
        <v>0</v>
      </c>
      <c r="I2902" s="243">
        <f>(SUMIFS('тек.г_сбр+2'!$W$7:$W$1200,'тек.г_сбр+2'!$AC$7:$AC$1200,E2877,'тек.г_сбр+2'!$S$7:$S$1200,"1*",'тек.г_сбр+2'!$A$7:$A$1200,B2888,'тек.г_сбр+2'!$O$7:$O$1200,"0*"))/$W$4</f>
        <v>0</v>
      </c>
      <c r="J2902" s="145"/>
      <c r="K2902" s="145"/>
      <c r="L2902" s="145"/>
      <c r="M2902" s="243">
        <f>(SUMIFS('тек.г_сбр+2'!$AA$7:$AA$1200,'тек.г_сбр+2'!$AC$7:$AC$1200,E2877,'тек.г_сбр+2'!$S$7:$S$1200,"1*",'тек.г_сбр+2'!$A$7:$A$1200,B2888,'тек.г_сбр+2'!$O$7:$O$1200,"0*"))/$W$4</f>
        <v>0</v>
      </c>
      <c r="N2902" s="243">
        <v>0</v>
      </c>
      <c r="O2902" s="243">
        <v>0</v>
      </c>
      <c r="P2902" s="243">
        <v>0</v>
      </c>
      <c r="Q2902" s="243">
        <f t="shared" si="2036"/>
        <v>0</v>
      </c>
      <c r="R2902" s="243">
        <f>(SUMIFS(пред_год!$AA$7:$AA$1200,пред_год!$AC$7:$AC$1200,E2877,пред_год!$S$7:$S$1200,"1*",пред_год!$A$7:$A$1200,B2888,пред_год!$O$7:$O$1200,"0*"))/$W$4</f>
        <v>0</v>
      </c>
      <c r="S2902" s="243">
        <f>(SUMIFS(пред_год!$W$7:$W$1200,пред_год!$AC$7:$AC$1200,E2877,пред_год!$S$7:$S$1200,"1*",пред_год!$A$7:$A$1200,B2888,пред_год!$O$7:$O$1200,"0*"))/$W$4</f>
        <v>0</v>
      </c>
      <c r="T2902" s="243">
        <f t="shared" si="2037"/>
        <v>0</v>
      </c>
      <c r="U2902" s="179"/>
      <c r="V2902" s="179"/>
    </row>
    <row r="2903" spans="5:22" s="93" customFormat="1" ht="16.5" customHeight="1" x14ac:dyDescent="0.25">
      <c r="E2903" s="121"/>
      <c r="F2903" s="225"/>
      <c r="G2903" s="206" t="s">
        <v>21</v>
      </c>
      <c r="H2903" s="149">
        <f>(SUMIFS('тек.г_сбр+2'!$X$7:$X$1200,'тек.г_сбр+2'!$AC$7:$AC$1200,E2877,'тек.г_сбр+2'!$S$7:$S$1200,"1*",'тек.г_сбр+2'!$A$7:$A$1200,B2888,'тек.г_сбр+2'!$O$7:$O$1200,"2*"))/$W$4</f>
        <v>0</v>
      </c>
      <c r="I2903" s="166">
        <f>(SUMIFS('тек.г_сбр+2'!$W$7:$W$1200,'тек.г_сбр+2'!$AC$7:$AC$1200,E2877,'тек.г_сбр+2'!$S$7:$S$1200,"1*",'тек.г_сбр+2'!$A$7:$A$1200,B2888,'тек.г_сбр+2'!$O$7:$O$1200,"2*"))/$W$4</f>
        <v>0</v>
      </c>
      <c r="J2903" s="314"/>
      <c r="K2903" s="314"/>
      <c r="L2903" s="314"/>
      <c r="M2903" s="166">
        <f>(SUMIFS('тек.г_сбр+2'!$AA$7:$AA$1200,'тек.г_сбр+2'!$AC$7:$AC$1200,E2877,'тек.г_сбр+2'!$S$7:$S$1200,"1*",'тек.г_сбр+2'!$A$7:$A$1200,B2888,'тек.г_сбр+2'!$O$7:$O$1200,"2*"))/$W$4</f>
        <v>0</v>
      </c>
      <c r="N2903" s="166">
        <v>0</v>
      </c>
      <c r="O2903" s="166">
        <v>0</v>
      </c>
      <c r="P2903" s="166">
        <v>0</v>
      </c>
      <c r="Q2903" s="166">
        <f t="shared" si="2036"/>
        <v>0</v>
      </c>
      <c r="R2903" s="166">
        <f>(SUMIFS(пред_год!$AA$7:$AA$1200,пред_год!$AC$7:$AC$1200,E2877,пред_год!$S$7:$S$1200,"1*",пред_год!$A$7:$A$1200,B2888,пред_год!$O$7:$O$1200,"2*"))/$W$4</f>
        <v>0</v>
      </c>
      <c r="S2903" s="166">
        <f>(SUMIFS(пред_год!$W$7:$W$1200,пред_год!$AC$7:$AC$1200,E2877,пред_год!$S$7:$S$1200,"1*",пред_год!$A$7:$A$1200,B2888,пред_год!$O$7:$O$1200,"2*"))/$W$4</f>
        <v>0</v>
      </c>
      <c r="T2903" s="166">
        <f t="shared" si="2037"/>
        <v>0</v>
      </c>
      <c r="U2903" s="166"/>
      <c r="V2903" s="166"/>
    </row>
    <row r="2904" spans="5:22" s="93" customFormat="1" ht="29.25" customHeight="1" x14ac:dyDescent="0.25">
      <c r="E2904" s="121"/>
      <c r="F2904" s="225"/>
      <c r="G2904" s="216" t="s">
        <v>24</v>
      </c>
      <c r="H2904" s="161">
        <f>H2896-H2900</f>
        <v>0</v>
      </c>
      <c r="I2904" s="161">
        <f>I2896-I2900</f>
        <v>0</v>
      </c>
      <c r="J2904" s="161">
        <f t="shared" ref="J2904:L2904" si="2051">J2896-J2900</f>
        <v>0</v>
      </c>
      <c r="K2904" s="161">
        <f t="shared" si="2051"/>
        <v>0</v>
      </c>
      <c r="L2904" s="161">
        <f t="shared" si="2051"/>
        <v>0</v>
      </c>
      <c r="M2904" s="161">
        <f>M2896-M2900</f>
        <v>0</v>
      </c>
      <c r="N2904" s="161">
        <v>0</v>
      </c>
      <c r="O2904" s="161">
        <v>0</v>
      </c>
      <c r="P2904" s="161">
        <v>0</v>
      </c>
      <c r="Q2904" s="161">
        <f t="shared" si="2036"/>
        <v>0</v>
      </c>
      <c r="R2904" s="161">
        <f>R2896-R2900</f>
        <v>32.303120210000003</v>
      </c>
      <c r="S2904" s="161">
        <f>S2896-S2900</f>
        <v>32.354700909999998</v>
      </c>
      <c r="T2904" s="161">
        <f t="shared" si="2037"/>
        <v>99.840577416730028</v>
      </c>
      <c r="U2904" s="172"/>
      <c r="V2904" s="171"/>
    </row>
    <row r="2905" spans="5:22" s="93" customFormat="1" ht="17.25" customHeight="1" x14ac:dyDescent="0.25">
      <c r="E2905" s="121"/>
      <c r="F2905" s="225"/>
      <c r="G2905" s="196" t="s">
        <v>18</v>
      </c>
      <c r="H2905" s="158">
        <f t="shared" ref="H2905:I2905" si="2052">H2897-H2901</f>
        <v>0</v>
      </c>
      <c r="I2905" s="242">
        <f t="shared" si="2052"/>
        <v>0</v>
      </c>
      <c r="J2905" s="142"/>
      <c r="K2905" s="142"/>
      <c r="L2905" s="142"/>
      <c r="M2905" s="242">
        <f t="shared" ref="M2905:M2907" si="2053">M2897-M2901</f>
        <v>0</v>
      </c>
      <c r="N2905" s="242">
        <v>0</v>
      </c>
      <c r="O2905" s="242">
        <v>0</v>
      </c>
      <c r="P2905" s="242">
        <v>0</v>
      </c>
      <c r="Q2905" s="142">
        <f t="shared" si="2036"/>
        <v>0</v>
      </c>
      <c r="R2905" s="242">
        <f t="shared" ref="R2905:S2905" si="2054">R2897-R2901</f>
        <v>28.78130711</v>
      </c>
      <c r="S2905" s="242">
        <f t="shared" si="2054"/>
        <v>28.781400000000001</v>
      </c>
      <c r="T2905" s="142">
        <f t="shared" si="2037"/>
        <v>99.999677256839476</v>
      </c>
      <c r="U2905" s="177"/>
      <c r="V2905" s="177"/>
    </row>
    <row r="2906" spans="5:22" s="93" customFormat="1" ht="18" customHeight="1" x14ac:dyDescent="0.25">
      <c r="E2906" s="121"/>
      <c r="F2906" s="225"/>
      <c r="G2906" s="200" t="s">
        <v>19</v>
      </c>
      <c r="H2906" s="159">
        <f t="shared" ref="H2906:I2906" si="2055">H2898-H2902</f>
        <v>0</v>
      </c>
      <c r="I2906" s="243">
        <f t="shared" si="2055"/>
        <v>0</v>
      </c>
      <c r="J2906" s="145"/>
      <c r="K2906" s="145"/>
      <c r="L2906" s="145"/>
      <c r="M2906" s="243">
        <f t="shared" si="2053"/>
        <v>0</v>
      </c>
      <c r="N2906" s="243">
        <v>0</v>
      </c>
      <c r="O2906" s="243">
        <v>0</v>
      </c>
      <c r="P2906" s="243">
        <v>0</v>
      </c>
      <c r="Q2906" s="145">
        <f t="shared" si="2036"/>
        <v>0</v>
      </c>
      <c r="R2906" s="243">
        <f t="shared" ref="R2906:S2906" si="2056">R2898-R2902</f>
        <v>3.5218130999999997</v>
      </c>
      <c r="S2906" s="243">
        <f t="shared" si="2056"/>
        <v>3.5733009099999995</v>
      </c>
      <c r="T2906" s="145">
        <f t="shared" si="2037"/>
        <v>98.559096720460644</v>
      </c>
      <c r="U2906" s="179"/>
      <c r="V2906" s="179"/>
    </row>
    <row r="2907" spans="5:22" s="93" customFormat="1" ht="16.5" customHeight="1" x14ac:dyDescent="0.25">
      <c r="E2907" s="121"/>
      <c r="F2907" s="225"/>
      <c r="G2907" s="206" t="s">
        <v>21</v>
      </c>
      <c r="H2907" s="149">
        <f t="shared" ref="H2907:I2907" si="2057">H2899-H2903</f>
        <v>0</v>
      </c>
      <c r="I2907" s="166">
        <f t="shared" si="2057"/>
        <v>0</v>
      </c>
      <c r="J2907" s="314"/>
      <c r="K2907" s="314"/>
      <c r="L2907" s="314"/>
      <c r="M2907" s="166">
        <f t="shared" si="2053"/>
        <v>0</v>
      </c>
      <c r="N2907" s="166">
        <v>0</v>
      </c>
      <c r="O2907" s="166">
        <v>0</v>
      </c>
      <c r="P2907" s="166">
        <v>0</v>
      </c>
      <c r="Q2907" s="299">
        <f t="shared" si="2036"/>
        <v>0</v>
      </c>
      <c r="R2907" s="166">
        <f t="shared" ref="R2907:S2907" si="2058">R2899-R2903</f>
        <v>0</v>
      </c>
      <c r="S2907" s="166">
        <f t="shared" si="2058"/>
        <v>0</v>
      </c>
      <c r="T2907" s="281">
        <f t="shared" si="2037"/>
        <v>0</v>
      </c>
      <c r="U2907" s="166"/>
      <c r="V2907" s="166"/>
    </row>
    <row r="2908" spans="5:22" s="93" customFormat="1" ht="52.5" customHeight="1" x14ac:dyDescent="0.25">
      <c r="E2908" s="124">
        <v>2</v>
      </c>
      <c r="F2908" s="350" t="str">
        <f>CONCATENATE("ГРБС ",C2889)</f>
        <v>ГРБС Министерство экономического развития Камчатского края</v>
      </c>
      <c r="G2908" s="351"/>
      <c r="H2908" s="234">
        <f>SUM(H2909:H2911)</f>
        <v>34.149298999999999</v>
      </c>
      <c r="I2908" s="234">
        <f>SUM(I2909:I2911)</f>
        <v>23.995316529999997</v>
      </c>
      <c r="J2908" s="234">
        <f t="shared" ref="J2908:L2908" si="2059">SUM(J2909:J2911)</f>
        <v>0</v>
      </c>
      <c r="K2908" s="234">
        <f t="shared" si="2059"/>
        <v>0</v>
      </c>
      <c r="L2908" s="234">
        <f t="shared" si="2059"/>
        <v>0</v>
      </c>
      <c r="M2908" s="234">
        <f>SUM(M2909:M2911)</f>
        <v>23.598570349999999</v>
      </c>
      <c r="N2908" s="234">
        <f t="shared" si="2035"/>
        <v>98.346568258418401</v>
      </c>
      <c r="O2908" s="234">
        <v>18.802929580000001</v>
      </c>
      <c r="P2908" s="234">
        <v>19.09387576</v>
      </c>
      <c r="Q2908" s="234">
        <f t="shared" si="2036"/>
        <v>98.476232988749686</v>
      </c>
      <c r="R2908" s="234">
        <f>SUM(R2909:R2911)</f>
        <v>0</v>
      </c>
      <c r="S2908" s="234">
        <f>SUM(S2909:S2911)</f>
        <v>0</v>
      </c>
      <c r="T2908" s="234">
        <f t="shared" si="2037"/>
        <v>0</v>
      </c>
      <c r="U2908" s="186"/>
      <c r="V2908" s="186"/>
    </row>
    <row r="2909" spans="5:22" s="93" customFormat="1" ht="15" customHeight="1" x14ac:dyDescent="0.25">
      <c r="E2909" s="121"/>
      <c r="F2909" s="225"/>
      <c r="G2909" s="196" t="s">
        <v>18</v>
      </c>
      <c r="H2909" s="140">
        <f>(SUMIFS('тек.г_сбр+2'!$X$7:$X$1200,'тек.г_сбр+2'!$AC$7:$AC$1200,E2877,'тек.г_сбр+2'!$A$7:$A$1200,B2889,'тек.г_сбр+2'!$O$7:$O$1200,"1*"))/$W$4</f>
        <v>29.412800000000001</v>
      </c>
      <c r="I2909" s="140">
        <f>(SUMIFS('тек.г_сбр+2'!$W$7:$W$1200,'тек.г_сбр+2'!$AC$7:$AC$1200,E2877,'тек.г_сбр+2'!$A$7:$A$1200,B2889,'тек.г_сбр+2'!$O$7:$O$1200,"1*"))/$W$4</f>
        <v>19.690999999999999</v>
      </c>
      <c r="J2909" s="310"/>
      <c r="K2909" s="310"/>
      <c r="L2909" s="310"/>
      <c r="M2909" s="140">
        <f>(SUMIFS('тек.г_сбр+2'!$AA$7:$AA$1200,'тек.г_сбр+2'!$AC$7:$AC$1200,E2877,'тек.г_сбр+2'!$A$7:$A$1200,B2889,'тек.г_сбр+2'!$O$7:$O$1200,"1*"))/$W$4</f>
        <v>19.543050000000001</v>
      </c>
      <c r="N2909" s="140">
        <f t="shared" si="2035"/>
        <v>99.248641511350371</v>
      </c>
      <c r="O2909" s="140">
        <v>14.99377471</v>
      </c>
      <c r="P2909" s="140">
        <v>14.9938</v>
      </c>
      <c r="Q2909" s="295">
        <f t="shared" si="2036"/>
        <v>99.999831330283186</v>
      </c>
      <c r="R2909" s="140">
        <f>(SUMIFS(пред_год!$AA$7:$AA$1200,пред_год!$AC$7:$AC$1200,E2877,пред_год!$A$7:$A$1200,B2889,пред_год!$O$7:$O$1200,"1*"))/$W$4</f>
        <v>0</v>
      </c>
      <c r="S2909" s="140">
        <f>(SUMIFS(пред_год!$W$7:$W$1200,пред_год!$AC$7:$AC$1200,E2877,пред_год!$A$7:$A$1200,B2889,пред_год!$O$7:$O$1200,"1*"))/$W$4</f>
        <v>0</v>
      </c>
      <c r="T2909" s="277">
        <f t="shared" si="2037"/>
        <v>0</v>
      </c>
      <c r="U2909" s="177"/>
      <c r="V2909" s="177"/>
    </row>
    <row r="2910" spans="5:22" s="93" customFormat="1" ht="15" customHeight="1" x14ac:dyDescent="0.25">
      <c r="E2910" s="121"/>
      <c r="F2910" s="225"/>
      <c r="G2910" s="200" t="s">
        <v>19</v>
      </c>
      <c r="H2910" s="143">
        <f>(SUMIFS('тек.г_сбр+2'!$X$7:$X$1200,'тек.г_сбр+2'!$AC$7:$AC$1200,E2877,'тек.г_сбр+2'!$A$7:$A$1200,B2889,'тек.г_сбр+2'!$O$7:$O$1200,"0*"))/$W$4</f>
        <v>4.7364990000000002</v>
      </c>
      <c r="I2910" s="143">
        <f>(SUMIFS('тек.г_сбр+2'!$W$7:$W$1200,'тек.г_сбр+2'!$AC$7:$AC$1200,E2877,'тек.г_сбр+2'!$A$7:$A$1200,B2889,'тек.г_сбр+2'!$O$7:$O$1200,"0*"))/$W$4</f>
        <v>4.3043165299999995</v>
      </c>
      <c r="J2910" s="312"/>
      <c r="K2910" s="312"/>
      <c r="L2910" s="312"/>
      <c r="M2910" s="143">
        <f>(SUMIFS('тек.г_сбр+2'!$AA$7:$AA$1200,'тек.г_сбр+2'!$AC$7:$AC$1200,E2877,'тек.г_сбр+2'!$A$7:$A$1200,B2889,'тек.г_сбр+2'!$O$7:$O$1200,"0*"))/$W$4</f>
        <v>4.0555203499999992</v>
      </c>
      <c r="N2910" s="143">
        <f t="shared" si="2035"/>
        <v>94.219844700872869</v>
      </c>
      <c r="O2910" s="143">
        <v>3.80915487</v>
      </c>
      <c r="P2910" s="143">
        <v>4.1000757600000002</v>
      </c>
      <c r="Q2910" s="297">
        <f t="shared" si="2036"/>
        <v>92.904499647586988</v>
      </c>
      <c r="R2910" s="143">
        <f>(SUMIFS(пред_год!$AA$7:$AA$1200,пред_год!$AC$7:$AC$1200,E2877,пред_год!$A$7:$A$1200,B2889,пред_год!$O$7:$O$1200,"0*"))/$W$4</f>
        <v>0</v>
      </c>
      <c r="S2910" s="143">
        <f>(SUMIFS(пред_год!$W$7:$W$1200,пред_год!$AC$7:$AC$1200,E2877,пред_год!$A$7:$A$1200,B2889,пред_год!$O$7:$O$1200,"0*"))/$W$4</f>
        <v>0</v>
      </c>
      <c r="T2910" s="279">
        <f t="shared" ref="T2910:T2941" si="2060">IF(S2910=0,0,R2910/S2910)*100</f>
        <v>0</v>
      </c>
      <c r="U2910" s="179"/>
      <c r="V2910" s="179"/>
    </row>
    <row r="2911" spans="5:22" s="93" customFormat="1" ht="16.5" customHeight="1" x14ac:dyDescent="0.25">
      <c r="E2911" s="121"/>
      <c r="F2911" s="225"/>
      <c r="G2911" s="206" t="s">
        <v>21</v>
      </c>
      <c r="H2911" s="149">
        <f>(SUMIFS('тек.г_сбр+2'!$X$7:$X$1200,'тек.г_сбр+2'!$AC$7:$AC$1200,E2877,'тек.г_сбр+2'!$A$7:$A$1200,B2889,'тек.г_сбр+2'!$O$7:$O$1200,"2*"))/$W$4</f>
        <v>0</v>
      </c>
      <c r="I2911" s="166">
        <f>(SUMIFS('тек.г_сбр+2'!$W$7:$W$1200,'тек.г_сбр+2'!$AC$7:$AC$1200,E2877,'тек.г_сбр+2'!$A$7:$A$1200,B2889,'тек.г_сбр+2'!$O$7:$O$1200,"2*"))/$W$4</f>
        <v>0</v>
      </c>
      <c r="J2911" s="314"/>
      <c r="K2911" s="314"/>
      <c r="L2911" s="314"/>
      <c r="M2911" s="166">
        <f>(SUMIFS('тек.г_сбр+2'!$AA$7:$AA$1200,'тек.г_сбр+2'!$AC$7:$AC$1200,E2877,'тек.г_сбр+2'!$A$7:$A$1200,B2889,'тек.г_сбр+2'!$O$7:$O$1200,"2*"))/$W$4</f>
        <v>0</v>
      </c>
      <c r="N2911" s="166">
        <v>0</v>
      </c>
      <c r="O2911" s="166">
        <v>0</v>
      </c>
      <c r="P2911" s="166">
        <v>0</v>
      </c>
      <c r="Q2911" s="299">
        <f t="shared" si="2036"/>
        <v>0</v>
      </c>
      <c r="R2911" s="166">
        <f>(SUMIFS(пред_год!$AA$7:$AA$1200,пред_год!$AC$7:$AC$1200,E2877,пред_год!$A$7:$A$1200,B2889,пред_год!$O$7:$O$1200,"2*"))/$W$4</f>
        <v>0</v>
      </c>
      <c r="S2911" s="166">
        <f>(SUMIFS(пред_год!$W$7:$W$1200,пред_год!$AC$7:$AC$1200,E2877,пред_год!$A$7:$A$1200,B2889,пред_год!$O$7:$O$1200,"2*"))/$W$4</f>
        <v>0</v>
      </c>
      <c r="T2911" s="281">
        <f t="shared" si="2060"/>
        <v>0</v>
      </c>
      <c r="U2911" s="166"/>
      <c r="V2911" s="166"/>
    </row>
    <row r="2912" spans="5:22" s="93" customFormat="1" ht="30.75" customHeight="1" x14ac:dyDescent="0.25">
      <c r="E2912" s="121"/>
      <c r="F2912" s="225"/>
      <c r="G2912" s="213" t="s">
        <v>23</v>
      </c>
      <c r="H2912" s="155">
        <f>SUM(H2913:H2915)</f>
        <v>0</v>
      </c>
      <c r="I2912" s="237">
        <f>SUM(I2913:I2915)</f>
        <v>0</v>
      </c>
      <c r="J2912" s="237">
        <f t="shared" ref="J2912:L2912" si="2061">SUM(J2913:J2915)</f>
        <v>0</v>
      </c>
      <c r="K2912" s="237">
        <f t="shared" si="2061"/>
        <v>0</v>
      </c>
      <c r="L2912" s="237">
        <f t="shared" si="2061"/>
        <v>0</v>
      </c>
      <c r="M2912" s="237">
        <f>SUM(M2913:M2915)</f>
        <v>0</v>
      </c>
      <c r="N2912" s="237">
        <v>0</v>
      </c>
      <c r="O2912" s="237">
        <v>0</v>
      </c>
      <c r="P2912" s="237">
        <v>0</v>
      </c>
      <c r="Q2912" s="237">
        <f t="shared" si="2036"/>
        <v>0</v>
      </c>
      <c r="R2912" s="237">
        <f>SUM(R2913:R2915)</f>
        <v>0</v>
      </c>
      <c r="S2912" s="237">
        <f>SUM(S2913:S2915)</f>
        <v>0</v>
      </c>
      <c r="T2912" s="237">
        <f t="shared" si="2060"/>
        <v>0</v>
      </c>
      <c r="U2912" s="170"/>
      <c r="V2912" s="169"/>
    </row>
    <row r="2913" spans="5:22" s="93" customFormat="1" ht="15.75" customHeight="1" x14ac:dyDescent="0.25">
      <c r="E2913" s="121"/>
      <c r="F2913" s="225"/>
      <c r="G2913" s="196" t="s">
        <v>18</v>
      </c>
      <c r="H2913" s="197">
        <f>(SUMIFS('тек.г_сбр+2'!$X$7:$X$1200,'тек.г_сбр+2'!$AC$7:$AC$1200,E2877,'тек.г_сбр+2'!$S$7:$S$1200,"1*",'тек.г_сбр+2'!$A$7:$A$1200,B2889,'тек.г_сбр+2'!$O$7:$O$1200,"1*"))/$W$4</f>
        <v>0</v>
      </c>
      <c r="I2913" s="198">
        <f>(SUMIFS('тек.г_сбр+2'!$W$7:$W$1200,'тек.г_сбр+2'!$AC$7:$AC$1200,E2877,'тек.г_сбр+2'!$S$7:$S$1200,"1*",'тек.г_сбр+2'!$A$7:$A$1200,B2889,'тек.г_сбр+2'!$O$7:$O$1200,"1*"))/$W$4</f>
        <v>0</v>
      </c>
      <c r="J2913" s="199"/>
      <c r="K2913" s="199"/>
      <c r="L2913" s="199"/>
      <c r="M2913" s="198">
        <f>(SUMIFS('тек.г_сбр+2'!$AA$7:$AA$1200,'тек.г_сбр+2'!$AC$7:$AC$1200,E2877,'тек.г_сбр+2'!$S$7:$S$1200,"1*",'тек.г_сбр+2'!$A$7:$A$1200,B2889,'тек.г_сбр+2'!$O$7:$O$1200,"1*"))/$W$4</f>
        <v>0</v>
      </c>
      <c r="N2913" s="198">
        <v>0</v>
      </c>
      <c r="O2913" s="198">
        <v>0</v>
      </c>
      <c r="P2913" s="198">
        <v>0</v>
      </c>
      <c r="Q2913" s="198">
        <f t="shared" si="2036"/>
        <v>0</v>
      </c>
      <c r="R2913" s="198">
        <f>(SUMIFS(пред_год!$AA$7:$AA$1200,пред_год!$AC$7:$AC$1200,E2877,пред_год!$S$7:$S$1200,"1*",пред_год!$A$7:$A$1200,B2889,пред_год!$O$7:$O$1200,"1*"))/$W$4</f>
        <v>0</v>
      </c>
      <c r="S2913" s="198">
        <f>(SUMIFS(пред_год!$W$7:$W$1200,пред_год!$AC$7:$AC$1200,E2877,пред_год!$S$7:$S$1200,"1*",пред_год!$A$7:$A$1200,B2889,пред_год!$O$7:$O$1200,"1*"))/$W$4</f>
        <v>0</v>
      </c>
      <c r="T2913" s="198">
        <f t="shared" si="2060"/>
        <v>0</v>
      </c>
      <c r="U2913" s="177"/>
      <c r="V2913" s="177"/>
    </row>
    <row r="2914" spans="5:22" s="93" customFormat="1" ht="14.25" customHeight="1" x14ac:dyDescent="0.25">
      <c r="E2914" s="121"/>
      <c r="F2914" s="225"/>
      <c r="G2914" s="200" t="s">
        <v>19</v>
      </c>
      <c r="H2914" s="201">
        <f>(SUMIFS('тек.г_сбр+2'!$X$7:$X$1200,'тек.г_сбр+2'!$AC$7:$AC$1200,E2877,'тек.г_сбр+2'!$S$7:$S$1200,"1*",'тек.г_сбр+2'!$A$7:$A$1200,B2889,'тек.г_сбр+2'!$O$7:$O$1200,"0*"))/$W$4</f>
        <v>0</v>
      </c>
      <c r="I2914" s="202">
        <f>(SUMIFS('тек.г_сбр+2'!$W$7:$W$1200,'тек.г_сбр+2'!$AC$7:$AC$1200,E2877,'тек.г_сбр+2'!$S$7:$S$1200,"1*",'тек.г_сбр+2'!$A$7:$A$1200,B2889,'тек.г_сбр+2'!$O$7:$O$1200,"0*"))/$W$4</f>
        <v>0</v>
      </c>
      <c r="J2914" s="203"/>
      <c r="K2914" s="203"/>
      <c r="L2914" s="203"/>
      <c r="M2914" s="202">
        <f>(SUMIFS('тек.г_сбр+2'!$AA$7:$AA$1200,'тек.г_сбр+2'!$AC$7:$AC$1200,E2877,'тек.г_сбр+2'!$S$7:$S$1200,"1*",'тек.г_сбр+2'!$A$7:$A$1200,B2889,'тек.г_сбр+2'!$O$7:$O$1200,"0*"))/$W$4</f>
        <v>0</v>
      </c>
      <c r="N2914" s="202">
        <v>0</v>
      </c>
      <c r="O2914" s="202">
        <v>0</v>
      </c>
      <c r="P2914" s="202">
        <v>0</v>
      </c>
      <c r="Q2914" s="202">
        <f t="shared" si="2036"/>
        <v>0</v>
      </c>
      <c r="R2914" s="202">
        <f>(SUMIFS(пред_год!$AA$7:$AA$1200,пред_год!$AC$7:$AC$1200,E2877,пред_год!$S$7:$S$1200,"1*",пред_год!$A$7:$A$1200,B2889,пред_год!$O$7:$O$1200,"0*"))/$W$4</f>
        <v>0</v>
      </c>
      <c r="S2914" s="202">
        <f>(SUMIFS(пред_год!$W$7:$W$1200,пред_год!$AC$7:$AC$1200,E2877,пред_год!$S$7:$S$1200,"1*",пред_год!$A$7:$A$1200,B2889,пред_год!$O$7:$O$1200,"0*"))/$W$4</f>
        <v>0</v>
      </c>
      <c r="T2914" s="202">
        <f t="shared" si="2060"/>
        <v>0</v>
      </c>
      <c r="U2914" s="179"/>
      <c r="V2914" s="179"/>
    </row>
    <row r="2915" spans="5:22" s="93" customFormat="1" ht="16.5" customHeight="1" x14ac:dyDescent="0.25">
      <c r="E2915" s="121"/>
      <c r="F2915" s="225"/>
      <c r="G2915" s="206" t="s">
        <v>21</v>
      </c>
      <c r="H2915" s="149">
        <f>(SUMIFS('тек.г_сбр+2'!$X$7:$X$1200,'тек.г_сбр+2'!$AC$7:$AC$1200,E2877,'тек.г_сбр+2'!$S$7:$S$1200,"1*",'тек.г_сбр+2'!$A$7:$A$1200,B2889,'тек.г_сбр+2'!$O$7:$O$1200,"2*"))/$W$4</f>
        <v>0</v>
      </c>
      <c r="I2915" s="166">
        <f>(SUMIFS('тек.г_сбр+2'!$W$7:$W$1200,'тек.г_сбр+2'!$AC$7:$AC$1200,E2877,'тек.г_сбр+2'!$S$7:$S$1200,"1*",'тек.г_сбр+2'!$A$7:$A$1200,B2889,'тек.г_сбр+2'!$O$7:$O$1200,"2*"))/$W$4</f>
        <v>0</v>
      </c>
      <c r="J2915" s="314"/>
      <c r="K2915" s="314"/>
      <c r="L2915" s="314"/>
      <c r="M2915" s="166">
        <f>(SUMIFS('тек.г_сбр+2'!$AA$7:$AA$1200,'тек.г_сбр+2'!$AC$7:$AC$1200,E2877,'тек.г_сбр+2'!$S$7:$S$1200,"1*",'тек.г_сбр+2'!$A$7:$A$1200,B2889,'тек.г_сбр+2'!$O$7:$O$1200,"2*"))/$W$4</f>
        <v>0</v>
      </c>
      <c r="N2915" s="166">
        <v>0</v>
      </c>
      <c r="O2915" s="166">
        <v>0</v>
      </c>
      <c r="P2915" s="166">
        <v>0</v>
      </c>
      <c r="Q2915" s="166">
        <f t="shared" si="2036"/>
        <v>0</v>
      </c>
      <c r="R2915" s="166">
        <f>(SUMIFS(пред_год!$AA$7:$AA$1200,пред_год!$AC$7:$AC$1200,E2877,пред_год!$S$7:$S$1200,"1*",пред_год!$A$7:$A$1200,B2889,пред_год!$O$7:$O$1200,"2*"))/$W$4</f>
        <v>0</v>
      </c>
      <c r="S2915" s="166">
        <f>(SUMIFS(пред_год!$W$7:$W$1200,пред_год!$AC$7:$AC$1200,E2877,пред_год!$S$7:$S$1200,"1*",пред_год!$A$7:$A$1200,B2889,пред_год!$O$7:$O$1200,"2*"))/$W$4</f>
        <v>0</v>
      </c>
      <c r="T2915" s="166">
        <f t="shared" si="2060"/>
        <v>0</v>
      </c>
      <c r="U2915" s="166"/>
      <c r="V2915" s="166"/>
    </row>
    <row r="2916" spans="5:22" s="93" customFormat="1" ht="29.25" customHeight="1" x14ac:dyDescent="0.25">
      <c r="E2916" s="121"/>
      <c r="F2916" s="225"/>
      <c r="G2916" s="216" t="s">
        <v>24</v>
      </c>
      <c r="H2916" s="161">
        <f>H2908-H2912</f>
        <v>34.149298999999999</v>
      </c>
      <c r="I2916" s="161">
        <f>I2908-I2912</f>
        <v>23.995316529999997</v>
      </c>
      <c r="J2916" s="161">
        <f t="shared" ref="J2916:L2916" si="2062">J2908-J2912</f>
        <v>0</v>
      </c>
      <c r="K2916" s="161">
        <f t="shared" si="2062"/>
        <v>0</v>
      </c>
      <c r="L2916" s="161">
        <f t="shared" si="2062"/>
        <v>0</v>
      </c>
      <c r="M2916" s="161">
        <f>M2908-M2912</f>
        <v>23.598570349999999</v>
      </c>
      <c r="N2916" s="161">
        <f t="shared" si="2035"/>
        <v>98.346568258418401</v>
      </c>
      <c r="O2916" s="161">
        <v>18.802929580000001</v>
      </c>
      <c r="P2916" s="161">
        <v>19.09387576</v>
      </c>
      <c r="Q2916" s="161">
        <f t="shared" si="2036"/>
        <v>98.476232988749686</v>
      </c>
      <c r="R2916" s="161">
        <f>R2908-R2912</f>
        <v>0</v>
      </c>
      <c r="S2916" s="161">
        <f>S2908-S2912</f>
        <v>0</v>
      </c>
      <c r="T2916" s="161">
        <f t="shared" si="2060"/>
        <v>0</v>
      </c>
      <c r="U2916" s="172"/>
      <c r="V2916" s="171"/>
    </row>
    <row r="2917" spans="5:22" s="93" customFormat="1" ht="17.25" customHeight="1" x14ac:dyDescent="0.25">
      <c r="E2917" s="121"/>
      <c r="F2917" s="225"/>
      <c r="G2917" s="196" t="s">
        <v>18</v>
      </c>
      <c r="H2917" s="197">
        <f t="shared" ref="H2917:I2917" si="2063">H2909-H2913</f>
        <v>29.412800000000001</v>
      </c>
      <c r="I2917" s="198">
        <f t="shared" si="2063"/>
        <v>19.690999999999999</v>
      </c>
      <c r="J2917" s="199"/>
      <c r="K2917" s="199"/>
      <c r="L2917" s="199"/>
      <c r="M2917" s="198">
        <f t="shared" ref="M2917:M2919" si="2064">M2909-M2913</f>
        <v>19.543050000000001</v>
      </c>
      <c r="N2917" s="198">
        <f t="shared" si="2035"/>
        <v>99.248641511350371</v>
      </c>
      <c r="O2917" s="198">
        <v>14.99377471</v>
      </c>
      <c r="P2917" s="198">
        <v>14.9938</v>
      </c>
      <c r="Q2917" s="199">
        <f t="shared" si="2036"/>
        <v>99.999831330283186</v>
      </c>
      <c r="R2917" s="198">
        <f t="shared" ref="R2917:S2917" si="2065">R2909-R2913</f>
        <v>0</v>
      </c>
      <c r="S2917" s="198">
        <f t="shared" si="2065"/>
        <v>0</v>
      </c>
      <c r="T2917" s="199">
        <f t="shared" si="2060"/>
        <v>0</v>
      </c>
      <c r="U2917" s="177"/>
      <c r="V2917" s="177"/>
    </row>
    <row r="2918" spans="5:22" s="93" customFormat="1" ht="18" customHeight="1" x14ac:dyDescent="0.25">
      <c r="E2918" s="121"/>
      <c r="F2918" s="225"/>
      <c r="G2918" s="200" t="s">
        <v>19</v>
      </c>
      <c r="H2918" s="201">
        <f t="shared" ref="H2918:I2918" si="2066">H2910-H2914</f>
        <v>4.7364990000000002</v>
      </c>
      <c r="I2918" s="202">
        <f t="shared" si="2066"/>
        <v>4.3043165299999995</v>
      </c>
      <c r="J2918" s="203"/>
      <c r="K2918" s="203"/>
      <c r="L2918" s="203"/>
      <c r="M2918" s="202">
        <f t="shared" si="2064"/>
        <v>4.0555203499999992</v>
      </c>
      <c r="N2918" s="202">
        <f t="shared" si="2035"/>
        <v>94.219844700872869</v>
      </c>
      <c r="O2918" s="202">
        <v>3.80915487</v>
      </c>
      <c r="P2918" s="202">
        <v>4.1000757600000002</v>
      </c>
      <c r="Q2918" s="203">
        <f t="shared" si="2036"/>
        <v>92.904499647586988</v>
      </c>
      <c r="R2918" s="202">
        <f t="shared" ref="R2918:S2918" si="2067">R2910-R2914</f>
        <v>0</v>
      </c>
      <c r="S2918" s="202">
        <f t="shared" si="2067"/>
        <v>0</v>
      </c>
      <c r="T2918" s="203">
        <f t="shared" si="2060"/>
        <v>0</v>
      </c>
      <c r="U2918" s="179"/>
      <c r="V2918" s="179"/>
    </row>
    <row r="2919" spans="5:22" s="93" customFormat="1" ht="16.5" customHeight="1" x14ac:dyDescent="0.25">
      <c r="E2919" s="121"/>
      <c r="F2919" s="225"/>
      <c r="G2919" s="206" t="s">
        <v>21</v>
      </c>
      <c r="H2919" s="149">
        <f t="shared" ref="H2919:I2919" si="2068">H2911-H2915</f>
        <v>0</v>
      </c>
      <c r="I2919" s="166">
        <f t="shared" si="2068"/>
        <v>0</v>
      </c>
      <c r="J2919" s="314"/>
      <c r="K2919" s="314"/>
      <c r="L2919" s="314"/>
      <c r="M2919" s="166">
        <f t="shared" si="2064"/>
        <v>0</v>
      </c>
      <c r="N2919" s="166">
        <v>0</v>
      </c>
      <c r="O2919" s="166">
        <v>0</v>
      </c>
      <c r="P2919" s="166">
        <v>0</v>
      </c>
      <c r="Q2919" s="299">
        <f t="shared" si="2036"/>
        <v>0</v>
      </c>
      <c r="R2919" s="166">
        <f t="shared" ref="R2919:S2919" si="2069">R2911-R2915</f>
        <v>0</v>
      </c>
      <c r="S2919" s="166">
        <f t="shared" si="2069"/>
        <v>0</v>
      </c>
      <c r="T2919" s="281">
        <f t="shared" si="2060"/>
        <v>0</v>
      </c>
      <c r="U2919" s="166"/>
      <c r="V2919" s="166"/>
    </row>
    <row r="2920" spans="5:22" s="93" customFormat="1" ht="52.5" customHeight="1" x14ac:dyDescent="0.25">
      <c r="E2920" s="124">
        <v>3</v>
      </c>
      <c r="F2920" s="350" t="str">
        <f>CONCATENATE("ГРБС ",C2890)</f>
        <v xml:space="preserve">ГРБС  </v>
      </c>
      <c r="G2920" s="351"/>
      <c r="H2920" s="234">
        <f>SUM(H2921:H2923)</f>
        <v>0</v>
      </c>
      <c r="I2920" s="234">
        <f>SUM(I2921:I2923)</f>
        <v>0</v>
      </c>
      <c r="J2920" s="224"/>
      <c r="K2920" s="224"/>
      <c r="L2920" s="224"/>
      <c r="M2920" s="234">
        <f>SUM(M2921:M2923)</f>
        <v>0</v>
      </c>
      <c r="N2920" s="234">
        <v>0</v>
      </c>
      <c r="O2920" s="234"/>
      <c r="P2920" s="234"/>
      <c r="Q2920" s="235">
        <f t="shared" ref="Q2920:Q2943" si="2070">IF(I2920=0,0,M2920/I2920)*100</f>
        <v>0</v>
      </c>
      <c r="R2920" s="234">
        <f>SUM(R2921:R2923)</f>
        <v>0</v>
      </c>
      <c r="S2920" s="234">
        <f>SUM(S2921:S2923)</f>
        <v>0</v>
      </c>
      <c r="T2920" s="234">
        <f t="shared" si="2060"/>
        <v>0</v>
      </c>
      <c r="U2920" s="236"/>
      <c r="V2920" s="236"/>
    </row>
    <row r="2921" spans="5:22" s="93" customFormat="1" ht="15" customHeight="1" x14ac:dyDescent="0.25">
      <c r="E2921" s="121"/>
      <c r="F2921" s="225"/>
      <c r="G2921" s="196" t="s">
        <v>18</v>
      </c>
      <c r="H2921" s="140">
        <f>(SUMIFS('тек.г_сбр+2'!$X$7:$X$1200,'тек.г_сбр+2'!$AC$7:$AC$1200,E2877,'тек.г_сбр+2'!$A$7:$A$1200,B2890,'тек.г_сбр+2'!$O$7:$O$1200,"1*"))/$W$4</f>
        <v>0</v>
      </c>
      <c r="I2921" s="140">
        <f>(SUMIFS('тек.г_сбр+2'!$W$7:$W$1200,'тек.г_сбр+2'!$AC$7:$AC$1200,E2877,'тек.г_сбр+2'!$A$7:$A$1200,B2890,'тек.г_сбр+2'!$O$7:$O$1200,"1*"))/$W$4</f>
        <v>0</v>
      </c>
      <c r="J2921" s="310"/>
      <c r="K2921" s="310"/>
      <c r="L2921" s="310"/>
      <c r="M2921" s="140">
        <f>(SUMIFS('тек.г_сбр+2'!$AA$7:$AA$1200,'тек.г_сбр+2'!$AC$7:$AC$1200,E2877,'тек.г_сбр+2'!$A$7:$A$1200,B2890,'тек.г_сбр+2'!$O$7:$O$1200,"1*"))/$W$4</f>
        <v>0</v>
      </c>
      <c r="N2921" s="140">
        <v>0</v>
      </c>
      <c r="O2921" s="140"/>
      <c r="P2921" s="140"/>
      <c r="Q2921" s="277">
        <f t="shared" si="2070"/>
        <v>0</v>
      </c>
      <c r="R2921" s="140">
        <f>(SUMIFS(пред_год!$AA$7:$AA$1200,пред_год!$AC$7:$AC$1200,E2877,пред_год!$A$7:$A$1200,B2890,пред_год!$O$7:$O$1200,"1*"))/$W$4</f>
        <v>0</v>
      </c>
      <c r="S2921" s="140">
        <f>(SUMIFS(пред_год!$W$7:$W$1200,пред_год!$AC$7:$AC$1200,E2877,пред_год!$A$7:$A$1200,B2890,пред_год!$O$7:$O$1200,"1*"))/$W$4</f>
        <v>0</v>
      </c>
      <c r="T2921" s="277">
        <f t="shared" si="2060"/>
        <v>0</v>
      </c>
      <c r="U2921" s="177"/>
      <c r="V2921" s="177"/>
    </row>
    <row r="2922" spans="5:22" s="93" customFormat="1" ht="15" customHeight="1" x14ac:dyDescent="0.25">
      <c r="E2922" s="121"/>
      <c r="F2922" s="225"/>
      <c r="G2922" s="200" t="s">
        <v>19</v>
      </c>
      <c r="H2922" s="143">
        <f>(SUMIFS('тек.г_сбр+2'!$X$7:$X$1200,'тек.г_сбр+2'!$AC$7:$AC$1200,E2877,'тек.г_сбр+2'!$A$7:$A$1200,B2890,'тек.г_сбр+2'!$O$7:$O$1200,"0*"))/$W$4</f>
        <v>0</v>
      </c>
      <c r="I2922" s="143">
        <f>(SUMIFS('тек.г_сбр+2'!$W$7:$W$1200,'тек.г_сбр+2'!$AC$7:$AC$1200,E2877,'тек.г_сбр+2'!$A$7:$A$1200,B2890,'тек.г_сбр+2'!$O$7:$O$1200,"0*"))/$W$4</f>
        <v>0</v>
      </c>
      <c r="J2922" s="312"/>
      <c r="K2922" s="312"/>
      <c r="L2922" s="312"/>
      <c r="M2922" s="143">
        <f>(SUMIFS('тек.г_сбр+2'!$AA$7:$AA$1200,'тек.г_сбр+2'!$AC$7:$AC$1200,E2877,'тек.г_сбр+2'!$A$7:$A$1200,B2890,'тек.г_сбр+2'!$O$7:$O$1200,"0*"))/$W$4</f>
        <v>0</v>
      </c>
      <c r="N2922" s="143">
        <v>0</v>
      </c>
      <c r="O2922" s="143"/>
      <c r="P2922" s="143"/>
      <c r="Q2922" s="279">
        <f t="shared" si="2070"/>
        <v>0</v>
      </c>
      <c r="R2922" s="143">
        <f>(SUMIFS(пред_год!$AA$7:$AA$1200,пред_год!$AC$7:$AC$1200,E2877,пред_год!$A$7:$A$1200,B2890,пред_год!$O$7:$O$1200,"0*"))/$W$4</f>
        <v>0</v>
      </c>
      <c r="S2922" s="143">
        <f>(SUMIFS(пред_год!$W$7:$W$1200,пред_год!$AC$7:$AC$1200,E2877,пред_год!$A$7:$A$1200,B2890,пред_год!$O$7:$O$1200,"0*"))/$W$4</f>
        <v>0</v>
      </c>
      <c r="T2922" s="279">
        <f t="shared" si="2060"/>
        <v>0</v>
      </c>
      <c r="U2922" s="179"/>
      <c r="V2922" s="179"/>
    </row>
    <row r="2923" spans="5:22" s="93" customFormat="1" ht="16.5" customHeight="1" x14ac:dyDescent="0.25">
      <c r="E2923" s="121"/>
      <c r="F2923" s="225"/>
      <c r="G2923" s="206" t="s">
        <v>21</v>
      </c>
      <c r="H2923" s="149">
        <f>(SUMIFS('тек.г_сбр+2'!$X$7:$X$1200,'тек.г_сбр+2'!$AC$7:$AC$1200,E2877,'тек.г_сбр+2'!$A$7:$A$1200,B2890,'тек.г_сбр+2'!$O$7:$O$1200,"2*"))/$W$4</f>
        <v>0</v>
      </c>
      <c r="I2923" s="166">
        <f>(SUMIFS('тек.г_сбр+2'!$W$7:$W$1200,'тек.г_сбр+2'!$AC$7:$AC$1200,E2877,'тек.г_сбр+2'!$A$7:$A$1200,B2890,'тек.г_сбр+2'!$O$7:$O$1200,"2*"))/$W$4</f>
        <v>0</v>
      </c>
      <c r="J2923" s="314"/>
      <c r="K2923" s="314"/>
      <c r="L2923" s="314"/>
      <c r="M2923" s="166">
        <f>(SUMIFS('тек.г_сбр+2'!$AA$7:$AA$1200,'тек.г_сбр+2'!$AC$7:$AC$1200,E2877,'тек.г_сбр+2'!$A$7:$A$1200,B2890,'тек.г_сбр+2'!$O$7:$O$1200,"2*"))/$W$4</f>
        <v>0</v>
      </c>
      <c r="N2923" s="166">
        <v>0</v>
      </c>
      <c r="O2923" s="166"/>
      <c r="P2923" s="166"/>
      <c r="Q2923" s="281">
        <f t="shared" si="2070"/>
        <v>0</v>
      </c>
      <c r="R2923" s="166">
        <f>(SUMIFS(пред_год!$AA$7:$AA$1200,пред_год!$AC$7:$AC$1200,E2877,пред_год!$A$7:$A$1200,B2890,пред_год!$O$7:$O$1200,"2*"))/$W$4</f>
        <v>0</v>
      </c>
      <c r="S2923" s="166">
        <f>(SUMIFS(пред_год!$W$7:$W$1200,пред_год!$AC$7:$AC$1200,E2877,пред_год!$A$7:$A$1200,B2890,пред_год!$O$7:$O$1200,"2*"))/$W$4</f>
        <v>0</v>
      </c>
      <c r="T2923" s="281">
        <f t="shared" si="2060"/>
        <v>0</v>
      </c>
      <c r="U2923" s="166"/>
      <c r="V2923" s="166"/>
    </row>
    <row r="2924" spans="5:22" s="93" customFormat="1" ht="30.75" customHeight="1" x14ac:dyDescent="0.25">
      <c r="E2924" s="121"/>
      <c r="F2924" s="225"/>
      <c r="G2924" s="213" t="s">
        <v>23</v>
      </c>
      <c r="H2924" s="155">
        <f>SUM(H2925:H2927)</f>
        <v>0</v>
      </c>
      <c r="I2924" s="237">
        <f>SUM(I2925:I2927)</f>
        <v>0</v>
      </c>
      <c r="J2924" s="238"/>
      <c r="K2924" s="238"/>
      <c r="L2924" s="238"/>
      <c r="M2924" s="237">
        <f>SUM(M2925:M2927)</f>
        <v>0</v>
      </c>
      <c r="N2924" s="237">
        <v>0</v>
      </c>
      <c r="O2924" s="237"/>
      <c r="P2924" s="237"/>
      <c r="Q2924" s="237">
        <f t="shared" si="2070"/>
        <v>0</v>
      </c>
      <c r="R2924" s="237">
        <f>SUM(R2925:R2927)</f>
        <v>0</v>
      </c>
      <c r="S2924" s="237">
        <f>SUM(S2925:S2927)</f>
        <v>0</v>
      </c>
      <c r="T2924" s="237">
        <f t="shared" si="2060"/>
        <v>0</v>
      </c>
      <c r="U2924" s="170"/>
      <c r="V2924" s="169"/>
    </row>
    <row r="2925" spans="5:22" s="93" customFormat="1" ht="15.75" customHeight="1" x14ac:dyDescent="0.25">
      <c r="E2925" s="121"/>
      <c r="F2925" s="225"/>
      <c r="G2925" s="196" t="s">
        <v>18</v>
      </c>
      <c r="H2925" s="197">
        <f>(SUMIFS('тек.г_сбр+2'!$X$7:$X$1200,'тек.г_сбр+2'!$AC$7:$AC$1200,E2877,'тек.г_сбр+2'!$S$7:$S$1200,"1*",'тек.г_сбр+2'!$A$7:$A$1200,B2890,'тек.г_сбр+2'!$O$7:$O$1200,"1*"))/$W$4</f>
        <v>0</v>
      </c>
      <c r="I2925" s="198">
        <f>(SUMIFS('тек.г_сбр+2'!$W$7:$W$1200,'тек.г_сбр+2'!$AC$7:$AC$1200,E2877,'тек.г_сбр+2'!$S$7:$S$1200,"1*",'тек.г_сбр+2'!$A$7:$A$1200,B2890,'тек.г_сбр+2'!$O$7:$O$1200,"1*"))/$W$4</f>
        <v>0</v>
      </c>
      <c r="J2925" s="199"/>
      <c r="K2925" s="199"/>
      <c r="L2925" s="199"/>
      <c r="M2925" s="198">
        <f>(SUMIFS('тек.г_сбр+2'!$AA$7:$AA$1200,'тек.г_сбр+2'!$AC$7:$AC$1200,E2877,'тек.г_сбр+2'!$S$7:$S$1200,"1*",'тек.г_сбр+2'!$A$7:$A$1200,B2890,'тек.г_сбр+2'!$O$7:$O$1200,"1*"))/$W$4</f>
        <v>0</v>
      </c>
      <c r="N2925" s="198">
        <v>0</v>
      </c>
      <c r="O2925" s="198"/>
      <c r="P2925" s="198"/>
      <c r="Q2925" s="199">
        <f t="shared" si="2070"/>
        <v>0</v>
      </c>
      <c r="R2925" s="198">
        <f>(SUMIFS(пред_год!$AA$7:$AA$1200,пред_год!$AC$7:$AC$1200,E2877,пред_год!$S$7:$S$1200,"1*",пред_год!$A$7:$A$1200,B2890,пред_год!$O$7:$O$1200,"1*"))/$W$4</f>
        <v>0</v>
      </c>
      <c r="S2925" s="198">
        <f>(SUMIFS(пред_год!$W$7:$W$1200,пред_год!$AC$7:$AC$1200,E2877,пред_год!$S$7:$S$1200,"1*",пред_год!$A$7:$A$1200,B2890,пред_год!$O$7:$O$1200,"1*"))/$W$4</f>
        <v>0</v>
      </c>
      <c r="T2925" s="198">
        <f t="shared" si="2060"/>
        <v>0</v>
      </c>
      <c r="U2925" s="219"/>
      <c r="V2925" s="220"/>
    </row>
    <row r="2926" spans="5:22" s="93" customFormat="1" ht="14.25" customHeight="1" x14ac:dyDescent="0.25">
      <c r="E2926" s="121"/>
      <c r="F2926" s="225"/>
      <c r="G2926" s="200" t="s">
        <v>19</v>
      </c>
      <c r="H2926" s="201">
        <f>(SUMIFS('тек.г_сбр+2'!$X$7:$X$1200,'тек.г_сбр+2'!$AC$7:$AC$1200,E2877,'тек.г_сбр+2'!$S$7:$S$1200,"1*",'тек.г_сбр+2'!$A$7:$A$1200,B2890,'тек.г_сбр+2'!$O$7:$O$1200,"0*"))/$W$4</f>
        <v>0</v>
      </c>
      <c r="I2926" s="202">
        <f>(SUMIFS('тек.г_сбр+2'!$W$7:$W$1200,'тек.г_сбр+2'!$AC$7:$AC$1200,E2877,'тек.г_сбр+2'!$S$7:$S$1200,"1*",'тек.г_сбр+2'!$A$7:$A$1200,B2890,'тек.г_сбр+2'!$O$7:$O$1200,"0*"))/$W$4</f>
        <v>0</v>
      </c>
      <c r="J2926" s="203"/>
      <c r="K2926" s="203"/>
      <c r="L2926" s="203"/>
      <c r="M2926" s="202">
        <f>(SUMIFS('тек.г_сбр+2'!$AA$7:$AA$1200,'тек.г_сбр+2'!$AC$7:$AC$1200,E2877,'тек.г_сбр+2'!$S$7:$S$1200,"1*",'тек.г_сбр+2'!$A$7:$A$1200,B2890,'тек.г_сбр+2'!$O$7:$O$1200,"0*"))/$W$4</f>
        <v>0</v>
      </c>
      <c r="N2926" s="202">
        <v>0</v>
      </c>
      <c r="O2926" s="202"/>
      <c r="P2926" s="202"/>
      <c r="Q2926" s="203">
        <f t="shared" si="2070"/>
        <v>0</v>
      </c>
      <c r="R2926" s="202">
        <f>(SUMIFS(пред_год!$AA$7:$AA$1200,пред_год!$AC$7:$AC$1200,E2877,пред_год!$S$7:$S$1200,"1*",пред_год!$A$7:$A$1200,B2890,пред_год!$O$7:$O$1200,"0*"))/$W$4</f>
        <v>0</v>
      </c>
      <c r="S2926" s="202">
        <f>(SUMIFS(пред_год!$W$7:$W$1200,пред_год!$AC$7:$AC$1200,E2877,пред_год!$S$7:$S$1200,"1*",пред_год!$A$7:$A$1200,B2890,пред_год!$O$7:$O$1200,"0*"))/$W$4</f>
        <v>0</v>
      </c>
      <c r="T2926" s="202">
        <f t="shared" si="2060"/>
        <v>0</v>
      </c>
      <c r="U2926" s="219"/>
      <c r="V2926" s="220"/>
    </row>
    <row r="2927" spans="5:22" s="93" customFormat="1" ht="16.5" customHeight="1" x14ac:dyDescent="0.25">
      <c r="E2927" s="121"/>
      <c r="F2927" s="225"/>
      <c r="G2927" s="206" t="s">
        <v>21</v>
      </c>
      <c r="H2927" s="149">
        <f>(SUMIFS('тек.г_сбр+2'!$X$7:$X$1200,'тек.г_сбр+2'!$AC$7:$AC$1200,E2877,'тек.г_сбр+2'!$S$7:$S$1200,"1*",'тек.г_сбр+2'!$A$7:$A$1200,B2890,'тек.г_сбр+2'!$O$7:$O$1200,"2*"))/$W$4</f>
        <v>0</v>
      </c>
      <c r="I2927" s="166">
        <f>(SUMIFS('тек.г_сбр+2'!$W$7:$W$1200,'тек.г_сбр+2'!$AC$7:$AC$1200,E2877,'тек.г_сбр+2'!$S$7:$S$1200,"1*",'тек.г_сбр+2'!$A$7:$A$1200,B2890,'тек.г_сбр+2'!$O$7:$O$1200,"2*"))/$W$4</f>
        <v>0</v>
      </c>
      <c r="J2927" s="314"/>
      <c r="K2927" s="314"/>
      <c r="L2927" s="314"/>
      <c r="M2927" s="166">
        <f>(SUMIFS('тек.г_сбр+2'!$AA$7:$AA$1200,'тек.г_сбр+2'!$AC$7:$AC$1200,E2877,'тек.г_сбр+2'!$S$7:$S$1200,"1*",'тек.г_сбр+2'!$A$7:$A$1200,B2890,'тек.г_сбр+2'!$O$7:$O$1200,"2*"))/$W$4</f>
        <v>0</v>
      </c>
      <c r="N2927" s="166">
        <v>0</v>
      </c>
      <c r="O2927" s="166"/>
      <c r="P2927" s="166"/>
      <c r="Q2927" s="281">
        <f t="shared" si="2070"/>
        <v>0</v>
      </c>
      <c r="R2927" s="166">
        <f>(SUMIFS(пред_год!$AA$7:$AA$1200,пред_год!$AC$7:$AC$1200,E2877,пред_год!$S$7:$S$1200,"1*",пред_год!$A$7:$A$1200,B2890,пред_год!$O$7:$O$1200,"2*"))/$W$4</f>
        <v>0</v>
      </c>
      <c r="S2927" s="166">
        <f>(SUMIFS(пред_год!$W$7:$W$1200,пред_год!$AC$7:$AC$1200,E2877,пред_год!$S$7:$S$1200,"1*",пред_год!$A$7:$A$1200,B2890,пред_год!$O$7:$O$1200,"2*"))/$W$4</f>
        <v>0</v>
      </c>
      <c r="T2927" s="166">
        <f t="shared" si="2060"/>
        <v>0</v>
      </c>
      <c r="U2927" s="166"/>
      <c r="V2927" s="166"/>
    </row>
    <row r="2928" spans="5:22" s="93" customFormat="1" ht="29.25" customHeight="1" x14ac:dyDescent="0.25">
      <c r="E2928" s="121"/>
      <c r="F2928" s="225"/>
      <c r="G2928" s="216" t="s">
        <v>24</v>
      </c>
      <c r="H2928" s="161">
        <f>H2920-H2924</f>
        <v>0</v>
      </c>
      <c r="I2928" s="161">
        <f>I2920-I2924</f>
        <v>0</v>
      </c>
      <c r="J2928" s="239"/>
      <c r="K2928" s="239"/>
      <c r="L2928" s="239"/>
      <c r="M2928" s="161">
        <f>M2920-M2924</f>
        <v>0</v>
      </c>
      <c r="N2928" s="161">
        <v>0</v>
      </c>
      <c r="O2928" s="161"/>
      <c r="P2928" s="161"/>
      <c r="Q2928" s="239">
        <f t="shared" si="2070"/>
        <v>0</v>
      </c>
      <c r="R2928" s="161">
        <f>R2920-R2924</f>
        <v>0</v>
      </c>
      <c r="S2928" s="161">
        <f>S2920-S2924</f>
        <v>0</v>
      </c>
      <c r="T2928" s="161">
        <f t="shared" si="2060"/>
        <v>0</v>
      </c>
      <c r="U2928" s="172"/>
      <c r="V2928" s="171"/>
    </row>
    <row r="2929" spans="5:22" s="93" customFormat="1" ht="17.25" customHeight="1" x14ac:dyDescent="0.25">
      <c r="E2929" s="121"/>
      <c r="F2929" s="225"/>
      <c r="G2929" s="196" t="s">
        <v>18</v>
      </c>
      <c r="H2929" s="197">
        <f t="shared" ref="H2929:I2929" si="2071">H2921-H2925</f>
        <v>0</v>
      </c>
      <c r="I2929" s="198">
        <f t="shared" si="2071"/>
        <v>0</v>
      </c>
      <c r="J2929" s="199"/>
      <c r="K2929" s="199"/>
      <c r="L2929" s="199"/>
      <c r="M2929" s="198">
        <f t="shared" ref="M2929:M2931" si="2072">M2921-M2925</f>
        <v>0</v>
      </c>
      <c r="N2929" s="198">
        <v>0</v>
      </c>
      <c r="O2929" s="198"/>
      <c r="P2929" s="198"/>
      <c r="Q2929" s="199">
        <f t="shared" si="2070"/>
        <v>0</v>
      </c>
      <c r="R2929" s="198">
        <f t="shared" ref="R2929:S2929" si="2073">R2921-R2925</f>
        <v>0</v>
      </c>
      <c r="S2929" s="198">
        <f t="shared" si="2073"/>
        <v>0</v>
      </c>
      <c r="T2929" s="199">
        <f t="shared" si="2060"/>
        <v>0</v>
      </c>
      <c r="U2929" s="219"/>
      <c r="V2929" s="220"/>
    </row>
    <row r="2930" spans="5:22" s="93" customFormat="1" ht="18" customHeight="1" x14ac:dyDescent="0.25">
      <c r="E2930" s="121"/>
      <c r="F2930" s="225"/>
      <c r="G2930" s="200" t="s">
        <v>19</v>
      </c>
      <c r="H2930" s="201">
        <f t="shared" ref="H2930:I2930" si="2074">H2922-H2926</f>
        <v>0</v>
      </c>
      <c r="I2930" s="202">
        <f t="shared" si="2074"/>
        <v>0</v>
      </c>
      <c r="J2930" s="203"/>
      <c r="K2930" s="203"/>
      <c r="L2930" s="203"/>
      <c r="M2930" s="202">
        <f t="shared" si="2072"/>
        <v>0</v>
      </c>
      <c r="N2930" s="202">
        <v>0</v>
      </c>
      <c r="O2930" s="202"/>
      <c r="P2930" s="202"/>
      <c r="Q2930" s="203">
        <f t="shared" si="2070"/>
        <v>0</v>
      </c>
      <c r="R2930" s="202">
        <f t="shared" ref="R2930:S2930" si="2075">R2922-R2926</f>
        <v>0</v>
      </c>
      <c r="S2930" s="202">
        <f t="shared" si="2075"/>
        <v>0</v>
      </c>
      <c r="T2930" s="203">
        <f t="shared" si="2060"/>
        <v>0</v>
      </c>
      <c r="U2930" s="219"/>
      <c r="V2930" s="220"/>
    </row>
    <row r="2931" spans="5:22" s="93" customFormat="1" ht="16.5" customHeight="1" x14ac:dyDescent="0.25">
      <c r="E2931" s="121"/>
      <c r="F2931" s="225"/>
      <c r="G2931" s="206" t="s">
        <v>21</v>
      </c>
      <c r="H2931" s="149">
        <f t="shared" ref="H2931:I2931" si="2076">H2923-H2927</f>
        <v>0</v>
      </c>
      <c r="I2931" s="166">
        <f t="shared" si="2076"/>
        <v>0</v>
      </c>
      <c r="J2931" s="314"/>
      <c r="K2931" s="314"/>
      <c r="L2931" s="314"/>
      <c r="M2931" s="166">
        <f t="shared" si="2072"/>
        <v>0</v>
      </c>
      <c r="N2931" s="166">
        <v>0</v>
      </c>
      <c r="O2931" s="166"/>
      <c r="P2931" s="166"/>
      <c r="Q2931" s="281">
        <f t="shared" si="2070"/>
        <v>0</v>
      </c>
      <c r="R2931" s="166">
        <f t="shared" ref="R2931:S2931" si="2077">R2923-R2927</f>
        <v>0</v>
      </c>
      <c r="S2931" s="166">
        <f t="shared" si="2077"/>
        <v>0</v>
      </c>
      <c r="T2931" s="281">
        <f t="shared" si="2060"/>
        <v>0</v>
      </c>
      <c r="U2931" s="166"/>
      <c r="V2931" s="166"/>
    </row>
    <row r="2932" spans="5:22" s="93" customFormat="1" ht="52.5" customHeight="1" x14ac:dyDescent="0.25">
      <c r="E2932" s="124">
        <v>4</v>
      </c>
      <c r="F2932" s="350" t="str">
        <f>CONCATENATE("ГРБС ",C2891)</f>
        <v xml:space="preserve">ГРБС  </v>
      </c>
      <c r="G2932" s="351"/>
      <c r="H2932" s="234">
        <f>SUM(H2933:H2935)</f>
        <v>0</v>
      </c>
      <c r="I2932" s="234">
        <f>SUM(I2933:I2935)</f>
        <v>0</v>
      </c>
      <c r="J2932" s="224"/>
      <c r="K2932" s="224"/>
      <c r="L2932" s="224"/>
      <c r="M2932" s="234">
        <f>SUM(M2933:M2935)</f>
        <v>0</v>
      </c>
      <c r="N2932" s="234">
        <v>0</v>
      </c>
      <c r="O2932" s="234"/>
      <c r="P2932" s="234"/>
      <c r="Q2932" s="235">
        <f t="shared" si="2070"/>
        <v>0</v>
      </c>
      <c r="R2932" s="234">
        <f>SUM(R2933:R2935)</f>
        <v>0</v>
      </c>
      <c r="S2932" s="234">
        <f>SUM(S2933:S2935)</f>
        <v>0</v>
      </c>
      <c r="T2932" s="234">
        <f t="shared" si="2060"/>
        <v>0</v>
      </c>
      <c r="U2932" s="236"/>
      <c r="V2932" s="236"/>
    </row>
    <row r="2933" spans="5:22" s="93" customFormat="1" ht="15" customHeight="1" x14ac:dyDescent="0.25">
      <c r="E2933" s="121"/>
      <c r="F2933" s="225"/>
      <c r="G2933" s="196" t="s">
        <v>18</v>
      </c>
      <c r="H2933" s="140">
        <f>(SUMIFS('тек.г_сбр+2'!$X$7:$X$1200,'тек.г_сбр+2'!$AC$7:$AC$1200,E2877,'тек.г_сбр+2'!$A$7:$A$1200,B2891,'тек.г_сбр+2'!$O$7:$O$1200,"1*"))/$W$4</f>
        <v>0</v>
      </c>
      <c r="I2933" s="140">
        <f>(SUMIFS('тек.г_сбр+2'!$W$7:$W$1200,'тек.г_сбр+2'!$AC$7:$AC$1200,E2877,'тек.г_сбр+2'!$A$7:$A$1200,B2891,'тек.г_сбр+2'!$O$7:$O$1200,"1*"))/$W$4</f>
        <v>0</v>
      </c>
      <c r="J2933" s="310"/>
      <c r="K2933" s="310"/>
      <c r="L2933" s="310"/>
      <c r="M2933" s="140">
        <f>(SUMIFS('тек.г_сбр+2'!$AA$7:$AA$1200,'тек.г_сбр+2'!$AC$7:$AC$1200,E2877,'тек.г_сбр+2'!$A$7:$A$1200,B2891,'тек.г_сбр+2'!$O$7:$O$1200,"1*"))/$W$4</f>
        <v>0</v>
      </c>
      <c r="N2933" s="140">
        <v>0</v>
      </c>
      <c r="O2933" s="140"/>
      <c r="P2933" s="140"/>
      <c r="Q2933" s="277">
        <f t="shared" si="2070"/>
        <v>0</v>
      </c>
      <c r="R2933" s="140">
        <f>(SUMIFS(пред_год!$AA$7:$AA$1200,пред_год!$AC$7:$AC$1200,E2877,пред_год!$A$7:$A$1200,B2891,пред_год!$O$7:$O$1200,"1*"))/$W$4</f>
        <v>0</v>
      </c>
      <c r="S2933" s="140">
        <f>(SUMIFS(пред_год!$W$7:$W$1200,пред_год!$AC$7:$AC$1200,E2877,пред_год!$A$7:$A$1200,B2891,пред_год!$O$7:$O$1200,"1*"))/$W$4</f>
        <v>0</v>
      </c>
      <c r="T2933" s="277">
        <f t="shared" si="2060"/>
        <v>0</v>
      </c>
      <c r="U2933" s="177"/>
      <c r="V2933" s="177"/>
    </row>
    <row r="2934" spans="5:22" s="93" customFormat="1" ht="15" customHeight="1" x14ac:dyDescent="0.25">
      <c r="E2934" s="121"/>
      <c r="F2934" s="225"/>
      <c r="G2934" s="200" t="s">
        <v>19</v>
      </c>
      <c r="H2934" s="143">
        <f>(SUMIFS('тек.г_сбр+2'!$X$7:$X$1200,'тек.г_сбр+2'!$AC$7:$AC$1200,E2877,'тек.г_сбр+2'!$A$7:$A$1200,B2891,'тек.г_сбр+2'!$O$7:$O$1200,"0*"))/$W$4</f>
        <v>0</v>
      </c>
      <c r="I2934" s="143">
        <f>(SUMIFS('тек.г_сбр+2'!$W$7:$W$1200,'тек.г_сбр+2'!$AC$7:$AC$1200,E2877,'тек.г_сбр+2'!$A$7:$A$1200,B2891,'тек.г_сбр+2'!$O$7:$O$1200,"0*"))/$W$4</f>
        <v>0</v>
      </c>
      <c r="J2934" s="312"/>
      <c r="K2934" s="312"/>
      <c r="L2934" s="312"/>
      <c r="M2934" s="143">
        <f>(SUMIFS('тек.г_сбр+2'!$AA$7:$AA$1200,'тек.г_сбр+2'!$AC$7:$AC$1200,E2877,'тек.г_сбр+2'!$A$7:$A$1200,B2891,'тек.г_сбр+2'!$O$7:$O$1200,"0*"))/$W$4</f>
        <v>0</v>
      </c>
      <c r="N2934" s="143">
        <v>0</v>
      </c>
      <c r="O2934" s="143"/>
      <c r="P2934" s="143"/>
      <c r="Q2934" s="279">
        <f t="shared" si="2070"/>
        <v>0</v>
      </c>
      <c r="R2934" s="143">
        <f>(SUMIFS(пред_год!$AA$7:$AA$1200,пред_год!$AC$7:$AC$1200,E2877,пред_год!$A$7:$A$1200,B2891,пред_год!$O$7:$O$1200,"0*"))/$W$4</f>
        <v>0</v>
      </c>
      <c r="S2934" s="143">
        <f>(SUMIFS(пред_год!$W$7:$W$1200,пред_год!$AC$7:$AC$1200,E2877,пред_год!$A$7:$A$1200,B2891,пред_год!$O$7:$O$1200,"0*"))/$W$4</f>
        <v>0</v>
      </c>
      <c r="T2934" s="279">
        <f t="shared" si="2060"/>
        <v>0</v>
      </c>
      <c r="U2934" s="179"/>
      <c r="V2934" s="179"/>
    </row>
    <row r="2935" spans="5:22" s="93" customFormat="1" ht="16.5" customHeight="1" x14ac:dyDescent="0.25">
      <c r="E2935" s="121"/>
      <c r="F2935" s="225"/>
      <c r="G2935" s="206" t="s">
        <v>21</v>
      </c>
      <c r="H2935" s="149">
        <f>(SUMIFS('тек.г_сбр+2'!$X$7:$X$1200,'тек.г_сбр+2'!$AC$7:$AC$1200,E2877,'тек.г_сбр+2'!$A$7:$A$1200,B2891,'тек.г_сбр+2'!$O$7:$O$1200,"2*"))/$W$4</f>
        <v>0</v>
      </c>
      <c r="I2935" s="166">
        <f>(SUMIFS('тек.г_сбр+2'!$W$7:$W$1200,'тек.г_сбр+2'!$AC$7:$AC$1200,E2877,'тек.г_сбр+2'!$A$7:$A$1200,B2891,'тек.г_сбр+2'!$O$7:$O$1200,"2*"))/$W$4</f>
        <v>0</v>
      </c>
      <c r="J2935" s="314"/>
      <c r="K2935" s="314"/>
      <c r="L2935" s="314"/>
      <c r="M2935" s="166">
        <f>(SUMIFS('тек.г_сбр+2'!$AA$7:$AA$1200,'тек.г_сбр+2'!$AC$7:$AC$1200,E2877,'тек.г_сбр+2'!$A$7:$A$1200,B2891,'тек.г_сбр+2'!$O$7:$O$1200,"2*"))/$W$4</f>
        <v>0</v>
      </c>
      <c r="N2935" s="166">
        <v>0</v>
      </c>
      <c r="O2935" s="166"/>
      <c r="P2935" s="166"/>
      <c r="Q2935" s="281">
        <f t="shared" si="2070"/>
        <v>0</v>
      </c>
      <c r="R2935" s="166">
        <f>(SUMIFS(пред_год!$AA$7:$AA$1200,пред_год!$AC$7:$AC$1200,E2877,пред_год!$A$7:$A$1200,B2891,пред_год!$O$7:$O$1200,"2*"))/$W$4</f>
        <v>0</v>
      </c>
      <c r="S2935" s="166">
        <f>(SUMIFS(пред_год!$W$7:$W$1200,пред_год!$AC$7:$AC$1200,E2877,пред_год!$A$7:$A$1200,B2891,пред_год!$O$7:$O$1200,"2*"))/$W$4</f>
        <v>0</v>
      </c>
      <c r="T2935" s="281">
        <f t="shared" si="2060"/>
        <v>0</v>
      </c>
      <c r="U2935" s="166"/>
      <c r="V2935" s="166"/>
    </row>
    <row r="2936" spans="5:22" s="93" customFormat="1" ht="30.75" customHeight="1" x14ac:dyDescent="0.25">
      <c r="E2936" s="121"/>
      <c r="F2936" s="225"/>
      <c r="G2936" s="213" t="s">
        <v>23</v>
      </c>
      <c r="H2936" s="155">
        <f>SUM(H2937:H2939)</f>
        <v>0</v>
      </c>
      <c r="I2936" s="237">
        <f>SUM(I2937:I2939)</f>
        <v>0</v>
      </c>
      <c r="J2936" s="238"/>
      <c r="K2936" s="238"/>
      <c r="L2936" s="238"/>
      <c r="M2936" s="237">
        <f>SUM(M2937:M2939)</f>
        <v>0</v>
      </c>
      <c r="N2936" s="237">
        <v>0</v>
      </c>
      <c r="O2936" s="237"/>
      <c r="P2936" s="237"/>
      <c r="Q2936" s="237">
        <f t="shared" si="2070"/>
        <v>0</v>
      </c>
      <c r="R2936" s="237">
        <f>SUM(R2937:R2939)</f>
        <v>0</v>
      </c>
      <c r="S2936" s="237">
        <f>SUM(S2937:S2939)</f>
        <v>0</v>
      </c>
      <c r="T2936" s="237">
        <f t="shared" si="2060"/>
        <v>0</v>
      </c>
      <c r="U2936" s="170"/>
      <c r="V2936" s="169"/>
    </row>
    <row r="2937" spans="5:22" s="93" customFormat="1" ht="15.75" customHeight="1" x14ac:dyDescent="0.25">
      <c r="E2937" s="121"/>
      <c r="F2937" s="225"/>
      <c r="G2937" s="196" t="s">
        <v>18</v>
      </c>
      <c r="H2937" s="197">
        <f>(SUMIFS('тек.г_сбр+2'!$X$7:$X$1200,'тек.г_сбр+2'!$AC$7:$AC$1200,E2877,'тек.г_сбр+2'!$S$7:$S$1200,"1*",'тек.г_сбр+2'!$A$7:$A$1200,B2891,'тек.г_сбр+2'!$O$7:$O$1200,"1*"))/$W$4</f>
        <v>0</v>
      </c>
      <c r="I2937" s="198">
        <f>(SUMIFS('тек.г_сбр+2'!$W$7:$W$1200,'тек.г_сбр+2'!$AC$7:$AC$1200,E2877,'тек.г_сбр+2'!$S$7:$S$1200,"1*",'тек.г_сбр+2'!$A$7:$A$1200,B2891,'тек.г_сбр+2'!$O$7:$O$1200,"1*"))/$W$4</f>
        <v>0</v>
      </c>
      <c r="J2937" s="199"/>
      <c r="K2937" s="199"/>
      <c r="L2937" s="199"/>
      <c r="M2937" s="198">
        <f>(SUMIFS('тек.г_сбр+2'!$AA$7:$AA$1200,'тек.г_сбр+2'!$AC$7:$AC$1200,E2877,'тек.г_сбр+2'!$S$7:$S$1200,"1*",'тек.г_сбр+2'!$A$7:$A$1200,B2891,'тек.г_сбр+2'!$O$7:$O$1200,"1*"))/$W$4</f>
        <v>0</v>
      </c>
      <c r="N2937" s="198">
        <v>0</v>
      </c>
      <c r="O2937" s="198"/>
      <c r="P2937" s="198"/>
      <c r="Q2937" s="199">
        <f t="shared" si="2070"/>
        <v>0</v>
      </c>
      <c r="R2937" s="198">
        <f>(SUMIFS(пред_год!$AA$7:$AA$1200,пред_год!$AC$7:$AC$1200,E2877,пред_год!$S$7:$S$1200,"1*",пред_год!$A$7:$A$1200,B2891,пред_год!$O$7:$O$1200,"1*"))/$W$4</f>
        <v>0</v>
      </c>
      <c r="S2937" s="198">
        <f>(SUMIFS(пред_год!$W$7:$W$1200,пред_год!$AC$7:$AC$1200,E2877,пред_год!$S$7:$S$1200,"1*",пред_год!$A$7:$A$1200,B2891,пред_год!$O$7:$O$1200,"1*"))/$W$4</f>
        <v>0</v>
      </c>
      <c r="T2937" s="198">
        <f t="shared" si="2060"/>
        <v>0</v>
      </c>
      <c r="U2937" s="219"/>
      <c r="V2937" s="220"/>
    </row>
    <row r="2938" spans="5:22" s="93" customFormat="1" ht="14.25" customHeight="1" x14ac:dyDescent="0.25">
      <c r="E2938" s="121"/>
      <c r="F2938" s="225"/>
      <c r="G2938" s="200" t="s">
        <v>19</v>
      </c>
      <c r="H2938" s="201">
        <f>(SUMIFS('тек.г_сбр+2'!$X$7:$X$1200,'тек.г_сбр+2'!$AC$7:$AC$1200,E2877,'тек.г_сбр+2'!$S$7:$S$1200,"1*",'тек.г_сбр+2'!$A$7:$A$1200,B2891,'тек.г_сбр+2'!$O$7:$O$1200,"0*"))/$W$4</f>
        <v>0</v>
      </c>
      <c r="I2938" s="202">
        <f>(SUMIFS('тек.г_сбр+2'!$W$7:$W$1200,'тек.г_сбр+2'!$AC$7:$AC$1200,E2877,'тек.г_сбр+2'!$S$7:$S$1200,"1*",'тек.г_сбр+2'!$A$7:$A$1200,B2891,'тек.г_сбр+2'!$O$7:$O$1200,"0*"))/$W$4</f>
        <v>0</v>
      </c>
      <c r="J2938" s="203"/>
      <c r="K2938" s="203"/>
      <c r="L2938" s="203"/>
      <c r="M2938" s="202">
        <f>(SUMIFS('тек.г_сбр+2'!$AA$7:$AA$1200,'тек.г_сбр+2'!$AC$7:$AC$1200,E2877,'тек.г_сбр+2'!$S$7:$S$1200,"1*",'тек.г_сбр+2'!$A$7:$A$1200,B2891,'тек.г_сбр+2'!$O$7:$O$1200,"0*"))/$W$4</f>
        <v>0</v>
      </c>
      <c r="N2938" s="202">
        <v>0</v>
      </c>
      <c r="O2938" s="202"/>
      <c r="P2938" s="202"/>
      <c r="Q2938" s="203">
        <f t="shared" si="2070"/>
        <v>0</v>
      </c>
      <c r="R2938" s="202">
        <f>(SUMIFS(пред_год!$AA$7:$AA$1200,пред_год!$AC$7:$AC$1200,E2877,пред_год!$S$7:$S$1200,"1*",пред_год!$A$7:$A$1200,B2891,пред_год!$O$7:$O$1200,"0*"))/$W$4</f>
        <v>0</v>
      </c>
      <c r="S2938" s="202">
        <f>(SUMIFS(пред_год!$W$7:$W$1200,пред_год!$AC$7:$AC$1200,E2877,пред_год!$S$7:$S$1200,"1*",пред_год!$A$7:$A$1200,B2891,пред_год!$O$7:$O$1200,"0*"))/$W$4</f>
        <v>0</v>
      </c>
      <c r="T2938" s="202">
        <f t="shared" si="2060"/>
        <v>0</v>
      </c>
      <c r="U2938" s="219"/>
      <c r="V2938" s="220"/>
    </row>
    <row r="2939" spans="5:22" s="93" customFormat="1" ht="16.5" customHeight="1" x14ac:dyDescent="0.25">
      <c r="E2939" s="121"/>
      <c r="F2939" s="225"/>
      <c r="G2939" s="206" t="s">
        <v>21</v>
      </c>
      <c r="H2939" s="149">
        <f>(SUMIFS('тек.г_сбр+2'!$X$7:$X$1200,'тек.г_сбр+2'!$AC$7:$AC$1200,E2877,'тек.г_сбр+2'!$S$7:$S$1200,"1*",'тек.г_сбр+2'!$A$7:$A$1200,B2891,'тек.г_сбр+2'!$O$7:$O$1200,"2*"))/$W$4</f>
        <v>0</v>
      </c>
      <c r="I2939" s="166">
        <f>(SUMIFS('тек.г_сбр+2'!$W$7:$W$1200,'тек.г_сбр+2'!$AC$7:$AC$1200,E2877,'тек.г_сбр+2'!$S$7:$S$1200,"1*",'тек.г_сбр+2'!$A$7:$A$1200,B2891,'тек.г_сбр+2'!$O$7:$O$1200,"2*"))/$W$4</f>
        <v>0</v>
      </c>
      <c r="J2939" s="314"/>
      <c r="K2939" s="314"/>
      <c r="L2939" s="314"/>
      <c r="M2939" s="166">
        <f>(SUMIFS('тек.г_сбр+2'!$AA$7:$AA$1200,'тек.г_сбр+2'!$AC$7:$AC$1200,E2877,'тек.г_сбр+2'!$S$7:$S$1200,"1*",'тек.г_сбр+2'!$A$7:$A$1200,B2891,'тек.г_сбр+2'!$O$7:$O$1200,"2*"))/$W$4</f>
        <v>0</v>
      </c>
      <c r="N2939" s="166">
        <v>0</v>
      </c>
      <c r="O2939" s="166"/>
      <c r="P2939" s="166"/>
      <c r="Q2939" s="281">
        <f t="shared" si="2070"/>
        <v>0</v>
      </c>
      <c r="R2939" s="166">
        <f>(SUMIFS(пред_год!$AA$7:$AA$1200,пред_год!$AC$7:$AC$1200,E2877,пред_год!$S$7:$S$1200,"1*",пред_год!$A$7:$A$1200,B2891,пред_год!$O$7:$O$1200,"2*"))/$W$4</f>
        <v>0</v>
      </c>
      <c r="S2939" s="166">
        <f>(SUMIFS(пред_год!$W$7:$W$1200,пред_год!$AC$7:$AC$1200,E2877,пред_год!$S$7:$S$1200,"1*",пред_год!$A$7:$A$1200,B2891,пред_год!$O$7:$O$1200,"2*"))/$W$4</f>
        <v>0</v>
      </c>
      <c r="T2939" s="166">
        <f t="shared" si="2060"/>
        <v>0</v>
      </c>
      <c r="U2939" s="166"/>
      <c r="V2939" s="166"/>
    </row>
    <row r="2940" spans="5:22" s="93" customFormat="1" ht="29.25" customHeight="1" x14ac:dyDescent="0.25">
      <c r="E2940" s="121"/>
      <c r="F2940" s="225"/>
      <c r="G2940" s="216" t="s">
        <v>24</v>
      </c>
      <c r="H2940" s="161">
        <f>H2932-H2936</f>
        <v>0</v>
      </c>
      <c r="I2940" s="161">
        <f>I2932-I2936</f>
        <v>0</v>
      </c>
      <c r="J2940" s="239"/>
      <c r="K2940" s="239"/>
      <c r="L2940" s="239"/>
      <c r="M2940" s="161">
        <f>M2932-M2936</f>
        <v>0</v>
      </c>
      <c r="N2940" s="161">
        <v>0</v>
      </c>
      <c r="O2940" s="161"/>
      <c r="P2940" s="161"/>
      <c r="Q2940" s="239">
        <f t="shared" si="2070"/>
        <v>0</v>
      </c>
      <c r="R2940" s="161">
        <f>R2932-R2936</f>
        <v>0</v>
      </c>
      <c r="S2940" s="161">
        <f>S2932-S2936</f>
        <v>0</v>
      </c>
      <c r="T2940" s="161">
        <f t="shared" si="2060"/>
        <v>0</v>
      </c>
      <c r="U2940" s="172"/>
      <c r="V2940" s="171"/>
    </row>
    <row r="2941" spans="5:22" s="93" customFormat="1" ht="17.25" customHeight="1" x14ac:dyDescent="0.25">
      <c r="E2941" s="121"/>
      <c r="F2941" s="225"/>
      <c r="G2941" s="196" t="s">
        <v>18</v>
      </c>
      <c r="H2941" s="197">
        <f t="shared" ref="H2941:I2941" si="2078">H2933-H2937</f>
        <v>0</v>
      </c>
      <c r="I2941" s="198">
        <f t="shared" si="2078"/>
        <v>0</v>
      </c>
      <c r="J2941" s="199"/>
      <c r="K2941" s="199"/>
      <c r="L2941" s="199"/>
      <c r="M2941" s="198">
        <f t="shared" ref="M2941:M2943" si="2079">M2933-M2937</f>
        <v>0</v>
      </c>
      <c r="N2941" s="198">
        <v>0</v>
      </c>
      <c r="O2941" s="198"/>
      <c r="P2941" s="198"/>
      <c r="Q2941" s="199">
        <f t="shared" si="2070"/>
        <v>0</v>
      </c>
      <c r="R2941" s="198">
        <f t="shared" ref="R2941:S2941" si="2080">R2933-R2937</f>
        <v>0</v>
      </c>
      <c r="S2941" s="198">
        <f t="shared" si="2080"/>
        <v>0</v>
      </c>
      <c r="T2941" s="199">
        <f t="shared" si="2060"/>
        <v>0</v>
      </c>
      <c r="U2941" s="219"/>
      <c r="V2941" s="220"/>
    </row>
    <row r="2942" spans="5:22" s="93" customFormat="1" ht="18" customHeight="1" x14ac:dyDescent="0.25">
      <c r="E2942" s="121"/>
      <c r="F2942" s="225"/>
      <c r="G2942" s="200" t="s">
        <v>19</v>
      </c>
      <c r="H2942" s="201">
        <f t="shared" ref="H2942:I2942" si="2081">H2934-H2938</f>
        <v>0</v>
      </c>
      <c r="I2942" s="202">
        <f t="shared" si="2081"/>
        <v>0</v>
      </c>
      <c r="J2942" s="203"/>
      <c r="K2942" s="203"/>
      <c r="L2942" s="203"/>
      <c r="M2942" s="202">
        <f t="shared" si="2079"/>
        <v>0</v>
      </c>
      <c r="N2942" s="202">
        <v>0</v>
      </c>
      <c r="O2942" s="202"/>
      <c r="P2942" s="202"/>
      <c r="Q2942" s="203">
        <f t="shared" si="2070"/>
        <v>0</v>
      </c>
      <c r="R2942" s="202">
        <f t="shared" ref="R2942:S2942" si="2082">R2934-R2938</f>
        <v>0</v>
      </c>
      <c r="S2942" s="202">
        <f t="shared" si="2082"/>
        <v>0</v>
      </c>
      <c r="T2942" s="203">
        <f t="shared" ref="T2942:T2943" si="2083">IF(S2942=0,0,R2942/S2942)*100</f>
        <v>0</v>
      </c>
      <c r="U2942" s="219"/>
      <c r="V2942" s="220"/>
    </row>
    <row r="2943" spans="5:22" s="93" customFormat="1" ht="16.5" customHeight="1" x14ac:dyDescent="0.25">
      <c r="E2943" s="121"/>
      <c r="F2943" s="225"/>
      <c r="G2943" s="206" t="s">
        <v>21</v>
      </c>
      <c r="H2943" s="149">
        <f t="shared" ref="H2943:I2943" si="2084">H2935-H2939</f>
        <v>0</v>
      </c>
      <c r="I2943" s="166">
        <f t="shared" si="2084"/>
        <v>0</v>
      </c>
      <c r="J2943" s="314"/>
      <c r="K2943" s="314"/>
      <c r="L2943" s="314"/>
      <c r="M2943" s="166">
        <f t="shared" si="2079"/>
        <v>0</v>
      </c>
      <c r="N2943" s="166">
        <v>0</v>
      </c>
      <c r="O2943" s="166"/>
      <c r="P2943" s="166"/>
      <c r="Q2943" s="281">
        <f t="shared" si="2070"/>
        <v>0</v>
      </c>
      <c r="R2943" s="166">
        <f t="shared" ref="R2943:S2943" si="2085">R2935-R2939</f>
        <v>0</v>
      </c>
      <c r="S2943" s="166">
        <f t="shared" si="2085"/>
        <v>0</v>
      </c>
      <c r="T2943" s="281">
        <f t="shared" si="2083"/>
        <v>0</v>
      </c>
      <c r="U2943" s="166"/>
      <c r="V2943" s="166"/>
    </row>
    <row r="2944" spans="5:22" ht="23.25" customHeight="1" x14ac:dyDescent="0.25">
      <c r="F2944" s="374" t="s">
        <v>116</v>
      </c>
      <c r="G2944" s="375"/>
      <c r="H2944" s="375"/>
      <c r="I2944" s="375"/>
      <c r="J2944" s="375"/>
      <c r="K2944" s="375"/>
      <c r="L2944" s="375"/>
      <c r="M2944" s="375"/>
      <c r="N2944" s="375"/>
      <c r="O2944" s="375"/>
      <c r="P2944" s="375"/>
      <c r="Q2944" s="375"/>
      <c r="R2944" s="375"/>
      <c r="S2944" s="375"/>
      <c r="T2944" s="375"/>
      <c r="U2944" s="375"/>
      <c r="V2944" s="376"/>
    </row>
    <row r="2945" spans="1:23" ht="51" customHeight="1" x14ac:dyDescent="0.25">
      <c r="F2945" s="377" t="s">
        <v>35</v>
      </c>
      <c r="G2945" s="377"/>
      <c r="H2945" s="250">
        <f>H2947</f>
        <v>122.26159344999999</v>
      </c>
      <c r="I2945" s="250">
        <f t="shared" ref="I2945:T2945" si="2086">I2947</f>
        <v>196.29187557</v>
      </c>
      <c r="J2945" s="250">
        <f t="shared" si="2086"/>
        <v>0</v>
      </c>
      <c r="K2945" s="250">
        <f t="shared" si="2086"/>
        <v>0</v>
      </c>
      <c r="L2945" s="250">
        <f t="shared" si="2086"/>
        <v>0</v>
      </c>
      <c r="M2945" s="250">
        <f t="shared" si="2086"/>
        <v>196.29187557</v>
      </c>
      <c r="N2945" s="250">
        <f>M2945/I2945*100</f>
        <v>100</v>
      </c>
      <c r="O2945" s="250">
        <v>244.96504922999998</v>
      </c>
      <c r="P2945" s="250">
        <v>244.96504922999998</v>
      </c>
      <c r="Q2945" s="250">
        <f t="shared" si="2086"/>
        <v>100</v>
      </c>
      <c r="R2945" s="250">
        <f t="shared" si="2086"/>
        <v>240.06938292000001</v>
      </c>
      <c r="S2945" s="250">
        <f t="shared" si="2086"/>
        <v>241.71986292000003</v>
      </c>
      <c r="T2945" s="250">
        <f t="shared" si="2086"/>
        <v>99.317193059741953</v>
      </c>
      <c r="U2945" s="191"/>
      <c r="V2945" s="192"/>
      <c r="W2945" s="131"/>
    </row>
    <row r="2946" spans="1:23" ht="21.75" customHeight="1" x14ac:dyDescent="0.25">
      <c r="E2946" s="275" t="s">
        <v>197</v>
      </c>
      <c r="F2946" s="347" t="s">
        <v>117</v>
      </c>
      <c r="G2946" s="348"/>
      <c r="H2946" s="348"/>
      <c r="I2946" s="348"/>
      <c r="J2946" s="348"/>
      <c r="K2946" s="348"/>
      <c r="L2946" s="348"/>
      <c r="M2946" s="348"/>
      <c r="N2946" s="348"/>
      <c r="O2946" s="348"/>
      <c r="P2946" s="348"/>
      <c r="Q2946" s="348"/>
      <c r="R2946" s="348"/>
      <c r="S2946" s="348"/>
      <c r="T2946" s="348"/>
      <c r="U2946" s="348"/>
      <c r="V2946" s="349"/>
    </row>
    <row r="2947" spans="1:23" s="93" customFormat="1" ht="39.75" customHeight="1" x14ac:dyDescent="0.25">
      <c r="E2947" s="272"/>
      <c r="F2947" s="381" t="s">
        <v>37</v>
      </c>
      <c r="G2947" s="382"/>
      <c r="H2947" s="240">
        <f>SUM(H2948:H2952)</f>
        <v>122.26159344999999</v>
      </c>
      <c r="I2947" s="240">
        <f t="shared" ref="I2947:L2947" si="2087">SUM(I2948:I2952)</f>
        <v>196.29187557</v>
      </c>
      <c r="J2947" s="240">
        <f t="shared" si="2087"/>
        <v>0</v>
      </c>
      <c r="K2947" s="240">
        <f t="shared" si="2087"/>
        <v>0</v>
      </c>
      <c r="L2947" s="240">
        <f t="shared" si="2087"/>
        <v>0</v>
      </c>
      <c r="M2947" s="240">
        <f>SUM(M2948:M2952)</f>
        <v>196.29187557</v>
      </c>
      <c r="N2947" s="240">
        <f t="shared" ref="N2947:N3010" si="2088">M2947/I2947*100</f>
        <v>100</v>
      </c>
      <c r="O2947" s="240">
        <v>244.96504922999998</v>
      </c>
      <c r="P2947" s="240">
        <v>244.96504922999998</v>
      </c>
      <c r="Q2947" s="241">
        <f t="shared" ref="Q2947:Q2978" si="2089">IF(P2947=0,0,O2947/P2947)*100</f>
        <v>100</v>
      </c>
      <c r="R2947" s="241">
        <f>SUM(R2948:R2952)</f>
        <v>240.06938292000001</v>
      </c>
      <c r="S2947" s="241">
        <f>SUM(S2948:S2952)</f>
        <v>241.71986292000003</v>
      </c>
      <c r="T2947" s="241">
        <f t="shared" ref="T2947:T2978" si="2090">IF(S2947=0,0,R2947/S2947)*100</f>
        <v>99.317193059741953</v>
      </c>
      <c r="U2947" s="366" t="s">
        <v>137</v>
      </c>
      <c r="V2947" s="366" t="s">
        <v>3441</v>
      </c>
      <c r="W2947" s="110">
        <f>S2949-R2949</f>
        <v>1.6504799999999875</v>
      </c>
    </row>
    <row r="2948" spans="1:23" s="93" customFormat="1" ht="15" customHeight="1" x14ac:dyDescent="0.25">
      <c r="E2948" s="121"/>
      <c r="F2948" s="195"/>
      <c r="G2948" s="196" t="s">
        <v>18</v>
      </c>
      <c r="H2948" s="158">
        <f>(SUMIFS('тек.г_сбр+2'!$X$7:$X$1200,'тек.г_сбр+2'!$AC$7:$AC$1200,E2946,'тек.г_сбр+2'!$O$7:$O$1200,"1*"))/$W$4</f>
        <v>40.445799999999998</v>
      </c>
      <c r="I2948" s="242">
        <f>(SUMIFS('тек.г_сбр+2'!$W$7:$W$1200,'тек.г_сбр+2'!$AC$7:$AC$1200,E2946,'тек.г_сбр+2'!$O$7:$O$1200,"1*"))/$W$4</f>
        <v>93.108000000000004</v>
      </c>
      <c r="J2948" s="142"/>
      <c r="K2948" s="142"/>
      <c r="L2948" s="142"/>
      <c r="M2948" s="242">
        <f>(SUMIFS('тек.г_сбр+2'!$AA$7:$AA$1200,'тек.г_сбр+2'!$AC$7:$AC$1200,E2946,'тек.г_сбр+2'!$O$7:$O$1200,"1*"))/$W$4</f>
        <v>93.108000000000004</v>
      </c>
      <c r="N2948" s="242">
        <f t="shared" si="2088"/>
        <v>100</v>
      </c>
      <c r="O2948" s="242">
        <v>102.3385</v>
      </c>
      <c r="P2948" s="242">
        <v>102.3385</v>
      </c>
      <c r="Q2948" s="142">
        <f t="shared" si="2089"/>
        <v>100</v>
      </c>
      <c r="R2948" s="242">
        <f>(SUMIFS(пред_год!$AA$7:$AA$1200,пред_год!$AC$7:$AC$1200,E2946,пред_год!$O$7:$O$1200,"1*"))/$W$4</f>
        <v>88.025400000000005</v>
      </c>
      <c r="S2948" s="242">
        <f>(SUMIFS(пред_год!$W$7:$W$1200,пред_год!$AC$7:$AC$1200,E2946,пред_год!$O$7:$O$1200,"1*"))/$W$4</f>
        <v>88.025400000000005</v>
      </c>
      <c r="T2948" s="142">
        <f t="shared" si="2090"/>
        <v>100</v>
      </c>
      <c r="U2948" s="367"/>
      <c r="V2948" s="367"/>
    </row>
    <row r="2949" spans="1:23" s="93" customFormat="1" ht="15" customHeight="1" x14ac:dyDescent="0.25">
      <c r="B2949" s="113" t="s">
        <v>1827</v>
      </c>
      <c r="D2949" s="113" t="s">
        <v>1828</v>
      </c>
      <c r="E2949" s="121"/>
      <c r="F2949" s="195"/>
      <c r="G2949" s="200" t="s">
        <v>19</v>
      </c>
      <c r="H2949" s="159">
        <f>(SUMIFS('тек.г_сбр+2'!$X$7:$X$1200,'тек.г_сбр+2'!$AC$7:$AC$1200,E2946,'тек.г_сбр+2'!$O$7:$O$1200,"0*"))/$W$4</f>
        <v>81.815793449999987</v>
      </c>
      <c r="I2949" s="243">
        <f>(SUMIFS('тек.г_сбр+2'!$W$7:$W$1200,'тек.г_сбр+2'!$AC$7:$AC$1200,E2946,'тек.г_сбр+2'!$O$7:$O$1200,"0*"))/$W$4</f>
        <v>103.18387557000001</v>
      </c>
      <c r="J2949" s="145"/>
      <c r="K2949" s="145"/>
      <c r="L2949" s="145"/>
      <c r="M2949" s="243">
        <f>(SUMIFS('тек.г_сбр+2'!$AA$7:$AA$1200,'тек.г_сбр+2'!$AC$7:$AC$1200,E2946,'тек.г_сбр+2'!$O$7:$O$1200,"0*"))/$W$4</f>
        <v>103.18387557000001</v>
      </c>
      <c r="N2949" s="243">
        <f t="shared" si="2088"/>
        <v>100</v>
      </c>
      <c r="O2949" s="243">
        <v>142.62654922999999</v>
      </c>
      <c r="P2949" s="243">
        <v>142.62654922999999</v>
      </c>
      <c r="Q2949" s="145">
        <f t="shared" si="2089"/>
        <v>100</v>
      </c>
      <c r="R2949" s="243">
        <f>(SUMIFS(пред_год!$AA$7:$AA$1200,пред_год!$AC$7:$AC$1200,E2946,пред_год!$O$7:$O$1200,"0*"))/$W$4</f>
        <v>152.04398292000002</v>
      </c>
      <c r="S2949" s="243">
        <f>(SUMIFS(пред_год!$W$7:$W$1200,пред_год!$AC$7:$AC$1200,E2946,пред_год!$O$7:$O$1200,"0*"))/$W$4</f>
        <v>153.69446292000001</v>
      </c>
      <c r="T2949" s="145">
        <f t="shared" si="2090"/>
        <v>98.926129173007965</v>
      </c>
      <c r="U2949" s="367"/>
      <c r="V2949" s="367"/>
      <c r="W2949" s="113"/>
    </row>
    <row r="2950" spans="1:23" s="93" customFormat="1" ht="15" customHeight="1" x14ac:dyDescent="0.25">
      <c r="A2950" s="93">
        <v>1</v>
      </c>
      <c r="B2950" s="116"/>
      <c r="C2950" s="117"/>
      <c r="D2950" s="118"/>
      <c r="E2950" s="273"/>
      <c r="F2950" s="195"/>
      <c r="G2950" s="204" t="s">
        <v>20</v>
      </c>
      <c r="H2950" s="148">
        <v>0</v>
      </c>
      <c r="I2950" s="148">
        <v>0</v>
      </c>
      <c r="J2950" s="148"/>
      <c r="K2950" s="148"/>
      <c r="L2950" s="148"/>
      <c r="M2950" s="148">
        <v>0</v>
      </c>
      <c r="N2950" s="148">
        <v>0</v>
      </c>
      <c r="O2950" s="148">
        <v>0</v>
      </c>
      <c r="P2950" s="148">
        <v>0</v>
      </c>
      <c r="Q2950" s="148">
        <f t="shared" si="2089"/>
        <v>0</v>
      </c>
      <c r="R2950" s="148">
        <v>0</v>
      </c>
      <c r="S2950" s="148">
        <v>0</v>
      </c>
      <c r="T2950" s="148">
        <f t="shared" si="2090"/>
        <v>0</v>
      </c>
      <c r="U2950" s="367"/>
      <c r="V2950" s="367"/>
    </row>
    <row r="2951" spans="1:23" s="93" customFormat="1" ht="15.75" customHeight="1" x14ac:dyDescent="0.25">
      <c r="A2951" s="93">
        <v>2</v>
      </c>
      <c r="B2951" s="116"/>
      <c r="C2951" s="117"/>
      <c r="D2951" s="118"/>
      <c r="E2951" s="273"/>
      <c r="F2951" s="195"/>
      <c r="G2951" s="206" t="s">
        <v>21</v>
      </c>
      <c r="H2951" s="149">
        <f>(SUMIFS('тек.г_сбр+2'!$X$7:$X$1200,'тек.г_сбр+2'!$AC$7:$AC$1200,E2946,'тек.г_сбр+2'!$O$7:$O$1200,"2*"))/$W$4</f>
        <v>0</v>
      </c>
      <c r="I2951" s="244">
        <f>(SUMIFS('тек.г_сбр+2'!$W$7:$W$1200,'тек.г_сбр+2'!$AC$7:$AC$1200,E2946,'тек.г_сбр+2'!$O$7:$O$1200,"2*"))/$W$4</f>
        <v>0</v>
      </c>
      <c r="J2951" s="151"/>
      <c r="K2951" s="151"/>
      <c r="L2951" s="151"/>
      <c r="M2951" s="244">
        <f>(SUMIFS('тек.г_сбр+2'!$AA$7:$AA$1200,'тек.г_сбр+2'!$AC$7:$AC$1200,E2946,'тек.г_сбр+2'!$O$7:$O$1200,"2*"))/$W$4</f>
        <v>0</v>
      </c>
      <c r="N2951" s="244">
        <v>0</v>
      </c>
      <c r="O2951" s="244">
        <v>0</v>
      </c>
      <c r="P2951" s="244">
        <v>0</v>
      </c>
      <c r="Q2951" s="151">
        <f t="shared" si="2089"/>
        <v>0</v>
      </c>
      <c r="R2951" s="244">
        <f>(SUMIFS(пред_год!$AA$7:$AA$1200,пред_год!$AC$7:$AC$1200,E2946,пред_год!$O$7:$O$1200,"2*"))/$W$4</f>
        <v>0</v>
      </c>
      <c r="S2951" s="244">
        <f>(SUMIFS(пред_год!$W$7:$W$1200,пред_год!$AC$7:$AC$1200,E2946,пред_год!$O$7:$O$1200,"2*"))/$W$4</f>
        <v>0</v>
      </c>
      <c r="T2951" s="151">
        <f t="shared" si="2090"/>
        <v>0</v>
      </c>
      <c r="U2951" s="367"/>
      <c r="V2951" s="367"/>
    </row>
    <row r="2952" spans="1:23" s="93" customFormat="1" ht="15" customHeight="1" x14ac:dyDescent="0.25">
      <c r="A2952" s="93">
        <v>3</v>
      </c>
      <c r="B2952" s="116"/>
      <c r="C2952" s="117"/>
      <c r="D2952" s="118"/>
      <c r="E2952" s="273"/>
      <c r="F2952" s="195"/>
      <c r="G2952" s="210" t="s">
        <v>22</v>
      </c>
      <c r="H2952" s="319">
        <v>0</v>
      </c>
      <c r="I2952" s="154">
        <v>0</v>
      </c>
      <c r="J2952" s="154"/>
      <c r="K2952" s="154"/>
      <c r="L2952" s="154"/>
      <c r="M2952" s="154">
        <v>0</v>
      </c>
      <c r="N2952" s="154">
        <v>0</v>
      </c>
      <c r="O2952" s="154">
        <v>0</v>
      </c>
      <c r="P2952" s="154">
        <v>0</v>
      </c>
      <c r="Q2952" s="154">
        <f t="shared" si="2089"/>
        <v>0</v>
      </c>
      <c r="R2952" s="154">
        <v>0</v>
      </c>
      <c r="S2952" s="154">
        <v>0</v>
      </c>
      <c r="T2952" s="154">
        <f t="shared" si="2090"/>
        <v>0</v>
      </c>
      <c r="U2952" s="367"/>
      <c r="V2952" s="367"/>
    </row>
    <row r="2953" spans="1:23" s="93" customFormat="1" ht="33" customHeight="1" x14ac:dyDescent="0.25">
      <c r="A2953" s="93">
        <v>4</v>
      </c>
      <c r="B2953" s="116"/>
      <c r="C2953" s="117"/>
      <c r="D2953" s="118"/>
      <c r="E2953" s="273"/>
      <c r="F2953" s="195"/>
      <c r="G2953" s="213" t="s">
        <v>39</v>
      </c>
      <c r="H2953" s="155">
        <f>SUM(H2954:H2958)</f>
        <v>0</v>
      </c>
      <c r="I2953" s="155">
        <f>SUM(I2954:I2958)</f>
        <v>0</v>
      </c>
      <c r="J2953" s="155">
        <f t="shared" ref="J2953:L2953" si="2091">SUM(J2954:J2958)</f>
        <v>0</v>
      </c>
      <c r="K2953" s="155">
        <f t="shared" si="2091"/>
        <v>0</v>
      </c>
      <c r="L2953" s="155">
        <f t="shared" si="2091"/>
        <v>0</v>
      </c>
      <c r="M2953" s="155">
        <f>SUM(M2954:M2958)</f>
        <v>0</v>
      </c>
      <c r="N2953" s="155">
        <v>0</v>
      </c>
      <c r="O2953" s="155">
        <v>0</v>
      </c>
      <c r="P2953" s="155">
        <v>0</v>
      </c>
      <c r="Q2953" s="155">
        <f t="shared" si="2089"/>
        <v>0</v>
      </c>
      <c r="R2953" s="155">
        <f>SUM(R2954:R2958)</f>
        <v>0</v>
      </c>
      <c r="S2953" s="155">
        <f>SUM(S2954:S2958)</f>
        <v>0</v>
      </c>
      <c r="T2953" s="155">
        <f t="shared" si="2090"/>
        <v>0</v>
      </c>
      <c r="U2953" s="367"/>
      <c r="V2953" s="367"/>
    </row>
    <row r="2954" spans="1:23" s="93" customFormat="1" ht="16.5" customHeight="1" x14ac:dyDescent="0.25">
      <c r="E2954" s="121"/>
      <c r="F2954" s="195"/>
      <c r="G2954" s="196" t="s">
        <v>18</v>
      </c>
      <c r="H2954" s="158">
        <f>(SUMIFS('тек.г_сбр+2'!$X$7:$X$1200,'тек.г_сбр+2'!$AC$7:$AC$1200,E2946,'тек.г_сбр+2'!$S$7:$S$1200,"1*",'тек.г_сбр+2'!$O$7:$O$1200,"1*"))/$W$4</f>
        <v>0</v>
      </c>
      <c r="I2954" s="242">
        <f>(SUMIFS('тек.г_сбр+2'!$W$7:$W$1200,'тек.г_сбр+2'!$AC$7:$AC$1200,E2946,'тек.г_сбр+2'!$S$7:$S$1200,"1*",'тек.г_сбр+2'!$O$7:$O$1200,"1*"))/$W$4</f>
        <v>0</v>
      </c>
      <c r="J2954" s="142"/>
      <c r="K2954" s="142"/>
      <c r="L2954" s="142"/>
      <c r="M2954" s="242">
        <f>(SUMIFS('тек.г_сбр+2'!$AA$7:$AA$1200,'тек.г_сбр+2'!$AC$7:$AC$1200,E2946,'тек.г_сбр+2'!$S$7:$S$1200,"1*",'тек.г_сбр+2'!$O$7:$O$1200,"1*"))/$W$4</f>
        <v>0</v>
      </c>
      <c r="N2954" s="242">
        <v>0</v>
      </c>
      <c r="O2954" s="242">
        <v>0</v>
      </c>
      <c r="P2954" s="242">
        <v>0</v>
      </c>
      <c r="Q2954" s="142">
        <f t="shared" si="2089"/>
        <v>0</v>
      </c>
      <c r="R2954" s="242">
        <f>(SUMIFS(пред_год!$AA$7:$AA$1200,пред_год!$AC$7:$AC$1200,E2946,пред_год!$S$7:$S$1200,"1*",пред_год!$O$7:$O$1200,"1*"))/$W$4</f>
        <v>0</v>
      </c>
      <c r="S2954" s="242">
        <f>(SUMIFS(пред_год!$W$7:$W$1200,пред_год!$AC$7:$AC$1200,E2946,пред_год!$S$7:$S$1200,"1*",пред_год!$O$7:$O$1200,"1*"))/$W$4</f>
        <v>0</v>
      </c>
      <c r="T2954" s="142">
        <f t="shared" si="2090"/>
        <v>0</v>
      </c>
      <c r="U2954" s="367"/>
      <c r="V2954" s="367"/>
    </row>
    <row r="2955" spans="1:23" s="93" customFormat="1" ht="19.5" customHeight="1" x14ac:dyDescent="0.25">
      <c r="E2955" s="121"/>
      <c r="F2955" s="195"/>
      <c r="G2955" s="200" t="s">
        <v>19</v>
      </c>
      <c r="H2955" s="159">
        <f>(SUMIFS('тек.г_сбр+2'!$X$7:$X$1200,'тек.г_сбр+2'!$AC$7:$AC$1200,E2946,'тек.г_сбр+2'!$S$7:$S$1200,"1*",'тек.г_сбр+2'!$O$7:$O$1200,"0*"))/$W$4</f>
        <v>0</v>
      </c>
      <c r="I2955" s="243">
        <f>(SUMIFS('тек.г_сбр+2'!$W$7:$W$1200,'тек.г_сбр+2'!$AC$7:$AC$1200,E2946,'тек.г_сбр+2'!$S$7:$S$1200,"1*",'тек.г_сбр+2'!$O$7:$O$1200,"0*"))/$W$4</f>
        <v>0</v>
      </c>
      <c r="J2955" s="145"/>
      <c r="K2955" s="145"/>
      <c r="L2955" s="145"/>
      <c r="M2955" s="243">
        <f>(SUMIFS('тек.г_сбр+2'!$AA$7:$AA$1200,'тек.г_сбр+2'!$AC$7:$AC$1200,E2946,'тек.г_сбр+2'!$S$7:$S$1200,"1*",'тек.г_сбр+2'!$O$7:$O$1200,"0*"))/$W$4</f>
        <v>0</v>
      </c>
      <c r="N2955" s="243">
        <v>0</v>
      </c>
      <c r="O2955" s="243">
        <v>0</v>
      </c>
      <c r="P2955" s="243">
        <v>0</v>
      </c>
      <c r="Q2955" s="145">
        <f t="shared" si="2089"/>
        <v>0</v>
      </c>
      <c r="R2955" s="243">
        <f>(SUMIFS(пред_год!$AA$7:$AA$1200,пред_год!$AC$7:$AC$1200,E2946,пред_год!$S$7:$S$1200,"1*",пред_год!$O$7:$O$1200,"0*"))/$W$4</f>
        <v>0</v>
      </c>
      <c r="S2955" s="243">
        <f>(SUMIFS(пред_год!$W$7:$W$1200,пред_год!$AC$7:$AC$1200,E2946,пред_год!$S$7:$S$1200,"1*",пред_год!$O$7:$O$1200,"0*"))/$W$4</f>
        <v>0</v>
      </c>
      <c r="T2955" s="145">
        <f t="shared" si="2090"/>
        <v>0</v>
      </c>
      <c r="U2955" s="367"/>
      <c r="V2955" s="367"/>
    </row>
    <row r="2956" spans="1:23" s="93" customFormat="1" ht="19.5" customHeight="1" x14ac:dyDescent="0.25">
      <c r="B2956" s="93" t="s">
        <v>2068</v>
      </c>
      <c r="E2956" s="121"/>
      <c r="F2956" s="195"/>
      <c r="G2956" s="204" t="s">
        <v>20</v>
      </c>
      <c r="H2956" s="148">
        <v>0</v>
      </c>
      <c r="I2956" s="148">
        <v>0</v>
      </c>
      <c r="J2956" s="148"/>
      <c r="K2956" s="148"/>
      <c r="L2956" s="148"/>
      <c r="M2956" s="148">
        <v>0</v>
      </c>
      <c r="N2956" s="148">
        <v>0</v>
      </c>
      <c r="O2956" s="148">
        <v>0</v>
      </c>
      <c r="P2956" s="148">
        <v>0</v>
      </c>
      <c r="Q2956" s="148">
        <f t="shared" si="2089"/>
        <v>0</v>
      </c>
      <c r="R2956" s="148">
        <v>0</v>
      </c>
      <c r="S2956" s="148">
        <v>0</v>
      </c>
      <c r="T2956" s="148">
        <f t="shared" si="2090"/>
        <v>0</v>
      </c>
      <c r="U2956" s="367"/>
      <c r="V2956" s="367"/>
    </row>
    <row r="2957" spans="1:23" s="93" customFormat="1" ht="15.75" customHeight="1" x14ac:dyDescent="0.25">
      <c r="A2957" s="93">
        <v>1</v>
      </c>
      <c r="B2957" s="95" t="str">
        <f>Лист1!F122</f>
        <v>807</v>
      </c>
      <c r="C2957" s="95" t="str">
        <f>IF(B2957=""," ",VLOOKUP(B2957,'тек.г_сбр+2'!A:B,2,FALSE))</f>
        <v>Министерство сельского хозяйства, пищевой и перерабатывающей промышленности Камчатского края</v>
      </c>
      <c r="E2957" s="121"/>
      <c r="F2957" s="195"/>
      <c r="G2957" s="206" t="s">
        <v>21</v>
      </c>
      <c r="H2957" s="149">
        <f>(SUMIFS('тек.г_сбр+2'!$X$7:$X$1200,'тек.г_сбр+2'!$AC$7:$AC$1200,E2946,'тек.г_сбр+2'!$S$7:$S$1200,"1*",'тек.г_сбр+2'!$O$7:$O$1200,"2*"))/$W$4</f>
        <v>0</v>
      </c>
      <c r="I2957" s="244">
        <f>(SUMIFS('тек.г_сбр+2'!$W$7:$W$1200,'тек.г_сбр+2'!$AC$7:$AC$1200,E2946,'тек.г_сбр+2'!$S$7:$S$1200,"1*",'тек.г_сбр+2'!$O$7:$O$1200,"2*"))/$W$4</f>
        <v>0</v>
      </c>
      <c r="J2957" s="151"/>
      <c r="K2957" s="151"/>
      <c r="L2957" s="151"/>
      <c r="M2957" s="244">
        <f>(SUMIFS('тек.г_сбр+2'!$AA$7:$AA$1200,'тек.г_сбр+2'!$AC$7:$AC$1200,E2946,'тек.г_сбр+2'!$S$7:$S$1200,"1*",'тек.г_сбр+2'!$O$7:$O$1200,"2*"))/$W$4</f>
        <v>0</v>
      </c>
      <c r="N2957" s="244">
        <v>0</v>
      </c>
      <c r="O2957" s="244">
        <v>0</v>
      </c>
      <c r="P2957" s="244">
        <v>0</v>
      </c>
      <c r="Q2957" s="151">
        <f t="shared" si="2089"/>
        <v>0</v>
      </c>
      <c r="R2957" s="244">
        <f>(SUMIFS(пред_год!$AA$7:$AA$1200,пред_год!$AC$7:$AC$1200,E2946,пред_год!$S$7:$S$1200,"1*",пред_год!$O$7:$O$1200,"2*"))/$W$4</f>
        <v>0</v>
      </c>
      <c r="S2957" s="244">
        <f>(SUMIFS(пред_год!$W$7:$W$1200,пред_год!$AC$7:$AC$1200,E2946,пред_год!$S$7:$S$1200,"1*",пред_год!$O$7:$O$1200,"2*"))/$W$4</f>
        <v>0</v>
      </c>
      <c r="T2957" s="151">
        <f t="shared" si="2090"/>
        <v>0</v>
      </c>
      <c r="U2957" s="367"/>
      <c r="V2957" s="367"/>
    </row>
    <row r="2958" spans="1:23" s="93" customFormat="1" ht="15" customHeight="1" x14ac:dyDescent="0.25">
      <c r="A2958" s="93">
        <v>2</v>
      </c>
      <c r="B2958" s="95" t="str">
        <f>Лист1!F123</f>
        <v>860</v>
      </c>
      <c r="C2958" s="95" t="e">
        <f>IF(B2958=""," ",VLOOKUP(B2958,'тек.г_сбр+2'!A:B,2,FALSE))</f>
        <v>#N/A</v>
      </c>
      <c r="E2958" s="121"/>
      <c r="F2958" s="195"/>
      <c r="G2958" s="210" t="s">
        <v>22</v>
      </c>
      <c r="H2958" s="319">
        <v>0</v>
      </c>
      <c r="I2958" s="154">
        <v>0</v>
      </c>
      <c r="J2958" s="154"/>
      <c r="K2958" s="154"/>
      <c r="L2958" s="154"/>
      <c r="M2958" s="154">
        <v>0</v>
      </c>
      <c r="N2958" s="154">
        <v>0</v>
      </c>
      <c r="O2958" s="154">
        <v>0</v>
      </c>
      <c r="P2958" s="154">
        <v>0</v>
      </c>
      <c r="Q2958" s="154">
        <f t="shared" si="2089"/>
        <v>0</v>
      </c>
      <c r="R2958" s="154">
        <v>0</v>
      </c>
      <c r="S2958" s="154">
        <v>0</v>
      </c>
      <c r="T2958" s="154">
        <f t="shared" si="2090"/>
        <v>0</v>
      </c>
      <c r="U2958" s="367"/>
      <c r="V2958" s="367"/>
    </row>
    <row r="2959" spans="1:23" s="93" customFormat="1" ht="30.75" customHeight="1" x14ac:dyDescent="0.25">
      <c r="A2959" s="93">
        <v>3</v>
      </c>
      <c r="B2959" s="95" t="str">
        <f>Лист1!F124</f>
        <v>843</v>
      </c>
      <c r="C2959" s="95" t="str">
        <f>IF(B2959=""," ",VLOOKUP(B2959,'тек.г_сбр+2'!A:B,2,FALSE))</f>
        <v>Министерство экономического развития Камчатского края</v>
      </c>
      <c r="E2959" s="121"/>
      <c r="F2959" s="195"/>
      <c r="G2959" s="216" t="s">
        <v>24</v>
      </c>
      <c r="H2959" s="161">
        <f>H2947-H2953</f>
        <v>122.26159344999999</v>
      </c>
      <c r="I2959" s="161">
        <f>I2947-I2953</f>
        <v>196.29187557</v>
      </c>
      <c r="J2959" s="161">
        <f t="shared" ref="J2959:L2959" si="2092">J2947-J2953</f>
        <v>0</v>
      </c>
      <c r="K2959" s="161">
        <f t="shared" si="2092"/>
        <v>0</v>
      </c>
      <c r="L2959" s="161">
        <f t="shared" si="2092"/>
        <v>0</v>
      </c>
      <c r="M2959" s="161">
        <f t="shared" ref="M2959:M2964" si="2093">M2947-M2953</f>
        <v>196.29187557</v>
      </c>
      <c r="N2959" s="161">
        <f t="shared" si="2088"/>
        <v>100</v>
      </c>
      <c r="O2959" s="161">
        <v>244.96504922999998</v>
      </c>
      <c r="P2959" s="161">
        <v>244.96504922999998</v>
      </c>
      <c r="Q2959" s="161">
        <f t="shared" si="2089"/>
        <v>100</v>
      </c>
      <c r="R2959" s="161">
        <f t="shared" ref="R2959:S2959" si="2094">R2947-R2953</f>
        <v>240.06938292000001</v>
      </c>
      <c r="S2959" s="161">
        <f t="shared" si="2094"/>
        <v>241.71986292000003</v>
      </c>
      <c r="T2959" s="161">
        <f t="shared" si="2090"/>
        <v>99.317193059741953</v>
      </c>
      <c r="U2959" s="368"/>
      <c r="V2959" s="368"/>
    </row>
    <row r="2960" spans="1:23" s="93" customFormat="1" ht="21" customHeight="1" x14ac:dyDescent="0.25">
      <c r="A2960" s="93">
        <v>4</v>
      </c>
      <c r="B2960" s="95" t="str">
        <f>Лист1!F125</f>
        <v>850</v>
      </c>
      <c r="C2960" s="95" t="str">
        <f>IF(B2960=""," ",VLOOKUP(B2960,'тек.г_сбр+2'!A:B,2,FALSE))</f>
        <v>Министерство туризма Камчатского края</v>
      </c>
      <c r="E2960" s="121"/>
      <c r="F2960" s="195"/>
      <c r="G2960" s="196" t="s">
        <v>18</v>
      </c>
      <c r="H2960" s="158">
        <f>H2948-H2954</f>
        <v>40.445799999999998</v>
      </c>
      <c r="I2960" s="158">
        <f t="shared" ref="I2960:I2964" si="2095">I2948-I2954</f>
        <v>93.108000000000004</v>
      </c>
      <c r="J2960" s="311"/>
      <c r="K2960" s="311"/>
      <c r="L2960" s="311"/>
      <c r="M2960" s="158">
        <f t="shared" si="2093"/>
        <v>93.108000000000004</v>
      </c>
      <c r="N2960" s="158">
        <f t="shared" si="2088"/>
        <v>100</v>
      </c>
      <c r="O2960" s="158">
        <v>102.3385</v>
      </c>
      <c r="P2960" s="158">
        <v>102.3385</v>
      </c>
      <c r="Q2960" s="296">
        <f t="shared" si="2089"/>
        <v>100</v>
      </c>
      <c r="R2960" s="158">
        <f t="shared" ref="R2960:S2960" si="2096">R2948-R2954</f>
        <v>88.025400000000005</v>
      </c>
      <c r="S2960" s="158">
        <f t="shared" si="2096"/>
        <v>88.025400000000005</v>
      </c>
      <c r="T2960" s="278">
        <f t="shared" si="2090"/>
        <v>100</v>
      </c>
      <c r="U2960" s="219"/>
      <c r="V2960" s="220"/>
    </row>
    <row r="2961" spans="1:22" s="93" customFormat="1" ht="18" customHeight="1" x14ac:dyDescent="0.25">
      <c r="A2961" s="93">
        <v>5</v>
      </c>
      <c r="B2961" s="95" t="str">
        <f>Лист1!F126</f>
        <v/>
      </c>
      <c r="C2961" s="95" t="str">
        <f>IF(B2961=""," ",VLOOKUP(B2961,'тек.г_сбр+2'!A:B,2,FALSE))</f>
        <v xml:space="preserve"> </v>
      </c>
      <c r="E2961" s="121"/>
      <c r="F2961" s="195"/>
      <c r="G2961" s="200" t="s">
        <v>19</v>
      </c>
      <c r="H2961" s="159">
        <f t="shared" ref="H2961" si="2097">H2949-H2955</f>
        <v>81.815793449999987</v>
      </c>
      <c r="I2961" s="159">
        <f t="shared" si="2095"/>
        <v>103.18387557000001</v>
      </c>
      <c r="J2961" s="313"/>
      <c r="K2961" s="313"/>
      <c r="L2961" s="313"/>
      <c r="M2961" s="159">
        <f t="shared" si="2093"/>
        <v>103.18387557000001</v>
      </c>
      <c r="N2961" s="159">
        <f t="shared" si="2088"/>
        <v>100</v>
      </c>
      <c r="O2961" s="159">
        <v>142.62654922999999</v>
      </c>
      <c r="P2961" s="159">
        <v>142.62654922999999</v>
      </c>
      <c r="Q2961" s="298">
        <f t="shared" si="2089"/>
        <v>100</v>
      </c>
      <c r="R2961" s="159">
        <f>R2949-R2955</f>
        <v>152.04398292000002</v>
      </c>
      <c r="S2961" s="159">
        <f t="shared" ref="S2961" si="2098">S2949-S2955</f>
        <v>153.69446292000001</v>
      </c>
      <c r="T2961" s="280">
        <f t="shared" si="2090"/>
        <v>98.926129173007965</v>
      </c>
      <c r="U2961" s="219"/>
      <c r="V2961" s="220"/>
    </row>
    <row r="2962" spans="1:22" s="93" customFormat="1" ht="18.75" customHeight="1" x14ac:dyDescent="0.25">
      <c r="E2962" s="121"/>
      <c r="F2962" s="195"/>
      <c r="G2962" s="204" t="s">
        <v>20</v>
      </c>
      <c r="H2962" s="148">
        <f>H2950-H2956</f>
        <v>0</v>
      </c>
      <c r="I2962" s="148">
        <f t="shared" si="2095"/>
        <v>0</v>
      </c>
      <c r="J2962" s="148"/>
      <c r="K2962" s="148"/>
      <c r="L2962" s="148"/>
      <c r="M2962" s="148">
        <f t="shared" si="2093"/>
        <v>0</v>
      </c>
      <c r="N2962" s="148">
        <v>0</v>
      </c>
      <c r="O2962" s="148">
        <v>0</v>
      </c>
      <c r="P2962" s="148">
        <v>0</v>
      </c>
      <c r="Q2962" s="148">
        <f t="shared" si="2089"/>
        <v>0</v>
      </c>
      <c r="R2962" s="148">
        <f t="shared" ref="R2962:S2962" si="2099">R2950-R2956</f>
        <v>0</v>
      </c>
      <c r="S2962" s="148">
        <f t="shared" si="2099"/>
        <v>0</v>
      </c>
      <c r="T2962" s="148">
        <f t="shared" si="2090"/>
        <v>0</v>
      </c>
      <c r="U2962" s="219"/>
      <c r="V2962" s="220"/>
    </row>
    <row r="2963" spans="1:22" s="93" customFormat="1" ht="15.75" customHeight="1" x14ac:dyDescent="0.25">
      <c r="E2963" s="121"/>
      <c r="F2963" s="195"/>
      <c r="G2963" s="206" t="s">
        <v>21</v>
      </c>
      <c r="H2963" s="149">
        <f>H2951-H2957</f>
        <v>0</v>
      </c>
      <c r="I2963" s="149">
        <f t="shared" si="2095"/>
        <v>0</v>
      </c>
      <c r="J2963" s="315"/>
      <c r="K2963" s="315"/>
      <c r="L2963" s="315"/>
      <c r="M2963" s="149">
        <f t="shared" si="2093"/>
        <v>0</v>
      </c>
      <c r="N2963" s="149">
        <v>0</v>
      </c>
      <c r="O2963" s="149">
        <v>0</v>
      </c>
      <c r="P2963" s="149">
        <v>0</v>
      </c>
      <c r="Q2963" s="300">
        <f t="shared" si="2089"/>
        <v>0</v>
      </c>
      <c r="R2963" s="149">
        <f t="shared" ref="R2963:S2963" si="2100">R2951-R2957</f>
        <v>0</v>
      </c>
      <c r="S2963" s="149">
        <f t="shared" si="2100"/>
        <v>0</v>
      </c>
      <c r="T2963" s="282">
        <f t="shared" si="2090"/>
        <v>0</v>
      </c>
      <c r="U2963" s="219"/>
      <c r="V2963" s="220"/>
    </row>
    <row r="2964" spans="1:22" s="93" customFormat="1" ht="15" customHeight="1" x14ac:dyDescent="0.25">
      <c r="E2964" s="121"/>
      <c r="F2964" s="195"/>
      <c r="G2964" s="210" t="s">
        <v>22</v>
      </c>
      <c r="H2964" s="319">
        <f>H2952-H2958</f>
        <v>0</v>
      </c>
      <c r="I2964" s="319">
        <f t="shared" si="2095"/>
        <v>0</v>
      </c>
      <c r="J2964" s="319"/>
      <c r="K2964" s="319"/>
      <c r="L2964" s="319"/>
      <c r="M2964" s="319">
        <f t="shared" si="2093"/>
        <v>0</v>
      </c>
      <c r="N2964" s="319">
        <v>0</v>
      </c>
      <c r="O2964" s="319">
        <v>0</v>
      </c>
      <c r="P2964" s="301">
        <v>0</v>
      </c>
      <c r="Q2964" s="301">
        <f t="shared" si="2089"/>
        <v>0</v>
      </c>
      <c r="R2964" s="283">
        <f t="shared" ref="R2964:S2964" si="2101">R2952-R2958</f>
        <v>0</v>
      </c>
      <c r="S2964" s="283">
        <f t="shared" si="2101"/>
        <v>0</v>
      </c>
      <c r="T2964" s="283">
        <f t="shared" si="2090"/>
        <v>0</v>
      </c>
      <c r="U2964" s="219"/>
      <c r="V2964" s="220"/>
    </row>
    <row r="2965" spans="1:22" s="93" customFormat="1" ht="102.75" customHeight="1" x14ac:dyDescent="0.25">
      <c r="E2965" s="124">
        <v>1</v>
      </c>
      <c r="F2965" s="350" t="str">
        <f>CONCATENATE("ГРБС ",C2957)</f>
        <v>ГРБС Министерство сельского хозяйства, пищевой и перерабатывающей промышленности Камчатского края</v>
      </c>
      <c r="G2965" s="351"/>
      <c r="H2965" s="234">
        <f>SUM(H2966:H2968)</f>
        <v>16.146464649999999</v>
      </c>
      <c r="I2965" s="234">
        <f>SUM(I2966:I2968)</f>
        <v>16.665656569999999</v>
      </c>
      <c r="J2965" s="234">
        <f t="shared" ref="J2965:L2965" si="2102">SUM(J2966:J2968)</f>
        <v>0</v>
      </c>
      <c r="K2965" s="234">
        <f t="shared" si="2102"/>
        <v>0</v>
      </c>
      <c r="L2965" s="234">
        <f t="shared" si="2102"/>
        <v>0</v>
      </c>
      <c r="M2965" s="234">
        <f>SUM(M2966:M2968)</f>
        <v>16.665656569999999</v>
      </c>
      <c r="N2965" s="234">
        <f t="shared" si="2088"/>
        <v>100</v>
      </c>
      <c r="O2965" s="234">
        <v>18.503030300000002</v>
      </c>
      <c r="P2965" s="234">
        <v>18.503030300000002</v>
      </c>
      <c r="Q2965" s="234">
        <f t="shared" si="2089"/>
        <v>100</v>
      </c>
      <c r="R2965" s="234">
        <f>SUM(R2966:R2968)</f>
        <v>19.072700000000001</v>
      </c>
      <c r="S2965" s="234">
        <f>SUM(S2966:S2968)</f>
        <v>19.072700000000001</v>
      </c>
      <c r="T2965" s="234">
        <f t="shared" si="2090"/>
        <v>100</v>
      </c>
      <c r="U2965" s="186"/>
      <c r="V2965" s="186"/>
    </row>
    <row r="2966" spans="1:22" s="93" customFormat="1" ht="15" customHeight="1" x14ac:dyDescent="0.25">
      <c r="E2966" s="121"/>
      <c r="F2966" s="225"/>
      <c r="G2966" s="196" t="s">
        <v>18</v>
      </c>
      <c r="H2966" s="140">
        <f>(SUMIFS('тек.г_сбр+2'!$X$7:$X$1200,'тек.г_сбр+2'!$AC$7:$AC$1200,E2946,'тек.г_сбр+2'!$A$7:$A$1200,B2957,'тек.г_сбр+2'!$O$7:$O$1200,"1*"))/$W$4</f>
        <v>15.984999999999999</v>
      </c>
      <c r="I2966" s="140">
        <f>(SUMIFS('тек.г_сбр+2'!$W$7:$W$1200,'тек.г_сбр+2'!$AC$7:$AC$1200,E2946,'тек.г_сбр+2'!$A$7:$A$1200,B2957,'тек.г_сбр+2'!$O$7:$O$1200,"1*"))/$W$4</f>
        <v>16.498999999999999</v>
      </c>
      <c r="J2966" s="310"/>
      <c r="K2966" s="310"/>
      <c r="L2966" s="310"/>
      <c r="M2966" s="140">
        <f>(SUMIFS('тек.г_сбр+2'!$AA$7:$AA$1200,'тек.г_сбр+2'!$AC$7:$AC$1200,E2946,'тек.г_сбр+2'!$A$7:$A$1200,B2957,'тек.г_сбр+2'!$O$7:$O$1200,"1*"))/$W$4</f>
        <v>16.498999999999999</v>
      </c>
      <c r="N2966" s="140">
        <f t="shared" si="2088"/>
        <v>100</v>
      </c>
      <c r="O2966" s="140">
        <v>18.318000000000001</v>
      </c>
      <c r="P2966" s="140">
        <v>18.318000000000001</v>
      </c>
      <c r="Q2966" s="295">
        <f t="shared" si="2089"/>
        <v>100</v>
      </c>
      <c r="R2966" s="140">
        <f>(SUMIFS(пред_год!$AA$7:$AA$1200,пред_год!$AC$7:$AC$1200,E2946,пред_год!$A$7:$A$1200,B2957,пред_год!$O$7:$O$1200,"1*"))/$W$4</f>
        <v>15.5581</v>
      </c>
      <c r="S2966" s="140">
        <f>(SUMIFS(пред_год!$W$7:$W$1200,пред_год!$AC$7:$AC$1200,E2946,пред_год!$A$7:$A$1200,B2957,пред_год!$O$7:$O$1200,"1*"))/$W$4</f>
        <v>15.5581</v>
      </c>
      <c r="T2966" s="277">
        <f t="shared" si="2090"/>
        <v>100</v>
      </c>
      <c r="U2966" s="177"/>
      <c r="V2966" s="177"/>
    </row>
    <row r="2967" spans="1:22" s="93" customFormat="1" ht="15" customHeight="1" x14ac:dyDescent="0.25">
      <c r="E2967" s="121"/>
      <c r="F2967" s="225"/>
      <c r="G2967" s="200" t="s">
        <v>19</v>
      </c>
      <c r="H2967" s="143">
        <f>(SUMIFS('тек.г_сбр+2'!$X$7:$X$1200,'тек.г_сбр+2'!$AC$7:$AC$1200,E2946,'тек.г_сбр+2'!$A$7:$A$1200,B2957,'тек.г_сбр+2'!$O$7:$O$1200,"0*"))/$W$4</f>
        <v>0.16146464999999999</v>
      </c>
      <c r="I2967" s="143">
        <f>(SUMIFS('тек.г_сбр+2'!$W$7:$W$1200,'тек.г_сбр+2'!$AC$7:$AC$1200,E2946,'тек.г_сбр+2'!$A$7:$A$1200,B2957,'тек.г_сбр+2'!$O$7:$O$1200,"0*"))/$W$4</f>
        <v>0.16665657</v>
      </c>
      <c r="J2967" s="312"/>
      <c r="K2967" s="312"/>
      <c r="L2967" s="312"/>
      <c r="M2967" s="143">
        <f>(SUMIFS('тек.г_сбр+2'!$AA$7:$AA$1200,'тек.г_сбр+2'!$AC$7:$AC$1200,E2946,'тек.г_сбр+2'!$A$7:$A$1200,B2957,'тек.г_сбр+2'!$O$7:$O$1200,"0*"))/$W$4</f>
        <v>0.16665657</v>
      </c>
      <c r="N2967" s="143">
        <f t="shared" si="2088"/>
        <v>100</v>
      </c>
      <c r="O2967" s="143">
        <v>0.18503029999999998</v>
      </c>
      <c r="P2967" s="143">
        <v>0.18503029999999998</v>
      </c>
      <c r="Q2967" s="297">
        <f t="shared" si="2089"/>
        <v>100</v>
      </c>
      <c r="R2967" s="143">
        <f>(SUMIFS(пред_год!$AA$7:$AA$1200,пред_год!$AC$7:$AC$1200,E2946,пред_год!$A$7:$A$1200,B2957,пред_год!$O$7:$O$1200,"0*"))/$W$4</f>
        <v>3.5146000000000002</v>
      </c>
      <c r="S2967" s="143">
        <f>(SUMIFS(пред_год!$W$7:$W$1200,пред_год!$AC$7:$AC$1200,E2946,пред_год!$A$7:$A$1200,B2957,пред_год!$O$7:$O$1200,"0*"))/$W$4</f>
        <v>3.5146000000000002</v>
      </c>
      <c r="T2967" s="279">
        <f t="shared" si="2090"/>
        <v>100</v>
      </c>
      <c r="U2967" s="179"/>
      <c r="V2967" s="179"/>
    </row>
    <row r="2968" spans="1:22" s="93" customFormat="1" ht="16.5" customHeight="1" x14ac:dyDescent="0.25">
      <c r="E2968" s="121"/>
      <c r="F2968" s="225"/>
      <c r="G2968" s="206" t="s">
        <v>21</v>
      </c>
      <c r="H2968" s="149">
        <f>ROUND((SUMIFS('тек.г_сбр+2'!$X$7:$X$1200,'тек.г_сбр+2'!$AC$7:$AC$1200,E2946,'тек.г_сбр+2'!$A$7:$A$1200,B2957,'тек.г_сбр+2'!$O$7:$O$1200,"2*"))/$W$4,2)</f>
        <v>0</v>
      </c>
      <c r="I2968" s="166">
        <f>(SUMIFS('тек.г_сбр+2'!$W$7:$W$1200,'тек.г_сбр+2'!$AC$7:$AC$1200,E2946,'тек.г_сбр+2'!$A$7:$A$1200,B2957,'тек.г_сбр+2'!$O$7:$O$1200,"2*"))/$W$4</f>
        <v>0</v>
      </c>
      <c r="J2968" s="314"/>
      <c r="K2968" s="314"/>
      <c r="L2968" s="314"/>
      <c r="M2968" s="166">
        <f>(SUMIFS('тек.г_сбр+2'!$AA$7:$AA$1200,'тек.г_сбр+2'!$AC$7:$AC$1200,E2946,'тек.г_сбр+2'!$A$7:$A$1200,B2957,'тек.г_сбр+2'!$O$7:$O$1200,"2*"))/$W$4</f>
        <v>0</v>
      </c>
      <c r="N2968" s="166">
        <v>0</v>
      </c>
      <c r="O2968" s="166">
        <v>0</v>
      </c>
      <c r="P2968" s="166">
        <v>0</v>
      </c>
      <c r="Q2968" s="299">
        <f t="shared" si="2089"/>
        <v>0</v>
      </c>
      <c r="R2968" s="166">
        <f>(SUMIFS(пред_год!$AA$7:$AA$1200,пред_год!$AC$7:$AC$1200,E2946,пред_год!$A$7:$A$1200,B2957,пред_год!$O$7:$O$1200,"2*"))/$W$4</f>
        <v>0</v>
      </c>
      <c r="S2968" s="166">
        <f>(SUMIFS(пред_год!$W$7:$W$1200,пред_год!$AC$7:$AC$1200,E2946,пред_год!$A$7:$A$1200,B2957,пред_год!$O$7:$O$1200,"2*"))/$W$4</f>
        <v>0</v>
      </c>
      <c r="T2968" s="281">
        <f t="shared" si="2090"/>
        <v>0</v>
      </c>
      <c r="U2968" s="166"/>
      <c r="V2968" s="166"/>
    </row>
    <row r="2969" spans="1:22" s="93" customFormat="1" ht="30.75" customHeight="1" x14ac:dyDescent="0.25">
      <c r="E2969" s="121"/>
      <c r="F2969" s="225"/>
      <c r="G2969" s="213" t="s">
        <v>23</v>
      </c>
      <c r="H2969" s="155">
        <f>SUM(H2970:H2972)</f>
        <v>0</v>
      </c>
      <c r="I2969" s="237">
        <f>SUM(I2970:I2972)</f>
        <v>0</v>
      </c>
      <c r="J2969" s="237">
        <f t="shared" ref="J2969:L2969" si="2103">SUM(J2970:J2972)</f>
        <v>0</v>
      </c>
      <c r="K2969" s="237">
        <f t="shared" si="2103"/>
        <v>0</v>
      </c>
      <c r="L2969" s="237">
        <f t="shared" si="2103"/>
        <v>0</v>
      </c>
      <c r="M2969" s="237">
        <f>SUM(M2970:M2972)</f>
        <v>0</v>
      </c>
      <c r="N2969" s="237">
        <v>0</v>
      </c>
      <c r="O2969" s="237">
        <v>0</v>
      </c>
      <c r="P2969" s="237">
        <v>0</v>
      </c>
      <c r="Q2969" s="237">
        <f t="shared" si="2089"/>
        <v>0</v>
      </c>
      <c r="R2969" s="237">
        <f>SUM(R2970:R2972)</f>
        <v>0</v>
      </c>
      <c r="S2969" s="237">
        <f>SUM(S2970:S2972)</f>
        <v>0</v>
      </c>
      <c r="T2969" s="237">
        <f t="shared" si="2090"/>
        <v>0</v>
      </c>
      <c r="U2969" s="170"/>
      <c r="V2969" s="169"/>
    </row>
    <row r="2970" spans="1:22" s="93" customFormat="1" ht="15.75" customHeight="1" x14ac:dyDescent="0.25">
      <c r="E2970" s="121"/>
      <c r="F2970" s="225"/>
      <c r="G2970" s="196" t="s">
        <v>18</v>
      </c>
      <c r="H2970" s="158">
        <f>(SUMIFS('тек.г_сбр+2'!$X$7:$X$1200,'тек.г_сбр+2'!$AC$7:$AC$1200,E2946,'тек.г_сбр+2'!$S$7:$S$1200,"1*",'тек.г_сбр+2'!$A$7:$A$1200,B2957,'тек.г_сбр+2'!$O$7:$O$1200,"1*"))/$W$4</f>
        <v>0</v>
      </c>
      <c r="I2970" s="242">
        <f>(SUMIFS('тек.г_сбр+2'!$W$7:$W$1200,'тек.г_сбр+2'!$AC$7:$AC$1200,E2946,'тек.г_сбр+2'!$S$7:$S$1200,"1*",'тек.г_сбр+2'!$A$7:$A$1200,B2957,'тек.г_сбр+2'!$O$7:$O$1200,"1*"))/$W$4</f>
        <v>0</v>
      </c>
      <c r="J2970" s="142"/>
      <c r="K2970" s="142"/>
      <c r="L2970" s="142"/>
      <c r="M2970" s="242">
        <f>(SUMIFS('тек.г_сбр+2'!$AA$7:$AA$1200,'тек.г_сбр+2'!$AC$7:$AC$1200,E2946,'тек.г_сбр+2'!$S$7:$S$1200,"1*",'тек.г_сбр+2'!$A$7:$A$1200,B2957,'тек.г_сбр+2'!$O$7:$O$1200,"1*"))/$W$4</f>
        <v>0</v>
      </c>
      <c r="N2970" s="242">
        <v>0</v>
      </c>
      <c r="O2970" s="242">
        <v>0</v>
      </c>
      <c r="P2970" s="242">
        <v>0</v>
      </c>
      <c r="Q2970" s="242">
        <f t="shared" si="2089"/>
        <v>0</v>
      </c>
      <c r="R2970" s="242">
        <f>(SUMIFS(пред_год!$AA$7:$AA$1200,пред_год!$AC$7:$AC$1200,E2946,пред_год!$S$7:$S$1200,"1*",пред_год!$A$7:$A$1200,B2957,пред_год!$O$7:$O$1200,"1*"))/$W$4</f>
        <v>0</v>
      </c>
      <c r="S2970" s="242">
        <f>(SUMIFS(пред_год!$W$7:$W$1200,пред_год!$AC$7:$AC$1200,E2946,пред_год!$S$7:$S$1200,"1*",пред_год!$A$7:$A$1200,B2957,пред_год!$O$7:$O$1200,"1*"))/$W$4</f>
        <v>0</v>
      </c>
      <c r="T2970" s="242">
        <f t="shared" si="2090"/>
        <v>0</v>
      </c>
      <c r="U2970" s="177"/>
      <c r="V2970" s="177"/>
    </row>
    <row r="2971" spans="1:22" s="93" customFormat="1" ht="14.25" customHeight="1" x14ac:dyDescent="0.25">
      <c r="E2971" s="121"/>
      <c r="F2971" s="225"/>
      <c r="G2971" s="200" t="s">
        <v>19</v>
      </c>
      <c r="H2971" s="159">
        <f>(SUMIFS('тек.г_сбр+2'!$X$7:$X$1200,'тек.г_сбр+2'!$AC$7:$AC$1200,E2946,'тек.г_сбр+2'!$S$7:$S$1200,"1*",'тек.г_сбр+2'!$A$7:$A$1200,B2957,'тек.г_сбр+2'!$O$7:$O$1200,"0*"))/$W$4</f>
        <v>0</v>
      </c>
      <c r="I2971" s="243">
        <f>(SUMIFS('тек.г_сбр+2'!$W$7:$W$1200,'тек.г_сбр+2'!$AC$7:$AC$1200,E2946,'тек.г_сбр+2'!$S$7:$S$1200,"1*",'тек.г_сбр+2'!$A$7:$A$1200,B2957,'тек.г_сбр+2'!$O$7:$O$1200,"0*"))/$W$4</f>
        <v>0</v>
      </c>
      <c r="J2971" s="145"/>
      <c r="K2971" s="145"/>
      <c r="L2971" s="145"/>
      <c r="M2971" s="243">
        <f>(SUMIFS('тек.г_сбр+2'!$AA$7:$AA$1200,'тек.г_сбр+2'!$AC$7:$AC$1200,E2946,'тек.г_сбр+2'!$S$7:$S$1200,"1*",'тек.г_сбр+2'!$A$7:$A$1200,B2957,'тек.г_сбр+2'!$O$7:$O$1200,"0*"))/$W$4</f>
        <v>0</v>
      </c>
      <c r="N2971" s="243">
        <v>0</v>
      </c>
      <c r="O2971" s="243">
        <v>0</v>
      </c>
      <c r="P2971" s="243">
        <v>0</v>
      </c>
      <c r="Q2971" s="243">
        <f t="shared" si="2089"/>
        <v>0</v>
      </c>
      <c r="R2971" s="243">
        <f>(SUMIFS(пред_год!$AA$7:$AA$1200,пред_год!$AC$7:$AC$1200,E2946,пред_год!$S$7:$S$1200,"1*",пред_год!$A$7:$A$1200,B2957,пред_год!$O$7:$O$1200,"0*"))/$W$4</f>
        <v>0</v>
      </c>
      <c r="S2971" s="243">
        <f>(SUMIFS(пред_год!$W$7:$W$1200,пред_год!$AC$7:$AC$1200,E2946,пред_год!$S$7:$S$1200,"1*",пред_год!$A$7:$A$1200,B2957,пред_год!$O$7:$O$1200,"0*"))/$W$4</f>
        <v>0</v>
      </c>
      <c r="T2971" s="243">
        <f t="shared" si="2090"/>
        <v>0</v>
      </c>
      <c r="U2971" s="179"/>
      <c r="V2971" s="179"/>
    </row>
    <row r="2972" spans="1:22" s="93" customFormat="1" ht="16.5" customHeight="1" x14ac:dyDescent="0.25">
      <c r="E2972" s="121"/>
      <c r="F2972" s="225"/>
      <c r="G2972" s="206" t="s">
        <v>21</v>
      </c>
      <c r="H2972" s="149">
        <f>(SUMIFS('тек.г_сбр+2'!$X$7:$X$1200,'тек.г_сбр+2'!$AC$7:$AC$1200,E2946,'тек.г_сбр+2'!$S$7:$S$1200,"1*",'тек.г_сбр+2'!$A$7:$A$1200,B2957,'тек.г_сбр+2'!$O$7:$O$1200,"2*"))/$W$4</f>
        <v>0</v>
      </c>
      <c r="I2972" s="166">
        <f>(SUMIFS('тек.г_сбр+2'!$W$7:$W$1200,'тек.г_сбр+2'!$AC$7:$AC$1200,E2946,'тек.г_сбр+2'!$S$7:$S$1200,"1*",'тек.г_сбр+2'!$A$7:$A$1200,B2957,'тек.г_сбр+2'!$O$7:$O$1200,"2*"))/$W$4</f>
        <v>0</v>
      </c>
      <c r="J2972" s="314"/>
      <c r="K2972" s="314"/>
      <c r="L2972" s="314"/>
      <c r="M2972" s="166">
        <f>(SUMIFS('тек.г_сбр+2'!$AA$7:$AA$1200,'тек.г_сбр+2'!$AC$7:$AC$1200,E2946,'тек.г_сбр+2'!$S$7:$S$1200,"1*",'тек.г_сбр+2'!$A$7:$A$1200,B2957,'тек.г_сбр+2'!$O$7:$O$1200,"2*"))/$W$4</f>
        <v>0</v>
      </c>
      <c r="N2972" s="166">
        <v>0</v>
      </c>
      <c r="O2972" s="166">
        <v>0</v>
      </c>
      <c r="P2972" s="166">
        <v>0</v>
      </c>
      <c r="Q2972" s="166">
        <f t="shared" si="2089"/>
        <v>0</v>
      </c>
      <c r="R2972" s="166">
        <f>(SUMIFS(пред_год!$AA$7:$AA$1200,пред_год!$AC$7:$AC$1200,E2946,пред_год!$S$7:$S$1200,"1*",пред_год!$A$7:$A$1200,B2957,пред_год!$O$7:$O$1200,"2*"))/$W$4</f>
        <v>0</v>
      </c>
      <c r="S2972" s="166">
        <f>(SUMIFS(пред_год!$W$7:$W$1200,пред_год!$AC$7:$AC$1200,E2946,пред_год!$S$7:$S$1200,"1*",пред_год!$A$7:$A$1200,B2957,пред_год!$O$7:$O$1200,"2*"))/$W$4</f>
        <v>0</v>
      </c>
      <c r="T2972" s="166">
        <f t="shared" si="2090"/>
        <v>0</v>
      </c>
      <c r="U2972" s="166"/>
      <c r="V2972" s="166"/>
    </row>
    <row r="2973" spans="1:22" s="93" customFormat="1" ht="29.25" customHeight="1" x14ac:dyDescent="0.25">
      <c r="E2973" s="121"/>
      <c r="F2973" s="225"/>
      <c r="G2973" s="216" t="s">
        <v>24</v>
      </c>
      <c r="H2973" s="161">
        <f>H2965-H2969</f>
        <v>16.146464649999999</v>
      </c>
      <c r="I2973" s="161">
        <f>I2965-I2969</f>
        <v>16.665656569999999</v>
      </c>
      <c r="J2973" s="161">
        <f t="shared" ref="J2973:L2973" si="2104">J2965-J2969</f>
        <v>0</v>
      </c>
      <c r="K2973" s="161">
        <f t="shared" si="2104"/>
        <v>0</v>
      </c>
      <c r="L2973" s="161">
        <f t="shared" si="2104"/>
        <v>0</v>
      </c>
      <c r="M2973" s="161">
        <f>M2965-M2969</f>
        <v>16.665656569999999</v>
      </c>
      <c r="N2973" s="161">
        <f t="shared" si="2088"/>
        <v>100</v>
      </c>
      <c r="O2973" s="161">
        <v>18.503030300000002</v>
      </c>
      <c r="P2973" s="161">
        <v>18.503030300000002</v>
      </c>
      <c r="Q2973" s="161">
        <f t="shared" si="2089"/>
        <v>100</v>
      </c>
      <c r="R2973" s="161">
        <f>R2965-R2969</f>
        <v>19.072700000000001</v>
      </c>
      <c r="S2973" s="161">
        <f>S2965-S2969</f>
        <v>19.072700000000001</v>
      </c>
      <c r="T2973" s="161">
        <f t="shared" si="2090"/>
        <v>100</v>
      </c>
      <c r="U2973" s="172"/>
      <c r="V2973" s="171"/>
    </row>
    <row r="2974" spans="1:22" s="93" customFormat="1" ht="17.25" customHeight="1" x14ac:dyDescent="0.25">
      <c r="E2974" s="121"/>
      <c r="F2974" s="225"/>
      <c r="G2974" s="196" t="s">
        <v>18</v>
      </c>
      <c r="H2974" s="158">
        <f t="shared" ref="H2974:I2974" si="2105">H2966-H2970</f>
        <v>15.984999999999999</v>
      </c>
      <c r="I2974" s="242">
        <f t="shared" si="2105"/>
        <v>16.498999999999999</v>
      </c>
      <c r="J2974" s="142"/>
      <c r="K2974" s="142"/>
      <c r="L2974" s="142"/>
      <c r="M2974" s="242">
        <f t="shared" ref="M2974:M2976" si="2106">M2966-M2970</f>
        <v>16.498999999999999</v>
      </c>
      <c r="N2974" s="242">
        <f t="shared" si="2088"/>
        <v>100</v>
      </c>
      <c r="O2974" s="242">
        <v>18.318000000000001</v>
      </c>
      <c r="P2974" s="242">
        <v>18.318000000000001</v>
      </c>
      <c r="Q2974" s="142">
        <f t="shared" si="2089"/>
        <v>100</v>
      </c>
      <c r="R2974" s="242">
        <f t="shared" ref="R2974:S2974" si="2107">R2966-R2970</f>
        <v>15.5581</v>
      </c>
      <c r="S2974" s="242">
        <f t="shared" si="2107"/>
        <v>15.5581</v>
      </c>
      <c r="T2974" s="142">
        <f t="shared" si="2090"/>
        <v>100</v>
      </c>
      <c r="U2974" s="177"/>
      <c r="V2974" s="177"/>
    </row>
    <row r="2975" spans="1:22" s="93" customFormat="1" ht="18" customHeight="1" x14ac:dyDescent="0.25">
      <c r="E2975" s="121"/>
      <c r="F2975" s="225"/>
      <c r="G2975" s="200" t="s">
        <v>19</v>
      </c>
      <c r="H2975" s="159">
        <f t="shared" ref="H2975:I2975" si="2108">H2967-H2971</f>
        <v>0.16146464999999999</v>
      </c>
      <c r="I2975" s="243">
        <f t="shared" si="2108"/>
        <v>0.16665657</v>
      </c>
      <c r="J2975" s="145"/>
      <c r="K2975" s="145"/>
      <c r="L2975" s="145"/>
      <c r="M2975" s="243">
        <f t="shared" si="2106"/>
        <v>0.16665657</v>
      </c>
      <c r="N2975" s="243">
        <f t="shared" si="2088"/>
        <v>100</v>
      </c>
      <c r="O2975" s="243">
        <v>0.18503029999999998</v>
      </c>
      <c r="P2975" s="243">
        <v>0.18503029999999998</v>
      </c>
      <c r="Q2975" s="145">
        <f t="shared" si="2089"/>
        <v>100</v>
      </c>
      <c r="R2975" s="243">
        <f t="shared" ref="R2975:S2975" si="2109">R2967-R2971</f>
        <v>3.5146000000000002</v>
      </c>
      <c r="S2975" s="243">
        <f t="shared" si="2109"/>
        <v>3.5146000000000002</v>
      </c>
      <c r="T2975" s="145">
        <f t="shared" si="2090"/>
        <v>100</v>
      </c>
      <c r="U2975" s="179"/>
      <c r="V2975" s="179"/>
    </row>
    <row r="2976" spans="1:22" s="93" customFormat="1" ht="16.5" customHeight="1" x14ac:dyDescent="0.25">
      <c r="E2976" s="121"/>
      <c r="F2976" s="225"/>
      <c r="G2976" s="206" t="s">
        <v>21</v>
      </c>
      <c r="H2976" s="149">
        <f t="shared" ref="H2976:I2976" si="2110">H2968-H2972</f>
        <v>0</v>
      </c>
      <c r="I2976" s="166">
        <f t="shared" si="2110"/>
        <v>0</v>
      </c>
      <c r="J2976" s="314"/>
      <c r="K2976" s="314"/>
      <c r="L2976" s="314"/>
      <c r="M2976" s="166">
        <f t="shared" si="2106"/>
        <v>0</v>
      </c>
      <c r="N2976" s="166">
        <v>0</v>
      </c>
      <c r="O2976" s="166">
        <v>0</v>
      </c>
      <c r="P2976" s="166">
        <v>0</v>
      </c>
      <c r="Q2976" s="299">
        <f t="shared" si="2089"/>
        <v>0</v>
      </c>
      <c r="R2976" s="166">
        <f t="shared" ref="R2976:S2976" si="2111">R2968-R2972</f>
        <v>0</v>
      </c>
      <c r="S2976" s="166">
        <f t="shared" si="2111"/>
        <v>0</v>
      </c>
      <c r="T2976" s="281">
        <f t="shared" si="2090"/>
        <v>0</v>
      </c>
      <c r="U2976" s="166"/>
      <c r="V2976" s="166"/>
    </row>
    <row r="2977" spans="5:22" s="93" customFormat="1" ht="85.5" customHeight="1" x14ac:dyDescent="0.25">
      <c r="E2977" s="124">
        <v>2</v>
      </c>
      <c r="F2977" s="350"/>
      <c r="G2977" s="351"/>
      <c r="H2977" s="234">
        <f>SUM(H2978:H2980)</f>
        <v>0</v>
      </c>
      <c r="I2977" s="234">
        <f>SUM(I2978:I2980)</f>
        <v>0</v>
      </c>
      <c r="J2977" s="234">
        <f t="shared" ref="J2977:L2977" si="2112">SUM(J2978:J2980)</f>
        <v>0</v>
      </c>
      <c r="K2977" s="234">
        <f t="shared" si="2112"/>
        <v>0</v>
      </c>
      <c r="L2977" s="234">
        <f t="shared" si="2112"/>
        <v>0</v>
      </c>
      <c r="M2977" s="234">
        <f>SUM(M2978:M2980)</f>
        <v>0</v>
      </c>
      <c r="N2977" s="234">
        <v>0</v>
      </c>
      <c r="O2977" s="234">
        <v>0</v>
      </c>
      <c r="P2977" s="234">
        <v>0</v>
      </c>
      <c r="Q2977" s="234">
        <f t="shared" si="2089"/>
        <v>0</v>
      </c>
      <c r="R2977" s="234">
        <f>SUM(R2978:R2980)</f>
        <v>220.99668292000001</v>
      </c>
      <c r="S2977" s="234">
        <f>SUM(S2978:S2980)</f>
        <v>222.64716292</v>
      </c>
      <c r="T2977" s="234">
        <f t="shared" si="2090"/>
        <v>99.258701535490474</v>
      </c>
      <c r="U2977" s="186"/>
      <c r="V2977" s="186"/>
    </row>
    <row r="2978" spans="5:22" s="93" customFormat="1" ht="15" customHeight="1" x14ac:dyDescent="0.25">
      <c r="E2978" s="121"/>
      <c r="F2978" s="225"/>
      <c r="G2978" s="196" t="s">
        <v>18</v>
      </c>
      <c r="H2978" s="140">
        <f>(SUMIFS('тек.г_сбр+2'!$X$7:$X$1200,'тек.г_сбр+2'!$AC$7:$AC$1200,E2946,'тек.г_сбр+2'!$A$7:$A$1200,B2958,'тек.г_сбр+2'!$O$7:$O$1200,"1*"))/$W$4</f>
        <v>0</v>
      </c>
      <c r="I2978" s="140">
        <f>(SUMIFS('тек.г_сбр+2'!$W$7:$W$1200,'тек.г_сбр+2'!$AC$7:$AC$1200,E2946,'тек.г_сбр+2'!$A$7:$A$1200,B2958,'тек.г_сбр+2'!$O$7:$O$1200,"1*"))/$W$4</f>
        <v>0</v>
      </c>
      <c r="J2978" s="310"/>
      <c r="K2978" s="310"/>
      <c r="L2978" s="310"/>
      <c r="M2978" s="140">
        <f>(SUMIFS('тек.г_сбр+2'!$AA$7:$AA$1200,'тек.г_сбр+2'!$AC$7:$AC$1200,E2946,'тек.г_сбр+2'!$A$7:$A$1200,B2958,'тек.г_сбр+2'!$O$7:$O$1200,"1*"))/$W$4</f>
        <v>0</v>
      </c>
      <c r="N2978" s="140">
        <v>0</v>
      </c>
      <c r="O2978" s="140">
        <v>0</v>
      </c>
      <c r="P2978" s="140">
        <v>0</v>
      </c>
      <c r="Q2978" s="295">
        <f t="shared" si="2089"/>
        <v>0</v>
      </c>
      <c r="R2978" s="140">
        <f>(SUMIFS(пред_год!$AA$7:$AA$1200,пред_год!$AC$7:$AC$1200,E2946,пред_год!$A$7:$A$1200,B2958,пред_год!$O$7:$O$1200,"1*"))/$W$4</f>
        <v>72.467299999999994</v>
      </c>
      <c r="S2978" s="140">
        <f>(SUMIFS(пред_год!$W$7:$W$1200,пред_год!$AC$7:$AC$1200,E2946,пред_год!$A$7:$A$1200,B2958,пред_год!$O$7:$O$1200,"1*"))/$W$4</f>
        <v>72.467299999999994</v>
      </c>
      <c r="T2978" s="277">
        <f t="shared" si="2090"/>
        <v>100</v>
      </c>
      <c r="U2978" s="177"/>
      <c r="V2978" s="177"/>
    </row>
    <row r="2979" spans="5:22" s="93" customFormat="1" ht="15" customHeight="1" x14ac:dyDescent="0.25">
      <c r="E2979" s="121"/>
      <c r="F2979" s="225"/>
      <c r="G2979" s="200" t="s">
        <v>19</v>
      </c>
      <c r="H2979" s="143">
        <f>(SUMIFS('тек.г_сбр+2'!$X$7:$X$1200,'тек.г_сбр+2'!$AC$7:$AC$1200,E2946,'тек.г_сбр+2'!$A$7:$A$1200,B2958,'тек.г_сбр+2'!$O$7:$O$1200,"0*"))/$W$4</f>
        <v>0</v>
      </c>
      <c r="I2979" s="143">
        <f>(SUMIFS('тек.г_сбр+2'!$W$7:$W$1200,'тек.г_сбр+2'!$AC$7:$AC$1200,E2946,'тек.г_сбр+2'!$A$7:$A$1200,B2958,'тек.г_сбр+2'!$O$7:$O$1200,"0*"))/$W$4</f>
        <v>0</v>
      </c>
      <c r="J2979" s="312"/>
      <c r="K2979" s="312"/>
      <c r="L2979" s="312"/>
      <c r="M2979" s="143">
        <f>(SUMIFS('тек.г_сбр+2'!$AA$7:$AA$1200,'тек.г_сбр+2'!$AC$7:$AC$1200,E2946,'тек.г_сбр+2'!$A$7:$A$1200,B2958,'тек.г_сбр+2'!$O$7:$O$1200,"0*"))/$W$4</f>
        <v>0</v>
      </c>
      <c r="N2979" s="143">
        <v>0</v>
      </c>
      <c r="O2979" s="143">
        <v>0</v>
      </c>
      <c r="P2979" s="143">
        <v>0</v>
      </c>
      <c r="Q2979" s="297">
        <f t="shared" ref="Q2979:Q3000" si="2113">IF(P2979=0,0,O2979/P2979)*100</f>
        <v>0</v>
      </c>
      <c r="R2979" s="143">
        <f>(SUMIFS(пред_год!$AA$7:$AA$1200,пред_год!$AC$7:$AC$1200,E2946,пред_год!$A$7:$A$1200,B2958,пред_год!$O$7:$O$1200,"0*"))/$W$4</f>
        <v>148.52938292000002</v>
      </c>
      <c r="S2979" s="143">
        <f>(SUMIFS(пред_год!$W$7:$W$1200,пред_год!$AC$7:$AC$1200,E2946,пред_год!$A$7:$A$1200,B2958,пред_год!$O$7:$O$1200,"0*"))/$W$4</f>
        <v>150.17986292000001</v>
      </c>
      <c r="T2979" s="279">
        <f t="shared" ref="T2979:T3010" si="2114">IF(S2979=0,0,R2979/S2979)*100</f>
        <v>98.900997798300565</v>
      </c>
      <c r="U2979" s="179"/>
      <c r="V2979" s="179"/>
    </row>
    <row r="2980" spans="5:22" s="93" customFormat="1" ht="16.5" customHeight="1" x14ac:dyDescent="0.25">
      <c r="E2980" s="121"/>
      <c r="F2980" s="225"/>
      <c r="G2980" s="206" t="s">
        <v>21</v>
      </c>
      <c r="H2980" s="149">
        <f>(SUMIFS('тек.г_сбр+2'!$X$7:$X$1200,'тек.г_сбр+2'!$AC$7:$AC$1200,E2946,'тек.г_сбр+2'!$A$7:$A$1200,B2958,'тек.г_сбр+2'!$O$7:$O$1200,"2*"))/$W$4</f>
        <v>0</v>
      </c>
      <c r="I2980" s="166">
        <f>(SUMIFS('тек.г_сбр+2'!$W$7:$W$1200,'тек.г_сбр+2'!$AC$7:$AC$1200,E2946,'тек.г_сбр+2'!$A$7:$A$1200,B2958,'тек.г_сбр+2'!$O$7:$O$1200,"2*"))/$W$4</f>
        <v>0</v>
      </c>
      <c r="J2980" s="314"/>
      <c r="K2980" s="314"/>
      <c r="L2980" s="314"/>
      <c r="M2980" s="166">
        <f>(SUMIFS('тек.г_сбр+2'!$AA$7:$AA$1200,'тек.г_сбр+2'!$AC$7:$AC$1200,E2946,'тек.г_сбр+2'!$A$7:$A$1200,B2958,'тек.г_сбр+2'!$O$7:$O$1200,"2*"))/$W$4</f>
        <v>0</v>
      </c>
      <c r="N2980" s="166">
        <v>0</v>
      </c>
      <c r="O2980" s="166">
        <v>0</v>
      </c>
      <c r="P2980" s="166">
        <v>0</v>
      </c>
      <c r="Q2980" s="299">
        <f t="shared" si="2113"/>
        <v>0</v>
      </c>
      <c r="R2980" s="166">
        <f>(SUMIFS(пред_год!$AA$7:$AA$1200,пред_год!$AC$7:$AC$1200,E2946,пред_год!$A$7:$A$1200,B2958,пред_год!$O$7:$O$1200,"2*"))/$W$4</f>
        <v>0</v>
      </c>
      <c r="S2980" s="166">
        <f>(SUMIFS(пред_год!$W$7:$W$1200,пред_год!$AC$7:$AC$1200,E2946,пред_год!$A$7:$A$1200,B2958,пред_год!$O$7:$O$1200,"2*"))/$W$4</f>
        <v>0</v>
      </c>
      <c r="T2980" s="281">
        <f t="shared" si="2114"/>
        <v>0</v>
      </c>
      <c r="U2980" s="166"/>
      <c r="V2980" s="166"/>
    </row>
    <row r="2981" spans="5:22" s="93" customFormat="1" ht="30.75" customHeight="1" x14ac:dyDescent="0.25">
      <c r="E2981" s="121"/>
      <c r="F2981" s="225"/>
      <c r="G2981" s="213" t="s">
        <v>23</v>
      </c>
      <c r="H2981" s="155">
        <f>SUM(H2982:H2984)</f>
        <v>0</v>
      </c>
      <c r="I2981" s="237">
        <f>SUM(I2982:I2984)</f>
        <v>0</v>
      </c>
      <c r="J2981" s="237">
        <f t="shared" ref="J2981:K2981" si="2115">SUM(J2982:J2984)</f>
        <v>0</v>
      </c>
      <c r="K2981" s="237">
        <f t="shared" si="2115"/>
        <v>0</v>
      </c>
      <c r="L2981" s="237">
        <f>SUM(L2982:L2984)</f>
        <v>0</v>
      </c>
      <c r="M2981" s="237">
        <f>SUM(M2982:M2984)</f>
        <v>0</v>
      </c>
      <c r="N2981" s="237">
        <v>0</v>
      </c>
      <c r="O2981" s="237">
        <v>0</v>
      </c>
      <c r="P2981" s="237">
        <v>0</v>
      </c>
      <c r="Q2981" s="237">
        <f t="shared" si="2113"/>
        <v>0</v>
      </c>
      <c r="R2981" s="237">
        <f>SUM(R2982:R2984)</f>
        <v>0</v>
      </c>
      <c r="S2981" s="237">
        <f>SUM(S2982:S2984)</f>
        <v>0</v>
      </c>
      <c r="T2981" s="237">
        <f t="shared" si="2114"/>
        <v>0</v>
      </c>
      <c r="U2981" s="170"/>
      <c r="V2981" s="169"/>
    </row>
    <row r="2982" spans="5:22" s="93" customFormat="1" ht="15.75" customHeight="1" x14ac:dyDescent="0.25">
      <c r="E2982" s="121"/>
      <c r="F2982" s="225"/>
      <c r="G2982" s="196" t="s">
        <v>18</v>
      </c>
      <c r="H2982" s="158">
        <f>(SUMIFS('тек.г_сбр+2'!$X$7:$X$1200,'тек.г_сбр+2'!$AC$7:$AC$1200,E2946,'тек.г_сбр+2'!$S$7:$S$1200,"1*",'тек.г_сбр+2'!$A$7:$A$1200,B2958,'тек.г_сбр+2'!$O$7:$O$1200,"1*"))/$W$4</f>
        <v>0</v>
      </c>
      <c r="I2982" s="242">
        <f>(SUMIFS('тек.г_сбр+2'!$W$7:$W$1200,'тек.г_сбр+2'!$AC$7:$AC$1200,E2946,'тек.г_сбр+2'!$S$7:$S$1200,"1*",'тек.г_сбр+2'!$A$7:$A$1200,B2958,'тек.г_сбр+2'!$O$7:$O$1200,"1*"))/$W$4</f>
        <v>0</v>
      </c>
      <c r="J2982" s="142"/>
      <c r="K2982" s="142"/>
      <c r="L2982" s="142"/>
      <c r="M2982" s="242">
        <f>(SUMIFS('тек.г_сбр+2'!$AA$7:$AA$1200,'тек.г_сбр+2'!$AC$7:$AC$1200,E2946,'тек.г_сбр+2'!$S$7:$S$1200,"1*",'тек.г_сбр+2'!$A$7:$A$1200,B2958,'тек.г_сбр+2'!$O$7:$O$1200,"1*"))/$W$4</f>
        <v>0</v>
      </c>
      <c r="N2982" s="242">
        <v>0</v>
      </c>
      <c r="O2982" s="242">
        <v>0</v>
      </c>
      <c r="P2982" s="242">
        <v>0</v>
      </c>
      <c r="Q2982" s="242">
        <f t="shared" si="2113"/>
        <v>0</v>
      </c>
      <c r="R2982" s="242">
        <f>(SUMIFS(пред_год!$AA$7:$AA$1200,пред_год!$AC$7:$AC$1200,E2946,пред_год!$S$7:$S$1200,"1*",пред_год!$A$7:$A$1200,B2958,пред_год!$O$7:$O$1200,"1*"))/$W$4</f>
        <v>0</v>
      </c>
      <c r="S2982" s="242">
        <f>(SUMIFS(пред_год!$W$7:$W$1200,пред_год!$AC$7:$AC$1200,E2946,пред_год!$S$7:$S$1200,"1*",пред_год!$A$7:$A$1200,B2958,пред_год!$O$7:$O$1200,"1*"))/$W$4</f>
        <v>0</v>
      </c>
      <c r="T2982" s="242">
        <f t="shared" si="2114"/>
        <v>0</v>
      </c>
      <c r="U2982" s="177"/>
      <c r="V2982" s="177"/>
    </row>
    <row r="2983" spans="5:22" s="93" customFormat="1" ht="14.25" customHeight="1" x14ac:dyDescent="0.25">
      <c r="E2983" s="121"/>
      <c r="F2983" s="225"/>
      <c r="G2983" s="200" t="s">
        <v>19</v>
      </c>
      <c r="H2983" s="159">
        <f>(SUMIFS('тек.г_сбр+2'!$X$7:$X$1200,'тек.г_сбр+2'!$AC$7:$AC$1200,E2946,'тек.г_сбр+2'!$S$7:$S$1200,"1*",'тек.г_сбр+2'!$A$7:$A$1200,B2958,'тек.г_сбр+2'!$O$7:$O$1200,"0*"))/$W$4</f>
        <v>0</v>
      </c>
      <c r="I2983" s="243">
        <f>(SUMIFS('тек.г_сбр+2'!$W$7:$W$1200,'тек.г_сбр+2'!$AC$7:$AC$1200,E2946,'тек.г_сбр+2'!$S$7:$S$1200,"1*",'тек.г_сбр+2'!$A$7:$A$1200,B2958,'тек.г_сбр+2'!$O$7:$O$1200,"0*"))/$W$4</f>
        <v>0</v>
      </c>
      <c r="J2983" s="145"/>
      <c r="K2983" s="145"/>
      <c r="L2983" s="145"/>
      <c r="M2983" s="243">
        <f>(SUMIFS('тек.г_сбр+2'!$AA$7:$AA$1200,'тек.г_сбр+2'!$AC$7:$AC$1200,E2946,'тек.г_сбр+2'!$S$7:$S$1200,"1*",'тек.г_сбр+2'!$A$7:$A$1200,B2958,'тек.г_сбр+2'!$O$7:$O$1200,"0*"))/$W$4</f>
        <v>0</v>
      </c>
      <c r="N2983" s="243">
        <v>0</v>
      </c>
      <c r="O2983" s="243">
        <v>0</v>
      </c>
      <c r="P2983" s="243">
        <v>0</v>
      </c>
      <c r="Q2983" s="243">
        <f t="shared" si="2113"/>
        <v>0</v>
      </c>
      <c r="R2983" s="243">
        <f>(SUMIFS(пред_год!$AA$7:$AA$1200,пред_год!$AC$7:$AC$1200,E2946,пред_год!$S$7:$S$1200,"1*",пред_год!$A$7:$A$1200,B2958,пред_год!$O$7:$O$1200,"0*"))/$W$4</f>
        <v>0</v>
      </c>
      <c r="S2983" s="243">
        <f>(SUMIFS(пред_год!$W$7:$W$1200,пред_год!$AC$7:$AC$1200,E2946,пред_год!$S$7:$S$1200,"1*",пред_год!$A$7:$A$1200,B2958,пред_год!$O$7:$O$1200,"0*"))/$W$4</f>
        <v>0</v>
      </c>
      <c r="T2983" s="243">
        <f t="shared" si="2114"/>
        <v>0</v>
      </c>
      <c r="U2983" s="179"/>
      <c r="V2983" s="179"/>
    </row>
    <row r="2984" spans="5:22" s="93" customFormat="1" ht="16.5" customHeight="1" x14ac:dyDescent="0.25">
      <c r="E2984" s="121"/>
      <c r="F2984" s="225"/>
      <c r="G2984" s="206" t="s">
        <v>21</v>
      </c>
      <c r="H2984" s="149">
        <f>(SUMIFS('тек.г_сбр+2'!$X$7:$X$1200,'тек.г_сбр+2'!$AC$7:$AC$1200,E2946,'тек.г_сбр+2'!$S$7:$S$1200,"1*",'тек.г_сбр+2'!$A$7:$A$1200,B2958,'тек.г_сбр+2'!$O$7:$O$1200,"2*"))/$W$4</f>
        <v>0</v>
      </c>
      <c r="I2984" s="166">
        <f>(SUMIFS('тек.г_сбр+2'!$W$7:$W$1200,'тек.г_сбр+2'!$AC$7:$AC$1200,E2946,'тек.г_сбр+2'!$S$7:$S$1200,"1*",'тек.г_сбр+2'!$A$7:$A$1200,B2958,'тек.г_сбр+2'!$O$7:$O$1200,"2*"))/$W$4</f>
        <v>0</v>
      </c>
      <c r="J2984" s="314"/>
      <c r="K2984" s="314"/>
      <c r="L2984" s="314"/>
      <c r="M2984" s="166">
        <f>(SUMIFS('тек.г_сбр+2'!$AA$7:$AA$1200,'тек.г_сбр+2'!$AC$7:$AC$1200,E2946,'тек.г_сбр+2'!$S$7:$S$1200,"1*",'тек.г_сбр+2'!$A$7:$A$1200,B2958,'тек.г_сбр+2'!$O$7:$O$1200,"2*"))/$W$4</f>
        <v>0</v>
      </c>
      <c r="N2984" s="166">
        <v>0</v>
      </c>
      <c r="O2984" s="166">
        <v>0</v>
      </c>
      <c r="P2984" s="166">
        <v>0</v>
      </c>
      <c r="Q2984" s="166">
        <f t="shared" si="2113"/>
        <v>0</v>
      </c>
      <c r="R2984" s="166">
        <f>(SUMIFS(пред_год!$AA$7:$AA$1200,пред_год!$AC$7:$AC$1200,E2946,пред_год!$S$7:$S$1200,"1*",пред_год!$A$7:$A$1200,B2958,пред_год!$O$7:$O$1200,"2*"))/$W$4</f>
        <v>0</v>
      </c>
      <c r="S2984" s="166">
        <f>(SUMIFS(пред_год!$W$7:$W$1200,пред_год!$AC$7:$AC$1200,E2946,пред_год!$S$7:$S$1200,"1*",пред_год!$A$7:$A$1200,B2958,пред_год!$O$7:$O$1200,"2*"))/$W$4</f>
        <v>0</v>
      </c>
      <c r="T2984" s="166">
        <f t="shared" si="2114"/>
        <v>0</v>
      </c>
      <c r="U2984" s="166"/>
      <c r="V2984" s="166"/>
    </row>
    <row r="2985" spans="5:22" s="93" customFormat="1" ht="29.25" customHeight="1" x14ac:dyDescent="0.25">
      <c r="E2985" s="121"/>
      <c r="F2985" s="225"/>
      <c r="G2985" s="216" t="s">
        <v>24</v>
      </c>
      <c r="H2985" s="161">
        <f>H2977-H2981</f>
        <v>0</v>
      </c>
      <c r="I2985" s="161">
        <f>I2977-I2981</f>
        <v>0</v>
      </c>
      <c r="J2985" s="161">
        <f t="shared" ref="J2985:L2985" si="2116">J2977-J2981</f>
        <v>0</v>
      </c>
      <c r="K2985" s="161">
        <f t="shared" si="2116"/>
        <v>0</v>
      </c>
      <c r="L2985" s="161">
        <f t="shared" si="2116"/>
        <v>0</v>
      </c>
      <c r="M2985" s="161">
        <f>M2977-M2981</f>
        <v>0</v>
      </c>
      <c r="N2985" s="161">
        <v>0</v>
      </c>
      <c r="O2985" s="161">
        <v>0</v>
      </c>
      <c r="P2985" s="161">
        <v>0</v>
      </c>
      <c r="Q2985" s="161">
        <f t="shared" si="2113"/>
        <v>0</v>
      </c>
      <c r="R2985" s="161">
        <f>R2977-R2981</f>
        <v>220.99668292000001</v>
      </c>
      <c r="S2985" s="161">
        <f>S2977-S2981</f>
        <v>222.64716292</v>
      </c>
      <c r="T2985" s="161">
        <f t="shared" si="2114"/>
        <v>99.258701535490474</v>
      </c>
      <c r="U2985" s="172"/>
      <c r="V2985" s="171"/>
    </row>
    <row r="2986" spans="5:22" s="93" customFormat="1" ht="17.25" customHeight="1" x14ac:dyDescent="0.25">
      <c r="E2986" s="121"/>
      <c r="F2986" s="225"/>
      <c r="G2986" s="196" t="s">
        <v>18</v>
      </c>
      <c r="H2986" s="158">
        <f t="shared" ref="H2986:I2986" si="2117">H2978-H2982</f>
        <v>0</v>
      </c>
      <c r="I2986" s="242">
        <f t="shared" si="2117"/>
        <v>0</v>
      </c>
      <c r="J2986" s="142"/>
      <c r="K2986" s="142"/>
      <c r="L2986" s="142"/>
      <c r="M2986" s="242">
        <f t="shared" ref="M2986:M2988" si="2118">M2978-M2982</f>
        <v>0</v>
      </c>
      <c r="N2986" s="242">
        <v>0</v>
      </c>
      <c r="O2986" s="242">
        <v>0</v>
      </c>
      <c r="P2986" s="242">
        <v>0</v>
      </c>
      <c r="Q2986" s="142">
        <f t="shared" si="2113"/>
        <v>0</v>
      </c>
      <c r="R2986" s="242">
        <f t="shared" ref="R2986:S2986" si="2119">R2978-R2982</f>
        <v>72.467299999999994</v>
      </c>
      <c r="S2986" s="242">
        <f t="shared" si="2119"/>
        <v>72.467299999999994</v>
      </c>
      <c r="T2986" s="142">
        <f t="shared" si="2114"/>
        <v>100</v>
      </c>
      <c r="U2986" s="177"/>
      <c r="V2986" s="177"/>
    </row>
    <row r="2987" spans="5:22" s="93" customFormat="1" ht="18" customHeight="1" x14ac:dyDescent="0.25">
      <c r="E2987" s="121"/>
      <c r="F2987" s="225"/>
      <c r="G2987" s="200" t="s">
        <v>19</v>
      </c>
      <c r="H2987" s="159">
        <f t="shared" ref="H2987:I2987" si="2120">H2979-H2983</f>
        <v>0</v>
      </c>
      <c r="I2987" s="243">
        <f t="shared" si="2120"/>
        <v>0</v>
      </c>
      <c r="J2987" s="145"/>
      <c r="K2987" s="145"/>
      <c r="L2987" s="145"/>
      <c r="M2987" s="243">
        <f t="shared" si="2118"/>
        <v>0</v>
      </c>
      <c r="N2987" s="243">
        <v>0</v>
      </c>
      <c r="O2987" s="243">
        <v>0</v>
      </c>
      <c r="P2987" s="243">
        <v>0</v>
      </c>
      <c r="Q2987" s="145">
        <f t="shared" si="2113"/>
        <v>0</v>
      </c>
      <c r="R2987" s="243">
        <f t="shared" ref="R2987:S2987" si="2121">R2979-R2983</f>
        <v>148.52938292000002</v>
      </c>
      <c r="S2987" s="243">
        <f t="shared" si="2121"/>
        <v>150.17986292000001</v>
      </c>
      <c r="T2987" s="145">
        <f t="shared" si="2114"/>
        <v>98.900997798300565</v>
      </c>
      <c r="U2987" s="179"/>
      <c r="V2987" s="179"/>
    </row>
    <row r="2988" spans="5:22" s="93" customFormat="1" ht="16.5" customHeight="1" x14ac:dyDescent="0.25">
      <c r="E2988" s="121"/>
      <c r="F2988" s="225"/>
      <c r="G2988" s="206" t="s">
        <v>21</v>
      </c>
      <c r="H2988" s="149">
        <f t="shared" ref="H2988:I2988" si="2122">H2980-H2984</f>
        <v>0</v>
      </c>
      <c r="I2988" s="166">
        <f t="shared" si="2122"/>
        <v>0</v>
      </c>
      <c r="J2988" s="314"/>
      <c r="K2988" s="314"/>
      <c r="L2988" s="314"/>
      <c r="M2988" s="166">
        <f t="shared" si="2118"/>
        <v>0</v>
      </c>
      <c r="N2988" s="166">
        <v>0</v>
      </c>
      <c r="O2988" s="166">
        <v>0</v>
      </c>
      <c r="P2988" s="166">
        <v>0</v>
      </c>
      <c r="Q2988" s="299">
        <f t="shared" si="2113"/>
        <v>0</v>
      </c>
      <c r="R2988" s="166">
        <f t="shared" ref="R2988:S2988" si="2123">R2980-R2984</f>
        <v>0</v>
      </c>
      <c r="S2988" s="166">
        <f t="shared" si="2123"/>
        <v>0</v>
      </c>
      <c r="T2988" s="281">
        <f t="shared" si="2114"/>
        <v>0</v>
      </c>
      <c r="U2988" s="166"/>
      <c r="V2988" s="166"/>
    </row>
    <row r="2989" spans="5:22" s="93" customFormat="1" ht="52.5" customHeight="1" x14ac:dyDescent="0.25">
      <c r="E2989" s="124">
        <v>3</v>
      </c>
      <c r="F2989" s="350" t="str">
        <f>CONCATENATE("ГРБС ",C2959)</f>
        <v>ГРБС Министерство экономического развития Камчатского края</v>
      </c>
      <c r="G2989" s="351"/>
      <c r="H2989" s="234">
        <f>SUM(H2990:H2992)</f>
        <v>96.77947223000001</v>
      </c>
      <c r="I2989" s="234">
        <f>SUM(I2990:I2992)</f>
        <v>169.38036040999998</v>
      </c>
      <c r="J2989" s="234">
        <f t="shared" ref="J2989:L2989" si="2124">SUM(J2990:J2992)</f>
        <v>0</v>
      </c>
      <c r="K2989" s="234">
        <f t="shared" si="2124"/>
        <v>0</v>
      </c>
      <c r="L2989" s="234">
        <f t="shared" si="2124"/>
        <v>0</v>
      </c>
      <c r="M2989" s="234">
        <f>SUM(M2990:M2992)</f>
        <v>169.38036040999998</v>
      </c>
      <c r="N2989" s="234">
        <f t="shared" si="2088"/>
        <v>100</v>
      </c>
      <c r="O2989" s="234">
        <v>226.46201893</v>
      </c>
      <c r="P2989" s="234">
        <v>226.46201893</v>
      </c>
      <c r="Q2989" s="234">
        <f t="shared" si="2113"/>
        <v>100</v>
      </c>
      <c r="R2989" s="234">
        <f>SUM(R2990:R2992)</f>
        <v>0</v>
      </c>
      <c r="S2989" s="234">
        <f>SUM(S2990:S2992)</f>
        <v>0</v>
      </c>
      <c r="T2989" s="234">
        <f t="shared" si="2114"/>
        <v>0</v>
      </c>
      <c r="U2989" s="186"/>
      <c r="V2989" s="186"/>
    </row>
    <row r="2990" spans="5:22" s="93" customFormat="1" ht="15" customHeight="1" x14ac:dyDescent="0.25">
      <c r="E2990" s="121"/>
      <c r="F2990" s="225"/>
      <c r="G2990" s="196" t="s">
        <v>18</v>
      </c>
      <c r="H2990" s="140">
        <f>(SUMIFS('тек.г_сбр+2'!$X$7:$X$1200,'тек.г_сбр+2'!$AC$7:$AC$1200,E2946,'тек.г_сбр+2'!$A$7:$A$1200,B2959,'тек.г_сбр+2'!$O$7:$O$1200,"1*"))/$W$4</f>
        <v>15.218500000000001</v>
      </c>
      <c r="I2990" s="140">
        <f>(SUMIFS('тек.г_сбр+2'!$W$7:$W$1200,'тек.г_сбр+2'!$AC$7:$AC$1200,E2946,'тек.г_сбр+2'!$A$7:$A$1200,B2959,'тек.г_сбр+2'!$O$7:$O$1200,"1*"))/$W$4</f>
        <v>66.465599999999995</v>
      </c>
      <c r="J2990" s="310"/>
      <c r="K2990" s="310"/>
      <c r="L2990" s="310"/>
      <c r="M2990" s="140">
        <f>(SUMIFS('тек.г_сбр+2'!$AA$7:$AA$1200,'тек.г_сбр+2'!$AC$7:$AC$1200,E2946,'тек.г_сбр+2'!$A$7:$A$1200,B2959,'тек.г_сбр+2'!$O$7:$O$1200,"1*"))/$W$4</f>
        <v>66.465599999999995</v>
      </c>
      <c r="N2990" s="140">
        <f t="shared" si="2088"/>
        <v>100</v>
      </c>
      <c r="O2990" s="140">
        <v>84.020499999999998</v>
      </c>
      <c r="P2990" s="140">
        <v>84.020499999999998</v>
      </c>
      <c r="Q2990" s="295">
        <f t="shared" si="2113"/>
        <v>100</v>
      </c>
      <c r="R2990" s="140">
        <f>(SUMIFS(пред_год!$AA$7:$AA$1200,пред_год!$AC$7:$AC$1200,E2946,пред_год!$A$7:$A$1200,B2959,пред_год!$O$7:$O$1200,"1*"))/$W$4</f>
        <v>0</v>
      </c>
      <c r="S2990" s="140">
        <f>(SUMIFS(пред_год!$W$7:$W$1200,пред_год!$AC$7:$AC$1200,E2946,пред_год!$A$7:$A$1200,B2959,пред_год!$O$7:$O$1200,"1*"))/$W$4</f>
        <v>0</v>
      </c>
      <c r="T2990" s="277">
        <f t="shared" si="2114"/>
        <v>0</v>
      </c>
      <c r="U2990" s="177"/>
      <c r="V2990" s="177"/>
    </row>
    <row r="2991" spans="5:22" s="93" customFormat="1" ht="15" customHeight="1" x14ac:dyDescent="0.25">
      <c r="E2991" s="121"/>
      <c r="F2991" s="225"/>
      <c r="G2991" s="200" t="s">
        <v>19</v>
      </c>
      <c r="H2991" s="143">
        <f>(SUMIFS('тек.г_сбр+2'!$X$7:$X$1200,'тек.г_сбр+2'!$AC$7:$AC$1200,E2946,'тек.г_сбр+2'!$A$7:$A$1200,B2959,'тек.г_сбр+2'!$O$7:$O$1200,"0*"))/$W$4</f>
        <v>81.560972230000004</v>
      </c>
      <c r="I2991" s="143">
        <f>(SUMIFS('тек.г_сбр+2'!$W$7:$W$1200,'тек.г_сбр+2'!$AC$7:$AC$1200,E2946,'тек.г_сбр+2'!$A$7:$A$1200,B2959,'тек.г_сбр+2'!$O$7:$O$1200,"0*"))/$W$4</f>
        <v>102.91476041</v>
      </c>
      <c r="J2991" s="312"/>
      <c r="K2991" s="312"/>
      <c r="L2991" s="312"/>
      <c r="M2991" s="143">
        <f>(SUMIFS('тек.г_сбр+2'!$AA$7:$AA$1200,'тек.г_сбр+2'!$AC$7:$AC$1200,E2946,'тек.г_сбр+2'!$A$7:$A$1200,B2959,'тек.г_сбр+2'!$O$7:$O$1200,"0*"))/$W$4</f>
        <v>102.91476041</v>
      </c>
      <c r="N2991" s="143">
        <f t="shared" si="2088"/>
        <v>100</v>
      </c>
      <c r="O2991" s="143">
        <v>142.44151893</v>
      </c>
      <c r="P2991" s="143">
        <v>142.44151893</v>
      </c>
      <c r="Q2991" s="297">
        <f t="shared" si="2113"/>
        <v>100</v>
      </c>
      <c r="R2991" s="143">
        <f>(SUMIFS(пред_год!$AA$7:$AA$1200,пред_год!$AC$7:$AC$1200,E2946,пред_год!$A$7:$A$1200,B2959,пред_год!$O$7:$O$1200,"0*"))/$W$4</f>
        <v>0</v>
      </c>
      <c r="S2991" s="143">
        <f>(SUMIFS(пред_год!$W$7:$W$1200,пред_год!$AC$7:$AC$1200,E2946,пред_год!$A$7:$A$1200,B2959,пред_год!$O$7:$O$1200,"0*"))/$W$4</f>
        <v>0</v>
      </c>
      <c r="T2991" s="279">
        <f t="shared" si="2114"/>
        <v>0</v>
      </c>
      <c r="U2991" s="179"/>
      <c r="V2991" s="179"/>
    </row>
    <row r="2992" spans="5:22" s="93" customFormat="1" ht="16.5" customHeight="1" x14ac:dyDescent="0.25">
      <c r="E2992" s="121"/>
      <c r="F2992" s="225"/>
      <c r="G2992" s="206" t="s">
        <v>21</v>
      </c>
      <c r="H2992" s="149">
        <f>(SUMIFS('тек.г_сбр+2'!$X$7:$X$1200,'тек.г_сбр+2'!$AC$7:$AC$1200,E2946,'тек.г_сбр+2'!$A$7:$A$1200,B2959,'тек.г_сбр+2'!$O$7:$O$1200,"2*"))/$W$4</f>
        <v>0</v>
      </c>
      <c r="I2992" s="166">
        <f>(SUMIFS('тек.г_сбр+2'!$W$7:$W$1200,'тек.г_сбр+2'!$AC$7:$AC$1200,E2946,'тек.г_сбр+2'!$A$7:$A$1200,B2959,'тек.г_сбр+2'!$O$7:$O$1200,"2*"))/$W$4</f>
        <v>0</v>
      </c>
      <c r="J2992" s="314"/>
      <c r="K2992" s="314"/>
      <c r="L2992" s="314"/>
      <c r="M2992" s="166">
        <f>(SUMIFS('тек.г_сбр+2'!$AA$7:$AA$1200,'тек.г_сбр+2'!$AC$7:$AC$1200,E2946,'тек.г_сбр+2'!$A$7:$A$1200,B2959,'тек.г_сбр+2'!$O$7:$O$1200,"2*"))/$W$4</f>
        <v>0</v>
      </c>
      <c r="N2992" s="166">
        <v>0</v>
      </c>
      <c r="O2992" s="166">
        <v>0</v>
      </c>
      <c r="P2992" s="166">
        <v>0</v>
      </c>
      <c r="Q2992" s="299">
        <f t="shared" si="2113"/>
        <v>0</v>
      </c>
      <c r="R2992" s="166">
        <f>(SUMIFS(пред_год!$AA$7:$AA$1200,пред_год!$AC$7:$AC$1200,E2946,пред_год!$A$7:$A$1200,B2959,пред_год!$O$7:$O$1200,"2*"))/$W$4</f>
        <v>0</v>
      </c>
      <c r="S2992" s="166">
        <f>(SUMIFS(пред_год!$W$7:$W$1200,пред_год!$AC$7:$AC$1200,E2946,пред_год!$A$7:$A$1200,B2959,пред_год!$O$7:$O$1200,"2*"))/$W$4</f>
        <v>0</v>
      </c>
      <c r="T2992" s="281">
        <f t="shared" si="2114"/>
        <v>0</v>
      </c>
      <c r="U2992" s="166"/>
      <c r="V2992" s="166"/>
    </row>
    <row r="2993" spans="5:22" s="93" customFormat="1" ht="30.75" customHeight="1" x14ac:dyDescent="0.25">
      <c r="E2993" s="121"/>
      <c r="F2993" s="225"/>
      <c r="G2993" s="213" t="s">
        <v>23</v>
      </c>
      <c r="H2993" s="155">
        <f>SUM(H2994:H2996)</f>
        <v>0</v>
      </c>
      <c r="I2993" s="237">
        <f>SUM(I2994:I2996)</f>
        <v>0</v>
      </c>
      <c r="J2993" s="237">
        <f t="shared" ref="J2993:L2993" si="2125">SUM(J2994:J2996)</f>
        <v>0</v>
      </c>
      <c r="K2993" s="237">
        <f t="shared" si="2125"/>
        <v>0</v>
      </c>
      <c r="L2993" s="237">
        <f t="shared" si="2125"/>
        <v>0</v>
      </c>
      <c r="M2993" s="237">
        <f>SUM(M2994:M2996)</f>
        <v>0</v>
      </c>
      <c r="N2993" s="237">
        <v>0</v>
      </c>
      <c r="O2993" s="237">
        <v>0</v>
      </c>
      <c r="P2993" s="237">
        <v>0</v>
      </c>
      <c r="Q2993" s="237">
        <f t="shared" si="2113"/>
        <v>0</v>
      </c>
      <c r="R2993" s="237">
        <f>SUM(R2994:R2996)</f>
        <v>0</v>
      </c>
      <c r="S2993" s="237">
        <f>SUM(S2994:S2996)</f>
        <v>0</v>
      </c>
      <c r="T2993" s="237">
        <f t="shared" si="2114"/>
        <v>0</v>
      </c>
      <c r="U2993" s="170"/>
      <c r="V2993" s="169"/>
    </row>
    <row r="2994" spans="5:22" s="93" customFormat="1" ht="15.75" customHeight="1" x14ac:dyDescent="0.25">
      <c r="E2994" s="121"/>
      <c r="F2994" s="225"/>
      <c r="G2994" s="196" t="s">
        <v>18</v>
      </c>
      <c r="H2994" s="197">
        <f>(SUMIFS('тек.г_сбр+2'!$X$7:$X$1200,'тек.г_сбр+2'!$AC$7:$AC$1200,E2946,'тек.г_сбр+2'!$S$7:$S$1200,"1*",'тек.г_сбр+2'!$A$7:$A$1200,B2959,'тек.г_сбр+2'!$O$7:$O$1200,"1*"))/$W$4</f>
        <v>0</v>
      </c>
      <c r="I2994" s="198">
        <f>(SUMIFS('тек.г_сбр+2'!$W$7:$W$1200,'тек.г_сбр+2'!$AC$7:$AC$1200,E2946,'тек.г_сбр+2'!$S$7:$S$1200,"1*",'тек.г_сбр+2'!$A$7:$A$1200,B2959,'тек.г_сбр+2'!$O$7:$O$1200,"1*"))/$W$4</f>
        <v>0</v>
      </c>
      <c r="J2994" s="199"/>
      <c r="K2994" s="199"/>
      <c r="L2994" s="199"/>
      <c r="M2994" s="198">
        <f>(SUMIFS('тек.г_сбр+2'!$AA$7:$AA$1200,'тек.г_сбр+2'!$AC$7:$AC$1200,E2946,'тек.г_сбр+2'!$S$7:$S$1200,"1*",'тек.г_сбр+2'!$A$7:$A$1200,B2959,'тек.г_сбр+2'!$O$7:$O$1200,"1*"))/$W$4</f>
        <v>0</v>
      </c>
      <c r="N2994" s="198">
        <v>0</v>
      </c>
      <c r="O2994" s="198">
        <v>0</v>
      </c>
      <c r="P2994" s="198">
        <v>0</v>
      </c>
      <c r="Q2994" s="198">
        <f t="shared" si="2113"/>
        <v>0</v>
      </c>
      <c r="R2994" s="198">
        <f>(SUMIFS(пред_год!$AA$7:$AA$1200,пред_год!$AC$7:$AC$1200,E2946,пред_год!$S$7:$S$1200,"1*",пред_год!$A$7:$A$1200,B2959,пред_год!$O$7:$O$1200,"1*"))/$W$4</f>
        <v>0</v>
      </c>
      <c r="S2994" s="198">
        <f>(SUMIFS(пред_год!$W$7:$W$1200,пред_год!$AC$7:$AC$1200,E2946,пред_год!$S$7:$S$1200,"1*",пред_год!$A$7:$A$1200,B2959,пред_год!$O$7:$O$1200,"1*"))/$W$4</f>
        <v>0</v>
      </c>
      <c r="T2994" s="198">
        <f t="shared" si="2114"/>
        <v>0</v>
      </c>
      <c r="U2994" s="177"/>
      <c r="V2994" s="177"/>
    </row>
    <row r="2995" spans="5:22" s="93" customFormat="1" ht="14.25" customHeight="1" x14ac:dyDescent="0.25">
      <c r="E2995" s="121"/>
      <c r="F2995" s="225"/>
      <c r="G2995" s="200" t="s">
        <v>19</v>
      </c>
      <c r="H2995" s="201">
        <f>(SUMIFS('тек.г_сбр+2'!$X$7:$X$1200,'тек.г_сбр+2'!$AC$7:$AC$1200,E2946,'тек.г_сбр+2'!$S$7:$S$1200,"1*",'тек.г_сбр+2'!$A$7:$A$1200,B2959,'тек.г_сбр+2'!$O$7:$O$1200,"0*"))/$W$4</f>
        <v>0</v>
      </c>
      <c r="I2995" s="202">
        <f>(SUMIFS('тек.г_сбр+2'!$W$7:$W$1200,'тек.г_сбр+2'!$AC$7:$AC$1200,E2946,'тек.г_сбр+2'!$S$7:$S$1200,"1*",'тек.г_сбр+2'!$A$7:$A$1200,B2959,'тек.г_сбр+2'!$O$7:$O$1200,"0*"))/$W$4</f>
        <v>0</v>
      </c>
      <c r="J2995" s="203"/>
      <c r="K2995" s="203"/>
      <c r="L2995" s="203"/>
      <c r="M2995" s="202">
        <f>(SUMIFS('тек.г_сбр+2'!$AA$7:$AA$1200,'тек.г_сбр+2'!$AC$7:$AC$1200,E2946,'тек.г_сбр+2'!$S$7:$S$1200,"1*",'тек.г_сбр+2'!$A$7:$A$1200,B2959,'тек.г_сбр+2'!$O$7:$O$1200,"0*"))/$W$4</f>
        <v>0</v>
      </c>
      <c r="N2995" s="202">
        <v>0</v>
      </c>
      <c r="O2995" s="202">
        <v>0</v>
      </c>
      <c r="P2995" s="202">
        <v>0</v>
      </c>
      <c r="Q2995" s="202">
        <f t="shared" si="2113"/>
        <v>0</v>
      </c>
      <c r="R2995" s="202">
        <f>(SUMIFS(пред_год!$AA$7:$AA$1200,пред_год!$AC$7:$AC$1200,E2946,пред_год!$S$7:$S$1200,"1*",пред_год!$A$7:$A$1200,B2959,пред_год!$O$7:$O$1200,"0*"))/$W$4</f>
        <v>0</v>
      </c>
      <c r="S2995" s="202">
        <f>(SUMIFS(пред_год!$W$7:$W$1200,пред_год!$AC$7:$AC$1200,E2946,пред_год!$S$7:$S$1200,"1*",пред_год!$A$7:$A$1200,B2959,пред_год!$O$7:$O$1200,"0*"))/$W$4</f>
        <v>0</v>
      </c>
      <c r="T2995" s="202">
        <f t="shared" si="2114"/>
        <v>0</v>
      </c>
      <c r="U2995" s="179"/>
      <c r="V2995" s="179"/>
    </row>
    <row r="2996" spans="5:22" s="93" customFormat="1" ht="16.5" customHeight="1" x14ac:dyDescent="0.25">
      <c r="E2996" s="121"/>
      <c r="F2996" s="225"/>
      <c r="G2996" s="206" t="s">
        <v>21</v>
      </c>
      <c r="H2996" s="149">
        <f>(SUMIFS('тек.г_сбр+2'!$X$7:$X$1200,'тек.г_сбр+2'!$AC$7:$AC$1200,E2946,'тек.г_сбр+2'!$S$7:$S$1200,"1*",'тек.г_сбр+2'!$A$7:$A$1200,B2959,'тек.г_сбр+2'!$O$7:$O$1200,"2*"))/$W$4</f>
        <v>0</v>
      </c>
      <c r="I2996" s="166">
        <f>(SUMIFS('тек.г_сбр+2'!$W$7:$W$1200,'тек.г_сбр+2'!$AC$7:$AC$1200,E2946,'тек.г_сбр+2'!$S$7:$S$1200,"1*",'тек.г_сбр+2'!$A$7:$A$1200,B2959,'тек.г_сбр+2'!$O$7:$O$1200,"2*"))/$W$4</f>
        <v>0</v>
      </c>
      <c r="J2996" s="314"/>
      <c r="K2996" s="314"/>
      <c r="L2996" s="314"/>
      <c r="M2996" s="166">
        <f>(SUMIFS('тек.г_сбр+2'!$AA$7:$AA$1200,'тек.г_сбр+2'!$AC$7:$AC$1200,E2946,'тек.г_сбр+2'!$S$7:$S$1200,"1*",'тек.г_сбр+2'!$A$7:$A$1200,B2959,'тек.г_сбр+2'!$O$7:$O$1200,"2*"))/$W$4</f>
        <v>0</v>
      </c>
      <c r="N2996" s="166">
        <v>0</v>
      </c>
      <c r="O2996" s="166">
        <v>0</v>
      </c>
      <c r="P2996" s="166">
        <v>0</v>
      </c>
      <c r="Q2996" s="166">
        <f t="shared" si="2113"/>
        <v>0</v>
      </c>
      <c r="R2996" s="166">
        <f>(SUMIFS(пред_год!$AA$7:$AA$1200,пред_год!$AC$7:$AC$1200,E2946,пред_год!$S$7:$S$1200,"1*",пред_год!$A$7:$A$1200,B2959,пред_год!$O$7:$O$1200,"2*"))/$W$4</f>
        <v>0</v>
      </c>
      <c r="S2996" s="166">
        <f>(SUMIFS(пред_год!$W$7:$W$1200,пред_год!$AC$7:$AC$1200,E2946,пред_год!$S$7:$S$1200,"1*",пред_год!$A$7:$A$1200,B2959,пред_год!$O$7:$O$1200,"2*"))/$W$4</f>
        <v>0</v>
      </c>
      <c r="T2996" s="166">
        <f t="shared" si="2114"/>
        <v>0</v>
      </c>
      <c r="U2996" s="166"/>
      <c r="V2996" s="166"/>
    </row>
    <row r="2997" spans="5:22" s="93" customFormat="1" ht="29.25" customHeight="1" x14ac:dyDescent="0.25">
      <c r="E2997" s="121"/>
      <c r="F2997" s="225"/>
      <c r="G2997" s="216" t="s">
        <v>24</v>
      </c>
      <c r="H2997" s="161">
        <f>H2989-H2993</f>
        <v>96.77947223000001</v>
      </c>
      <c r="I2997" s="161">
        <f>I2989-I2993</f>
        <v>169.38036040999998</v>
      </c>
      <c r="J2997" s="161">
        <f t="shared" ref="J2997:L2997" si="2126">J2989-J2993</f>
        <v>0</v>
      </c>
      <c r="K2997" s="161">
        <f t="shared" si="2126"/>
        <v>0</v>
      </c>
      <c r="L2997" s="161">
        <f t="shared" si="2126"/>
        <v>0</v>
      </c>
      <c r="M2997" s="161">
        <f>M2989-M2993</f>
        <v>169.38036040999998</v>
      </c>
      <c r="N2997" s="161">
        <f t="shared" si="2088"/>
        <v>100</v>
      </c>
      <c r="O2997" s="161">
        <v>226.46201893</v>
      </c>
      <c r="P2997" s="161">
        <v>226.46201893</v>
      </c>
      <c r="Q2997" s="161">
        <f t="shared" si="2113"/>
        <v>100</v>
      </c>
      <c r="R2997" s="161">
        <f>R2989-R2993</f>
        <v>0</v>
      </c>
      <c r="S2997" s="161">
        <f>S2989-S2993</f>
        <v>0</v>
      </c>
      <c r="T2997" s="161">
        <f t="shared" si="2114"/>
        <v>0</v>
      </c>
      <c r="U2997" s="172"/>
      <c r="V2997" s="171"/>
    </row>
    <row r="2998" spans="5:22" s="93" customFormat="1" ht="17.25" customHeight="1" x14ac:dyDescent="0.25">
      <c r="E2998" s="121"/>
      <c r="F2998" s="225"/>
      <c r="G2998" s="196" t="s">
        <v>18</v>
      </c>
      <c r="H2998" s="197">
        <f t="shared" ref="H2998:I2998" si="2127">H2990-H2994</f>
        <v>15.218500000000001</v>
      </c>
      <c r="I2998" s="198">
        <f t="shared" si="2127"/>
        <v>66.465599999999995</v>
      </c>
      <c r="J2998" s="199"/>
      <c r="K2998" s="199"/>
      <c r="L2998" s="199"/>
      <c r="M2998" s="198">
        <f t="shared" ref="M2998:M3000" si="2128">M2990-M2994</f>
        <v>66.465599999999995</v>
      </c>
      <c r="N2998" s="198">
        <f t="shared" si="2088"/>
        <v>100</v>
      </c>
      <c r="O2998" s="198">
        <v>84.020499999999998</v>
      </c>
      <c r="P2998" s="198">
        <v>84.020499999999998</v>
      </c>
      <c r="Q2998" s="199">
        <f t="shared" si="2113"/>
        <v>100</v>
      </c>
      <c r="R2998" s="198">
        <f t="shared" ref="R2998:S2998" si="2129">R2990-R2994</f>
        <v>0</v>
      </c>
      <c r="S2998" s="198">
        <f t="shared" si="2129"/>
        <v>0</v>
      </c>
      <c r="T2998" s="199">
        <f t="shared" si="2114"/>
        <v>0</v>
      </c>
      <c r="U2998" s="177"/>
      <c r="V2998" s="177"/>
    </row>
    <row r="2999" spans="5:22" s="93" customFormat="1" ht="18" customHeight="1" x14ac:dyDescent="0.25">
      <c r="E2999" s="121"/>
      <c r="F2999" s="225"/>
      <c r="G2999" s="200" t="s">
        <v>19</v>
      </c>
      <c r="H2999" s="201">
        <f t="shared" ref="H2999:I2999" si="2130">H2991-H2995</f>
        <v>81.560972230000004</v>
      </c>
      <c r="I2999" s="202">
        <f t="shared" si="2130"/>
        <v>102.91476041</v>
      </c>
      <c r="J2999" s="203"/>
      <c r="K2999" s="203"/>
      <c r="L2999" s="203"/>
      <c r="M2999" s="202">
        <f t="shared" si="2128"/>
        <v>102.91476041</v>
      </c>
      <c r="N2999" s="202">
        <f t="shared" si="2088"/>
        <v>100</v>
      </c>
      <c r="O2999" s="202">
        <v>142.44151893</v>
      </c>
      <c r="P2999" s="202">
        <v>142.44151893</v>
      </c>
      <c r="Q2999" s="203">
        <f t="shared" si="2113"/>
        <v>100</v>
      </c>
      <c r="R2999" s="202">
        <f t="shared" ref="R2999:S2999" si="2131">R2991-R2995</f>
        <v>0</v>
      </c>
      <c r="S2999" s="202">
        <f t="shared" si="2131"/>
        <v>0</v>
      </c>
      <c r="T2999" s="203">
        <f t="shared" si="2114"/>
        <v>0</v>
      </c>
      <c r="U2999" s="179"/>
      <c r="V2999" s="179"/>
    </row>
    <row r="3000" spans="5:22" s="93" customFormat="1" ht="16.5" customHeight="1" x14ac:dyDescent="0.25">
      <c r="E3000" s="121"/>
      <c r="F3000" s="225"/>
      <c r="G3000" s="206" t="s">
        <v>21</v>
      </c>
      <c r="H3000" s="149">
        <f t="shared" ref="H3000:I3000" si="2132">H2992-H2996</f>
        <v>0</v>
      </c>
      <c r="I3000" s="166">
        <f t="shared" si="2132"/>
        <v>0</v>
      </c>
      <c r="J3000" s="314"/>
      <c r="K3000" s="314"/>
      <c r="L3000" s="314"/>
      <c r="M3000" s="166">
        <f t="shared" si="2128"/>
        <v>0</v>
      </c>
      <c r="N3000" s="166">
        <v>0</v>
      </c>
      <c r="O3000" s="166">
        <v>0</v>
      </c>
      <c r="P3000" s="166">
        <v>0</v>
      </c>
      <c r="Q3000" s="299">
        <f t="shared" si="2113"/>
        <v>0</v>
      </c>
      <c r="R3000" s="166">
        <f t="shared" ref="R3000:S3000" si="2133">R2992-R2996</f>
        <v>0</v>
      </c>
      <c r="S3000" s="166">
        <f t="shared" si="2133"/>
        <v>0</v>
      </c>
      <c r="T3000" s="281">
        <f t="shared" si="2114"/>
        <v>0</v>
      </c>
      <c r="U3000" s="166"/>
      <c r="V3000" s="166"/>
    </row>
    <row r="3001" spans="5:22" s="93" customFormat="1" ht="52.5" customHeight="1" x14ac:dyDescent="0.25">
      <c r="E3001" s="121"/>
      <c r="F3001" s="350" t="str">
        <f>CONCATENATE("ГРБС ",C2960)</f>
        <v>ГРБС Министерство туризма Камчатского края</v>
      </c>
      <c r="G3001" s="351"/>
      <c r="H3001" s="234">
        <f>SUM(H3002:H3004)</f>
        <v>9.3356565699999994</v>
      </c>
      <c r="I3001" s="234">
        <f>SUM(I3002:I3004)</f>
        <v>10.245858589999999</v>
      </c>
      <c r="J3001" s="224"/>
      <c r="K3001" s="224"/>
      <c r="L3001" s="224"/>
      <c r="M3001" s="234">
        <f>SUM(M3002:M3004)</f>
        <v>10.245858589999999</v>
      </c>
      <c r="N3001" s="234">
        <f t="shared" si="2088"/>
        <v>100</v>
      </c>
      <c r="O3001" s="234"/>
      <c r="P3001" s="234"/>
      <c r="Q3001" s="235">
        <f t="shared" ref="Q3001:Q3012" si="2134">IF(I3001=0,0,M3001/I3001)*100</f>
        <v>100</v>
      </c>
      <c r="R3001" s="234">
        <f>SUM(R3002:R3004)</f>
        <v>0</v>
      </c>
      <c r="S3001" s="234">
        <f>SUM(S3002:S3004)</f>
        <v>0</v>
      </c>
      <c r="T3001" s="234">
        <f t="shared" si="2114"/>
        <v>0</v>
      </c>
      <c r="U3001" s="236"/>
      <c r="V3001" s="236"/>
    </row>
    <row r="3002" spans="5:22" s="93" customFormat="1" ht="15" customHeight="1" x14ac:dyDescent="0.25">
      <c r="E3002" s="121"/>
      <c r="F3002" s="225"/>
      <c r="G3002" s="196" t="s">
        <v>18</v>
      </c>
      <c r="H3002" s="140">
        <f>(SUMIFS('тек.г_сбр+2'!$X$7:$X$1200,'тек.г_сбр+2'!$AC$7:$AC$1200,E2946,'тек.г_сбр+2'!$A$7:$A$1200,B2960,'тек.г_сбр+2'!$O$7:$O$1200,"1*"))/$W$4</f>
        <v>9.2423000000000002</v>
      </c>
      <c r="I3002" s="140">
        <f>(SUMIFS('тек.г_сбр+2'!$W$7:$W$1200,'тек.г_сбр+2'!$AC$7:$AC$1200,E2946,'тек.г_сбр+2'!$A$7:$A$1200,B2960,'тек.г_сбр+2'!$O$7:$O$1200,"1*"))/$W$4</f>
        <v>10.1434</v>
      </c>
      <c r="J3002" s="310"/>
      <c r="K3002" s="310"/>
      <c r="L3002" s="310"/>
      <c r="M3002" s="140">
        <f>(SUMIFS('тек.г_сбр+2'!$AA$7:$AA$1200,'тек.г_сбр+2'!$AC$7:$AC$1200,E2946,'тек.г_сбр+2'!$A$7:$A$1200,B2960,'тек.г_сбр+2'!$O$7:$O$1200,"1*"))/$W$4</f>
        <v>10.1434</v>
      </c>
      <c r="N3002" s="140">
        <f t="shared" si="2088"/>
        <v>100</v>
      </c>
      <c r="O3002" s="140"/>
      <c r="P3002" s="140"/>
      <c r="Q3002" s="277">
        <f t="shared" si="2134"/>
        <v>100</v>
      </c>
      <c r="R3002" s="140">
        <f>(SUMIFS(пред_год!$AA$7:$AA$1200,пред_год!$AC$7:$AC$1200,E2946,пред_год!$A$7:$A$1200,B2960,пред_год!$O$7:$O$1200,"1*"))/$W$4</f>
        <v>0</v>
      </c>
      <c r="S3002" s="140">
        <f>(SUMIFS(пред_год!$W$7:$W$1200,пред_год!$AC$7:$AC$1200,E2946,пред_год!$A$7:$A$1200,B2960,пред_год!$O$7:$O$1200,"1*"))/$W$4</f>
        <v>0</v>
      </c>
      <c r="T3002" s="277">
        <f t="shared" si="2114"/>
        <v>0</v>
      </c>
      <c r="U3002" s="177"/>
      <c r="V3002" s="177"/>
    </row>
    <row r="3003" spans="5:22" s="93" customFormat="1" ht="15" customHeight="1" x14ac:dyDescent="0.25">
      <c r="E3003" s="121"/>
      <c r="F3003" s="225"/>
      <c r="G3003" s="200" t="s">
        <v>19</v>
      </c>
      <c r="H3003" s="143">
        <f>(SUMIFS('тек.г_сбр+2'!$X$7:$X$1200,'тек.г_сбр+2'!$AC$7:$AC$1200,E2946,'тек.г_сбр+2'!$A$7:$A$1200,B2960,'тек.г_сбр+2'!$O$7:$O$1200,"0*"))/$W$4</f>
        <v>9.3356570000000014E-2</v>
      </c>
      <c r="I3003" s="143">
        <f>(SUMIFS('тек.г_сбр+2'!$W$7:$W$1200,'тек.г_сбр+2'!$AC$7:$AC$1200,E2946,'тек.г_сбр+2'!$A$7:$A$1200,B2960,'тек.г_сбр+2'!$O$7:$O$1200,"0*"))/$W$4</f>
        <v>0.10245859</v>
      </c>
      <c r="J3003" s="312"/>
      <c r="K3003" s="312"/>
      <c r="L3003" s="312"/>
      <c r="M3003" s="143">
        <f>(SUMIFS('тек.г_сбр+2'!$AA$7:$AA$1200,'тек.г_сбр+2'!$AC$7:$AC$1200,E2946,'тек.г_сбр+2'!$A$7:$A$1200,B2960,'тек.г_сбр+2'!$O$7:$O$1200,"0*"))/$W$4</f>
        <v>0.10245859</v>
      </c>
      <c r="N3003" s="143">
        <f t="shared" si="2088"/>
        <v>100</v>
      </c>
      <c r="O3003" s="143"/>
      <c r="P3003" s="143"/>
      <c r="Q3003" s="279">
        <f t="shared" si="2134"/>
        <v>100</v>
      </c>
      <c r="R3003" s="143">
        <f>(SUMIFS(пред_год!$AA$7:$AA$1200,пред_год!$AC$7:$AC$1200,E2946,пред_год!$A$7:$A$1200,B2960,пред_год!$O$7:$O$1200,"0*"))/$W$4</f>
        <v>0</v>
      </c>
      <c r="S3003" s="143">
        <f>(SUMIFS(пред_год!$W$7:$W$1200,пред_год!$AC$7:$AC$1200,E2946,пред_год!$A$7:$A$1200,B2960,пред_год!$O$7:$O$1200,"0*"))/$W$4</f>
        <v>0</v>
      </c>
      <c r="T3003" s="279">
        <f t="shared" si="2114"/>
        <v>0</v>
      </c>
      <c r="U3003" s="179"/>
      <c r="V3003" s="179"/>
    </row>
    <row r="3004" spans="5:22" s="93" customFormat="1" ht="16.5" customHeight="1" x14ac:dyDescent="0.25">
      <c r="E3004" s="121"/>
      <c r="F3004" s="225"/>
      <c r="G3004" s="206" t="s">
        <v>21</v>
      </c>
      <c r="H3004" s="149">
        <f>(SUMIFS('тек.г_сбр+2'!$X$7:$X$1200,'тек.г_сбр+2'!$AC$7:$AC$1200,E2946,'тек.г_сбр+2'!$A$7:$A$1200,B2960,'тек.г_сбр+2'!$O$7:$O$1200,"2*"))/$W$4</f>
        <v>0</v>
      </c>
      <c r="I3004" s="166">
        <f>(SUMIFS('тек.г_сбр+2'!$W$7:$W$1200,'тек.г_сбр+2'!$AC$7:$AC$1200,E2946,'тек.г_сбр+2'!$A$7:$A$1200,B2960,'тек.г_сбр+2'!$O$7:$O$1200,"2*"))/$W$4</f>
        <v>0</v>
      </c>
      <c r="J3004" s="314"/>
      <c r="K3004" s="314"/>
      <c r="L3004" s="314"/>
      <c r="M3004" s="166">
        <f>(SUMIFS('тек.г_сбр+2'!$AA$7:$AA$1200,'тек.г_сбр+2'!$AC$7:$AC$1200,E2946,'тек.г_сбр+2'!$A$7:$A$1200,B2960,'тек.г_сбр+2'!$O$7:$O$1200,"2*"))/$W$4</f>
        <v>0</v>
      </c>
      <c r="N3004" s="166">
        <v>0</v>
      </c>
      <c r="O3004" s="166"/>
      <c r="P3004" s="166"/>
      <c r="Q3004" s="281">
        <f t="shared" si="2134"/>
        <v>0</v>
      </c>
      <c r="R3004" s="166">
        <f>(SUMIFS(пред_год!$AA$7:$AA$1200,пред_год!$AC$7:$AC$1200,E2946,пред_год!$A$7:$A$1200,B2960,пред_год!$O$7:$O$1200,"2*"))/$W$4</f>
        <v>0</v>
      </c>
      <c r="S3004" s="166">
        <f>(SUMIFS(пред_год!$W$7:$W$1200,пред_год!$AC$7:$AC$1200,E2946,пред_год!$A$7:$A$1200,B2960,пред_год!$O$7:$O$1200,"2*"))/$W$4</f>
        <v>0</v>
      </c>
      <c r="T3004" s="281">
        <f t="shared" si="2114"/>
        <v>0</v>
      </c>
      <c r="U3004" s="166"/>
      <c r="V3004" s="166"/>
    </row>
    <row r="3005" spans="5:22" s="93" customFormat="1" ht="30.75" customHeight="1" x14ac:dyDescent="0.25">
      <c r="E3005" s="121"/>
      <c r="F3005" s="225"/>
      <c r="G3005" s="213" t="s">
        <v>23</v>
      </c>
      <c r="H3005" s="155">
        <f>SUM(H3006:H3008)</f>
        <v>0</v>
      </c>
      <c r="I3005" s="237">
        <f>SUM(I3006:I3008)</f>
        <v>0</v>
      </c>
      <c r="J3005" s="238"/>
      <c r="K3005" s="238"/>
      <c r="L3005" s="238"/>
      <c r="M3005" s="237">
        <f>SUM(M3006:M3008)</f>
        <v>0</v>
      </c>
      <c r="N3005" s="237">
        <v>0</v>
      </c>
      <c r="O3005" s="237"/>
      <c r="P3005" s="237"/>
      <c r="Q3005" s="237">
        <f t="shared" si="2134"/>
        <v>0</v>
      </c>
      <c r="R3005" s="237">
        <f>SUM(R3006:R3008)</f>
        <v>0</v>
      </c>
      <c r="S3005" s="237">
        <f>SUM(S3006:S3008)</f>
        <v>0</v>
      </c>
      <c r="T3005" s="237">
        <f t="shared" si="2114"/>
        <v>0</v>
      </c>
      <c r="U3005" s="170"/>
      <c r="V3005" s="169"/>
    </row>
    <row r="3006" spans="5:22" s="93" customFormat="1" ht="15.75" customHeight="1" x14ac:dyDescent="0.25">
      <c r="E3006" s="121"/>
      <c r="F3006" s="225"/>
      <c r="G3006" s="196" t="s">
        <v>18</v>
      </c>
      <c r="H3006" s="197">
        <f>(SUMIFS('тек.г_сбр+2'!$X$7:$X$1200,'тек.г_сбр+2'!$AC$7:$AC$1200,E2946,'тек.г_сбр+2'!$S$7:$S$1200,"1*",'тек.г_сбр+2'!$A$7:$A$1200,B2960,'тек.г_сбр+2'!$O$7:$O$1200,"1*"))/$W$4</f>
        <v>0</v>
      </c>
      <c r="I3006" s="198">
        <f>(SUMIFS('тек.г_сбр+2'!$W$7:$W$1200,'тек.г_сбр+2'!$AC$7:$AC$1200,E2946,'тек.г_сбр+2'!$S$7:$S$1200,"1*",'тек.г_сбр+2'!$A$7:$A$1200,B2960,'тек.г_сбр+2'!$O$7:$O$1200,"1*"))/$W$4</f>
        <v>0</v>
      </c>
      <c r="J3006" s="199"/>
      <c r="K3006" s="199"/>
      <c r="L3006" s="199"/>
      <c r="M3006" s="198">
        <f>(SUMIFS('тек.г_сбр+2'!$AA$7:$AA$1200,'тек.г_сбр+2'!$AC$7:$AC$1200,E2946,'тек.г_сбр+2'!$S$7:$S$1200,"1*",'тек.г_сбр+2'!$A$7:$A$1200,B2960,'тек.г_сбр+2'!$O$7:$O$1200,"1*"))/$W$4</f>
        <v>0</v>
      </c>
      <c r="N3006" s="198">
        <v>0</v>
      </c>
      <c r="O3006" s="198"/>
      <c r="P3006" s="198"/>
      <c r="Q3006" s="199">
        <f t="shared" si="2134"/>
        <v>0</v>
      </c>
      <c r="R3006" s="198">
        <f>(SUMIFS(пред_год!$AA$7:$AA$1200,пред_год!$AC$7:$AC$1200,E2946,пред_год!$S$7:$S$1200,"1*",пред_год!$A$7:$A$1200,B2960,пред_год!$O$7:$O$1200,"1*"))/$W$4</f>
        <v>0</v>
      </c>
      <c r="S3006" s="198">
        <f>(SUMIFS(пред_год!$W$7:$W$1200,пред_год!$AC$7:$AC$1200,E2946,пред_год!$S$7:$S$1200,"1*",пред_год!$A$7:$A$1200,B2960,пред_год!$O$7:$O$1200,"1*"))/$W$4</f>
        <v>0</v>
      </c>
      <c r="T3006" s="198">
        <f t="shared" si="2114"/>
        <v>0</v>
      </c>
      <c r="U3006" s="219"/>
      <c r="V3006" s="220"/>
    </row>
    <row r="3007" spans="5:22" s="93" customFormat="1" ht="14.25" customHeight="1" x14ac:dyDescent="0.25">
      <c r="E3007" s="121"/>
      <c r="F3007" s="225"/>
      <c r="G3007" s="200" t="s">
        <v>19</v>
      </c>
      <c r="H3007" s="201">
        <f>(SUMIFS('тек.г_сбр+2'!$X$7:$X$1200,'тек.г_сбр+2'!$AC$7:$AC$1200,E2946,'тек.г_сбр+2'!$S$7:$S$1200,"1*",'тек.г_сбр+2'!$A$7:$A$1200,B2960,'тек.г_сбр+2'!$O$7:$O$1200,"0*"))/$W$4</f>
        <v>0</v>
      </c>
      <c r="I3007" s="202">
        <f>(SUMIFS('тек.г_сбр+2'!$W$7:$W$1200,'тек.г_сбр+2'!$AC$7:$AC$1200,E2946,'тек.г_сбр+2'!$S$7:$S$1200,"1*",'тек.г_сбр+2'!$A$7:$A$1200,B2960,'тек.г_сбр+2'!$O$7:$O$1200,"0*"))/$W$4</f>
        <v>0</v>
      </c>
      <c r="J3007" s="203"/>
      <c r="K3007" s="203"/>
      <c r="L3007" s="203"/>
      <c r="M3007" s="202">
        <f>(SUMIFS('тек.г_сбр+2'!$AA$7:$AA$1200,'тек.г_сбр+2'!$AC$7:$AC$1200,E2946,'тек.г_сбр+2'!$S$7:$S$1200,"1*",'тек.г_сбр+2'!$A$7:$A$1200,B2960,'тек.г_сбр+2'!$O$7:$O$1200,"0*"))/$W$4</f>
        <v>0</v>
      </c>
      <c r="N3007" s="202">
        <v>0</v>
      </c>
      <c r="O3007" s="202"/>
      <c r="P3007" s="202"/>
      <c r="Q3007" s="203">
        <f t="shared" si="2134"/>
        <v>0</v>
      </c>
      <c r="R3007" s="202">
        <f>(SUMIFS(пред_год!$AA$7:$AA$1200,пред_год!$AC$7:$AC$1200,E2946,пред_год!$S$7:$S$1200,"1*",пред_год!$A$7:$A$1200,B2960,пред_год!$O$7:$O$1200,"0*"))/$W$4</f>
        <v>0</v>
      </c>
      <c r="S3007" s="202">
        <f>(SUMIFS(пред_год!$W$7:$W$1200,пред_год!$AC$7:$AC$1200,E2946,пред_год!$S$7:$S$1200,"1*",пред_год!$A$7:$A$1200,B2960,пред_год!$O$7:$O$1200,"0*"))/$W$4</f>
        <v>0</v>
      </c>
      <c r="T3007" s="202">
        <f t="shared" si="2114"/>
        <v>0</v>
      </c>
      <c r="U3007" s="219"/>
      <c r="V3007" s="220"/>
    </row>
    <row r="3008" spans="5:22" s="93" customFormat="1" ht="16.5" customHeight="1" x14ac:dyDescent="0.25">
      <c r="E3008" s="121"/>
      <c r="F3008" s="225"/>
      <c r="G3008" s="206" t="s">
        <v>21</v>
      </c>
      <c r="H3008" s="149">
        <f>(SUMIFS('тек.г_сбр+2'!$X$7:$X$1200,'тек.г_сбр+2'!$AC$7:$AC$1200,E2946,'тек.г_сбр+2'!$S$7:$S$1200,"1*",'тек.г_сбр+2'!$A$7:$A$1200,B2960,'тек.г_сбр+2'!$O$7:$O$1200,"2*"))/$W$4</f>
        <v>0</v>
      </c>
      <c r="I3008" s="166">
        <f>(SUMIFS('тек.г_сбр+2'!$W$7:$W$1200,'тек.г_сбр+2'!$AC$7:$AC$1200,E2946,'тек.г_сбр+2'!$S$7:$S$1200,"1*",'тек.г_сбр+2'!$A$7:$A$1200,B2960,'тек.г_сбр+2'!$O$7:$O$1200,"2*"))/$W$4</f>
        <v>0</v>
      </c>
      <c r="J3008" s="314"/>
      <c r="K3008" s="314"/>
      <c r="L3008" s="314"/>
      <c r="M3008" s="166">
        <f>(SUMIFS('тек.г_сбр+2'!$AA$7:$AA$1200,'тек.г_сбр+2'!$AC$7:$AC$1200,E2946,'тек.г_сбр+2'!$S$7:$S$1200,"1*",'тек.г_сбр+2'!$A$7:$A$1200,B2960,'тек.г_сбр+2'!$O$7:$O$1200,"2*"))/$W$4</f>
        <v>0</v>
      </c>
      <c r="N3008" s="166">
        <v>0</v>
      </c>
      <c r="O3008" s="166"/>
      <c r="P3008" s="166"/>
      <c r="Q3008" s="281">
        <f t="shared" si="2134"/>
        <v>0</v>
      </c>
      <c r="R3008" s="166">
        <f>(SUMIFS(пред_год!$AA$7:$AA$1200,пред_год!$AC$7:$AC$1200,E2946,пред_год!$S$7:$S$1200,"1*",пред_год!$A$7:$A$1200,B2960,пред_год!$O$7:$O$1200,"2*"))/$W$4</f>
        <v>0</v>
      </c>
      <c r="S3008" s="166">
        <f>(SUMIFS(пред_год!$W$7:$W$1200,пред_год!$AC$7:$AC$1200,E2946,пред_год!$S$7:$S$1200,"1*",пред_год!$A$7:$A$1200,B2960,пред_год!$O$7:$O$1200,"2*"))/$W$4</f>
        <v>0</v>
      </c>
      <c r="T3008" s="166">
        <f t="shared" si="2114"/>
        <v>0</v>
      </c>
      <c r="U3008" s="166"/>
      <c r="V3008" s="166"/>
    </row>
    <row r="3009" spans="5:22" s="93" customFormat="1" ht="29.25" customHeight="1" x14ac:dyDescent="0.25">
      <c r="E3009" s="121"/>
      <c r="F3009" s="225"/>
      <c r="G3009" s="216" t="s">
        <v>24</v>
      </c>
      <c r="H3009" s="161">
        <f>H3001-H3005</f>
        <v>9.3356565699999994</v>
      </c>
      <c r="I3009" s="161">
        <f>I3001-I3005</f>
        <v>10.245858589999999</v>
      </c>
      <c r="J3009" s="239"/>
      <c r="K3009" s="239"/>
      <c r="L3009" s="239"/>
      <c r="M3009" s="161">
        <f>M3001-M3005</f>
        <v>10.245858589999999</v>
      </c>
      <c r="N3009" s="161">
        <f t="shared" si="2088"/>
        <v>100</v>
      </c>
      <c r="O3009" s="161"/>
      <c r="P3009" s="161"/>
      <c r="Q3009" s="239">
        <f t="shared" si="2134"/>
        <v>100</v>
      </c>
      <c r="R3009" s="161">
        <f>R3001-R3005</f>
        <v>0</v>
      </c>
      <c r="S3009" s="161">
        <f>S3001-S3005</f>
        <v>0</v>
      </c>
      <c r="T3009" s="161">
        <f t="shared" si="2114"/>
        <v>0</v>
      </c>
      <c r="U3009" s="172"/>
      <c r="V3009" s="171"/>
    </row>
    <row r="3010" spans="5:22" s="93" customFormat="1" ht="17.25" customHeight="1" x14ac:dyDescent="0.25">
      <c r="E3010" s="121"/>
      <c r="F3010" s="225"/>
      <c r="G3010" s="196" t="s">
        <v>18</v>
      </c>
      <c r="H3010" s="197">
        <f t="shared" ref="H3010:I3010" si="2135">H3002-H3006</f>
        <v>9.2423000000000002</v>
      </c>
      <c r="I3010" s="198">
        <f t="shared" si="2135"/>
        <v>10.1434</v>
      </c>
      <c r="J3010" s="199"/>
      <c r="K3010" s="199"/>
      <c r="L3010" s="199"/>
      <c r="M3010" s="198">
        <f t="shared" ref="M3010:M3012" si="2136">M3002-M3006</f>
        <v>10.1434</v>
      </c>
      <c r="N3010" s="198">
        <f t="shared" si="2088"/>
        <v>100</v>
      </c>
      <c r="O3010" s="198"/>
      <c r="P3010" s="198"/>
      <c r="Q3010" s="199">
        <f t="shared" si="2134"/>
        <v>100</v>
      </c>
      <c r="R3010" s="198">
        <f t="shared" ref="R3010:S3010" si="2137">R3002-R3006</f>
        <v>0</v>
      </c>
      <c r="S3010" s="198">
        <f t="shared" si="2137"/>
        <v>0</v>
      </c>
      <c r="T3010" s="199">
        <f t="shared" si="2114"/>
        <v>0</v>
      </c>
      <c r="U3010" s="219"/>
      <c r="V3010" s="220"/>
    </row>
    <row r="3011" spans="5:22" s="93" customFormat="1" ht="18" customHeight="1" x14ac:dyDescent="0.25">
      <c r="E3011" s="121"/>
      <c r="F3011" s="225"/>
      <c r="G3011" s="200" t="s">
        <v>19</v>
      </c>
      <c r="H3011" s="201">
        <f t="shared" ref="H3011:I3011" si="2138">H3003-H3007</f>
        <v>9.3356570000000014E-2</v>
      </c>
      <c r="I3011" s="202">
        <f t="shared" si="2138"/>
        <v>0.10245859</v>
      </c>
      <c r="J3011" s="203"/>
      <c r="K3011" s="203"/>
      <c r="L3011" s="203"/>
      <c r="M3011" s="202">
        <f t="shared" si="2136"/>
        <v>0.10245859</v>
      </c>
      <c r="N3011" s="202">
        <f t="shared" ref="N3011" si="2139">M3011/I3011*100</f>
        <v>100</v>
      </c>
      <c r="O3011" s="202"/>
      <c r="P3011" s="202"/>
      <c r="Q3011" s="203">
        <f t="shared" si="2134"/>
        <v>100</v>
      </c>
      <c r="R3011" s="202">
        <f t="shared" ref="R3011:S3011" si="2140">R3003-R3007</f>
        <v>0</v>
      </c>
      <c r="S3011" s="202">
        <f t="shared" si="2140"/>
        <v>0</v>
      </c>
      <c r="T3011" s="203">
        <f t="shared" ref="T3011:T3012" si="2141">IF(S3011=0,0,R3011/S3011)*100</f>
        <v>0</v>
      </c>
      <c r="U3011" s="219"/>
      <c r="V3011" s="220"/>
    </row>
    <row r="3012" spans="5:22" s="93" customFormat="1" ht="16.5" customHeight="1" x14ac:dyDescent="0.25">
      <c r="E3012" s="121"/>
      <c r="F3012" s="225"/>
      <c r="G3012" s="206" t="s">
        <v>21</v>
      </c>
      <c r="H3012" s="149">
        <f t="shared" ref="H3012:I3012" si="2142">H3004-H3008</f>
        <v>0</v>
      </c>
      <c r="I3012" s="166">
        <f t="shared" si="2142"/>
        <v>0</v>
      </c>
      <c r="J3012" s="314"/>
      <c r="K3012" s="314"/>
      <c r="L3012" s="314"/>
      <c r="M3012" s="166">
        <f t="shared" si="2136"/>
        <v>0</v>
      </c>
      <c r="N3012" s="166">
        <v>0</v>
      </c>
      <c r="O3012" s="166"/>
      <c r="P3012" s="166"/>
      <c r="Q3012" s="281">
        <f t="shared" si="2134"/>
        <v>0</v>
      </c>
      <c r="R3012" s="166">
        <f t="shared" ref="R3012:S3012" si="2143">R3004-R3008</f>
        <v>0</v>
      </c>
      <c r="S3012" s="166">
        <f t="shared" si="2143"/>
        <v>0</v>
      </c>
      <c r="T3012" s="281">
        <f t="shared" si="2141"/>
        <v>0</v>
      </c>
      <c r="U3012" s="166"/>
      <c r="V3012" s="166"/>
    </row>
    <row r="3013" spans="5:22" ht="25.5" customHeight="1" x14ac:dyDescent="0.25">
      <c r="E3013" s="121"/>
      <c r="F3013" s="371" t="s">
        <v>118</v>
      </c>
      <c r="G3013" s="372"/>
      <c r="H3013" s="372"/>
      <c r="I3013" s="372"/>
      <c r="J3013" s="372"/>
      <c r="K3013" s="372"/>
      <c r="L3013" s="372"/>
      <c r="M3013" s="372"/>
      <c r="N3013" s="372"/>
      <c r="O3013" s="372"/>
      <c r="P3013" s="372"/>
      <c r="Q3013" s="372"/>
      <c r="R3013" s="372"/>
      <c r="S3013" s="372"/>
      <c r="T3013" s="372"/>
      <c r="U3013" s="372"/>
      <c r="V3013" s="373"/>
    </row>
    <row r="3014" spans="5:22" ht="43.5" customHeight="1" x14ac:dyDescent="0.25">
      <c r="F3014" s="369" t="s">
        <v>33</v>
      </c>
      <c r="G3014" s="370"/>
      <c r="H3014" s="256">
        <f>H3016+H3027</f>
        <v>0</v>
      </c>
      <c r="I3014" s="257">
        <f t="shared" ref="I3014:M3014" si="2144">I3016+I3027</f>
        <v>0</v>
      </c>
      <c r="J3014" s="257">
        <f t="shared" si="2144"/>
        <v>0</v>
      </c>
      <c r="K3014" s="257">
        <f t="shared" si="2144"/>
        <v>0</v>
      </c>
      <c r="L3014" s="257">
        <f t="shared" si="2144"/>
        <v>0</v>
      </c>
      <c r="M3014" s="257">
        <f t="shared" si="2144"/>
        <v>0</v>
      </c>
      <c r="N3014" s="257">
        <v>0</v>
      </c>
      <c r="O3014" s="257">
        <v>0</v>
      </c>
      <c r="P3014" s="257">
        <v>0</v>
      </c>
      <c r="Q3014" s="257">
        <f>IF(P3014=0,0,O3014/P3014)*100</f>
        <v>0</v>
      </c>
      <c r="R3014" s="257">
        <f t="shared" ref="R3014" si="2145">R3016+R3027</f>
        <v>0</v>
      </c>
      <c r="S3014" s="257">
        <f>S3016+S3027</f>
        <v>0</v>
      </c>
      <c r="T3014" s="257">
        <f>IF(S3014=0,0,R3014/S3014)*100</f>
        <v>0</v>
      </c>
      <c r="U3014" s="188"/>
      <c r="V3014" s="189"/>
    </row>
    <row r="3015" spans="5:22" ht="23.25" customHeight="1" x14ac:dyDescent="0.25">
      <c r="F3015" s="374" t="s">
        <v>119</v>
      </c>
      <c r="G3015" s="375"/>
      <c r="H3015" s="375"/>
      <c r="I3015" s="375"/>
      <c r="J3015" s="375"/>
      <c r="K3015" s="375"/>
      <c r="L3015" s="375"/>
      <c r="M3015" s="375"/>
      <c r="N3015" s="375"/>
      <c r="O3015" s="375"/>
      <c r="P3015" s="375"/>
      <c r="Q3015" s="375"/>
      <c r="R3015" s="375"/>
      <c r="S3015" s="375"/>
      <c r="T3015" s="375"/>
      <c r="U3015" s="375"/>
      <c r="V3015" s="376"/>
    </row>
    <row r="3016" spans="5:22" ht="51.75" customHeight="1" x14ac:dyDescent="0.25">
      <c r="F3016" s="377" t="s">
        <v>35</v>
      </c>
      <c r="G3016" s="377"/>
      <c r="H3016" s="250">
        <f>H3018</f>
        <v>0</v>
      </c>
      <c r="I3016" s="190">
        <f>I3018</f>
        <v>0</v>
      </c>
      <c r="J3016" s="190">
        <f t="shared" ref="J3016:L3016" si="2146">J3018</f>
        <v>0</v>
      </c>
      <c r="K3016" s="190">
        <f t="shared" si="2146"/>
        <v>0</v>
      </c>
      <c r="L3016" s="190">
        <f t="shared" si="2146"/>
        <v>0</v>
      </c>
      <c r="M3016" s="190">
        <f>M3018</f>
        <v>0</v>
      </c>
      <c r="N3016" s="190">
        <v>0</v>
      </c>
      <c r="O3016" s="190">
        <v>0</v>
      </c>
      <c r="P3016" s="190">
        <v>0</v>
      </c>
      <c r="Q3016" s="190">
        <f t="shared" ref="Q3016:T3016" si="2147">Q3018</f>
        <v>0</v>
      </c>
      <c r="R3016" s="190">
        <f t="shared" si="2147"/>
        <v>0</v>
      </c>
      <c r="S3016" s="190">
        <f t="shared" si="2147"/>
        <v>0</v>
      </c>
      <c r="T3016" s="190">
        <f t="shared" si="2147"/>
        <v>0</v>
      </c>
      <c r="U3016" s="191"/>
      <c r="V3016" s="192"/>
    </row>
    <row r="3017" spans="5:22" ht="30" customHeight="1" x14ac:dyDescent="0.25">
      <c r="F3017" s="347" t="s">
        <v>120</v>
      </c>
      <c r="G3017" s="348"/>
      <c r="H3017" s="348"/>
      <c r="I3017" s="348"/>
      <c r="J3017" s="348"/>
      <c r="K3017" s="348"/>
      <c r="L3017" s="348"/>
      <c r="M3017" s="348"/>
      <c r="N3017" s="348"/>
      <c r="O3017" s="348"/>
      <c r="P3017" s="348"/>
      <c r="Q3017" s="348"/>
      <c r="R3017" s="348"/>
      <c r="S3017" s="348"/>
      <c r="T3017" s="348"/>
      <c r="U3017" s="348"/>
      <c r="V3017" s="349"/>
    </row>
    <row r="3018" spans="5:22" ht="35.25" customHeight="1" x14ac:dyDescent="0.25">
      <c r="F3018" s="387" t="s">
        <v>37</v>
      </c>
      <c r="G3018" s="387"/>
      <c r="H3018" s="251">
        <f>SUM(H3019:H3023)</f>
        <v>0</v>
      </c>
      <c r="I3018" s="251">
        <f>SUM(I3019:I3023)</f>
        <v>0</v>
      </c>
      <c r="J3018" s="251">
        <f t="shared" ref="J3018:L3018" si="2148">SUM(J3019:J3023)</f>
        <v>0</v>
      </c>
      <c r="K3018" s="251">
        <f t="shared" si="2148"/>
        <v>0</v>
      </c>
      <c r="L3018" s="251">
        <f t="shared" si="2148"/>
        <v>0</v>
      </c>
      <c r="M3018" s="251">
        <f>SUM(M3019:M3023)</f>
        <v>0</v>
      </c>
      <c r="N3018" s="251">
        <v>0</v>
      </c>
      <c r="O3018" s="251">
        <v>0</v>
      </c>
      <c r="P3018" s="251">
        <v>0</v>
      </c>
      <c r="Q3018" s="252">
        <f t="shared" ref="Q3018" si="2149">SUM(Q3019:Q3023)</f>
        <v>0</v>
      </c>
      <c r="R3018" s="252">
        <f>SUM(R3019:R3023)</f>
        <v>0</v>
      </c>
      <c r="S3018" s="252">
        <f t="shared" ref="S3018:T3018" si="2150">SUM(S3019:S3023)</f>
        <v>0</v>
      </c>
      <c r="T3018" s="252">
        <f t="shared" si="2150"/>
        <v>0</v>
      </c>
      <c r="U3018" s="397" t="s">
        <v>137</v>
      </c>
      <c r="V3018" s="366" t="s">
        <v>121</v>
      </c>
    </row>
    <row r="3019" spans="5:22" ht="15" customHeight="1" x14ac:dyDescent="0.25">
      <c r="F3019" s="354" t="s">
        <v>18</v>
      </c>
      <c r="G3019" s="354"/>
      <c r="H3019" s="310">
        <v>0</v>
      </c>
      <c r="I3019" s="199">
        <v>0</v>
      </c>
      <c r="J3019" s="199"/>
      <c r="K3019" s="199"/>
      <c r="L3019" s="199"/>
      <c r="M3019" s="199">
        <v>0</v>
      </c>
      <c r="N3019" s="199">
        <v>0</v>
      </c>
      <c r="O3019" s="199">
        <v>0</v>
      </c>
      <c r="P3019" s="199">
        <v>0</v>
      </c>
      <c r="Q3019" s="199">
        <v>0</v>
      </c>
      <c r="R3019" s="199">
        <v>0</v>
      </c>
      <c r="S3019" s="199">
        <v>0</v>
      </c>
      <c r="T3019" s="199">
        <v>0</v>
      </c>
      <c r="U3019" s="398"/>
      <c r="V3019" s="367"/>
    </row>
    <row r="3020" spans="5:22" ht="15" customHeight="1" x14ac:dyDescent="0.25">
      <c r="F3020" s="356" t="s">
        <v>19</v>
      </c>
      <c r="G3020" s="356"/>
      <c r="H3020" s="312">
        <v>0</v>
      </c>
      <c r="I3020" s="203">
        <v>0</v>
      </c>
      <c r="J3020" s="203"/>
      <c r="K3020" s="203"/>
      <c r="L3020" s="203"/>
      <c r="M3020" s="203">
        <v>0</v>
      </c>
      <c r="N3020" s="203">
        <v>0</v>
      </c>
      <c r="O3020" s="203">
        <v>0</v>
      </c>
      <c r="P3020" s="203">
        <v>0</v>
      </c>
      <c r="Q3020" s="203">
        <v>0</v>
      </c>
      <c r="R3020" s="203">
        <v>0</v>
      </c>
      <c r="S3020" s="203">
        <v>0</v>
      </c>
      <c r="T3020" s="203">
        <v>0</v>
      </c>
      <c r="U3020" s="398"/>
      <c r="V3020" s="367"/>
    </row>
    <row r="3021" spans="5:22" ht="15" customHeight="1" x14ac:dyDescent="0.25">
      <c r="F3021" s="352" t="s">
        <v>20</v>
      </c>
      <c r="G3021" s="352"/>
      <c r="H3021" s="317">
        <v>0</v>
      </c>
      <c r="I3021" s="148">
        <v>0</v>
      </c>
      <c r="J3021" s="148"/>
      <c r="K3021" s="148"/>
      <c r="L3021" s="148"/>
      <c r="M3021" s="148">
        <v>0</v>
      </c>
      <c r="N3021" s="148">
        <v>0</v>
      </c>
      <c r="O3021" s="148">
        <v>0</v>
      </c>
      <c r="P3021" s="148">
        <v>0</v>
      </c>
      <c r="Q3021" s="148">
        <v>0</v>
      </c>
      <c r="R3021" s="148">
        <v>0</v>
      </c>
      <c r="S3021" s="148">
        <v>0</v>
      </c>
      <c r="T3021" s="148">
        <v>0</v>
      </c>
      <c r="U3021" s="398"/>
      <c r="V3021" s="367"/>
    </row>
    <row r="3022" spans="5:22" ht="15" customHeight="1" x14ac:dyDescent="0.25">
      <c r="F3022" s="358" t="s">
        <v>21</v>
      </c>
      <c r="G3022" s="358"/>
      <c r="H3022" s="314">
        <v>0</v>
      </c>
      <c r="I3022" s="151">
        <v>0</v>
      </c>
      <c r="J3022" s="151"/>
      <c r="K3022" s="151"/>
      <c r="L3022" s="151"/>
      <c r="M3022" s="151">
        <v>0</v>
      </c>
      <c r="N3022" s="151">
        <v>0</v>
      </c>
      <c r="O3022" s="151">
        <v>0</v>
      </c>
      <c r="P3022" s="151">
        <v>0</v>
      </c>
      <c r="Q3022" s="151">
        <v>0</v>
      </c>
      <c r="R3022" s="151">
        <v>0</v>
      </c>
      <c r="S3022" s="151">
        <v>0</v>
      </c>
      <c r="T3022" s="151">
        <v>0</v>
      </c>
      <c r="U3022" s="398"/>
      <c r="V3022" s="367"/>
    </row>
    <row r="3023" spans="5:22" ht="15" customHeight="1" x14ac:dyDescent="0.25">
      <c r="F3023" s="360" t="s">
        <v>22</v>
      </c>
      <c r="G3023" s="360"/>
      <c r="H3023" s="318">
        <v>0</v>
      </c>
      <c r="I3023" s="154">
        <v>0</v>
      </c>
      <c r="J3023" s="154"/>
      <c r="K3023" s="154"/>
      <c r="L3023" s="154"/>
      <c r="M3023" s="154">
        <v>0</v>
      </c>
      <c r="N3023" s="154">
        <v>0</v>
      </c>
      <c r="O3023" s="154">
        <v>0</v>
      </c>
      <c r="P3023" s="154">
        <v>0</v>
      </c>
      <c r="Q3023" s="154">
        <v>0</v>
      </c>
      <c r="R3023" s="154">
        <v>0</v>
      </c>
      <c r="S3023" s="154">
        <v>0</v>
      </c>
      <c r="T3023" s="154">
        <v>0</v>
      </c>
      <c r="U3023" s="398"/>
      <c r="V3023" s="367"/>
    </row>
    <row r="3024" spans="5:22" ht="30" customHeight="1" x14ac:dyDescent="0.25">
      <c r="F3024" s="422" t="s">
        <v>39</v>
      </c>
      <c r="G3024" s="422"/>
      <c r="H3024" s="258">
        <v>0</v>
      </c>
      <c r="I3024" s="253">
        <v>0</v>
      </c>
      <c r="J3024" s="253">
        <v>0</v>
      </c>
      <c r="K3024" s="253">
        <v>0</v>
      </c>
      <c r="L3024" s="253">
        <v>0</v>
      </c>
      <c r="M3024" s="253">
        <v>0</v>
      </c>
      <c r="N3024" s="253">
        <v>0</v>
      </c>
      <c r="O3024" s="253">
        <v>0</v>
      </c>
      <c r="P3024" s="253">
        <v>0</v>
      </c>
      <c r="Q3024" s="253">
        <v>0</v>
      </c>
      <c r="R3024" s="253">
        <v>0</v>
      </c>
      <c r="S3024" s="253">
        <v>0</v>
      </c>
      <c r="T3024" s="253">
        <v>0</v>
      </c>
      <c r="U3024" s="398"/>
      <c r="V3024" s="367"/>
    </row>
    <row r="3025" spans="5:23" ht="33.75" customHeight="1" x14ac:dyDescent="0.25">
      <c r="F3025" s="421" t="s">
        <v>24</v>
      </c>
      <c r="G3025" s="421"/>
      <c r="H3025" s="259">
        <v>0</v>
      </c>
      <c r="I3025" s="254">
        <f t="shared" ref="I3025:L3025" si="2151">I3016-I3024</f>
        <v>0</v>
      </c>
      <c r="J3025" s="254">
        <f t="shared" si="2151"/>
        <v>0</v>
      </c>
      <c r="K3025" s="254">
        <f t="shared" si="2151"/>
        <v>0</v>
      </c>
      <c r="L3025" s="254">
        <f t="shared" si="2151"/>
        <v>0</v>
      </c>
      <c r="M3025" s="254">
        <f t="shared" ref="M3025" si="2152">M3016-M3024</f>
        <v>0</v>
      </c>
      <c r="N3025" s="254">
        <v>0</v>
      </c>
      <c r="O3025" s="254">
        <v>0</v>
      </c>
      <c r="P3025" s="254">
        <v>0</v>
      </c>
      <c r="Q3025" s="254">
        <f t="shared" ref="Q3025" si="2153">Q3016-Q3024</f>
        <v>0</v>
      </c>
      <c r="R3025" s="254">
        <f t="shared" ref="R3025" si="2154">R3016-R3024</f>
        <v>0</v>
      </c>
      <c r="S3025" s="254">
        <f t="shared" ref="S3025:T3025" si="2155">S3016-S3024</f>
        <v>0</v>
      </c>
      <c r="T3025" s="254">
        <f t="shared" si="2155"/>
        <v>0</v>
      </c>
      <c r="U3025" s="399"/>
      <c r="V3025" s="368"/>
    </row>
    <row r="3026" spans="5:23" ht="24.75" customHeight="1" x14ac:dyDescent="0.25">
      <c r="F3026" s="374" t="s">
        <v>122</v>
      </c>
      <c r="G3026" s="375"/>
      <c r="H3026" s="375"/>
      <c r="I3026" s="375"/>
      <c r="J3026" s="375"/>
      <c r="K3026" s="375"/>
      <c r="L3026" s="375"/>
      <c r="M3026" s="375"/>
      <c r="N3026" s="375"/>
      <c r="O3026" s="375"/>
      <c r="P3026" s="375"/>
      <c r="Q3026" s="375"/>
      <c r="R3026" s="375"/>
      <c r="S3026" s="375"/>
      <c r="T3026" s="375"/>
      <c r="U3026" s="375"/>
      <c r="V3026" s="376"/>
    </row>
    <row r="3027" spans="5:23" ht="49.5" customHeight="1" x14ac:dyDescent="0.25">
      <c r="F3027" s="377" t="s">
        <v>35</v>
      </c>
      <c r="G3027" s="377"/>
      <c r="H3027" s="250">
        <f>H3029</f>
        <v>0</v>
      </c>
      <c r="I3027" s="190">
        <f>I3029</f>
        <v>0</v>
      </c>
      <c r="J3027" s="190">
        <f t="shared" ref="J3027:L3027" si="2156">J3029</f>
        <v>0</v>
      </c>
      <c r="K3027" s="190">
        <f t="shared" si="2156"/>
        <v>0</v>
      </c>
      <c r="L3027" s="190">
        <f t="shared" si="2156"/>
        <v>0</v>
      </c>
      <c r="M3027" s="190">
        <f>M3029</f>
        <v>0</v>
      </c>
      <c r="N3027" s="190">
        <v>0</v>
      </c>
      <c r="O3027" s="190">
        <v>0</v>
      </c>
      <c r="P3027" s="190">
        <v>0</v>
      </c>
      <c r="Q3027" s="190">
        <f t="shared" ref="Q3027:T3027" si="2157">Q3029</f>
        <v>0</v>
      </c>
      <c r="R3027" s="190">
        <f t="shared" si="2157"/>
        <v>0</v>
      </c>
      <c r="S3027" s="190">
        <f t="shared" si="2157"/>
        <v>0</v>
      </c>
      <c r="T3027" s="190">
        <f t="shared" si="2157"/>
        <v>0</v>
      </c>
      <c r="U3027" s="191"/>
      <c r="V3027" s="192"/>
    </row>
    <row r="3028" spans="5:23" ht="27" customHeight="1" x14ac:dyDescent="0.25">
      <c r="F3028" s="347" t="s">
        <v>123</v>
      </c>
      <c r="G3028" s="348"/>
      <c r="H3028" s="348"/>
      <c r="I3028" s="348"/>
      <c r="J3028" s="348"/>
      <c r="K3028" s="348"/>
      <c r="L3028" s="348"/>
      <c r="M3028" s="348"/>
      <c r="N3028" s="348"/>
      <c r="O3028" s="348"/>
      <c r="P3028" s="348"/>
      <c r="Q3028" s="348"/>
      <c r="R3028" s="348"/>
      <c r="S3028" s="348"/>
      <c r="T3028" s="348"/>
      <c r="U3028" s="348"/>
      <c r="V3028" s="349"/>
    </row>
    <row r="3029" spans="5:23" ht="36" customHeight="1" x14ac:dyDescent="0.25">
      <c r="F3029" s="387" t="s">
        <v>37</v>
      </c>
      <c r="G3029" s="387"/>
      <c r="H3029" s="251">
        <f>SUM(H3030:H3034)</f>
        <v>0</v>
      </c>
      <c r="I3029" s="251">
        <f>SUM(I3030:I3034)</f>
        <v>0</v>
      </c>
      <c r="J3029" s="251">
        <f t="shared" ref="J3029:L3029" si="2158">SUM(J3030:J3034)</f>
        <v>0</v>
      </c>
      <c r="K3029" s="251">
        <f t="shared" si="2158"/>
        <v>0</v>
      </c>
      <c r="L3029" s="251">
        <f t="shared" si="2158"/>
        <v>0</v>
      </c>
      <c r="M3029" s="251">
        <f>SUM(M3030:M3034)</f>
        <v>0</v>
      </c>
      <c r="N3029" s="251">
        <v>0</v>
      </c>
      <c r="O3029" s="251">
        <v>0</v>
      </c>
      <c r="P3029" s="251">
        <v>0</v>
      </c>
      <c r="Q3029" s="252">
        <f t="shared" ref="Q3029" si="2159">SUM(Q3030:Q3034)</f>
        <v>0</v>
      </c>
      <c r="R3029" s="252">
        <f>SUM(R3030:R3034)</f>
        <v>0</v>
      </c>
      <c r="S3029" s="252">
        <f t="shared" ref="S3029:T3029" si="2160">SUM(S3030:S3034)</f>
        <v>0</v>
      </c>
      <c r="T3029" s="252">
        <f t="shared" si="2160"/>
        <v>0</v>
      </c>
      <c r="U3029" s="397" t="s">
        <v>137</v>
      </c>
      <c r="V3029" s="366" t="s">
        <v>2119</v>
      </c>
    </row>
    <row r="3030" spans="5:23" ht="15" customHeight="1" x14ac:dyDescent="0.25">
      <c r="F3030" s="354" t="s">
        <v>18</v>
      </c>
      <c r="G3030" s="354"/>
      <c r="H3030" s="310">
        <v>0</v>
      </c>
      <c r="I3030" s="199">
        <v>0</v>
      </c>
      <c r="J3030" s="199"/>
      <c r="K3030" s="199"/>
      <c r="L3030" s="199"/>
      <c r="M3030" s="199">
        <v>0</v>
      </c>
      <c r="N3030" s="199">
        <v>0</v>
      </c>
      <c r="O3030" s="199">
        <v>0</v>
      </c>
      <c r="P3030" s="199">
        <v>0</v>
      </c>
      <c r="Q3030" s="199">
        <v>0</v>
      </c>
      <c r="R3030" s="199">
        <v>0</v>
      </c>
      <c r="S3030" s="199">
        <v>0</v>
      </c>
      <c r="T3030" s="199">
        <v>0</v>
      </c>
      <c r="U3030" s="398"/>
      <c r="V3030" s="367"/>
    </row>
    <row r="3031" spans="5:23" ht="15" customHeight="1" x14ac:dyDescent="0.25">
      <c r="F3031" s="356" t="s">
        <v>19</v>
      </c>
      <c r="G3031" s="356"/>
      <c r="H3031" s="312">
        <v>0</v>
      </c>
      <c r="I3031" s="203">
        <v>0</v>
      </c>
      <c r="J3031" s="203"/>
      <c r="K3031" s="203"/>
      <c r="L3031" s="203"/>
      <c r="M3031" s="203">
        <v>0</v>
      </c>
      <c r="N3031" s="203">
        <v>0</v>
      </c>
      <c r="O3031" s="203">
        <v>0</v>
      </c>
      <c r="P3031" s="203">
        <v>0</v>
      </c>
      <c r="Q3031" s="203">
        <v>0</v>
      </c>
      <c r="R3031" s="203">
        <v>0</v>
      </c>
      <c r="S3031" s="203">
        <v>0</v>
      </c>
      <c r="T3031" s="203">
        <v>0</v>
      </c>
      <c r="U3031" s="398"/>
      <c r="V3031" s="367"/>
    </row>
    <row r="3032" spans="5:23" ht="15" customHeight="1" x14ac:dyDescent="0.25">
      <c r="F3032" s="352" t="s">
        <v>20</v>
      </c>
      <c r="G3032" s="352"/>
      <c r="H3032" s="317">
        <v>0</v>
      </c>
      <c r="I3032" s="148">
        <v>0</v>
      </c>
      <c r="J3032" s="148"/>
      <c r="K3032" s="148"/>
      <c r="L3032" s="148"/>
      <c r="M3032" s="148">
        <v>0</v>
      </c>
      <c r="N3032" s="148">
        <v>0</v>
      </c>
      <c r="O3032" s="148">
        <v>0</v>
      </c>
      <c r="P3032" s="148">
        <v>0</v>
      </c>
      <c r="Q3032" s="148">
        <v>0</v>
      </c>
      <c r="R3032" s="148">
        <v>0</v>
      </c>
      <c r="S3032" s="148">
        <v>0</v>
      </c>
      <c r="T3032" s="148">
        <v>0</v>
      </c>
      <c r="U3032" s="398"/>
      <c r="V3032" s="367"/>
    </row>
    <row r="3033" spans="5:23" ht="15" customHeight="1" x14ac:dyDescent="0.25">
      <c r="F3033" s="358" t="s">
        <v>21</v>
      </c>
      <c r="G3033" s="358"/>
      <c r="H3033" s="314">
        <v>0</v>
      </c>
      <c r="I3033" s="151">
        <v>0</v>
      </c>
      <c r="J3033" s="151"/>
      <c r="K3033" s="151"/>
      <c r="L3033" s="151"/>
      <c r="M3033" s="151">
        <v>0</v>
      </c>
      <c r="N3033" s="151">
        <v>0</v>
      </c>
      <c r="O3033" s="151">
        <v>0</v>
      </c>
      <c r="P3033" s="151">
        <v>0</v>
      </c>
      <c r="Q3033" s="151">
        <v>0</v>
      </c>
      <c r="R3033" s="151">
        <v>0</v>
      </c>
      <c r="S3033" s="151">
        <v>0</v>
      </c>
      <c r="T3033" s="151">
        <v>0</v>
      </c>
      <c r="U3033" s="398"/>
      <c r="V3033" s="367"/>
    </row>
    <row r="3034" spans="5:23" ht="15" customHeight="1" x14ac:dyDescent="0.25">
      <c r="F3034" s="360" t="s">
        <v>22</v>
      </c>
      <c r="G3034" s="360"/>
      <c r="H3034" s="318">
        <v>0</v>
      </c>
      <c r="I3034" s="154">
        <v>0</v>
      </c>
      <c r="J3034" s="154"/>
      <c r="K3034" s="154"/>
      <c r="L3034" s="154"/>
      <c r="M3034" s="154">
        <v>0</v>
      </c>
      <c r="N3034" s="154">
        <v>0</v>
      </c>
      <c r="O3034" s="154">
        <v>0</v>
      </c>
      <c r="P3034" s="154">
        <v>0</v>
      </c>
      <c r="Q3034" s="154">
        <v>0</v>
      </c>
      <c r="R3034" s="154">
        <v>0</v>
      </c>
      <c r="S3034" s="154">
        <v>0</v>
      </c>
      <c r="T3034" s="154">
        <v>0</v>
      </c>
      <c r="U3034" s="398"/>
      <c r="V3034" s="367"/>
    </row>
    <row r="3035" spans="5:23" ht="37.5" customHeight="1" x14ac:dyDescent="0.25">
      <c r="F3035" s="422" t="s">
        <v>39</v>
      </c>
      <c r="G3035" s="422"/>
      <c r="H3035" s="258">
        <v>0</v>
      </c>
      <c r="I3035" s="253">
        <v>0</v>
      </c>
      <c r="J3035" s="253">
        <v>0</v>
      </c>
      <c r="K3035" s="253">
        <v>0</v>
      </c>
      <c r="L3035" s="253">
        <v>0</v>
      </c>
      <c r="M3035" s="253">
        <v>0</v>
      </c>
      <c r="N3035" s="253">
        <v>0</v>
      </c>
      <c r="O3035" s="253">
        <v>0</v>
      </c>
      <c r="P3035" s="253">
        <v>0</v>
      </c>
      <c r="Q3035" s="253">
        <v>0</v>
      </c>
      <c r="R3035" s="253">
        <v>0</v>
      </c>
      <c r="S3035" s="253">
        <v>0</v>
      </c>
      <c r="T3035" s="253">
        <v>0</v>
      </c>
      <c r="U3035" s="398"/>
      <c r="V3035" s="367"/>
    </row>
    <row r="3036" spans="5:23" ht="38.25" customHeight="1" x14ac:dyDescent="0.25">
      <c r="F3036" s="421" t="s">
        <v>24</v>
      </c>
      <c r="G3036" s="421"/>
      <c r="H3036" s="259">
        <v>0</v>
      </c>
      <c r="I3036" s="254">
        <f t="shared" ref="I3036:L3036" si="2161">I3027-I3035</f>
        <v>0</v>
      </c>
      <c r="J3036" s="254">
        <f t="shared" si="2161"/>
        <v>0</v>
      </c>
      <c r="K3036" s="254">
        <f t="shared" si="2161"/>
        <v>0</v>
      </c>
      <c r="L3036" s="254">
        <f t="shared" si="2161"/>
        <v>0</v>
      </c>
      <c r="M3036" s="254">
        <f t="shared" ref="M3036" si="2162">M3027-M3035</f>
        <v>0</v>
      </c>
      <c r="N3036" s="254">
        <v>0</v>
      </c>
      <c r="O3036" s="254">
        <v>0</v>
      </c>
      <c r="P3036" s="254">
        <v>0</v>
      </c>
      <c r="Q3036" s="254">
        <f t="shared" ref="Q3036" si="2163">Q3027-Q3035</f>
        <v>0</v>
      </c>
      <c r="R3036" s="254">
        <f t="shared" ref="R3036" si="2164">R3027-R3035</f>
        <v>0</v>
      </c>
      <c r="S3036" s="254">
        <f t="shared" ref="S3036:T3036" si="2165">S3027-S3035</f>
        <v>0</v>
      </c>
      <c r="T3036" s="254">
        <f t="shared" si="2165"/>
        <v>0</v>
      </c>
      <c r="U3036" s="399"/>
      <c r="V3036" s="368"/>
    </row>
    <row r="3037" spans="5:23" ht="25.5" customHeight="1" x14ac:dyDescent="0.25">
      <c r="E3037" s="121"/>
      <c r="F3037" s="371" t="s">
        <v>3031</v>
      </c>
      <c r="G3037" s="372"/>
      <c r="H3037" s="372"/>
      <c r="I3037" s="372"/>
      <c r="J3037" s="372"/>
      <c r="K3037" s="372"/>
      <c r="L3037" s="372"/>
      <c r="M3037" s="372"/>
      <c r="N3037" s="372"/>
      <c r="O3037" s="372"/>
      <c r="P3037" s="372"/>
      <c r="Q3037" s="372"/>
      <c r="R3037" s="372"/>
      <c r="S3037" s="372"/>
      <c r="T3037" s="372"/>
      <c r="U3037" s="372"/>
      <c r="V3037" s="373"/>
    </row>
    <row r="3038" spans="5:23" ht="43.5" customHeight="1" x14ac:dyDescent="0.25">
      <c r="F3038" s="369" t="s">
        <v>33</v>
      </c>
      <c r="G3038" s="370"/>
      <c r="H3038" s="256">
        <f>H3069+H3140</f>
        <v>1370.43810551</v>
      </c>
      <c r="I3038" s="256">
        <f>I3069+I3140</f>
        <v>1076.3533513399998</v>
      </c>
      <c r="J3038" s="257">
        <f>J3069+J3080</f>
        <v>1064.7483838399999</v>
      </c>
      <c r="K3038" s="257">
        <f>K3069+K3080</f>
        <v>1064.7483838399999</v>
      </c>
      <c r="L3038" s="249">
        <f>K3038/J3038*100</f>
        <v>100</v>
      </c>
      <c r="M3038" s="257">
        <f>M3069+M3138</f>
        <v>1076.3533513299999</v>
      </c>
      <c r="N3038" s="257">
        <f t="shared" ref="N3038:N3066" si="2166">M3038/I3038*100</f>
        <v>99.999999999070937</v>
      </c>
      <c r="O3038" s="257">
        <v>3042.3331313200001</v>
      </c>
      <c r="P3038" s="257">
        <v>3042.8432323299999</v>
      </c>
      <c r="Q3038" s="257">
        <f>IF(P3038=0,0,M3038/P3038)*100</f>
        <v>35.373276542603961</v>
      </c>
      <c r="R3038" s="257">
        <f>R3069+R3080</f>
        <v>0</v>
      </c>
      <c r="S3038" s="257">
        <f>S3069+S3080</f>
        <v>0</v>
      </c>
      <c r="T3038" s="257">
        <f t="shared" ref="T3038:T3067" si="2167">IF(S3038=0,0,R3038/S3038)*100</f>
        <v>0</v>
      </c>
      <c r="U3038" s="188"/>
      <c r="V3038" s="189"/>
    </row>
    <row r="3039" spans="5:23" s="93" customFormat="1" ht="15" customHeight="1" x14ac:dyDescent="0.25">
      <c r="E3039" s="121"/>
      <c r="F3039" s="354" t="s">
        <v>18</v>
      </c>
      <c r="G3039" s="355"/>
      <c r="H3039" s="158">
        <f>H3072+H3141+H3210+H3300+H3369+H3471</f>
        <v>1362.0654</v>
      </c>
      <c r="I3039" s="158">
        <f t="shared" ref="H3039:K3054" si="2168">I3072+I3141+I3210+I3300+I3369+I3471</f>
        <v>1057.8508999999999</v>
      </c>
      <c r="J3039" s="158"/>
      <c r="K3039" s="158"/>
      <c r="L3039" s="158"/>
      <c r="M3039" s="158">
        <f t="shared" ref="M3039:M3055" si="2169">M3072+M3141+M3210+M3300+M3369+M3471</f>
        <v>1057.85089999</v>
      </c>
      <c r="N3039" s="158">
        <f t="shared" si="2166"/>
        <v>99.999999999054694</v>
      </c>
      <c r="O3039" s="158">
        <v>3011.9097999999999</v>
      </c>
      <c r="P3039" s="158">
        <v>3012.4148</v>
      </c>
      <c r="Q3039" s="158">
        <f t="shared" ref="Q3039:Q3067" si="2170">IF(P3039=0,0,O3039/P3039)*100</f>
        <v>99.983236040401863</v>
      </c>
      <c r="R3039" s="158">
        <f t="shared" ref="R3039:S3039" si="2171">R3072+R3141+R3210+R3300+R3369+R3471</f>
        <v>0</v>
      </c>
      <c r="S3039" s="158">
        <f t="shared" si="2171"/>
        <v>0</v>
      </c>
      <c r="T3039" s="158">
        <f t="shared" si="2167"/>
        <v>0</v>
      </c>
      <c r="U3039" s="176"/>
      <c r="V3039" s="177"/>
    </row>
    <row r="3040" spans="5:23" s="93" customFormat="1" ht="15" customHeight="1" x14ac:dyDescent="0.25">
      <c r="E3040" s="121"/>
      <c r="F3040" s="356" t="s">
        <v>19</v>
      </c>
      <c r="G3040" s="357"/>
      <c r="H3040" s="159">
        <f t="shared" si="2168"/>
        <v>8.3727055099999994</v>
      </c>
      <c r="I3040" s="159">
        <f t="shared" si="2168"/>
        <v>18.50245134</v>
      </c>
      <c r="J3040" s="159"/>
      <c r="K3040" s="159"/>
      <c r="L3040" s="159"/>
      <c r="M3040" s="159">
        <f t="shared" si="2169"/>
        <v>18.50245134</v>
      </c>
      <c r="N3040" s="159">
        <f t="shared" si="2166"/>
        <v>100</v>
      </c>
      <c r="O3040" s="159">
        <v>30.423331319999999</v>
      </c>
      <c r="P3040" s="159">
        <v>30.428432330000003</v>
      </c>
      <c r="Q3040" s="159">
        <f t="shared" si="2170"/>
        <v>99.983236040737538</v>
      </c>
      <c r="R3040" s="159">
        <f t="shared" ref="R3040:S3040" si="2172">R3073+R3142+R3211+R3301+R3370+R3472</f>
        <v>0</v>
      </c>
      <c r="S3040" s="159">
        <f t="shared" si="2172"/>
        <v>0</v>
      </c>
      <c r="T3040" s="159">
        <f t="shared" si="2167"/>
        <v>0</v>
      </c>
      <c r="U3040" s="178"/>
      <c r="V3040" s="179"/>
      <c r="W3040" s="113"/>
    </row>
    <row r="3041" spans="2:22" s="93" customFormat="1" ht="15" customHeight="1" x14ac:dyDescent="0.25">
      <c r="E3041" s="121"/>
      <c r="F3041" s="352" t="s">
        <v>20</v>
      </c>
      <c r="G3041" s="353"/>
      <c r="H3041" s="146">
        <f t="shared" si="2168"/>
        <v>0</v>
      </c>
      <c r="I3041" s="146">
        <f t="shared" si="2168"/>
        <v>0</v>
      </c>
      <c r="J3041" s="146"/>
      <c r="K3041" s="146"/>
      <c r="L3041" s="146"/>
      <c r="M3041" s="146">
        <f t="shared" si="2169"/>
        <v>0</v>
      </c>
      <c r="N3041" s="146">
        <v>0</v>
      </c>
      <c r="O3041" s="146">
        <v>0</v>
      </c>
      <c r="P3041" s="146">
        <v>0</v>
      </c>
      <c r="Q3041" s="146">
        <f t="shared" si="2170"/>
        <v>0</v>
      </c>
      <c r="R3041" s="146">
        <f t="shared" ref="R3041:S3041" si="2173">R3074+R3143+R3212+R3302+R3371+R3473</f>
        <v>0</v>
      </c>
      <c r="S3041" s="146">
        <f t="shared" si="2173"/>
        <v>0</v>
      </c>
      <c r="T3041" s="146">
        <f t="shared" si="2167"/>
        <v>0</v>
      </c>
      <c r="U3041" s="180"/>
      <c r="V3041" s="181"/>
    </row>
    <row r="3042" spans="2:22" s="93" customFormat="1" ht="15.75" customHeight="1" x14ac:dyDescent="0.25">
      <c r="E3042" s="121"/>
      <c r="F3042" s="358" t="s">
        <v>21</v>
      </c>
      <c r="G3042" s="359"/>
      <c r="H3042" s="149">
        <f t="shared" si="2168"/>
        <v>0</v>
      </c>
      <c r="I3042" s="149">
        <f t="shared" si="2168"/>
        <v>0</v>
      </c>
      <c r="J3042" s="149"/>
      <c r="K3042" s="149"/>
      <c r="L3042" s="149"/>
      <c r="M3042" s="149">
        <f t="shared" si="2169"/>
        <v>0</v>
      </c>
      <c r="N3042" s="149">
        <v>0</v>
      </c>
      <c r="O3042" s="149">
        <v>0</v>
      </c>
      <c r="P3042" s="149">
        <v>0</v>
      </c>
      <c r="Q3042" s="149">
        <f t="shared" si="2170"/>
        <v>0</v>
      </c>
      <c r="R3042" s="149">
        <f t="shared" ref="R3042:S3042" si="2174">R3075+R3144+R3213+R3303+R3372+R3474</f>
        <v>0</v>
      </c>
      <c r="S3042" s="149">
        <f t="shared" si="2174"/>
        <v>0</v>
      </c>
      <c r="T3042" s="149">
        <f t="shared" si="2167"/>
        <v>0</v>
      </c>
      <c r="U3042" s="182"/>
      <c r="V3042" s="183"/>
    </row>
    <row r="3043" spans="2:22" s="93" customFormat="1" ht="15" customHeight="1" x14ac:dyDescent="0.25">
      <c r="E3043" s="121"/>
      <c r="F3043" s="360" t="s">
        <v>22</v>
      </c>
      <c r="G3043" s="361"/>
      <c r="H3043" s="152">
        <f t="shared" si="2168"/>
        <v>0</v>
      </c>
      <c r="I3043" s="152">
        <f t="shared" si="2168"/>
        <v>0</v>
      </c>
      <c r="J3043" s="152"/>
      <c r="K3043" s="152"/>
      <c r="L3043" s="152"/>
      <c r="M3043" s="152">
        <f t="shared" si="2169"/>
        <v>0</v>
      </c>
      <c r="N3043" s="152">
        <v>0</v>
      </c>
      <c r="O3043" s="152">
        <v>0</v>
      </c>
      <c r="P3043" s="152">
        <v>0</v>
      </c>
      <c r="Q3043" s="152">
        <f t="shared" si="2170"/>
        <v>0</v>
      </c>
      <c r="R3043" s="152">
        <f t="shared" ref="R3043:S3043" si="2175">R3076+R3145+R3214+R3304+R3373+R3475</f>
        <v>0</v>
      </c>
      <c r="S3043" s="152">
        <f t="shared" si="2175"/>
        <v>0</v>
      </c>
      <c r="T3043" s="152">
        <f t="shared" si="2167"/>
        <v>0</v>
      </c>
      <c r="U3043" s="184"/>
      <c r="V3043" s="185"/>
    </row>
    <row r="3044" spans="2:22" s="93" customFormat="1" ht="33" customHeight="1" x14ac:dyDescent="0.25">
      <c r="E3044" s="121"/>
      <c r="F3044" s="362" t="s">
        <v>39</v>
      </c>
      <c r="G3044" s="363"/>
      <c r="H3044" s="155">
        <f t="shared" si="2168"/>
        <v>1370.43810551</v>
      </c>
      <c r="I3044" s="155">
        <f t="shared" si="2168"/>
        <v>1064.7483838399999</v>
      </c>
      <c r="J3044" s="155">
        <f t="shared" si="2168"/>
        <v>1064.7483838399999</v>
      </c>
      <c r="K3044" s="155">
        <f t="shared" si="2168"/>
        <v>1064.7483838399999</v>
      </c>
      <c r="L3044" s="155">
        <f>K3044/J3044*100</f>
        <v>100</v>
      </c>
      <c r="M3044" s="155">
        <f t="shared" si="2169"/>
        <v>1064.7483838399999</v>
      </c>
      <c r="N3044" s="155">
        <f t="shared" si="2166"/>
        <v>100</v>
      </c>
      <c r="O3044" s="155">
        <v>2753.7780808100001</v>
      </c>
      <c r="P3044" s="155">
        <v>2753.7780808100001</v>
      </c>
      <c r="Q3044" s="155">
        <f t="shared" si="2170"/>
        <v>100</v>
      </c>
      <c r="R3044" s="155">
        <f t="shared" ref="R3044:S3044" si="2176">R3077+R3146+R3215+R3305+R3374+R3476</f>
        <v>0</v>
      </c>
      <c r="S3044" s="155">
        <f t="shared" si="2176"/>
        <v>0</v>
      </c>
      <c r="T3044" s="155">
        <f t="shared" si="2167"/>
        <v>0</v>
      </c>
      <c r="U3044" s="170"/>
      <c r="V3044" s="169"/>
    </row>
    <row r="3045" spans="2:22" s="93" customFormat="1" ht="16.5" customHeight="1" x14ac:dyDescent="0.25">
      <c r="E3045" s="121"/>
      <c r="F3045" s="354" t="s">
        <v>18</v>
      </c>
      <c r="G3045" s="355"/>
      <c r="H3045" s="158">
        <f t="shared" si="2168"/>
        <v>1362.0654</v>
      </c>
      <c r="I3045" s="158">
        <f t="shared" si="2168"/>
        <v>1054.1008999999999</v>
      </c>
      <c r="J3045" s="158"/>
      <c r="K3045" s="158"/>
      <c r="L3045" s="158"/>
      <c r="M3045" s="158">
        <f t="shared" si="2169"/>
        <v>1054.1008999999999</v>
      </c>
      <c r="N3045" s="158">
        <f t="shared" si="2166"/>
        <v>100</v>
      </c>
      <c r="O3045" s="158">
        <v>2726.2402999999999</v>
      </c>
      <c r="P3045" s="158">
        <v>2726.2402999999999</v>
      </c>
      <c r="Q3045" s="158">
        <f t="shared" si="2170"/>
        <v>100</v>
      </c>
      <c r="R3045" s="158">
        <f t="shared" ref="R3045:S3045" si="2177">R3078+R3147+R3216+R3306+R3375+R3477</f>
        <v>0</v>
      </c>
      <c r="S3045" s="158">
        <f t="shared" si="2177"/>
        <v>0</v>
      </c>
      <c r="T3045" s="158">
        <f t="shared" si="2167"/>
        <v>0</v>
      </c>
      <c r="U3045" s="176"/>
      <c r="V3045" s="177"/>
    </row>
    <row r="3046" spans="2:22" s="93" customFormat="1" ht="19.5" customHeight="1" x14ac:dyDescent="0.25">
      <c r="E3046" s="121"/>
      <c r="F3046" s="356" t="s">
        <v>19</v>
      </c>
      <c r="G3046" s="357"/>
      <c r="H3046" s="159">
        <f t="shared" si="2168"/>
        <v>8.3727055099999994</v>
      </c>
      <c r="I3046" s="159">
        <f t="shared" si="2168"/>
        <v>10.64748384</v>
      </c>
      <c r="J3046" s="159"/>
      <c r="K3046" s="159"/>
      <c r="L3046" s="159"/>
      <c r="M3046" s="159">
        <f t="shared" si="2169"/>
        <v>10.64748384</v>
      </c>
      <c r="N3046" s="159">
        <f t="shared" si="2166"/>
        <v>100</v>
      </c>
      <c r="O3046" s="159">
        <v>27.537780809999997</v>
      </c>
      <c r="P3046" s="159">
        <v>27.537780809999997</v>
      </c>
      <c r="Q3046" s="159">
        <f t="shared" si="2170"/>
        <v>100</v>
      </c>
      <c r="R3046" s="159">
        <f t="shared" ref="R3046:S3046" si="2178">R3079+R3148+R3217+R3307+R3376+R3478</f>
        <v>0</v>
      </c>
      <c r="S3046" s="159">
        <f t="shared" si="2178"/>
        <v>0</v>
      </c>
      <c r="T3046" s="159">
        <f t="shared" si="2167"/>
        <v>0</v>
      </c>
      <c r="U3046" s="178"/>
      <c r="V3046" s="179"/>
    </row>
    <row r="3047" spans="2:22" s="93" customFormat="1" ht="19.5" customHeight="1" x14ac:dyDescent="0.25">
      <c r="E3047" s="121"/>
      <c r="F3047" s="352" t="s">
        <v>20</v>
      </c>
      <c r="G3047" s="353"/>
      <c r="H3047" s="160">
        <f t="shared" si="2168"/>
        <v>0</v>
      </c>
      <c r="I3047" s="160">
        <f t="shared" si="2168"/>
        <v>0</v>
      </c>
      <c r="J3047" s="160"/>
      <c r="K3047" s="160"/>
      <c r="L3047" s="160"/>
      <c r="M3047" s="160">
        <f t="shared" si="2169"/>
        <v>0</v>
      </c>
      <c r="N3047" s="160">
        <v>0</v>
      </c>
      <c r="O3047" s="160">
        <v>0</v>
      </c>
      <c r="P3047" s="160">
        <v>0</v>
      </c>
      <c r="Q3047" s="160">
        <f t="shared" si="2170"/>
        <v>0</v>
      </c>
      <c r="R3047" s="160">
        <f t="shared" ref="R3047:S3047" si="2179">R3080+R3149+R3218+R3308+R3377+R3479</f>
        <v>0</v>
      </c>
      <c r="S3047" s="160">
        <f t="shared" si="2179"/>
        <v>0</v>
      </c>
      <c r="T3047" s="160">
        <f t="shared" si="2167"/>
        <v>0</v>
      </c>
      <c r="U3047" s="180"/>
      <c r="V3047" s="181"/>
    </row>
    <row r="3048" spans="2:22" s="93" customFormat="1" ht="15.75" customHeight="1" x14ac:dyDescent="0.25">
      <c r="B3048" s="115"/>
      <c r="C3048" s="114"/>
      <c r="D3048" s="115"/>
      <c r="E3048" s="121"/>
      <c r="F3048" s="358" t="s">
        <v>21</v>
      </c>
      <c r="G3048" s="359"/>
      <c r="H3048" s="149">
        <f t="shared" si="2168"/>
        <v>0</v>
      </c>
      <c r="I3048" s="149">
        <f t="shared" si="2168"/>
        <v>0</v>
      </c>
      <c r="J3048" s="149"/>
      <c r="K3048" s="149"/>
      <c r="L3048" s="149"/>
      <c r="M3048" s="149">
        <f t="shared" si="2169"/>
        <v>0</v>
      </c>
      <c r="N3048" s="149">
        <v>0</v>
      </c>
      <c r="O3048" s="149">
        <v>0</v>
      </c>
      <c r="P3048" s="149">
        <v>0</v>
      </c>
      <c r="Q3048" s="149">
        <f t="shared" si="2170"/>
        <v>0</v>
      </c>
      <c r="R3048" s="149">
        <f t="shared" ref="R3048:S3048" si="2180">R3081+R3150+R3219+R3309+R3378+R3480</f>
        <v>13.658383840000001</v>
      </c>
      <c r="S3048" s="149">
        <f t="shared" si="2180"/>
        <v>13.658383840000001</v>
      </c>
      <c r="T3048" s="149">
        <f t="shared" si="2167"/>
        <v>100</v>
      </c>
      <c r="U3048" s="182"/>
      <c r="V3048" s="183"/>
    </row>
    <row r="3049" spans="2:22" s="93" customFormat="1" ht="15" customHeight="1" x14ac:dyDescent="0.25">
      <c r="B3049" s="115"/>
      <c r="C3049" s="114"/>
      <c r="D3049" s="115"/>
      <c r="E3049" s="121"/>
      <c r="F3049" s="360" t="s">
        <v>22</v>
      </c>
      <c r="G3049" s="361"/>
      <c r="H3049" s="152">
        <f t="shared" si="2168"/>
        <v>0</v>
      </c>
      <c r="I3049" s="152">
        <f t="shared" si="2168"/>
        <v>0</v>
      </c>
      <c r="J3049" s="152"/>
      <c r="K3049" s="152"/>
      <c r="L3049" s="152"/>
      <c r="M3049" s="152">
        <f t="shared" si="2169"/>
        <v>0</v>
      </c>
      <c r="N3049" s="152">
        <v>0</v>
      </c>
      <c r="O3049" s="152">
        <v>0</v>
      </c>
      <c r="P3049" s="152">
        <v>0</v>
      </c>
      <c r="Q3049" s="152">
        <f t="shared" si="2170"/>
        <v>0</v>
      </c>
      <c r="R3049" s="152">
        <f t="shared" ref="R3049:S3049" si="2181">R3082+R3151+R3220+R3310+R3379+R3481</f>
        <v>13.521800000000001</v>
      </c>
      <c r="S3049" s="152">
        <f t="shared" si="2181"/>
        <v>13.521800000000001</v>
      </c>
      <c r="T3049" s="152">
        <f t="shared" si="2167"/>
        <v>100</v>
      </c>
      <c r="U3049" s="184"/>
      <c r="V3049" s="185"/>
    </row>
    <row r="3050" spans="2:22" s="93" customFormat="1" ht="30.75" customHeight="1" x14ac:dyDescent="0.25">
      <c r="E3050" s="121"/>
      <c r="F3050" s="364" t="s">
        <v>24</v>
      </c>
      <c r="G3050" s="365"/>
      <c r="H3050" s="161">
        <f t="shared" si="2168"/>
        <v>0</v>
      </c>
      <c r="I3050" s="161">
        <f t="shared" si="2168"/>
        <v>11.604967500000001</v>
      </c>
      <c r="J3050" s="161">
        <f t="shared" si="2168"/>
        <v>0</v>
      </c>
      <c r="K3050" s="161">
        <f t="shared" si="2168"/>
        <v>0</v>
      </c>
      <c r="L3050" s="161">
        <v>0</v>
      </c>
      <c r="M3050" s="161">
        <f t="shared" si="2169"/>
        <v>11.60496749</v>
      </c>
      <c r="N3050" s="161">
        <f t="shared" si="2166"/>
        <v>99.999999913829996</v>
      </c>
      <c r="O3050" s="161">
        <v>288.55505051</v>
      </c>
      <c r="P3050" s="161">
        <v>289.06515151999974</v>
      </c>
      <c r="Q3050" s="161">
        <f t="shared" si="2170"/>
        <v>99.823534242257338</v>
      </c>
      <c r="R3050" s="161">
        <f t="shared" ref="R3050:S3050" si="2182">R3083+R3152+R3221+R3311+R3380+R3482</f>
        <v>0.13658383999999998</v>
      </c>
      <c r="S3050" s="161">
        <f t="shared" si="2182"/>
        <v>0.13658383999999998</v>
      </c>
      <c r="T3050" s="161">
        <f t="shared" si="2167"/>
        <v>100</v>
      </c>
      <c r="U3050" s="172"/>
      <c r="V3050" s="171"/>
    </row>
    <row r="3051" spans="2:22" s="93" customFormat="1" ht="16.5" customHeight="1" x14ac:dyDescent="0.25">
      <c r="E3051" s="121"/>
      <c r="F3051" s="354" t="s">
        <v>18</v>
      </c>
      <c r="G3051" s="355"/>
      <c r="H3051" s="158">
        <f t="shared" si="2168"/>
        <v>0</v>
      </c>
      <c r="I3051" s="158">
        <f t="shared" si="2168"/>
        <v>3.75</v>
      </c>
      <c r="J3051" s="158"/>
      <c r="K3051" s="158"/>
      <c r="L3051" s="158"/>
      <c r="M3051" s="158">
        <f t="shared" si="2169"/>
        <v>3.7499999900000001</v>
      </c>
      <c r="N3051" s="158">
        <f t="shared" si="2166"/>
        <v>99.99999973333334</v>
      </c>
      <c r="O3051" s="158">
        <v>285.66949999999997</v>
      </c>
      <c r="P3051" s="158">
        <v>286.17450000000008</v>
      </c>
      <c r="Q3051" s="158">
        <f t="shared" si="2170"/>
        <v>99.823534242219296</v>
      </c>
      <c r="R3051" s="158">
        <f t="shared" ref="R3051:S3051" si="2183">R3084+R3153+R3222+R3312+R3381+R3483</f>
        <v>0</v>
      </c>
      <c r="S3051" s="158">
        <f t="shared" si="2183"/>
        <v>0</v>
      </c>
      <c r="T3051" s="158">
        <f t="shared" si="2167"/>
        <v>0</v>
      </c>
      <c r="U3051" s="176"/>
      <c r="V3051" s="177"/>
    </row>
    <row r="3052" spans="2:22" s="93" customFormat="1" ht="19.5" customHeight="1" x14ac:dyDescent="0.25">
      <c r="E3052" s="121"/>
      <c r="F3052" s="356" t="s">
        <v>19</v>
      </c>
      <c r="G3052" s="357"/>
      <c r="H3052" s="159">
        <f t="shared" si="2168"/>
        <v>0</v>
      </c>
      <c r="I3052" s="159">
        <f t="shared" si="2168"/>
        <v>7.8549674999999999</v>
      </c>
      <c r="J3052" s="159"/>
      <c r="K3052" s="159"/>
      <c r="L3052" s="159"/>
      <c r="M3052" s="159">
        <f t="shared" si="2169"/>
        <v>7.8549674999999999</v>
      </c>
      <c r="N3052" s="159">
        <f t="shared" si="2166"/>
        <v>100</v>
      </c>
      <c r="O3052" s="159">
        <v>2.8855505100000016</v>
      </c>
      <c r="P3052" s="159">
        <v>2.8906515200000058</v>
      </c>
      <c r="Q3052" s="159">
        <f t="shared" si="2170"/>
        <v>99.823534246009558</v>
      </c>
      <c r="R3052" s="159">
        <f t="shared" ref="R3052:S3052" si="2184">R3085+R3154+R3223+R3313+R3382+R3484</f>
        <v>0</v>
      </c>
      <c r="S3052" s="159">
        <f t="shared" si="2184"/>
        <v>0</v>
      </c>
      <c r="T3052" s="159">
        <f t="shared" si="2167"/>
        <v>0</v>
      </c>
      <c r="U3052" s="178"/>
      <c r="V3052" s="179"/>
    </row>
    <row r="3053" spans="2:22" s="93" customFormat="1" ht="19.5" customHeight="1" x14ac:dyDescent="0.25">
      <c r="E3053" s="121"/>
      <c r="F3053" s="352" t="s">
        <v>20</v>
      </c>
      <c r="G3053" s="353"/>
      <c r="H3053" s="160">
        <f t="shared" si="2168"/>
        <v>0</v>
      </c>
      <c r="I3053" s="160">
        <f t="shared" si="2168"/>
        <v>0</v>
      </c>
      <c r="J3053" s="160"/>
      <c r="K3053" s="160"/>
      <c r="L3053" s="160"/>
      <c r="M3053" s="160">
        <f t="shared" si="2169"/>
        <v>0</v>
      </c>
      <c r="N3053" s="160">
        <v>0</v>
      </c>
      <c r="O3053" s="160">
        <v>0</v>
      </c>
      <c r="P3053" s="160">
        <v>0</v>
      </c>
      <c r="Q3053" s="160">
        <f t="shared" si="2170"/>
        <v>0</v>
      </c>
      <c r="R3053" s="160">
        <f t="shared" ref="R3053:S3053" si="2185">R3086+R3155+R3224+R3314+R3383+R3485</f>
        <v>0</v>
      </c>
      <c r="S3053" s="160">
        <f t="shared" si="2185"/>
        <v>0</v>
      </c>
      <c r="T3053" s="160">
        <f t="shared" si="2167"/>
        <v>0</v>
      </c>
      <c r="U3053" s="180"/>
      <c r="V3053" s="181"/>
    </row>
    <row r="3054" spans="2:22" s="93" customFormat="1" ht="15.75" customHeight="1" x14ac:dyDescent="0.25">
      <c r="B3054" s="115"/>
      <c r="C3054" s="114"/>
      <c r="D3054" s="115"/>
      <c r="E3054" s="121"/>
      <c r="F3054" s="358" t="s">
        <v>21</v>
      </c>
      <c r="G3054" s="359"/>
      <c r="H3054" s="149">
        <f t="shared" si="2168"/>
        <v>0</v>
      </c>
      <c r="I3054" s="149">
        <f t="shared" si="2168"/>
        <v>0</v>
      </c>
      <c r="J3054" s="149"/>
      <c r="K3054" s="149"/>
      <c r="L3054" s="149"/>
      <c r="M3054" s="149">
        <f t="shared" si="2169"/>
        <v>0</v>
      </c>
      <c r="N3054" s="149">
        <v>0</v>
      </c>
      <c r="O3054" s="149">
        <v>0</v>
      </c>
      <c r="P3054" s="149">
        <v>0</v>
      </c>
      <c r="Q3054" s="149">
        <f t="shared" si="2170"/>
        <v>0</v>
      </c>
      <c r="R3054" s="149">
        <f t="shared" ref="R3054:S3054" si="2186">R3087+R3156+R3225+R3315+R3384+R3486</f>
        <v>13.658383840000001</v>
      </c>
      <c r="S3054" s="149">
        <f t="shared" si="2186"/>
        <v>13.658383840000001</v>
      </c>
      <c r="T3054" s="149">
        <f t="shared" si="2167"/>
        <v>100</v>
      </c>
      <c r="U3054" s="182"/>
      <c r="V3054" s="183"/>
    </row>
    <row r="3055" spans="2:22" s="93" customFormat="1" ht="15" customHeight="1" x14ac:dyDescent="0.25">
      <c r="B3055" s="115"/>
      <c r="C3055" s="114"/>
      <c r="D3055" s="115"/>
      <c r="E3055" s="121"/>
      <c r="F3055" s="360" t="s">
        <v>22</v>
      </c>
      <c r="G3055" s="361"/>
      <c r="H3055" s="152">
        <f t="shared" ref="H3055:I3055" si="2187">H3088+H3157+H3226+H3316+H3385+H3487</f>
        <v>0</v>
      </c>
      <c r="I3055" s="152">
        <f t="shared" si="2187"/>
        <v>0</v>
      </c>
      <c r="J3055" s="152"/>
      <c r="K3055" s="152"/>
      <c r="L3055" s="152"/>
      <c r="M3055" s="152">
        <f t="shared" si="2169"/>
        <v>0</v>
      </c>
      <c r="N3055" s="152">
        <v>0</v>
      </c>
      <c r="O3055" s="152">
        <v>0</v>
      </c>
      <c r="P3055" s="152">
        <v>0</v>
      </c>
      <c r="Q3055" s="152">
        <f t="shared" si="2170"/>
        <v>0</v>
      </c>
      <c r="R3055" s="152">
        <f t="shared" ref="R3055:S3055" si="2188">R3088+R3157+R3226+R3316+R3385+R3487</f>
        <v>13.521800000000001</v>
      </c>
      <c r="S3055" s="152">
        <f t="shared" si="2188"/>
        <v>13.521800000000001</v>
      </c>
      <c r="T3055" s="152">
        <f t="shared" si="2167"/>
        <v>100</v>
      </c>
      <c r="U3055" s="184"/>
      <c r="V3055" s="185"/>
    </row>
    <row r="3056" spans="2:22" s="93" customFormat="1" ht="30.75" customHeight="1" x14ac:dyDescent="0.25">
      <c r="E3056" s="121"/>
      <c r="F3056" s="383" t="s">
        <v>1636</v>
      </c>
      <c r="G3056" s="384"/>
      <c r="H3056" s="164">
        <f t="shared" ref="H3056:K3067" si="2189">H3089+H3158+H3227+H3317+H3329+H3386+H3488+H3500</f>
        <v>1370.43810551</v>
      </c>
      <c r="I3056" s="164">
        <f t="shared" si="2189"/>
        <v>1076.3533513399998</v>
      </c>
      <c r="J3056" s="164">
        <f t="shared" si="2189"/>
        <v>1064.7483838399999</v>
      </c>
      <c r="K3056" s="164">
        <f t="shared" si="2189"/>
        <v>1064.7483838399999</v>
      </c>
      <c r="L3056" s="164">
        <f>K3056/J3056*100</f>
        <v>100</v>
      </c>
      <c r="M3056" s="164">
        <f>M3089+M3158+M3227+M3317+M3329+M3386+M3488+M3500</f>
        <v>1076.3533513299999</v>
      </c>
      <c r="N3056" s="164">
        <f t="shared" si="2166"/>
        <v>99.999999999070937</v>
      </c>
      <c r="O3056" s="164"/>
      <c r="P3056" s="164"/>
      <c r="Q3056" s="164">
        <f t="shared" si="2170"/>
        <v>0</v>
      </c>
      <c r="R3056" s="164">
        <f>R3089+R3158+R3227+R3317+R3329+R3386+R3488</f>
        <v>0.13658383999999998</v>
      </c>
      <c r="S3056" s="164">
        <f>S3089+S3158+S3227+S3317+S3329+S3386+S3488</f>
        <v>0.13658383999999998</v>
      </c>
      <c r="T3056" s="164">
        <f t="shared" si="2167"/>
        <v>100</v>
      </c>
      <c r="U3056" s="186"/>
      <c r="V3056" s="186"/>
    </row>
    <row r="3057" spans="5:23" s="93" customFormat="1" x14ac:dyDescent="0.25">
      <c r="E3057" s="121"/>
      <c r="F3057" s="354" t="s">
        <v>18</v>
      </c>
      <c r="G3057" s="355"/>
      <c r="H3057" s="140">
        <f t="shared" si="2189"/>
        <v>1362.0654</v>
      </c>
      <c r="I3057" s="140">
        <f t="shared" si="2189"/>
        <v>1057.8508999999999</v>
      </c>
      <c r="J3057" s="140"/>
      <c r="K3057" s="140"/>
      <c r="L3057" s="140"/>
      <c r="M3057" s="140">
        <f t="shared" ref="M3057:M3067" si="2190">M3090+M3159+M3228+M3318+M3330+M3387+M3489+M3501</f>
        <v>1057.85089999</v>
      </c>
      <c r="N3057" s="140">
        <f t="shared" si="2166"/>
        <v>99.999999999054694</v>
      </c>
      <c r="O3057" s="140"/>
      <c r="P3057" s="140"/>
      <c r="Q3057" s="140">
        <f t="shared" si="2170"/>
        <v>0</v>
      </c>
      <c r="R3057" s="140">
        <f t="shared" ref="R3057:S3067" si="2191">R3090+R3159+R3228+R3318+R3330+R3387+R3489+R3501</f>
        <v>0</v>
      </c>
      <c r="S3057" s="140">
        <f t="shared" si="2191"/>
        <v>0</v>
      </c>
      <c r="T3057" s="140">
        <f t="shared" si="2167"/>
        <v>0</v>
      </c>
      <c r="U3057" s="177"/>
      <c r="V3057" s="177"/>
    </row>
    <row r="3058" spans="5:23" s="93" customFormat="1" x14ac:dyDescent="0.25">
      <c r="E3058" s="121"/>
      <c r="F3058" s="356" t="s">
        <v>19</v>
      </c>
      <c r="G3058" s="357"/>
      <c r="H3058" s="143">
        <f t="shared" si="2189"/>
        <v>8.3727055099999994</v>
      </c>
      <c r="I3058" s="143">
        <f t="shared" si="2189"/>
        <v>18.50245134</v>
      </c>
      <c r="J3058" s="143"/>
      <c r="K3058" s="143"/>
      <c r="L3058" s="143"/>
      <c r="M3058" s="143">
        <f t="shared" si="2190"/>
        <v>18.50245134</v>
      </c>
      <c r="N3058" s="143">
        <f t="shared" si="2166"/>
        <v>100</v>
      </c>
      <c r="O3058" s="143"/>
      <c r="P3058" s="143"/>
      <c r="Q3058" s="143">
        <f t="shared" si="2170"/>
        <v>0</v>
      </c>
      <c r="R3058" s="143">
        <f t="shared" si="2191"/>
        <v>0</v>
      </c>
      <c r="S3058" s="143">
        <f t="shared" si="2191"/>
        <v>0</v>
      </c>
      <c r="T3058" s="143">
        <f t="shared" si="2167"/>
        <v>0</v>
      </c>
      <c r="U3058" s="179"/>
      <c r="V3058" s="179"/>
    </row>
    <row r="3059" spans="5:23" s="93" customFormat="1" ht="16.5" customHeight="1" x14ac:dyDescent="0.25">
      <c r="E3059" s="121"/>
      <c r="F3059" s="358" t="s">
        <v>21</v>
      </c>
      <c r="G3059" s="359"/>
      <c r="H3059" s="149">
        <f t="shared" si="2189"/>
        <v>0</v>
      </c>
      <c r="I3059" s="149">
        <f t="shared" si="2189"/>
        <v>0</v>
      </c>
      <c r="J3059" s="149"/>
      <c r="K3059" s="149"/>
      <c r="L3059" s="149"/>
      <c r="M3059" s="149">
        <f t="shared" si="2190"/>
        <v>0</v>
      </c>
      <c r="N3059" s="149">
        <v>0</v>
      </c>
      <c r="O3059" s="149"/>
      <c r="P3059" s="149"/>
      <c r="Q3059" s="149">
        <f t="shared" si="2170"/>
        <v>0</v>
      </c>
      <c r="R3059" s="149">
        <f t="shared" si="2191"/>
        <v>0</v>
      </c>
      <c r="S3059" s="149">
        <f t="shared" si="2191"/>
        <v>0</v>
      </c>
      <c r="T3059" s="149">
        <f t="shared" si="2167"/>
        <v>0</v>
      </c>
      <c r="U3059" s="166"/>
      <c r="V3059" s="166"/>
    </row>
    <row r="3060" spans="5:23" s="93" customFormat="1" ht="34.5" customHeight="1" x14ac:dyDescent="0.25">
      <c r="E3060" s="121"/>
      <c r="F3060" s="362" t="s">
        <v>23</v>
      </c>
      <c r="G3060" s="363"/>
      <c r="H3060" s="155">
        <f t="shared" si="2189"/>
        <v>1370.43810551</v>
      </c>
      <c r="I3060" s="155">
        <f t="shared" si="2189"/>
        <v>1064.7483838399999</v>
      </c>
      <c r="J3060" s="155">
        <f t="shared" si="2189"/>
        <v>1064.7483838399999</v>
      </c>
      <c r="K3060" s="155">
        <f t="shared" si="2189"/>
        <v>1064.7483838399999</v>
      </c>
      <c r="L3060" s="155">
        <f>K3060/J3060*100</f>
        <v>100</v>
      </c>
      <c r="M3060" s="155">
        <f t="shared" si="2190"/>
        <v>1064.7483838399999</v>
      </c>
      <c r="N3060" s="155">
        <f t="shared" si="2166"/>
        <v>100</v>
      </c>
      <c r="O3060" s="155"/>
      <c r="P3060" s="155"/>
      <c r="Q3060" s="155">
        <f t="shared" si="2170"/>
        <v>0</v>
      </c>
      <c r="R3060" s="155">
        <f t="shared" si="2191"/>
        <v>0</v>
      </c>
      <c r="S3060" s="155">
        <f t="shared" si="2191"/>
        <v>0</v>
      </c>
      <c r="T3060" s="155">
        <f t="shared" si="2167"/>
        <v>0</v>
      </c>
      <c r="U3060" s="170"/>
      <c r="V3060" s="169"/>
    </row>
    <row r="3061" spans="5:23" s="93" customFormat="1" x14ac:dyDescent="0.25">
      <c r="E3061" s="121"/>
      <c r="F3061" s="354" t="s">
        <v>18</v>
      </c>
      <c r="G3061" s="355"/>
      <c r="H3061" s="140">
        <f t="shared" si="2189"/>
        <v>1362.0654</v>
      </c>
      <c r="I3061" s="140">
        <f t="shared" si="2189"/>
        <v>1054.1008999999999</v>
      </c>
      <c r="J3061" s="140"/>
      <c r="K3061" s="140"/>
      <c r="L3061" s="140"/>
      <c r="M3061" s="140">
        <f t="shared" si="2190"/>
        <v>1054.1008999999999</v>
      </c>
      <c r="N3061" s="140">
        <f t="shared" si="2166"/>
        <v>100</v>
      </c>
      <c r="O3061" s="140"/>
      <c r="P3061" s="140"/>
      <c r="Q3061" s="140">
        <f t="shared" si="2170"/>
        <v>0</v>
      </c>
      <c r="R3061" s="140">
        <f t="shared" si="2191"/>
        <v>0</v>
      </c>
      <c r="S3061" s="140">
        <f t="shared" si="2191"/>
        <v>0</v>
      </c>
      <c r="T3061" s="140">
        <f t="shared" si="2167"/>
        <v>0</v>
      </c>
      <c r="U3061" s="177"/>
      <c r="V3061" s="177"/>
    </row>
    <row r="3062" spans="5:23" s="93" customFormat="1" x14ac:dyDescent="0.25">
      <c r="E3062" s="121"/>
      <c r="F3062" s="356" t="s">
        <v>19</v>
      </c>
      <c r="G3062" s="357"/>
      <c r="H3062" s="143">
        <f t="shared" si="2189"/>
        <v>8.3727055099999994</v>
      </c>
      <c r="I3062" s="143">
        <f t="shared" si="2189"/>
        <v>10.64748384</v>
      </c>
      <c r="J3062" s="143"/>
      <c r="K3062" s="143"/>
      <c r="L3062" s="143"/>
      <c r="M3062" s="143">
        <f t="shared" si="2190"/>
        <v>10.64748384</v>
      </c>
      <c r="N3062" s="143">
        <f t="shared" si="2166"/>
        <v>100</v>
      </c>
      <c r="O3062" s="143"/>
      <c r="P3062" s="143"/>
      <c r="Q3062" s="143">
        <f t="shared" si="2170"/>
        <v>0</v>
      </c>
      <c r="R3062" s="143">
        <f t="shared" si="2191"/>
        <v>13.658383840000001</v>
      </c>
      <c r="S3062" s="143">
        <f t="shared" si="2191"/>
        <v>13.658383840000001</v>
      </c>
      <c r="T3062" s="143">
        <f t="shared" si="2167"/>
        <v>100</v>
      </c>
      <c r="U3062" s="179"/>
      <c r="V3062" s="179"/>
    </row>
    <row r="3063" spans="5:23" s="93" customFormat="1" ht="16.5" customHeight="1" x14ac:dyDescent="0.25">
      <c r="E3063" s="121"/>
      <c r="F3063" s="358" t="s">
        <v>21</v>
      </c>
      <c r="G3063" s="359"/>
      <c r="H3063" s="149">
        <f t="shared" si="2189"/>
        <v>0</v>
      </c>
      <c r="I3063" s="149">
        <f t="shared" si="2189"/>
        <v>0</v>
      </c>
      <c r="J3063" s="149"/>
      <c r="K3063" s="149"/>
      <c r="L3063" s="149"/>
      <c r="M3063" s="149">
        <f t="shared" si="2190"/>
        <v>0</v>
      </c>
      <c r="N3063" s="149">
        <v>0</v>
      </c>
      <c r="O3063" s="149"/>
      <c r="P3063" s="149"/>
      <c r="Q3063" s="149">
        <f t="shared" si="2170"/>
        <v>0</v>
      </c>
      <c r="R3063" s="149">
        <f t="shared" si="2191"/>
        <v>13.521800000000001</v>
      </c>
      <c r="S3063" s="149">
        <f t="shared" si="2191"/>
        <v>13.521800000000001</v>
      </c>
      <c r="T3063" s="149">
        <f t="shared" si="2167"/>
        <v>100</v>
      </c>
      <c r="U3063" s="166"/>
      <c r="V3063" s="166"/>
    </row>
    <row r="3064" spans="5:23" s="93" customFormat="1" ht="33" customHeight="1" x14ac:dyDescent="0.25">
      <c r="E3064" s="121"/>
      <c r="F3064" s="364" t="s">
        <v>24</v>
      </c>
      <c r="G3064" s="365"/>
      <c r="H3064" s="161">
        <f t="shared" si="2189"/>
        <v>0</v>
      </c>
      <c r="I3064" s="161">
        <f t="shared" si="2189"/>
        <v>11.604967500000001</v>
      </c>
      <c r="J3064" s="161">
        <f t="shared" si="2189"/>
        <v>0</v>
      </c>
      <c r="K3064" s="161">
        <f t="shared" si="2189"/>
        <v>0</v>
      </c>
      <c r="L3064" s="161">
        <v>0</v>
      </c>
      <c r="M3064" s="161">
        <f t="shared" si="2190"/>
        <v>11.60496749</v>
      </c>
      <c r="N3064" s="161">
        <f t="shared" si="2166"/>
        <v>99.999999913829996</v>
      </c>
      <c r="O3064" s="161"/>
      <c r="P3064" s="161"/>
      <c r="Q3064" s="161">
        <f t="shared" si="2170"/>
        <v>0</v>
      </c>
      <c r="R3064" s="161">
        <f t="shared" si="2191"/>
        <v>0.13658383999999998</v>
      </c>
      <c r="S3064" s="161">
        <f t="shared" si="2191"/>
        <v>0.13658383999999998</v>
      </c>
      <c r="T3064" s="161">
        <f t="shared" si="2167"/>
        <v>100</v>
      </c>
      <c r="U3064" s="172"/>
      <c r="V3064" s="171"/>
    </row>
    <row r="3065" spans="5:23" s="93" customFormat="1" x14ac:dyDescent="0.25">
      <c r="E3065" s="121"/>
      <c r="F3065" s="354" t="s">
        <v>18</v>
      </c>
      <c r="G3065" s="355"/>
      <c r="H3065" s="140">
        <f t="shared" si="2189"/>
        <v>0</v>
      </c>
      <c r="I3065" s="140">
        <f t="shared" si="2189"/>
        <v>3.75</v>
      </c>
      <c r="J3065" s="140"/>
      <c r="K3065" s="140"/>
      <c r="L3065" s="140"/>
      <c r="M3065" s="140">
        <f t="shared" si="2190"/>
        <v>3.7499999900000001</v>
      </c>
      <c r="N3065" s="140">
        <f t="shared" si="2166"/>
        <v>99.99999973333334</v>
      </c>
      <c r="O3065" s="140"/>
      <c r="P3065" s="140"/>
      <c r="Q3065" s="140">
        <f t="shared" si="2170"/>
        <v>0</v>
      </c>
      <c r="R3065" s="140">
        <f t="shared" si="2191"/>
        <v>0</v>
      </c>
      <c r="S3065" s="140">
        <f t="shared" si="2191"/>
        <v>0</v>
      </c>
      <c r="T3065" s="140">
        <f t="shared" si="2167"/>
        <v>0</v>
      </c>
      <c r="U3065" s="177"/>
      <c r="V3065" s="177"/>
    </row>
    <row r="3066" spans="5:23" s="93" customFormat="1" x14ac:dyDescent="0.25">
      <c r="E3066" s="121"/>
      <c r="F3066" s="356" t="s">
        <v>19</v>
      </c>
      <c r="G3066" s="357"/>
      <c r="H3066" s="143">
        <f t="shared" si="2189"/>
        <v>0</v>
      </c>
      <c r="I3066" s="143">
        <f t="shared" si="2189"/>
        <v>7.8549674999999999</v>
      </c>
      <c r="J3066" s="143"/>
      <c r="K3066" s="143"/>
      <c r="L3066" s="143"/>
      <c r="M3066" s="143">
        <f t="shared" si="2190"/>
        <v>7.8549674999999999</v>
      </c>
      <c r="N3066" s="143">
        <f t="shared" si="2166"/>
        <v>100</v>
      </c>
      <c r="O3066" s="143"/>
      <c r="P3066" s="143"/>
      <c r="Q3066" s="143">
        <f t="shared" si="2170"/>
        <v>0</v>
      </c>
      <c r="R3066" s="143">
        <f t="shared" si="2191"/>
        <v>0</v>
      </c>
      <c r="S3066" s="143">
        <f t="shared" si="2191"/>
        <v>0</v>
      </c>
      <c r="T3066" s="143">
        <f t="shared" si="2167"/>
        <v>0</v>
      </c>
      <c r="U3066" s="179"/>
      <c r="V3066" s="179"/>
    </row>
    <row r="3067" spans="5:23" s="93" customFormat="1" ht="16.5" customHeight="1" x14ac:dyDescent="0.25">
      <c r="E3067" s="121"/>
      <c r="F3067" s="358" t="s">
        <v>21</v>
      </c>
      <c r="G3067" s="359"/>
      <c r="H3067" s="149">
        <f t="shared" si="2189"/>
        <v>0</v>
      </c>
      <c r="I3067" s="149">
        <f t="shared" si="2189"/>
        <v>0</v>
      </c>
      <c r="J3067" s="149"/>
      <c r="K3067" s="149"/>
      <c r="L3067" s="149"/>
      <c r="M3067" s="149">
        <f t="shared" si="2190"/>
        <v>0</v>
      </c>
      <c r="N3067" s="149">
        <v>0</v>
      </c>
      <c r="O3067" s="149"/>
      <c r="P3067" s="149"/>
      <c r="Q3067" s="149">
        <f t="shared" si="2170"/>
        <v>0</v>
      </c>
      <c r="R3067" s="149">
        <f t="shared" si="2191"/>
        <v>13.658383840000001</v>
      </c>
      <c r="S3067" s="149">
        <f t="shared" si="2191"/>
        <v>13.658383840000001</v>
      </c>
      <c r="T3067" s="149">
        <f t="shared" si="2167"/>
        <v>100</v>
      </c>
      <c r="U3067" s="166"/>
      <c r="V3067" s="166"/>
    </row>
    <row r="3068" spans="5:23" ht="23.25" customHeight="1" x14ac:dyDescent="0.25">
      <c r="F3068" s="374" t="s">
        <v>3028</v>
      </c>
      <c r="G3068" s="375"/>
      <c r="H3068" s="375"/>
      <c r="I3068" s="375"/>
      <c r="J3068" s="375"/>
      <c r="K3068" s="375"/>
      <c r="L3068" s="375"/>
      <c r="M3068" s="375"/>
      <c r="N3068" s="375"/>
      <c r="O3068" s="375"/>
      <c r="P3068" s="375"/>
      <c r="Q3068" s="375"/>
      <c r="R3068" s="375"/>
      <c r="S3068" s="375"/>
      <c r="T3068" s="375"/>
      <c r="U3068" s="375"/>
      <c r="V3068" s="376"/>
    </row>
    <row r="3069" spans="5:23" ht="51" customHeight="1" x14ac:dyDescent="0.25">
      <c r="F3069" s="377" t="s">
        <v>35</v>
      </c>
      <c r="G3069" s="377"/>
      <c r="H3069" s="250">
        <f>H3071</f>
        <v>1370.43810551</v>
      </c>
      <c r="I3069" s="250">
        <f>I3071</f>
        <v>1064.7483838399999</v>
      </c>
      <c r="J3069" s="250">
        <f t="shared" ref="J3069:M3069" si="2192">J3071</f>
        <v>1064.7483838399999</v>
      </c>
      <c r="K3069" s="250">
        <f t="shared" si="2192"/>
        <v>1064.7483838399999</v>
      </c>
      <c r="L3069" s="250">
        <v>100</v>
      </c>
      <c r="M3069" s="250">
        <f t="shared" si="2192"/>
        <v>1064.7483838399999</v>
      </c>
      <c r="N3069" s="250">
        <f>M3069/I3069*100</f>
        <v>100</v>
      </c>
      <c r="O3069" s="250">
        <v>3042.3331313200001</v>
      </c>
      <c r="P3069" s="250">
        <v>3042.8432323299999</v>
      </c>
      <c r="Q3069" s="250">
        <f>IF(I3069=0,0,M3069/I3069)*100</f>
        <v>100</v>
      </c>
      <c r="R3069" s="250">
        <f>R3071</f>
        <v>0</v>
      </c>
      <c r="S3069" s="250">
        <f>S3071</f>
        <v>0</v>
      </c>
      <c r="T3069" s="250">
        <f>T3071</f>
        <v>0</v>
      </c>
      <c r="U3069" s="191"/>
      <c r="V3069" s="192"/>
      <c r="W3069" s="131"/>
    </row>
    <row r="3070" spans="5:23" ht="21.75" customHeight="1" x14ac:dyDescent="0.25">
      <c r="E3070" s="275" t="s">
        <v>3020</v>
      </c>
      <c r="F3070" s="347" t="s">
        <v>3029</v>
      </c>
      <c r="G3070" s="348"/>
      <c r="H3070" s="348"/>
      <c r="I3070" s="348"/>
      <c r="J3070" s="348"/>
      <c r="K3070" s="348"/>
      <c r="L3070" s="348"/>
      <c r="M3070" s="348"/>
      <c r="N3070" s="348"/>
      <c r="O3070" s="348"/>
      <c r="P3070" s="348"/>
      <c r="Q3070" s="348"/>
      <c r="R3070" s="348"/>
      <c r="S3070" s="348"/>
      <c r="T3070" s="348"/>
      <c r="U3070" s="348"/>
      <c r="V3070" s="349"/>
    </row>
    <row r="3071" spans="5:23" s="93" customFormat="1" ht="39.75" customHeight="1" x14ac:dyDescent="0.25">
      <c r="E3071" s="272"/>
      <c r="F3071" s="381" t="s">
        <v>37</v>
      </c>
      <c r="G3071" s="382"/>
      <c r="H3071" s="240">
        <f>SUM(H3072:H3076)</f>
        <v>1370.43810551</v>
      </c>
      <c r="I3071" s="240">
        <f t="shared" ref="I3071" si="2193">SUM(I3072:I3076)</f>
        <v>1064.7483838399999</v>
      </c>
      <c r="J3071" s="240">
        <f>I3071</f>
        <v>1064.7483838399999</v>
      </c>
      <c r="K3071" s="240">
        <f>J3071</f>
        <v>1064.7483838399999</v>
      </c>
      <c r="L3071" s="240">
        <f>K3071/J3071*100</f>
        <v>100</v>
      </c>
      <c r="M3071" s="240">
        <f>SUM(M3072:M3076)</f>
        <v>1064.7483838399999</v>
      </c>
      <c r="N3071" s="240">
        <f t="shared" ref="N3071:N3095" si="2194">M3071/I3071*100</f>
        <v>100</v>
      </c>
      <c r="O3071" s="240">
        <v>3042.3331313200001</v>
      </c>
      <c r="P3071" s="240">
        <v>3042.8432323299999</v>
      </c>
      <c r="Q3071" s="241">
        <f t="shared" ref="Q3071:Q3112" si="2195">IF(P3071=0,0,O3071/P3071)*100</f>
        <v>99.983236040405245</v>
      </c>
      <c r="R3071" s="241">
        <f>SUM(R3072:R3076)</f>
        <v>0</v>
      </c>
      <c r="S3071" s="241">
        <f>SUM(S3072:S3076)</f>
        <v>0</v>
      </c>
      <c r="T3071" s="241">
        <f t="shared" ref="T3071:T3102" si="2196">IF(S3071=0,0,R3071/S3071)*100</f>
        <v>0</v>
      </c>
      <c r="U3071" s="366" t="s">
        <v>137</v>
      </c>
      <c r="V3071" s="366" t="s">
        <v>3030</v>
      </c>
      <c r="W3071" s="110">
        <f>S3073-R3073</f>
        <v>0</v>
      </c>
    </row>
    <row r="3072" spans="5:23" s="93" customFormat="1" ht="15" customHeight="1" x14ac:dyDescent="0.25">
      <c r="E3072" s="121"/>
      <c r="F3072" s="195"/>
      <c r="G3072" s="196" t="s">
        <v>18</v>
      </c>
      <c r="H3072" s="158">
        <f>(SUMIFS('тек.г_сбр+2'!$X$7:$X$1200,'тек.г_сбр+2'!$AC$7:$AC$1200,E3070,'тек.г_сбр+2'!$O$7:$O$1200,"1*"))/$W$4</f>
        <v>1362.0654</v>
      </c>
      <c r="I3072" s="242">
        <f>(SUMIFS('тек.г_сбр+2'!$W$7:$W$1200,'тек.г_сбр+2'!$AC$7:$AC$1200,E3070,'тек.г_сбр+2'!$O$7:$O$1200,"1*"))/$W$4</f>
        <v>1054.1008999999999</v>
      </c>
      <c r="J3072" s="142"/>
      <c r="K3072" s="142"/>
      <c r="L3072" s="142"/>
      <c r="M3072" s="242">
        <f>(SUMIFS('тек.г_сбр+2'!$AA$7:$AA$1200,'тек.г_сбр+2'!$AC$7:$AC$1200,E3070,'тек.г_сбр+2'!$O$7:$O$1200,"1*"))/$W$4</f>
        <v>1054.1008999999999</v>
      </c>
      <c r="N3072" s="242">
        <f t="shared" si="2194"/>
        <v>100</v>
      </c>
      <c r="O3072" s="242">
        <v>3011.9097999999999</v>
      </c>
      <c r="P3072" s="242">
        <v>3012.4148</v>
      </c>
      <c r="Q3072" s="142">
        <f t="shared" si="2195"/>
        <v>99.983236040401863</v>
      </c>
      <c r="R3072" s="242">
        <f>(SUMIFS(пред_год!$AA$7:$AA$1200,пред_год!$AC$7:$AC$1200,E3070,пред_год!$O$7:$O$1200,"1*"))/$W$4</f>
        <v>0</v>
      </c>
      <c r="S3072" s="242">
        <f>(SUMIFS(пред_год!$W$7:$W$1200,пред_год!$AC$7:$AC$1200,E3070,пред_год!$O$7:$O$1200,"1*"))/$W$4</f>
        <v>0</v>
      </c>
      <c r="T3072" s="142">
        <f t="shared" si="2196"/>
        <v>0</v>
      </c>
      <c r="U3072" s="367"/>
      <c r="V3072" s="367"/>
    </row>
    <row r="3073" spans="1:23" s="93" customFormat="1" ht="15" customHeight="1" x14ac:dyDescent="0.25">
      <c r="B3073" s="113" t="s">
        <v>1827</v>
      </c>
      <c r="D3073" s="113" t="s">
        <v>1828</v>
      </c>
      <c r="E3073" s="121"/>
      <c r="F3073" s="195"/>
      <c r="G3073" s="200" t="s">
        <v>19</v>
      </c>
      <c r="H3073" s="159">
        <f>(SUMIFS('тек.г_сбр+2'!$X$7:$X$1200,'тек.г_сбр+2'!$AC$7:$AC$1200,E3070,'тек.г_сбр+2'!$O$7:$O$1200,"0*"))/$W$4</f>
        <v>8.3727055099999994</v>
      </c>
      <c r="I3073" s="243">
        <f>(SUMIFS('тек.г_сбр+2'!$W$7:$W$1200,'тек.г_сбр+2'!$AC$7:$AC$1200,E3070,'тек.г_сбр+2'!$O$7:$O$1200,"0*"))/$W$4</f>
        <v>10.64748384</v>
      </c>
      <c r="J3073" s="145"/>
      <c r="K3073" s="145"/>
      <c r="L3073" s="145"/>
      <c r="M3073" s="243">
        <f>(SUMIFS('тек.г_сбр+2'!$AA$7:$AA$1200,'тек.г_сбр+2'!$AC$7:$AC$1200,E3070,'тек.г_сбр+2'!$O$7:$O$1200,"0*"))/$W$4</f>
        <v>10.64748384</v>
      </c>
      <c r="N3073" s="243">
        <f t="shared" si="2194"/>
        <v>100</v>
      </c>
      <c r="O3073" s="243">
        <v>30.423331319999999</v>
      </c>
      <c r="P3073" s="243">
        <v>30.428432330000003</v>
      </c>
      <c r="Q3073" s="145">
        <f t="shared" si="2195"/>
        <v>99.983236040737538</v>
      </c>
      <c r="R3073" s="243">
        <f>(SUMIFS(пред_год!$AA$7:$AA$1200,пред_год!$AC$7:$AC$1200,E3070,пред_год!$O$7:$O$1200,"0*"))/$W$4</f>
        <v>0</v>
      </c>
      <c r="S3073" s="243">
        <f>(SUMIFS(пред_год!$W$7:$W$1200,пред_год!$AC$7:$AC$1200,E3070,пред_год!$O$7:$O$1200,"0*"))/$W$4</f>
        <v>0</v>
      </c>
      <c r="T3073" s="145">
        <f t="shared" si="2196"/>
        <v>0</v>
      </c>
      <c r="U3073" s="367"/>
      <c r="V3073" s="367"/>
      <c r="W3073" s="113"/>
    </row>
    <row r="3074" spans="1:23" s="93" customFormat="1" ht="15" customHeight="1" x14ac:dyDescent="0.25">
      <c r="A3074" s="93">
        <v>1</v>
      </c>
      <c r="B3074" s="116"/>
      <c r="C3074" s="117"/>
      <c r="D3074" s="118"/>
      <c r="E3074" s="273"/>
      <c r="F3074" s="195"/>
      <c r="G3074" s="204" t="s">
        <v>20</v>
      </c>
      <c r="H3074" s="148">
        <v>0</v>
      </c>
      <c r="I3074" s="148">
        <v>0</v>
      </c>
      <c r="J3074" s="148"/>
      <c r="K3074" s="148"/>
      <c r="L3074" s="148"/>
      <c r="M3074" s="148">
        <v>0</v>
      </c>
      <c r="N3074" s="148">
        <v>0</v>
      </c>
      <c r="O3074" s="148">
        <v>0</v>
      </c>
      <c r="P3074" s="148">
        <v>0</v>
      </c>
      <c r="Q3074" s="148">
        <f t="shared" si="2195"/>
        <v>0</v>
      </c>
      <c r="R3074" s="148">
        <v>0</v>
      </c>
      <c r="S3074" s="148">
        <v>0</v>
      </c>
      <c r="T3074" s="148">
        <f t="shared" si="2196"/>
        <v>0</v>
      </c>
      <c r="U3074" s="367"/>
      <c r="V3074" s="367"/>
    </row>
    <row r="3075" spans="1:23" s="93" customFormat="1" ht="15.75" customHeight="1" x14ac:dyDescent="0.25">
      <c r="A3075" s="93">
        <v>2</v>
      </c>
      <c r="B3075" s="116"/>
      <c r="C3075" s="117"/>
      <c r="D3075" s="118"/>
      <c r="E3075" s="273"/>
      <c r="F3075" s="195"/>
      <c r="G3075" s="206" t="s">
        <v>21</v>
      </c>
      <c r="H3075" s="149">
        <f>(SUMIFS('тек.г_сбр+2'!$X$7:$X$1200,'тек.г_сбр+2'!$AC$7:$AC$1200,E3070,'тек.г_сбр+2'!$O$7:$O$1200,"2*"))/$W$4</f>
        <v>0</v>
      </c>
      <c r="I3075" s="244">
        <f>(SUMIFS('тек.г_сбр+2'!$W$7:$W$1200,'тек.г_сбр+2'!$AC$7:$AC$1200,E3070,'тек.г_сбр+2'!$O$7:$O$1200,"2*"))/$W$4</f>
        <v>0</v>
      </c>
      <c r="J3075" s="151"/>
      <c r="K3075" s="151"/>
      <c r="L3075" s="151"/>
      <c r="M3075" s="244">
        <f>(SUMIFS('тек.г_сбр+2'!$AA$7:$AA$1200,'тек.г_сбр+2'!$AC$7:$AC$1200,E3070,'тек.г_сбр+2'!$O$7:$O$1200,"2*"))/$W$4</f>
        <v>0</v>
      </c>
      <c r="N3075" s="244">
        <v>0</v>
      </c>
      <c r="O3075" s="244">
        <v>0</v>
      </c>
      <c r="P3075" s="244">
        <v>0</v>
      </c>
      <c r="Q3075" s="151">
        <f t="shared" si="2195"/>
        <v>0</v>
      </c>
      <c r="R3075" s="244">
        <f>(SUMIFS(пред_год!$AA$7:$AA$1200,пред_год!$AC$7:$AC$1200,E3070,пред_год!$O$7:$O$1200,"2*"))/$W$4</f>
        <v>0</v>
      </c>
      <c r="S3075" s="244">
        <f>(SUMIFS(пред_год!$W$7:$W$1200,пред_год!$AC$7:$AC$1200,E3070,пред_год!$O$7:$O$1200,"2*"))/$W$4</f>
        <v>0</v>
      </c>
      <c r="T3075" s="151">
        <f t="shared" si="2196"/>
        <v>0</v>
      </c>
      <c r="U3075" s="367"/>
      <c r="V3075" s="367"/>
    </row>
    <row r="3076" spans="1:23" s="93" customFormat="1" ht="15" customHeight="1" x14ac:dyDescent="0.25">
      <c r="A3076" s="93">
        <v>3</v>
      </c>
      <c r="B3076" s="116"/>
      <c r="C3076" s="117"/>
      <c r="D3076" s="118"/>
      <c r="E3076" s="273"/>
      <c r="F3076" s="195"/>
      <c r="G3076" s="210" t="s">
        <v>22</v>
      </c>
      <c r="H3076" s="319">
        <v>0</v>
      </c>
      <c r="I3076" s="154">
        <v>0</v>
      </c>
      <c r="J3076" s="154"/>
      <c r="K3076" s="154"/>
      <c r="L3076" s="154"/>
      <c r="M3076" s="154">
        <v>0</v>
      </c>
      <c r="N3076" s="154">
        <v>0</v>
      </c>
      <c r="O3076" s="154">
        <v>0</v>
      </c>
      <c r="P3076" s="154">
        <v>0</v>
      </c>
      <c r="Q3076" s="154">
        <f t="shared" si="2195"/>
        <v>0</v>
      </c>
      <c r="R3076" s="154">
        <v>0</v>
      </c>
      <c r="S3076" s="154">
        <v>0</v>
      </c>
      <c r="T3076" s="154">
        <f t="shared" si="2196"/>
        <v>0</v>
      </c>
      <c r="U3076" s="367"/>
      <c r="V3076" s="367"/>
    </row>
    <row r="3077" spans="1:23" s="93" customFormat="1" ht="46.5" customHeight="1" x14ac:dyDescent="0.25">
      <c r="A3077" s="93">
        <v>4</v>
      </c>
      <c r="B3077" s="116"/>
      <c r="C3077" s="117"/>
      <c r="D3077" s="118"/>
      <c r="E3077" s="273"/>
      <c r="F3077" s="195"/>
      <c r="G3077" s="213" t="s">
        <v>39</v>
      </c>
      <c r="H3077" s="155">
        <f>SUM(H3078:H3082)</f>
        <v>1370.43810551</v>
      </c>
      <c r="I3077" s="155">
        <f>SUM(I3078:I3082)</f>
        <v>1064.7483838399999</v>
      </c>
      <c r="J3077" s="155">
        <f>I3077</f>
        <v>1064.7483838399999</v>
      </c>
      <c r="K3077" s="155">
        <f>J3077</f>
        <v>1064.7483838399999</v>
      </c>
      <c r="L3077" s="155">
        <f>K3077/J3077*100</f>
        <v>100</v>
      </c>
      <c r="M3077" s="155">
        <f>SUM(M3078:M3082)</f>
        <v>1064.7483838399999</v>
      </c>
      <c r="N3077" s="155">
        <f t="shared" si="2194"/>
        <v>100</v>
      </c>
      <c r="O3077" s="155">
        <v>2753.7780808100001</v>
      </c>
      <c r="P3077" s="155">
        <v>2753.7780808100001</v>
      </c>
      <c r="Q3077" s="155">
        <f t="shared" si="2195"/>
        <v>100</v>
      </c>
      <c r="R3077" s="155">
        <f>SUM(R3078:R3082)</f>
        <v>0</v>
      </c>
      <c r="S3077" s="155">
        <f>SUM(S3078:S3082)</f>
        <v>0</v>
      </c>
      <c r="T3077" s="155">
        <f t="shared" si="2196"/>
        <v>0</v>
      </c>
      <c r="U3077" s="367"/>
      <c r="V3077" s="367"/>
    </row>
    <row r="3078" spans="1:23" s="93" customFormat="1" ht="16.5" customHeight="1" x14ac:dyDescent="0.25">
      <c r="E3078" s="121"/>
      <c r="F3078" s="195"/>
      <c r="G3078" s="196" t="s">
        <v>18</v>
      </c>
      <c r="H3078" s="158">
        <f>(SUMIFS('тек.г_сбр+2'!$X$7:$X$1200,'тек.г_сбр+2'!$AC$7:$AC$1200,E3070,'тек.г_сбр+2'!$S$7:$S$1200,"1*",'тек.г_сбр+2'!$O$7:$O$1200,"1*"))/$W$4</f>
        <v>1362.0654</v>
      </c>
      <c r="I3078" s="242">
        <f>(SUMIFS('тек.г_сбр+2'!$W$7:$W$1200,'тек.г_сбр+2'!$AC$7:$AC$1200,E3070,'тек.г_сбр+2'!$S$7:$S$1200,"1*",'тек.г_сбр+2'!$O$7:$O$1200,"1*"))/$W$4</f>
        <v>1054.1008999999999</v>
      </c>
      <c r="J3078" s="142"/>
      <c r="K3078" s="142"/>
      <c r="L3078" s="142"/>
      <c r="M3078" s="242">
        <f>(SUMIFS('тек.г_сбр+2'!$AA$7:$AA$1200,'тек.г_сбр+2'!$AC$7:$AC$1200,E3070,'тек.г_сбр+2'!$S$7:$S$1200,"1*",'тек.г_сбр+2'!$O$7:$O$1200,"1*"))/$W$4</f>
        <v>1054.1008999999999</v>
      </c>
      <c r="N3078" s="242">
        <f t="shared" si="2194"/>
        <v>100</v>
      </c>
      <c r="O3078" s="242">
        <v>2726.2402999999999</v>
      </c>
      <c r="P3078" s="242">
        <v>2726.2402999999999</v>
      </c>
      <c r="Q3078" s="142">
        <f t="shared" si="2195"/>
        <v>100</v>
      </c>
      <c r="R3078" s="242">
        <f>(SUMIFS(пред_год!$AA$7:$AA$1200,пред_год!$AC$7:$AC$1200,E3070,пред_год!$S$7:$S$1200,"1*",пред_год!$O$7:$O$1200,"1*"))/$W$4</f>
        <v>0</v>
      </c>
      <c r="S3078" s="242">
        <f>(SUMIFS(пред_год!$W$7:$W$1200,пред_год!$AC$7:$AC$1200,E3070,пред_год!$S$7:$S$1200,"1*",пред_год!$O$7:$O$1200,"1*"))/$W$4</f>
        <v>0</v>
      </c>
      <c r="T3078" s="142">
        <f t="shared" si="2196"/>
        <v>0</v>
      </c>
      <c r="U3078" s="367"/>
      <c r="V3078" s="367"/>
    </row>
    <row r="3079" spans="1:23" s="93" customFormat="1" ht="19.5" customHeight="1" x14ac:dyDescent="0.25">
      <c r="E3079" s="121"/>
      <c r="F3079" s="195"/>
      <c r="G3079" s="200" t="s">
        <v>19</v>
      </c>
      <c r="H3079" s="159">
        <f>(SUMIFS('тек.г_сбр+2'!$X$7:$X$1200,'тек.г_сбр+2'!$AC$7:$AC$1200,E3070,'тек.г_сбр+2'!$S$7:$S$1200,"1*",'тек.г_сбр+2'!$O$7:$O$1200,"0*"))/$W$4</f>
        <v>8.3727055099999994</v>
      </c>
      <c r="I3079" s="243">
        <f>(SUMIFS('тек.г_сбр+2'!$W$7:$W$1200,'тек.г_сбр+2'!$AC$7:$AC$1200,E3070,'тек.г_сбр+2'!$S$7:$S$1200,"1*",'тек.г_сбр+2'!$O$7:$O$1200,"0*"))/$W$4</f>
        <v>10.64748384</v>
      </c>
      <c r="J3079" s="145"/>
      <c r="K3079" s="145"/>
      <c r="L3079" s="145"/>
      <c r="M3079" s="243">
        <f>(SUMIFS('тек.г_сбр+2'!$AA$7:$AA$1200,'тек.г_сбр+2'!$AC$7:$AC$1200,E3070,'тек.г_сбр+2'!$S$7:$S$1200,"1*",'тек.г_сбр+2'!$O$7:$O$1200,"0*"))/$W$4</f>
        <v>10.64748384</v>
      </c>
      <c r="N3079" s="243">
        <f t="shared" si="2194"/>
        <v>100</v>
      </c>
      <c r="O3079" s="243">
        <v>27.537780809999997</v>
      </c>
      <c r="P3079" s="243">
        <v>27.537780809999997</v>
      </c>
      <c r="Q3079" s="145">
        <f t="shared" si="2195"/>
        <v>100</v>
      </c>
      <c r="R3079" s="243">
        <f>(SUMIFS(пред_год!$AA$7:$AA$1200,пред_год!$AC$7:$AC$1200,E3070,пред_год!$S$7:$S$1200,"1*",пред_год!$O$7:$O$1200,"0*"))/$W$4</f>
        <v>0</v>
      </c>
      <c r="S3079" s="243">
        <f>(SUMIFS(пред_год!$W$7:$W$1200,пред_год!$AC$7:$AC$1200,E3070,пред_год!$S$7:$S$1200,"1*",пред_год!$O$7:$O$1200,"0*"))/$W$4</f>
        <v>0</v>
      </c>
      <c r="T3079" s="145">
        <f t="shared" si="2196"/>
        <v>0</v>
      </c>
      <c r="U3079" s="367"/>
      <c r="V3079" s="367"/>
    </row>
    <row r="3080" spans="1:23" s="93" customFormat="1" ht="19.5" customHeight="1" x14ac:dyDescent="0.25">
      <c r="B3080" s="93" t="s">
        <v>2068</v>
      </c>
      <c r="E3080" s="121"/>
      <c r="F3080" s="195"/>
      <c r="G3080" s="204" t="s">
        <v>20</v>
      </c>
      <c r="H3080" s="148">
        <v>0</v>
      </c>
      <c r="I3080" s="148">
        <v>0</v>
      </c>
      <c r="J3080" s="148"/>
      <c r="K3080" s="148"/>
      <c r="L3080" s="148"/>
      <c r="M3080" s="148">
        <v>0</v>
      </c>
      <c r="N3080" s="148">
        <v>0</v>
      </c>
      <c r="O3080" s="148">
        <v>0</v>
      </c>
      <c r="P3080" s="148">
        <v>0</v>
      </c>
      <c r="Q3080" s="148">
        <f t="shared" si="2195"/>
        <v>0</v>
      </c>
      <c r="R3080" s="148">
        <v>0</v>
      </c>
      <c r="S3080" s="148">
        <v>0</v>
      </c>
      <c r="T3080" s="148">
        <f t="shared" si="2196"/>
        <v>0</v>
      </c>
      <c r="U3080" s="367"/>
      <c r="V3080" s="367"/>
    </row>
    <row r="3081" spans="1:23" s="93" customFormat="1" ht="15.75" customHeight="1" x14ac:dyDescent="0.25">
      <c r="A3081" s="93">
        <v>1</v>
      </c>
      <c r="B3081" s="95" t="str">
        <f>Лист1!F226</f>
        <v>833</v>
      </c>
      <c r="C3081" s="95" t="str">
        <f>IF(B3081=""," ",VLOOKUP(B3081,'тек.г_сбр+2'!A:B,2,FALSE))</f>
        <v>Министерство транспорта и дорожного строительства Камчатского края</v>
      </c>
      <c r="E3081" s="121"/>
      <c r="F3081" s="195"/>
      <c r="G3081" s="206" t="s">
        <v>21</v>
      </c>
      <c r="H3081" s="149">
        <f>(SUMIFS('тек.г_сбр+2'!$X$7:$X$1200,'тек.г_сбр+2'!$AC$7:$AC$1200,E3070,'тек.г_сбр+2'!$S$7:$S$1200,"1*",'тек.г_сбр+2'!$O$7:$O$1200,"2*"))/$W$4</f>
        <v>0</v>
      </c>
      <c r="I3081" s="244">
        <f>(SUMIFS('тек.г_сбр+2'!$W$7:$W$1200,'тек.г_сбр+2'!$AC$7:$AC$1200,E3070,'тек.г_сбр+2'!$S$7:$S$1200,"1*",'тек.г_сбр+2'!$O$7:$O$1200,"2*"))/$W$4</f>
        <v>0</v>
      </c>
      <c r="J3081" s="151"/>
      <c r="K3081" s="151"/>
      <c r="L3081" s="151"/>
      <c r="M3081" s="244">
        <f>(SUMIFS('тек.г_сбр+2'!$AA$7:$AA$1200,'тек.г_сбр+2'!$AC$7:$AC$1200,E3070,'тек.г_сбр+2'!$S$7:$S$1200,"1*",'тек.г_сбр+2'!$O$7:$O$1200,"2*"))/$W$4</f>
        <v>0</v>
      </c>
      <c r="N3081" s="244">
        <v>0</v>
      </c>
      <c r="O3081" s="244">
        <v>0</v>
      </c>
      <c r="P3081" s="244">
        <v>0</v>
      </c>
      <c r="Q3081" s="151">
        <f t="shared" si="2195"/>
        <v>0</v>
      </c>
      <c r="R3081" s="244">
        <f>(SUMIFS(пред_год!$AA$7:$AA$1200,пред_год!$AC$7:$AC$1200,E3070,пред_год!$S$7:$S$1200,"1*",пред_год!$O$7:$O$1200,"2*"))/$W$4</f>
        <v>0</v>
      </c>
      <c r="S3081" s="244">
        <f>(SUMIFS(пред_год!$W$7:$W$1200,пред_год!$AC$7:$AC$1200,E3070,пред_год!$S$7:$S$1200,"1*",пред_год!$O$7:$O$1200,"2*"))/$W$4</f>
        <v>0</v>
      </c>
      <c r="T3081" s="151">
        <f t="shared" si="2196"/>
        <v>0</v>
      </c>
      <c r="U3081" s="367"/>
      <c r="V3081" s="367"/>
    </row>
    <row r="3082" spans="1:23" s="93" customFormat="1" ht="15" customHeight="1" x14ac:dyDescent="0.25">
      <c r="A3082" s="93">
        <v>2</v>
      </c>
      <c r="B3082" s="95" t="str">
        <f>Лист1!F227</f>
        <v/>
      </c>
      <c r="C3082" s="95" t="str">
        <f>IF(B3082=""," ",VLOOKUP(B3082,'тек.г_сбр+2'!A:B,2,FALSE))</f>
        <v xml:space="preserve"> </v>
      </c>
      <c r="E3082" s="121"/>
      <c r="F3082" s="195"/>
      <c r="G3082" s="210" t="s">
        <v>22</v>
      </c>
      <c r="H3082" s="319">
        <v>0</v>
      </c>
      <c r="I3082" s="154">
        <v>0</v>
      </c>
      <c r="J3082" s="154"/>
      <c r="K3082" s="154"/>
      <c r="L3082" s="154"/>
      <c r="M3082" s="154">
        <v>0</v>
      </c>
      <c r="N3082" s="154">
        <v>0</v>
      </c>
      <c r="O3082" s="154">
        <v>0</v>
      </c>
      <c r="P3082" s="154">
        <v>0</v>
      </c>
      <c r="Q3082" s="154">
        <f t="shared" si="2195"/>
        <v>0</v>
      </c>
      <c r="R3082" s="154">
        <v>0</v>
      </c>
      <c r="S3082" s="154">
        <v>0</v>
      </c>
      <c r="T3082" s="154">
        <f t="shared" si="2196"/>
        <v>0</v>
      </c>
      <c r="U3082" s="367"/>
      <c r="V3082" s="367"/>
    </row>
    <row r="3083" spans="1:23" s="93" customFormat="1" ht="30.75" customHeight="1" x14ac:dyDescent="0.25">
      <c r="A3083" s="93">
        <v>3</v>
      </c>
      <c r="B3083" s="95" t="str">
        <f>Лист1!F228</f>
        <v/>
      </c>
      <c r="C3083" s="95" t="str">
        <f>IF(B3083=""," ",VLOOKUP(B3083,'тек.г_сбр+2'!A:B,2,FALSE))</f>
        <v xml:space="preserve"> </v>
      </c>
      <c r="E3083" s="121"/>
      <c r="F3083" s="195"/>
      <c r="G3083" s="216" t="s">
        <v>24</v>
      </c>
      <c r="H3083" s="161">
        <f>H3071-H3077</f>
        <v>0</v>
      </c>
      <c r="I3083" s="161">
        <f>I3071-I3077</f>
        <v>0</v>
      </c>
      <c r="J3083" s="161">
        <f>J3071-J3077</f>
        <v>0</v>
      </c>
      <c r="K3083" s="161">
        <f>K3071-K3077</f>
        <v>0</v>
      </c>
      <c r="L3083" s="161">
        <v>0</v>
      </c>
      <c r="M3083" s="161">
        <f t="shared" ref="M3083:M3088" si="2197">M3071-M3077</f>
        <v>0</v>
      </c>
      <c r="N3083" s="161">
        <v>0</v>
      </c>
      <c r="O3083" s="161">
        <v>288.55505051</v>
      </c>
      <c r="P3083" s="161">
        <v>289.06515151999974</v>
      </c>
      <c r="Q3083" s="161">
        <f t="shared" si="2195"/>
        <v>99.823534242257338</v>
      </c>
      <c r="R3083" s="161">
        <f t="shared" ref="R3083:S3083" si="2198">R3071-R3077</f>
        <v>0</v>
      </c>
      <c r="S3083" s="161">
        <f t="shared" si="2198"/>
        <v>0</v>
      </c>
      <c r="T3083" s="161">
        <f t="shared" si="2196"/>
        <v>0</v>
      </c>
      <c r="U3083" s="368"/>
      <c r="V3083" s="368"/>
    </row>
    <row r="3084" spans="1:23" s="93" customFormat="1" ht="21" customHeight="1" x14ac:dyDescent="0.25">
      <c r="A3084" s="93">
        <v>4</v>
      </c>
      <c r="B3084" s="95" t="str">
        <f>Лист1!F229</f>
        <v/>
      </c>
      <c r="C3084" s="95" t="str">
        <f>IF(B3084=""," ",VLOOKUP(B3084,'тек.г_сбр+2'!A:B,2,FALSE))</f>
        <v xml:space="preserve"> </v>
      </c>
      <c r="E3084" s="121"/>
      <c r="F3084" s="195"/>
      <c r="G3084" s="196" t="s">
        <v>18</v>
      </c>
      <c r="H3084" s="158">
        <f>H3072-H3078</f>
        <v>0</v>
      </c>
      <c r="I3084" s="158">
        <f t="shared" ref="I3084:I3088" si="2199">I3072-I3078</f>
        <v>0</v>
      </c>
      <c r="J3084" s="311"/>
      <c r="K3084" s="311"/>
      <c r="L3084" s="311"/>
      <c r="M3084" s="158">
        <f t="shared" si="2197"/>
        <v>0</v>
      </c>
      <c r="N3084" s="158">
        <v>0</v>
      </c>
      <c r="O3084" s="158">
        <v>285.66949999999997</v>
      </c>
      <c r="P3084" s="158">
        <v>286.17450000000008</v>
      </c>
      <c r="Q3084" s="296">
        <f t="shared" si="2195"/>
        <v>99.823534242219296</v>
      </c>
      <c r="R3084" s="158">
        <f t="shared" ref="R3084:S3084" si="2200">R3072-R3078</f>
        <v>0</v>
      </c>
      <c r="S3084" s="158">
        <f t="shared" si="2200"/>
        <v>0</v>
      </c>
      <c r="T3084" s="278">
        <f t="shared" si="2196"/>
        <v>0</v>
      </c>
      <c r="U3084" s="219"/>
      <c r="V3084" s="220"/>
    </row>
    <row r="3085" spans="1:23" s="93" customFormat="1" ht="18" customHeight="1" x14ac:dyDescent="0.25">
      <c r="A3085" s="93">
        <v>5</v>
      </c>
      <c r="B3085" s="95" t="str">
        <f>Лист1!F230</f>
        <v/>
      </c>
      <c r="C3085" s="95" t="str">
        <f>IF(B3085=""," ",VLOOKUP(B3085,'тек.г_сбр+2'!A:B,2,FALSE))</f>
        <v xml:space="preserve"> </v>
      </c>
      <c r="E3085" s="121"/>
      <c r="F3085" s="195"/>
      <c r="G3085" s="200" t="s">
        <v>19</v>
      </c>
      <c r="H3085" s="159">
        <f t="shared" ref="H3085" si="2201">H3073-H3079</f>
        <v>0</v>
      </c>
      <c r="I3085" s="159">
        <f t="shared" si="2199"/>
        <v>0</v>
      </c>
      <c r="J3085" s="313"/>
      <c r="K3085" s="313"/>
      <c r="L3085" s="313"/>
      <c r="M3085" s="159">
        <f t="shared" si="2197"/>
        <v>0</v>
      </c>
      <c r="N3085" s="159">
        <v>0</v>
      </c>
      <c r="O3085" s="159">
        <v>2.8855505100000016</v>
      </c>
      <c r="P3085" s="159">
        <v>2.8906515200000058</v>
      </c>
      <c r="Q3085" s="298">
        <f t="shared" si="2195"/>
        <v>99.823534246009558</v>
      </c>
      <c r="R3085" s="159">
        <f>R3073-R3079</f>
        <v>0</v>
      </c>
      <c r="S3085" s="159">
        <f t="shared" ref="S3085" si="2202">S3073-S3079</f>
        <v>0</v>
      </c>
      <c r="T3085" s="280">
        <f t="shared" si="2196"/>
        <v>0</v>
      </c>
      <c r="U3085" s="219"/>
      <c r="V3085" s="220"/>
    </row>
    <row r="3086" spans="1:23" s="93" customFormat="1" ht="18.75" customHeight="1" x14ac:dyDescent="0.25">
      <c r="E3086" s="121"/>
      <c r="F3086" s="195"/>
      <c r="G3086" s="204" t="s">
        <v>20</v>
      </c>
      <c r="H3086" s="148">
        <f>H3074-H3080</f>
        <v>0</v>
      </c>
      <c r="I3086" s="148">
        <f t="shared" si="2199"/>
        <v>0</v>
      </c>
      <c r="J3086" s="148"/>
      <c r="K3086" s="148"/>
      <c r="L3086" s="148"/>
      <c r="M3086" s="148">
        <f t="shared" si="2197"/>
        <v>0</v>
      </c>
      <c r="N3086" s="148">
        <v>0</v>
      </c>
      <c r="O3086" s="148">
        <v>0</v>
      </c>
      <c r="P3086" s="148">
        <v>0</v>
      </c>
      <c r="Q3086" s="148">
        <f t="shared" si="2195"/>
        <v>0</v>
      </c>
      <c r="R3086" s="148">
        <f t="shared" ref="R3086:S3086" si="2203">R3074-R3080</f>
        <v>0</v>
      </c>
      <c r="S3086" s="148">
        <f t="shared" si="2203"/>
        <v>0</v>
      </c>
      <c r="T3086" s="148">
        <f t="shared" si="2196"/>
        <v>0</v>
      </c>
      <c r="U3086" s="219"/>
      <c r="V3086" s="220"/>
    </row>
    <row r="3087" spans="1:23" s="93" customFormat="1" ht="15.75" customHeight="1" x14ac:dyDescent="0.25">
      <c r="E3087" s="121"/>
      <c r="F3087" s="195"/>
      <c r="G3087" s="206" t="s">
        <v>21</v>
      </c>
      <c r="H3087" s="149">
        <f>H3075-H3081</f>
        <v>0</v>
      </c>
      <c r="I3087" s="149">
        <f t="shared" si="2199"/>
        <v>0</v>
      </c>
      <c r="J3087" s="315"/>
      <c r="K3087" s="315"/>
      <c r="L3087" s="315"/>
      <c r="M3087" s="149">
        <f t="shared" si="2197"/>
        <v>0</v>
      </c>
      <c r="N3087" s="149">
        <v>0</v>
      </c>
      <c r="O3087" s="149">
        <v>0</v>
      </c>
      <c r="P3087" s="149">
        <v>0</v>
      </c>
      <c r="Q3087" s="300">
        <f t="shared" si="2195"/>
        <v>0</v>
      </c>
      <c r="R3087" s="149">
        <f t="shared" ref="R3087:S3087" si="2204">R3075-R3081</f>
        <v>0</v>
      </c>
      <c r="S3087" s="149">
        <f t="shared" si="2204"/>
        <v>0</v>
      </c>
      <c r="T3087" s="282">
        <f t="shared" si="2196"/>
        <v>0</v>
      </c>
      <c r="U3087" s="219"/>
      <c r="V3087" s="220"/>
    </row>
    <row r="3088" spans="1:23" s="93" customFormat="1" ht="15" customHeight="1" x14ac:dyDescent="0.25">
      <c r="E3088" s="121"/>
      <c r="F3088" s="195"/>
      <c r="G3088" s="210" t="s">
        <v>22</v>
      </c>
      <c r="H3088" s="319">
        <f>H3076-H3082</f>
        <v>0</v>
      </c>
      <c r="I3088" s="319">
        <f t="shared" si="2199"/>
        <v>0</v>
      </c>
      <c r="J3088" s="319"/>
      <c r="K3088" s="319"/>
      <c r="L3088" s="319"/>
      <c r="M3088" s="319">
        <f t="shared" si="2197"/>
        <v>0</v>
      </c>
      <c r="N3088" s="319">
        <v>0</v>
      </c>
      <c r="O3088" s="319">
        <v>0</v>
      </c>
      <c r="P3088" s="301">
        <v>0</v>
      </c>
      <c r="Q3088" s="301">
        <f t="shared" si="2195"/>
        <v>0</v>
      </c>
      <c r="R3088" s="283">
        <f t="shared" ref="R3088:S3088" si="2205">R3076-R3082</f>
        <v>0</v>
      </c>
      <c r="S3088" s="283">
        <f t="shared" si="2205"/>
        <v>0</v>
      </c>
      <c r="T3088" s="283">
        <f t="shared" si="2196"/>
        <v>0</v>
      </c>
      <c r="U3088" s="219"/>
      <c r="V3088" s="220"/>
    </row>
    <row r="3089" spans="5:22" s="93" customFormat="1" ht="102.75" customHeight="1" x14ac:dyDescent="0.25">
      <c r="E3089" s="124">
        <v>1</v>
      </c>
      <c r="F3089" s="350" t="str">
        <f>CONCATENATE("ГРБС ",C3081)</f>
        <v>ГРБС Министерство транспорта и дорожного строительства Камчатского края</v>
      </c>
      <c r="G3089" s="351"/>
      <c r="H3089" s="234">
        <f>SUM(H3090:H3092)</f>
        <v>1370.43810551</v>
      </c>
      <c r="I3089" s="234">
        <f>SUM(I3090:I3092)</f>
        <v>1064.7483838399999</v>
      </c>
      <c r="J3089" s="234">
        <f>I3089</f>
        <v>1064.7483838399999</v>
      </c>
      <c r="K3089" s="234">
        <f>J3089</f>
        <v>1064.7483838399999</v>
      </c>
      <c r="L3089" s="234">
        <f>K3089/J3089*100</f>
        <v>100</v>
      </c>
      <c r="M3089" s="234">
        <f>SUM(M3090:M3092)</f>
        <v>1064.7483838399999</v>
      </c>
      <c r="N3089" s="234">
        <f t="shared" si="2194"/>
        <v>100</v>
      </c>
      <c r="O3089" s="234">
        <v>2753.7780808100001</v>
      </c>
      <c r="P3089" s="234">
        <v>2753.7780808100001</v>
      </c>
      <c r="Q3089" s="234">
        <f t="shared" si="2195"/>
        <v>100</v>
      </c>
      <c r="R3089" s="234">
        <f>SUM(R3090:R3092)</f>
        <v>0</v>
      </c>
      <c r="S3089" s="234">
        <f>SUM(S3090:S3092)</f>
        <v>0</v>
      </c>
      <c r="T3089" s="234">
        <f t="shared" si="2196"/>
        <v>0</v>
      </c>
      <c r="U3089" s="186"/>
      <c r="V3089" s="186"/>
    </row>
    <row r="3090" spans="5:22" s="93" customFormat="1" ht="15" customHeight="1" x14ac:dyDescent="0.25">
      <c r="E3090" s="121"/>
      <c r="F3090" s="225"/>
      <c r="G3090" s="196" t="s">
        <v>18</v>
      </c>
      <c r="H3090" s="140">
        <f>(SUMIFS('тек.г_сбр+2'!$X$7:$X$1200,'тек.г_сбр+2'!$AC$7:$AC$1200,E3070,'тек.г_сбр+2'!$A$7:$A$1200,B3081,'тек.г_сбр+2'!$O$7:$O$1200,"1*"))/$W$4</f>
        <v>1362.0654</v>
      </c>
      <c r="I3090" s="140">
        <f>(SUMIFS('тек.г_сбр+2'!$W$7:$W$1200,'тек.г_сбр+2'!$AC$7:$AC$1200,E3070,'тек.г_сбр+2'!$A$7:$A$1200,B3081,'тек.г_сбр+2'!$O$7:$O$1200,"1*"))/$W$4</f>
        <v>1054.1008999999999</v>
      </c>
      <c r="J3090" s="310"/>
      <c r="K3090" s="310"/>
      <c r="L3090" s="310"/>
      <c r="M3090" s="140">
        <f>(SUMIFS('тек.г_сбр+2'!$AA$7:$AA$1200,'тек.г_сбр+2'!$AC$7:$AC$1200,E3070,'тек.г_сбр+2'!$A$7:$A$1200,B3081,'тек.г_сбр+2'!$O$7:$O$1200,"1*"))/$W$4</f>
        <v>1054.1008999999999</v>
      </c>
      <c r="N3090" s="140">
        <f t="shared" si="2194"/>
        <v>100</v>
      </c>
      <c r="O3090" s="140">
        <v>2726.2402999999999</v>
      </c>
      <c r="P3090" s="140">
        <v>2726.2402999999999</v>
      </c>
      <c r="Q3090" s="295">
        <f t="shared" si="2195"/>
        <v>100</v>
      </c>
      <c r="R3090" s="140">
        <f>(SUMIFS(пред_год!$AA$7:$AA$1200,пред_год!$AC$7:$AC$1200,E3070,пред_год!$A$7:$A$1200,B3081,пред_год!$O$7:$O$1200,"1*"))/$W$4</f>
        <v>0</v>
      </c>
      <c r="S3090" s="140">
        <f>(SUMIFS(пред_год!$W$7:$W$1200,пред_год!$AC$7:$AC$1200,E3070,пред_год!$A$7:$A$1200,B3081,пред_год!$O$7:$O$1200,"1*"))/$W$4</f>
        <v>0</v>
      </c>
      <c r="T3090" s="277">
        <f t="shared" si="2196"/>
        <v>0</v>
      </c>
      <c r="U3090" s="177"/>
      <c r="V3090" s="177"/>
    </row>
    <row r="3091" spans="5:22" s="93" customFormat="1" ht="15" customHeight="1" x14ac:dyDescent="0.25">
      <c r="E3091" s="121"/>
      <c r="F3091" s="225"/>
      <c r="G3091" s="200" t="s">
        <v>19</v>
      </c>
      <c r="H3091" s="143">
        <f>(SUMIFS('тек.г_сбр+2'!$X$7:$X$1200,'тек.г_сбр+2'!$AC$7:$AC$1200,E3070,'тек.г_сбр+2'!$A$7:$A$1200,B3081,'тек.г_сбр+2'!$O$7:$O$1200,"0*"))/$W$4</f>
        <v>8.3727055099999994</v>
      </c>
      <c r="I3091" s="143">
        <f>(SUMIFS('тек.г_сбр+2'!$W$7:$W$1200,'тек.г_сбр+2'!$AC$7:$AC$1200,E3070,'тек.г_сбр+2'!$A$7:$A$1200,B3081,'тек.г_сбр+2'!$O$7:$O$1200,"0*"))/$W$4</f>
        <v>10.64748384</v>
      </c>
      <c r="J3091" s="312"/>
      <c r="K3091" s="312"/>
      <c r="L3091" s="312"/>
      <c r="M3091" s="143">
        <f>(SUMIFS('тек.г_сбр+2'!$AA$7:$AA$1200,'тек.г_сбр+2'!$AC$7:$AC$1200,E3070,'тек.г_сбр+2'!$A$7:$A$1200,B3081,'тек.г_сбр+2'!$O$7:$O$1200,"0*"))/$W$4</f>
        <v>10.64748384</v>
      </c>
      <c r="N3091" s="143">
        <f t="shared" si="2194"/>
        <v>100</v>
      </c>
      <c r="O3091" s="143">
        <v>27.537780809999997</v>
      </c>
      <c r="P3091" s="143">
        <v>27.537780809999997</v>
      </c>
      <c r="Q3091" s="297">
        <f t="shared" si="2195"/>
        <v>100</v>
      </c>
      <c r="R3091" s="143">
        <f>(SUMIFS(пред_год!$AA$7:$AA$1200,пред_год!$AC$7:$AC$1200,E3070,пред_год!$A$7:$A$1200,B3081,пред_год!$O$7:$O$1200,"0*"))/$W$4</f>
        <v>0</v>
      </c>
      <c r="S3091" s="143">
        <f>(SUMIFS(пред_год!$W$7:$W$1200,пред_год!$AC$7:$AC$1200,E3070,пред_год!$A$7:$A$1200,B3081,пред_год!$O$7:$O$1200,"0*"))/$W$4</f>
        <v>0</v>
      </c>
      <c r="T3091" s="279">
        <f t="shared" si="2196"/>
        <v>0</v>
      </c>
      <c r="U3091" s="179"/>
      <c r="V3091" s="179"/>
    </row>
    <row r="3092" spans="5:22" s="93" customFormat="1" ht="16.5" customHeight="1" x14ac:dyDescent="0.25">
      <c r="E3092" s="121"/>
      <c r="F3092" s="225"/>
      <c r="G3092" s="206" t="s">
        <v>21</v>
      </c>
      <c r="H3092" s="149">
        <f>ROUND((SUMIFS('тек.г_сбр+2'!$X$7:$X$1200,'тек.г_сбр+2'!$AC$7:$AC$1200,E3070,'тек.г_сбр+2'!$A$7:$A$1200,B3081,'тек.г_сбр+2'!$O$7:$O$1200,"2*"))/$W$4,2)</f>
        <v>0</v>
      </c>
      <c r="I3092" s="166">
        <f>(SUMIFS('тек.г_сбр+2'!$W$7:$W$1200,'тек.г_сбр+2'!$AC$7:$AC$1200,E3070,'тек.г_сбр+2'!$A$7:$A$1200,B3081,'тек.г_сбр+2'!$O$7:$O$1200,"2*"))/$W$4</f>
        <v>0</v>
      </c>
      <c r="J3092" s="314"/>
      <c r="K3092" s="314"/>
      <c r="L3092" s="314"/>
      <c r="M3092" s="166">
        <f>(SUMIFS('тек.г_сбр+2'!$AA$7:$AA$1200,'тек.г_сбр+2'!$AC$7:$AC$1200,E3070,'тек.г_сбр+2'!$A$7:$A$1200,B3081,'тек.г_сбр+2'!$O$7:$O$1200,"2*"))/$W$4</f>
        <v>0</v>
      </c>
      <c r="N3092" s="166">
        <v>0</v>
      </c>
      <c r="O3092" s="166">
        <v>0</v>
      </c>
      <c r="P3092" s="166">
        <v>0</v>
      </c>
      <c r="Q3092" s="299">
        <f t="shared" si="2195"/>
        <v>0</v>
      </c>
      <c r="R3092" s="166">
        <f>(SUMIFS(пред_год!$AA$7:$AA$1200,пред_год!$AC$7:$AC$1200,E3070,пред_год!$A$7:$A$1200,B3081,пред_год!$O$7:$O$1200,"2*"))/$W$4</f>
        <v>0</v>
      </c>
      <c r="S3092" s="166">
        <f>(SUMIFS(пред_год!$W$7:$W$1200,пред_год!$AC$7:$AC$1200,E3070,пред_год!$A$7:$A$1200,B3081,пред_год!$O$7:$O$1200,"2*"))/$W$4</f>
        <v>0</v>
      </c>
      <c r="T3092" s="281">
        <f t="shared" si="2196"/>
        <v>0</v>
      </c>
      <c r="U3092" s="166"/>
      <c r="V3092" s="166"/>
    </row>
    <row r="3093" spans="5:22" s="93" customFormat="1" ht="44.25" customHeight="1" x14ac:dyDescent="0.25">
      <c r="E3093" s="121"/>
      <c r="F3093" s="225"/>
      <c r="G3093" s="213" t="s">
        <v>23</v>
      </c>
      <c r="H3093" s="155">
        <f>SUM(H3094:H3096)</f>
        <v>1370.43810551</v>
      </c>
      <c r="I3093" s="237">
        <f>SUM(I3094:I3096)</f>
        <v>1064.7483838399999</v>
      </c>
      <c r="J3093" s="155">
        <f>I3093</f>
        <v>1064.7483838399999</v>
      </c>
      <c r="K3093" s="155">
        <f>J3093</f>
        <v>1064.7483838399999</v>
      </c>
      <c r="L3093" s="237">
        <f>K3093/J3093*100</f>
        <v>100</v>
      </c>
      <c r="M3093" s="237">
        <f>SUM(M3094:M3096)</f>
        <v>1064.7483838399999</v>
      </c>
      <c r="N3093" s="237">
        <f t="shared" si="2194"/>
        <v>100</v>
      </c>
      <c r="O3093" s="237">
        <v>2753.7780808100001</v>
      </c>
      <c r="P3093" s="237">
        <v>2753.7780808100001</v>
      </c>
      <c r="Q3093" s="237">
        <f t="shared" si="2195"/>
        <v>100</v>
      </c>
      <c r="R3093" s="237">
        <f>SUM(R3094:R3096)</f>
        <v>0</v>
      </c>
      <c r="S3093" s="237">
        <f>SUM(S3094:S3096)</f>
        <v>0</v>
      </c>
      <c r="T3093" s="237">
        <f t="shared" si="2196"/>
        <v>0</v>
      </c>
      <c r="U3093" s="170"/>
      <c r="V3093" s="169"/>
    </row>
    <row r="3094" spans="5:22" s="93" customFormat="1" ht="15.75" customHeight="1" x14ac:dyDescent="0.25">
      <c r="E3094" s="121"/>
      <c r="F3094" s="225"/>
      <c r="G3094" s="196" t="s">
        <v>18</v>
      </c>
      <c r="H3094" s="158">
        <f>(SUMIFS('тек.г_сбр+2'!$X$7:$X$1200,'тек.г_сбр+2'!$AC$7:$AC$1200,E3070,'тек.г_сбр+2'!$S$7:$S$1200,"1*",'тек.г_сбр+2'!$A$7:$A$1200,B3081,'тек.г_сбр+2'!$O$7:$O$1200,"1*"))/$W$4</f>
        <v>1362.0654</v>
      </c>
      <c r="I3094" s="242">
        <f>(SUMIFS('тек.г_сбр+2'!$W$7:$W$1200,'тек.г_сбр+2'!$AC$7:$AC$1200,E3070,'тек.г_сбр+2'!$S$7:$S$1200,"1*",'тек.г_сбр+2'!$A$7:$A$1200,B3081,'тек.г_сбр+2'!$O$7:$O$1200,"1*"))/$W$4</f>
        <v>1054.1008999999999</v>
      </c>
      <c r="J3094" s="142"/>
      <c r="K3094" s="142"/>
      <c r="L3094" s="142"/>
      <c r="M3094" s="242">
        <f>(SUMIFS('тек.г_сбр+2'!$AA$7:$AA$1200,'тек.г_сбр+2'!$AC$7:$AC$1200,E3070,'тек.г_сбр+2'!$S$7:$S$1200,"1*",'тек.г_сбр+2'!$A$7:$A$1200,B3081,'тек.г_сбр+2'!$O$7:$O$1200,"1*"))/$W$4</f>
        <v>1054.1008999999999</v>
      </c>
      <c r="N3094" s="242">
        <f t="shared" si="2194"/>
        <v>100</v>
      </c>
      <c r="O3094" s="242">
        <v>2726.2402999999999</v>
      </c>
      <c r="P3094" s="242">
        <v>2726.2402999999999</v>
      </c>
      <c r="Q3094" s="242">
        <f t="shared" si="2195"/>
        <v>100</v>
      </c>
      <c r="R3094" s="242">
        <f>(SUMIFS(пред_год!$AA$7:$AA$1200,пред_год!$AC$7:$AC$1200,E3070,пред_год!$S$7:$S$1200,"1*",пред_год!$A$7:$A$1200,B3081,пред_год!$O$7:$O$1200,"1*"))/$W$4</f>
        <v>0</v>
      </c>
      <c r="S3094" s="242">
        <f>(SUMIFS(пред_год!$W$7:$W$1200,пред_год!$AC$7:$AC$1200,E3070,пред_год!$S$7:$S$1200,"1*",пред_год!$A$7:$A$1200,B3081,пред_год!$O$7:$O$1200,"1*"))/$W$4</f>
        <v>0</v>
      </c>
      <c r="T3094" s="242">
        <f t="shared" si="2196"/>
        <v>0</v>
      </c>
      <c r="U3094" s="177"/>
      <c r="V3094" s="177"/>
    </row>
    <row r="3095" spans="5:22" s="93" customFormat="1" ht="14.25" customHeight="1" x14ac:dyDescent="0.25">
      <c r="E3095" s="121"/>
      <c r="F3095" s="225"/>
      <c r="G3095" s="200" t="s">
        <v>19</v>
      </c>
      <c r="H3095" s="159">
        <f>(SUMIFS('тек.г_сбр+2'!$X$7:$X$1200,'тек.г_сбр+2'!$AC$7:$AC$1200,E3070,'тек.г_сбр+2'!$S$7:$S$1200,"1*",'тек.г_сбр+2'!$A$7:$A$1200,B3081,'тек.г_сбр+2'!$O$7:$O$1200,"0*"))/$W$4</f>
        <v>8.3727055099999994</v>
      </c>
      <c r="I3095" s="243">
        <f>(SUMIFS('тек.г_сбр+2'!$W$7:$W$1200,'тек.г_сбр+2'!$AC$7:$AC$1200,E3070,'тек.г_сбр+2'!$S$7:$S$1200,"1*",'тек.г_сбр+2'!$A$7:$A$1200,B3081,'тек.г_сбр+2'!$O$7:$O$1200,"0*"))/$W$4</f>
        <v>10.64748384</v>
      </c>
      <c r="J3095" s="145"/>
      <c r="K3095" s="145"/>
      <c r="L3095" s="145"/>
      <c r="M3095" s="243">
        <f>(SUMIFS('тек.г_сбр+2'!$AA$7:$AA$1200,'тек.г_сбр+2'!$AC$7:$AC$1200,E3070,'тек.г_сбр+2'!$S$7:$S$1200,"1*",'тек.г_сбр+2'!$A$7:$A$1200,B3081,'тек.г_сбр+2'!$O$7:$O$1200,"0*"))/$W$4</f>
        <v>10.64748384</v>
      </c>
      <c r="N3095" s="243">
        <f t="shared" si="2194"/>
        <v>100</v>
      </c>
      <c r="O3095" s="243">
        <v>27.537780809999997</v>
      </c>
      <c r="P3095" s="243">
        <v>27.537780809999997</v>
      </c>
      <c r="Q3095" s="243">
        <f t="shared" si="2195"/>
        <v>100</v>
      </c>
      <c r="R3095" s="243">
        <f>(SUMIFS(пред_год!$AA$7:$AA$1200,пред_год!$AC$7:$AC$1200,E3070,пред_год!$S$7:$S$1200,"1*",пред_год!$A$7:$A$1200,B3081,пред_год!$O$7:$O$1200,"0*"))/$W$4</f>
        <v>0</v>
      </c>
      <c r="S3095" s="243">
        <f>(SUMIFS(пред_год!$W$7:$W$1200,пред_год!$AC$7:$AC$1200,E3070,пред_год!$S$7:$S$1200,"1*",пред_год!$A$7:$A$1200,B3081,пред_год!$O$7:$O$1200,"0*"))/$W$4</f>
        <v>0</v>
      </c>
      <c r="T3095" s="243">
        <f t="shared" si="2196"/>
        <v>0</v>
      </c>
      <c r="U3095" s="179"/>
      <c r="V3095" s="179"/>
    </row>
    <row r="3096" spans="5:22" s="93" customFormat="1" ht="16.5" customHeight="1" x14ac:dyDescent="0.25">
      <c r="E3096" s="121"/>
      <c r="F3096" s="225"/>
      <c r="G3096" s="206" t="s">
        <v>21</v>
      </c>
      <c r="H3096" s="149">
        <f>(SUMIFS('тек.г_сбр+2'!$X$7:$X$1200,'тек.г_сбр+2'!$AC$7:$AC$1200,E3070,'тек.г_сбр+2'!$S$7:$S$1200,"1*",'тек.г_сбр+2'!$A$7:$A$1200,B3081,'тек.г_сбр+2'!$O$7:$O$1200,"2*"))/$W$4</f>
        <v>0</v>
      </c>
      <c r="I3096" s="166">
        <f>(SUMIFS('тек.г_сбр+2'!$W$7:$W$1200,'тек.г_сбр+2'!$AC$7:$AC$1200,E3070,'тек.г_сбр+2'!$S$7:$S$1200,"1*",'тек.г_сбр+2'!$A$7:$A$1200,B3081,'тек.г_сбр+2'!$O$7:$O$1200,"2*"))/$W$4</f>
        <v>0</v>
      </c>
      <c r="J3096" s="314"/>
      <c r="K3096" s="314"/>
      <c r="L3096" s="314"/>
      <c r="M3096" s="166">
        <f>(SUMIFS('тек.г_сбр+2'!$AA$7:$AA$1200,'тек.г_сбр+2'!$AC$7:$AC$1200,E3070,'тек.г_сбр+2'!$S$7:$S$1200,"1*",'тек.г_сбр+2'!$A$7:$A$1200,B3081,'тек.г_сбр+2'!$O$7:$O$1200,"2*"))/$W$4</f>
        <v>0</v>
      </c>
      <c r="N3096" s="166">
        <v>0</v>
      </c>
      <c r="O3096" s="166">
        <v>0</v>
      </c>
      <c r="P3096" s="166">
        <v>0</v>
      </c>
      <c r="Q3096" s="166">
        <f t="shared" si="2195"/>
        <v>0</v>
      </c>
      <c r="R3096" s="166">
        <f>(SUMIFS(пред_год!$AA$7:$AA$1200,пред_год!$AC$7:$AC$1200,E3070,пред_год!$S$7:$S$1200,"1*",пред_год!$A$7:$A$1200,B3081,пред_год!$O$7:$O$1200,"2*"))/$W$4</f>
        <v>0</v>
      </c>
      <c r="S3096" s="166">
        <f>(SUMIFS(пред_год!$W$7:$W$1200,пред_год!$AC$7:$AC$1200,E3070,пред_год!$S$7:$S$1200,"1*",пред_год!$A$7:$A$1200,B3081,пред_год!$O$7:$O$1200,"2*"))/$W$4</f>
        <v>0</v>
      </c>
      <c r="T3096" s="166">
        <f t="shared" si="2196"/>
        <v>0</v>
      </c>
      <c r="U3096" s="166"/>
      <c r="V3096" s="166"/>
    </row>
    <row r="3097" spans="5:22" s="93" customFormat="1" ht="29.25" customHeight="1" x14ac:dyDescent="0.25">
      <c r="E3097" s="121"/>
      <c r="F3097" s="225"/>
      <c r="G3097" s="216" t="s">
        <v>24</v>
      </c>
      <c r="H3097" s="161">
        <f>H3089-H3093</f>
        <v>0</v>
      </c>
      <c r="I3097" s="161">
        <f>I3089-I3093</f>
        <v>0</v>
      </c>
      <c r="J3097" s="161">
        <f t="shared" ref="J3097:L3097" si="2206">J3089-J3093</f>
        <v>0</v>
      </c>
      <c r="K3097" s="161">
        <f t="shared" si="2206"/>
        <v>0</v>
      </c>
      <c r="L3097" s="161">
        <f t="shared" si="2206"/>
        <v>0</v>
      </c>
      <c r="M3097" s="161">
        <f>M3089-M3093</f>
        <v>0</v>
      </c>
      <c r="N3097" s="161">
        <v>0</v>
      </c>
      <c r="O3097" s="161">
        <v>0</v>
      </c>
      <c r="P3097" s="161">
        <v>0</v>
      </c>
      <c r="Q3097" s="161">
        <f t="shared" si="2195"/>
        <v>0</v>
      </c>
      <c r="R3097" s="161">
        <f>R3089-R3093</f>
        <v>0</v>
      </c>
      <c r="S3097" s="161">
        <f>S3089-S3093</f>
        <v>0</v>
      </c>
      <c r="T3097" s="161">
        <f t="shared" si="2196"/>
        <v>0</v>
      </c>
      <c r="U3097" s="172"/>
      <c r="V3097" s="171"/>
    </row>
    <row r="3098" spans="5:22" s="93" customFormat="1" ht="17.25" customHeight="1" x14ac:dyDescent="0.25">
      <c r="E3098" s="121"/>
      <c r="F3098" s="225"/>
      <c r="G3098" s="196" t="s">
        <v>18</v>
      </c>
      <c r="H3098" s="158">
        <f t="shared" ref="H3098" si="2207">H3090-H3094</f>
        <v>0</v>
      </c>
      <c r="I3098" s="242">
        <f t="shared" ref="I3098" si="2208">I3090-I3094</f>
        <v>0</v>
      </c>
      <c r="J3098" s="142"/>
      <c r="K3098" s="142"/>
      <c r="L3098" s="142"/>
      <c r="M3098" s="242">
        <f t="shared" ref="M3098:M3100" si="2209">M3090-M3094</f>
        <v>0</v>
      </c>
      <c r="N3098" s="242">
        <v>0</v>
      </c>
      <c r="O3098" s="242">
        <v>0</v>
      </c>
      <c r="P3098" s="242">
        <v>0</v>
      </c>
      <c r="Q3098" s="142">
        <f t="shared" si="2195"/>
        <v>0</v>
      </c>
      <c r="R3098" s="242">
        <f t="shared" ref="R3098:S3098" si="2210">R3090-R3094</f>
        <v>0</v>
      </c>
      <c r="S3098" s="242">
        <f t="shared" si="2210"/>
        <v>0</v>
      </c>
      <c r="T3098" s="142">
        <f t="shared" si="2196"/>
        <v>0</v>
      </c>
      <c r="U3098" s="177"/>
      <c r="V3098" s="177"/>
    </row>
    <row r="3099" spans="5:22" s="93" customFormat="1" ht="18" customHeight="1" x14ac:dyDescent="0.25">
      <c r="E3099" s="121"/>
      <c r="F3099" s="225"/>
      <c r="G3099" s="200" t="s">
        <v>19</v>
      </c>
      <c r="H3099" s="159">
        <f t="shared" ref="H3099" si="2211">H3091-H3095</f>
        <v>0</v>
      </c>
      <c r="I3099" s="243">
        <f t="shared" ref="I3099" si="2212">I3091-I3095</f>
        <v>0</v>
      </c>
      <c r="J3099" s="145"/>
      <c r="K3099" s="145"/>
      <c r="L3099" s="145"/>
      <c r="M3099" s="243">
        <f t="shared" si="2209"/>
        <v>0</v>
      </c>
      <c r="N3099" s="243">
        <v>0</v>
      </c>
      <c r="O3099" s="243">
        <v>0</v>
      </c>
      <c r="P3099" s="243">
        <v>0</v>
      </c>
      <c r="Q3099" s="145">
        <f t="shared" si="2195"/>
        <v>0</v>
      </c>
      <c r="R3099" s="243">
        <f t="shared" ref="R3099:S3099" si="2213">R3091-R3095</f>
        <v>0</v>
      </c>
      <c r="S3099" s="243">
        <f t="shared" si="2213"/>
        <v>0</v>
      </c>
      <c r="T3099" s="145">
        <f t="shared" si="2196"/>
        <v>0</v>
      </c>
      <c r="U3099" s="179"/>
      <c r="V3099" s="179"/>
    </row>
    <row r="3100" spans="5:22" s="93" customFormat="1" ht="16.5" customHeight="1" x14ac:dyDescent="0.25">
      <c r="E3100" s="121"/>
      <c r="F3100" s="225"/>
      <c r="G3100" s="206" t="s">
        <v>21</v>
      </c>
      <c r="H3100" s="149">
        <f t="shared" ref="H3100" si="2214">H3092-H3096</f>
        <v>0</v>
      </c>
      <c r="I3100" s="166">
        <f t="shared" ref="I3100" si="2215">I3092-I3096</f>
        <v>0</v>
      </c>
      <c r="J3100" s="314"/>
      <c r="K3100" s="314"/>
      <c r="L3100" s="314"/>
      <c r="M3100" s="166">
        <f t="shared" si="2209"/>
        <v>0</v>
      </c>
      <c r="N3100" s="166">
        <v>0</v>
      </c>
      <c r="O3100" s="166">
        <v>0</v>
      </c>
      <c r="P3100" s="166">
        <v>0</v>
      </c>
      <c r="Q3100" s="299">
        <f t="shared" si="2195"/>
        <v>0</v>
      </c>
      <c r="R3100" s="166">
        <f t="shared" ref="R3100:S3100" si="2216">R3092-R3096</f>
        <v>0</v>
      </c>
      <c r="S3100" s="166">
        <f t="shared" si="2216"/>
        <v>0</v>
      </c>
      <c r="T3100" s="281">
        <f t="shared" si="2196"/>
        <v>0</v>
      </c>
      <c r="U3100" s="166"/>
      <c r="V3100" s="166"/>
    </row>
    <row r="3101" spans="5:22" s="93" customFormat="1" ht="85.5" customHeight="1" x14ac:dyDescent="0.25">
      <c r="E3101" s="124">
        <v>2</v>
      </c>
      <c r="F3101" s="350" t="str">
        <f>CONCATENATE("ГРБС ",C3082)</f>
        <v xml:space="preserve">ГРБС  </v>
      </c>
      <c r="G3101" s="351"/>
      <c r="H3101" s="234">
        <f>SUM(H3102:H3104)</f>
        <v>0</v>
      </c>
      <c r="I3101" s="234">
        <f>SUM(I3102:I3104)</f>
        <v>0</v>
      </c>
      <c r="J3101" s="234">
        <f t="shared" ref="J3101:L3101" si="2217">SUM(J3102:J3104)</f>
        <v>0</v>
      </c>
      <c r="K3101" s="234">
        <f t="shared" si="2217"/>
        <v>0</v>
      </c>
      <c r="L3101" s="234">
        <f t="shared" si="2217"/>
        <v>0</v>
      </c>
      <c r="M3101" s="234">
        <f>SUM(M3102:M3104)</f>
        <v>0</v>
      </c>
      <c r="N3101" s="234">
        <v>0</v>
      </c>
      <c r="O3101" s="234">
        <v>288.55505051</v>
      </c>
      <c r="P3101" s="234">
        <v>289.06515152000003</v>
      </c>
      <c r="Q3101" s="234">
        <f t="shared" si="2195"/>
        <v>99.823534242257239</v>
      </c>
      <c r="R3101" s="234">
        <f>SUM(R3102:R3104)</f>
        <v>0</v>
      </c>
      <c r="S3101" s="234">
        <f>SUM(S3102:S3104)</f>
        <v>0</v>
      </c>
      <c r="T3101" s="234">
        <f t="shared" si="2196"/>
        <v>0</v>
      </c>
      <c r="U3101" s="186"/>
      <c r="V3101" s="186"/>
    </row>
    <row r="3102" spans="5:22" s="93" customFormat="1" ht="15" customHeight="1" x14ac:dyDescent="0.25">
      <c r="E3102" s="121"/>
      <c r="F3102" s="225"/>
      <c r="G3102" s="196" t="s">
        <v>18</v>
      </c>
      <c r="H3102" s="140">
        <f>(SUMIFS('тек.г_сбр+2'!$X$7:$X$1200,'тек.г_сбр+2'!$AC$7:$AC$1200,E3070,'тек.г_сбр+2'!$A$7:$A$1200,B3082,'тек.г_сбр+2'!$O$7:$O$1200,"1*"))/$W$4</f>
        <v>0</v>
      </c>
      <c r="I3102" s="140">
        <f>(SUMIFS('тек.г_сбр+2'!$W$7:$W$1200,'тек.г_сбр+2'!$AC$7:$AC$1200,E3070,'тек.г_сбр+2'!$A$7:$A$1200,B3082,'тек.г_сбр+2'!$O$7:$O$1200,"1*"))/$W$4</f>
        <v>0</v>
      </c>
      <c r="J3102" s="310"/>
      <c r="K3102" s="310"/>
      <c r="L3102" s="310"/>
      <c r="M3102" s="140">
        <f>(SUMIFS('тек.г_сбр+2'!$AA$7:$AA$1200,'тек.г_сбр+2'!$AC$7:$AC$1200,E3070,'тек.г_сбр+2'!$A$7:$A$1200,B3082,'тек.г_сбр+2'!$O$7:$O$1200,"1*"))/$W$4</f>
        <v>0</v>
      </c>
      <c r="N3102" s="140">
        <v>0</v>
      </c>
      <c r="O3102" s="140">
        <v>285.66950000000003</v>
      </c>
      <c r="P3102" s="140">
        <v>286.17450000000002</v>
      </c>
      <c r="Q3102" s="295">
        <f t="shared" si="2195"/>
        <v>99.823534242219353</v>
      </c>
      <c r="R3102" s="140">
        <f>(SUMIFS(пред_год!$AA$7:$AA$1200,пред_год!$AC$7:$AC$1200,E3070,пред_год!$A$7:$A$1200,B3082,пред_год!$O$7:$O$1200,"1*"))/$W$4</f>
        <v>0</v>
      </c>
      <c r="S3102" s="140">
        <f>(SUMIFS(пред_год!$W$7:$W$1200,пред_год!$AC$7:$AC$1200,E3070,пред_год!$A$7:$A$1200,B3082,пред_год!$O$7:$O$1200,"1*"))/$W$4</f>
        <v>0</v>
      </c>
      <c r="T3102" s="277">
        <f t="shared" si="2196"/>
        <v>0</v>
      </c>
      <c r="U3102" s="177"/>
      <c r="V3102" s="177"/>
    </row>
    <row r="3103" spans="5:22" s="93" customFormat="1" ht="15" customHeight="1" x14ac:dyDescent="0.25">
      <c r="E3103" s="121"/>
      <c r="F3103" s="225"/>
      <c r="G3103" s="200" t="s">
        <v>19</v>
      </c>
      <c r="H3103" s="143">
        <f>(SUMIFS('тек.г_сбр+2'!$X$7:$X$1200,'тек.г_сбр+2'!$AC$7:$AC$1200,E3070,'тек.г_сбр+2'!$A$7:$A$1200,B3082,'тек.г_сбр+2'!$O$7:$O$1200,"0*"))/$W$4</f>
        <v>0</v>
      </c>
      <c r="I3103" s="143">
        <f>(SUMIFS('тек.г_сбр+2'!$W$7:$W$1200,'тек.г_сбр+2'!$AC$7:$AC$1200,E3070,'тек.г_сбр+2'!$A$7:$A$1200,B3082,'тек.г_сбр+2'!$O$7:$O$1200,"0*"))/$W$4</f>
        <v>0</v>
      </c>
      <c r="J3103" s="312"/>
      <c r="K3103" s="312"/>
      <c r="L3103" s="312"/>
      <c r="M3103" s="143">
        <f>(SUMIFS('тек.г_сбр+2'!$AA$7:$AA$1200,'тек.г_сбр+2'!$AC$7:$AC$1200,E3070,'тек.г_сбр+2'!$A$7:$A$1200,B3082,'тек.г_сбр+2'!$O$7:$O$1200,"0*"))/$W$4</f>
        <v>0</v>
      </c>
      <c r="N3103" s="143">
        <v>0</v>
      </c>
      <c r="O3103" s="143">
        <v>2.8855505100000003</v>
      </c>
      <c r="P3103" s="143">
        <v>2.8906515200000005</v>
      </c>
      <c r="Q3103" s="297">
        <f t="shared" si="2195"/>
        <v>99.8235342460097</v>
      </c>
      <c r="R3103" s="143">
        <f>(SUMIFS(пред_год!$AA$7:$AA$1200,пред_год!$AC$7:$AC$1200,E3070,пред_год!$A$7:$A$1200,B3082,пред_год!$O$7:$O$1200,"0*"))/$W$4</f>
        <v>0</v>
      </c>
      <c r="S3103" s="143">
        <f>(SUMIFS(пред_год!$W$7:$W$1200,пред_год!$AC$7:$AC$1200,E3070,пред_год!$A$7:$A$1200,B3082,пред_год!$O$7:$O$1200,"0*"))/$W$4</f>
        <v>0</v>
      </c>
      <c r="T3103" s="279">
        <f t="shared" ref="T3103:T3134" si="2218">IF(S3103=0,0,R3103/S3103)*100</f>
        <v>0</v>
      </c>
      <c r="U3103" s="179"/>
      <c r="V3103" s="179"/>
    </row>
    <row r="3104" spans="5:22" s="93" customFormat="1" ht="16.5" customHeight="1" x14ac:dyDescent="0.25">
      <c r="E3104" s="121"/>
      <c r="F3104" s="225"/>
      <c r="G3104" s="206" t="s">
        <v>21</v>
      </c>
      <c r="H3104" s="149">
        <f>(SUMIFS('тек.г_сбр+2'!$X$7:$X$1200,'тек.г_сбр+2'!$AC$7:$AC$1200,E3070,'тек.г_сбр+2'!$A$7:$A$1200,B3082,'тек.г_сбр+2'!$O$7:$O$1200,"2*"))/$W$4</f>
        <v>0</v>
      </c>
      <c r="I3104" s="166">
        <f>(SUMIFS('тек.г_сбр+2'!$W$7:$W$1200,'тек.г_сбр+2'!$AC$7:$AC$1200,E3070,'тек.г_сбр+2'!$A$7:$A$1200,B3082,'тек.г_сбр+2'!$O$7:$O$1200,"2*"))/$W$4</f>
        <v>0</v>
      </c>
      <c r="J3104" s="314"/>
      <c r="K3104" s="314"/>
      <c r="L3104" s="314"/>
      <c r="M3104" s="166">
        <f>(SUMIFS('тек.г_сбр+2'!$AA$7:$AA$1200,'тек.г_сбр+2'!$AC$7:$AC$1200,E3070,'тек.г_сбр+2'!$A$7:$A$1200,B3082,'тек.г_сбр+2'!$O$7:$O$1200,"2*"))/$W$4</f>
        <v>0</v>
      </c>
      <c r="N3104" s="166">
        <v>0</v>
      </c>
      <c r="O3104" s="166">
        <v>0</v>
      </c>
      <c r="P3104" s="166">
        <v>0</v>
      </c>
      <c r="Q3104" s="299">
        <f t="shared" si="2195"/>
        <v>0</v>
      </c>
      <c r="R3104" s="166">
        <f>(SUMIFS(пред_год!$AA$7:$AA$1200,пред_год!$AC$7:$AC$1200,E3070,пред_год!$A$7:$A$1200,B3082,пред_год!$O$7:$O$1200,"2*"))/$W$4</f>
        <v>0</v>
      </c>
      <c r="S3104" s="166">
        <f>(SUMIFS(пред_год!$W$7:$W$1200,пред_год!$AC$7:$AC$1200,E3070,пред_год!$A$7:$A$1200,B3082,пред_год!$O$7:$O$1200,"2*"))/$W$4</f>
        <v>0</v>
      </c>
      <c r="T3104" s="281">
        <f t="shared" si="2218"/>
        <v>0</v>
      </c>
      <c r="U3104" s="166"/>
      <c r="V3104" s="166"/>
    </row>
    <row r="3105" spans="5:22" s="93" customFormat="1" ht="45.75" customHeight="1" x14ac:dyDescent="0.25">
      <c r="E3105" s="121"/>
      <c r="F3105" s="225"/>
      <c r="G3105" s="213" t="s">
        <v>23</v>
      </c>
      <c r="H3105" s="155">
        <f>SUM(H3106:H3108)</f>
        <v>0</v>
      </c>
      <c r="I3105" s="237">
        <f>SUM(I3106:I3108)</f>
        <v>0</v>
      </c>
      <c r="J3105" s="237">
        <f t="shared" ref="J3105:L3105" si="2219">SUM(J3106:J3108)</f>
        <v>0</v>
      </c>
      <c r="K3105" s="237">
        <f t="shared" si="2219"/>
        <v>0</v>
      </c>
      <c r="L3105" s="237">
        <f t="shared" si="2219"/>
        <v>0</v>
      </c>
      <c r="M3105" s="237">
        <f>SUM(M3106:M3108)</f>
        <v>0</v>
      </c>
      <c r="N3105" s="237">
        <v>0</v>
      </c>
      <c r="O3105" s="237">
        <v>0</v>
      </c>
      <c r="P3105" s="237">
        <v>0</v>
      </c>
      <c r="Q3105" s="237">
        <f t="shared" si="2195"/>
        <v>0</v>
      </c>
      <c r="R3105" s="237">
        <f>SUM(R3106:R3108)</f>
        <v>0</v>
      </c>
      <c r="S3105" s="237">
        <f>SUM(S3106:S3108)</f>
        <v>0</v>
      </c>
      <c r="T3105" s="237">
        <f t="shared" si="2218"/>
        <v>0</v>
      </c>
      <c r="U3105" s="170"/>
      <c r="V3105" s="169"/>
    </row>
    <row r="3106" spans="5:22" s="93" customFormat="1" ht="15.75" customHeight="1" x14ac:dyDescent="0.25">
      <c r="E3106" s="121"/>
      <c r="F3106" s="225"/>
      <c r="G3106" s="196" t="s">
        <v>18</v>
      </c>
      <c r="H3106" s="158">
        <f>(SUMIFS('тек.г_сбр+2'!$X$7:$X$1200,'тек.г_сбр+2'!$AC$7:$AC$1200,E3070,'тек.г_сбр+2'!$S$7:$S$1200,"1*",'тек.г_сбр+2'!$A$7:$A$1200,B3082,'тек.г_сбр+2'!$O$7:$O$1200,"1*"))/$W$4</f>
        <v>0</v>
      </c>
      <c r="I3106" s="242">
        <f>(SUMIFS('тек.г_сбр+2'!$W$7:$W$1200,'тек.г_сбр+2'!$AC$7:$AC$1200,E3070,'тек.г_сбр+2'!$S$7:$S$1200,"1*",'тек.г_сбр+2'!$A$7:$A$1200,B3082,'тек.г_сбр+2'!$O$7:$O$1200,"1*"))/$W$4</f>
        <v>0</v>
      </c>
      <c r="J3106" s="142"/>
      <c r="K3106" s="142"/>
      <c r="L3106" s="142"/>
      <c r="M3106" s="242">
        <f>(SUMIFS('тек.г_сбр+2'!$AA$7:$AA$1200,'тек.г_сбр+2'!$AC$7:$AC$1200,E3070,'тек.г_сбр+2'!$S$7:$S$1200,"1*",'тек.г_сбр+2'!$A$7:$A$1200,B3082,'тек.г_сбр+2'!$O$7:$O$1200,"1*"))/$W$4</f>
        <v>0</v>
      </c>
      <c r="N3106" s="242">
        <v>0</v>
      </c>
      <c r="O3106" s="242">
        <v>0</v>
      </c>
      <c r="P3106" s="242">
        <v>0</v>
      </c>
      <c r="Q3106" s="242">
        <f t="shared" si="2195"/>
        <v>0</v>
      </c>
      <c r="R3106" s="242">
        <f>(SUMIFS(пред_год!$AA$7:$AA$1200,пред_год!$AC$7:$AC$1200,E3070,пред_год!$S$7:$S$1200,"1*",пред_год!$A$7:$A$1200,B3082,пред_год!$O$7:$O$1200,"1*"))/$W$4</f>
        <v>0</v>
      </c>
      <c r="S3106" s="242">
        <f>(SUMIFS(пред_год!$W$7:$W$1200,пред_год!$AC$7:$AC$1200,E3070,пред_год!$S$7:$S$1200,"1*",пред_год!$A$7:$A$1200,B3082,пред_год!$O$7:$O$1200,"1*"))/$W$4</f>
        <v>0</v>
      </c>
      <c r="T3106" s="242">
        <f t="shared" si="2218"/>
        <v>0</v>
      </c>
      <c r="U3106" s="177"/>
      <c r="V3106" s="177"/>
    </row>
    <row r="3107" spans="5:22" s="93" customFormat="1" ht="14.25" customHeight="1" x14ac:dyDescent="0.25">
      <c r="E3107" s="121"/>
      <c r="F3107" s="225"/>
      <c r="G3107" s="200" t="s">
        <v>19</v>
      </c>
      <c r="H3107" s="159">
        <f>(SUMIFS('тек.г_сбр+2'!$X$7:$X$1200,'тек.г_сбр+2'!$AC$7:$AC$1200,E3070,'тек.г_сбр+2'!$S$7:$S$1200,"1*",'тек.г_сбр+2'!$A$7:$A$1200,B3082,'тек.г_сбр+2'!$O$7:$O$1200,"0*"))/$W$4</f>
        <v>0</v>
      </c>
      <c r="I3107" s="243">
        <f>(SUMIFS('тек.г_сбр+2'!$W$7:$W$1200,'тек.г_сбр+2'!$AC$7:$AC$1200,E3070,'тек.г_сбр+2'!$S$7:$S$1200,"1*",'тек.г_сбр+2'!$A$7:$A$1200,B3082,'тек.г_сбр+2'!$O$7:$O$1200,"0*"))/$W$4</f>
        <v>0</v>
      </c>
      <c r="J3107" s="145"/>
      <c r="K3107" s="145"/>
      <c r="L3107" s="145"/>
      <c r="M3107" s="243">
        <f>(SUMIFS('тек.г_сбр+2'!$AA$7:$AA$1200,'тек.г_сбр+2'!$AC$7:$AC$1200,E3070,'тек.г_сбр+2'!$S$7:$S$1200,"1*",'тек.г_сбр+2'!$A$7:$A$1200,B3082,'тек.г_сбр+2'!$O$7:$O$1200,"0*"))/$W$4</f>
        <v>0</v>
      </c>
      <c r="N3107" s="243">
        <v>0</v>
      </c>
      <c r="O3107" s="243">
        <v>0</v>
      </c>
      <c r="P3107" s="243">
        <v>0</v>
      </c>
      <c r="Q3107" s="243">
        <f t="shared" si="2195"/>
        <v>0</v>
      </c>
      <c r="R3107" s="243">
        <f>(SUMIFS(пред_год!$AA$7:$AA$1200,пред_год!$AC$7:$AC$1200,E3070,пред_год!$S$7:$S$1200,"1*",пред_год!$A$7:$A$1200,B3082,пред_год!$O$7:$O$1200,"0*"))/$W$4</f>
        <v>0</v>
      </c>
      <c r="S3107" s="243">
        <f>(SUMIFS(пред_год!$W$7:$W$1200,пред_год!$AC$7:$AC$1200,E3070,пред_год!$S$7:$S$1200,"1*",пред_год!$A$7:$A$1200,B3082,пред_год!$O$7:$O$1200,"0*"))/$W$4</f>
        <v>0</v>
      </c>
      <c r="T3107" s="243">
        <f t="shared" si="2218"/>
        <v>0</v>
      </c>
      <c r="U3107" s="179"/>
      <c r="V3107" s="179"/>
    </row>
    <row r="3108" spans="5:22" s="93" customFormat="1" ht="16.5" customHeight="1" x14ac:dyDescent="0.25">
      <c r="E3108" s="121"/>
      <c r="F3108" s="225"/>
      <c r="G3108" s="206" t="s">
        <v>21</v>
      </c>
      <c r="H3108" s="149">
        <f>(SUMIFS('тек.г_сбр+2'!$X$7:$X$1200,'тек.г_сбр+2'!$AC$7:$AC$1200,E3070,'тек.г_сбр+2'!$S$7:$S$1200,"1*",'тек.г_сбр+2'!$A$7:$A$1200,B3082,'тек.г_сбр+2'!$O$7:$O$1200,"2*"))/$W$4</f>
        <v>0</v>
      </c>
      <c r="I3108" s="166">
        <f>(SUMIFS('тек.г_сбр+2'!$W$7:$W$1200,'тек.г_сбр+2'!$AC$7:$AC$1200,E3070,'тек.г_сбр+2'!$S$7:$S$1200,"1*",'тек.г_сбр+2'!$A$7:$A$1200,B3082,'тек.г_сбр+2'!$O$7:$O$1200,"2*"))/$W$4</f>
        <v>0</v>
      </c>
      <c r="J3108" s="314"/>
      <c r="K3108" s="314"/>
      <c r="L3108" s="314"/>
      <c r="M3108" s="166">
        <f>(SUMIFS('тек.г_сбр+2'!$AA$7:$AA$1200,'тек.г_сбр+2'!$AC$7:$AC$1200,E3070,'тек.г_сбр+2'!$S$7:$S$1200,"1*",'тек.г_сбр+2'!$A$7:$A$1200,B3082,'тек.г_сбр+2'!$O$7:$O$1200,"2*"))/$W$4</f>
        <v>0</v>
      </c>
      <c r="N3108" s="166">
        <v>0</v>
      </c>
      <c r="O3108" s="166">
        <v>0</v>
      </c>
      <c r="P3108" s="166">
        <v>0</v>
      </c>
      <c r="Q3108" s="166">
        <f t="shared" si="2195"/>
        <v>0</v>
      </c>
      <c r="R3108" s="166">
        <f>(SUMIFS(пред_год!$AA$7:$AA$1200,пред_год!$AC$7:$AC$1200,E3070,пред_год!$S$7:$S$1200,"1*",пред_год!$A$7:$A$1200,B3082,пред_год!$O$7:$O$1200,"2*"))/$W$4</f>
        <v>0</v>
      </c>
      <c r="S3108" s="166">
        <f>(SUMIFS(пред_год!$W$7:$W$1200,пред_год!$AC$7:$AC$1200,E3070,пред_год!$S$7:$S$1200,"1*",пред_год!$A$7:$A$1200,B3082,пред_год!$O$7:$O$1200,"2*"))/$W$4</f>
        <v>0</v>
      </c>
      <c r="T3108" s="166">
        <f t="shared" si="2218"/>
        <v>0</v>
      </c>
      <c r="U3108" s="166"/>
      <c r="V3108" s="166"/>
    </row>
    <row r="3109" spans="5:22" s="93" customFormat="1" ht="29.25" customHeight="1" x14ac:dyDescent="0.25">
      <c r="E3109" s="121"/>
      <c r="F3109" s="225"/>
      <c r="G3109" s="216" t="s">
        <v>24</v>
      </c>
      <c r="H3109" s="161">
        <f>H3101-H3105</f>
        <v>0</v>
      </c>
      <c r="I3109" s="161">
        <f>I3101-I3105</f>
        <v>0</v>
      </c>
      <c r="J3109" s="161">
        <f t="shared" ref="J3109:L3109" si="2220">J3101-J3105</f>
        <v>0</v>
      </c>
      <c r="K3109" s="161">
        <f t="shared" si="2220"/>
        <v>0</v>
      </c>
      <c r="L3109" s="161">
        <f t="shared" si="2220"/>
        <v>0</v>
      </c>
      <c r="M3109" s="161">
        <f>M3101-M3105</f>
        <v>0</v>
      </c>
      <c r="N3109" s="161">
        <v>0</v>
      </c>
      <c r="O3109" s="161">
        <v>288.55505051</v>
      </c>
      <c r="P3109" s="161">
        <v>289.06515152000003</v>
      </c>
      <c r="Q3109" s="161">
        <f t="shared" si="2195"/>
        <v>99.823534242257239</v>
      </c>
      <c r="R3109" s="161">
        <f>R3101-R3105</f>
        <v>0</v>
      </c>
      <c r="S3109" s="161">
        <f>S3101-S3105</f>
        <v>0</v>
      </c>
      <c r="T3109" s="161">
        <f t="shared" si="2218"/>
        <v>0</v>
      </c>
      <c r="U3109" s="172"/>
      <c r="V3109" s="171"/>
    </row>
    <row r="3110" spans="5:22" s="93" customFormat="1" ht="17.25" customHeight="1" x14ac:dyDescent="0.25">
      <c r="E3110" s="121"/>
      <c r="F3110" s="225"/>
      <c r="G3110" s="196" t="s">
        <v>18</v>
      </c>
      <c r="H3110" s="158">
        <f t="shared" ref="H3110" si="2221">H3102-H3106</f>
        <v>0</v>
      </c>
      <c r="I3110" s="242">
        <f t="shared" ref="I3110" si="2222">I3102-I3106</f>
        <v>0</v>
      </c>
      <c r="J3110" s="142"/>
      <c r="K3110" s="142"/>
      <c r="L3110" s="142"/>
      <c r="M3110" s="242">
        <f t="shared" ref="M3110:M3112" si="2223">M3102-M3106</f>
        <v>0</v>
      </c>
      <c r="N3110" s="242">
        <v>0</v>
      </c>
      <c r="O3110" s="242">
        <v>285.66950000000003</v>
      </c>
      <c r="P3110" s="242">
        <v>286.17450000000002</v>
      </c>
      <c r="Q3110" s="142">
        <f t="shared" si="2195"/>
        <v>99.823534242219353</v>
      </c>
      <c r="R3110" s="242">
        <f t="shared" ref="R3110:S3110" si="2224">R3102-R3106</f>
        <v>0</v>
      </c>
      <c r="S3110" s="242">
        <f t="shared" si="2224"/>
        <v>0</v>
      </c>
      <c r="T3110" s="142">
        <f t="shared" si="2218"/>
        <v>0</v>
      </c>
      <c r="U3110" s="177"/>
      <c r="V3110" s="177"/>
    </row>
    <row r="3111" spans="5:22" s="93" customFormat="1" ht="18" customHeight="1" x14ac:dyDescent="0.25">
      <c r="E3111" s="121"/>
      <c r="F3111" s="225"/>
      <c r="G3111" s="200" t="s">
        <v>19</v>
      </c>
      <c r="H3111" s="159">
        <f t="shared" ref="H3111" si="2225">H3103-H3107</f>
        <v>0</v>
      </c>
      <c r="I3111" s="243">
        <f t="shared" ref="I3111" si="2226">I3103-I3107</f>
        <v>0</v>
      </c>
      <c r="J3111" s="145"/>
      <c r="K3111" s="145"/>
      <c r="L3111" s="145"/>
      <c r="M3111" s="243">
        <f t="shared" si="2223"/>
        <v>0</v>
      </c>
      <c r="N3111" s="243">
        <v>0</v>
      </c>
      <c r="O3111" s="243">
        <v>2.8855505100000003</v>
      </c>
      <c r="P3111" s="243">
        <v>2.8906515200000005</v>
      </c>
      <c r="Q3111" s="145">
        <f t="shared" si="2195"/>
        <v>99.8235342460097</v>
      </c>
      <c r="R3111" s="243">
        <f t="shared" ref="R3111:S3111" si="2227">R3103-R3107</f>
        <v>0</v>
      </c>
      <c r="S3111" s="243">
        <f t="shared" si="2227"/>
        <v>0</v>
      </c>
      <c r="T3111" s="145">
        <f t="shared" si="2218"/>
        <v>0</v>
      </c>
      <c r="U3111" s="179"/>
      <c r="V3111" s="179"/>
    </row>
    <row r="3112" spans="5:22" s="93" customFormat="1" ht="16.5" customHeight="1" x14ac:dyDescent="0.25">
      <c r="E3112" s="121"/>
      <c r="F3112" s="225"/>
      <c r="G3112" s="206" t="s">
        <v>21</v>
      </c>
      <c r="H3112" s="149">
        <f t="shared" ref="H3112" si="2228">H3104-H3108</f>
        <v>0</v>
      </c>
      <c r="I3112" s="166">
        <f t="shared" ref="I3112" si="2229">I3104-I3108</f>
        <v>0</v>
      </c>
      <c r="J3112" s="314"/>
      <c r="K3112" s="314"/>
      <c r="L3112" s="314"/>
      <c r="M3112" s="166">
        <f t="shared" si="2223"/>
        <v>0</v>
      </c>
      <c r="N3112" s="166">
        <v>0</v>
      </c>
      <c r="O3112" s="166">
        <v>0</v>
      </c>
      <c r="P3112" s="166">
        <v>0</v>
      </c>
      <c r="Q3112" s="299">
        <f t="shared" si="2195"/>
        <v>0</v>
      </c>
      <c r="R3112" s="166">
        <f t="shared" ref="R3112:S3112" si="2230">R3104-R3108</f>
        <v>0</v>
      </c>
      <c r="S3112" s="166">
        <f t="shared" si="2230"/>
        <v>0</v>
      </c>
      <c r="T3112" s="281">
        <f t="shared" si="2218"/>
        <v>0</v>
      </c>
      <c r="U3112" s="166"/>
      <c r="V3112" s="166"/>
    </row>
    <row r="3113" spans="5:22" s="93" customFormat="1" ht="52.5" customHeight="1" x14ac:dyDescent="0.25">
      <c r="E3113" s="124">
        <v>3</v>
      </c>
      <c r="F3113" s="350" t="str">
        <f>CONCATENATE("ГРБС ",C3083)</f>
        <v xml:space="preserve">ГРБС  </v>
      </c>
      <c r="G3113" s="351"/>
      <c r="H3113" s="234">
        <f>SUM(H3114:H3116)</f>
        <v>0</v>
      </c>
      <c r="I3113" s="234">
        <f>SUM(I3114:I3116)</f>
        <v>0</v>
      </c>
      <c r="J3113" s="234">
        <f t="shared" ref="J3113:L3113" si="2231">SUM(J3114:J3116)</f>
        <v>0</v>
      </c>
      <c r="K3113" s="234">
        <f t="shared" si="2231"/>
        <v>0</v>
      </c>
      <c r="L3113" s="234">
        <f t="shared" si="2231"/>
        <v>0</v>
      </c>
      <c r="M3113" s="234">
        <f>SUM(M3114:M3116)</f>
        <v>0</v>
      </c>
      <c r="N3113" s="234">
        <v>0</v>
      </c>
      <c r="O3113" s="234"/>
      <c r="P3113" s="234"/>
      <c r="Q3113" s="235">
        <f t="shared" ref="Q3113:Q3136" si="2232">IF(I3113=0,0,M3113/I3113)*100</f>
        <v>0</v>
      </c>
      <c r="R3113" s="234">
        <f>SUM(R3114:R3116)</f>
        <v>0</v>
      </c>
      <c r="S3113" s="234">
        <f>SUM(S3114:S3116)</f>
        <v>0</v>
      </c>
      <c r="T3113" s="234">
        <f t="shared" si="2218"/>
        <v>0</v>
      </c>
      <c r="U3113" s="236"/>
      <c r="V3113" s="236"/>
    </row>
    <row r="3114" spans="5:22" s="93" customFormat="1" ht="15" customHeight="1" x14ac:dyDescent="0.25">
      <c r="E3114" s="121"/>
      <c r="F3114" s="225"/>
      <c r="G3114" s="196" t="s">
        <v>18</v>
      </c>
      <c r="H3114" s="140">
        <f>(SUMIFS('тек.г_сбр+2'!$X$7:$X$1200,'тек.г_сбр+2'!$AC$7:$AC$1200,E3070,'тек.г_сбр+2'!$A$7:$A$1200,B3083,'тек.г_сбр+2'!$O$7:$O$1200,"1*"))/$W$4</f>
        <v>0</v>
      </c>
      <c r="I3114" s="140">
        <f>(SUMIFS('тек.г_сбр+2'!$W$7:$W$1200,'тек.г_сбр+2'!$AC$7:$AC$1200,E3070,'тек.г_сбр+2'!$A$7:$A$1200,B3083,'тек.г_сбр+2'!$O$7:$O$1200,"1*"))/$W$4</f>
        <v>0</v>
      </c>
      <c r="J3114" s="310"/>
      <c r="K3114" s="310"/>
      <c r="L3114" s="310"/>
      <c r="M3114" s="140">
        <f>(SUMIFS('тек.г_сбр+2'!$AA$7:$AA$1200,'тек.г_сбр+2'!$AC$7:$AC$1200,E3070,'тек.г_сбр+2'!$A$7:$A$1200,B3083,'тек.г_сбр+2'!$O$7:$O$1200,"1*"))/$W$4</f>
        <v>0</v>
      </c>
      <c r="N3114" s="140">
        <v>0</v>
      </c>
      <c r="O3114" s="140"/>
      <c r="P3114" s="140"/>
      <c r="Q3114" s="277">
        <f t="shared" si="2232"/>
        <v>0</v>
      </c>
      <c r="R3114" s="140">
        <f>(SUMIFS(пред_год!$AA$7:$AA$1200,пред_год!$AC$7:$AC$1200,E3070,пред_год!$A$7:$A$1200,B3083,пред_год!$O$7:$O$1200,"1*"))/$W$4</f>
        <v>0</v>
      </c>
      <c r="S3114" s="140">
        <f>(SUMIFS(пред_год!$W$7:$W$1200,пред_год!$AC$7:$AC$1200,E3070,пред_год!$A$7:$A$1200,B3083,пред_год!$O$7:$O$1200,"1*"))/$W$4</f>
        <v>0</v>
      </c>
      <c r="T3114" s="277">
        <f t="shared" si="2218"/>
        <v>0</v>
      </c>
      <c r="U3114" s="177"/>
      <c r="V3114" s="177"/>
    </row>
    <row r="3115" spans="5:22" s="93" customFormat="1" ht="15" customHeight="1" x14ac:dyDescent="0.25">
      <c r="E3115" s="121"/>
      <c r="F3115" s="225"/>
      <c r="G3115" s="200" t="s">
        <v>19</v>
      </c>
      <c r="H3115" s="143">
        <f>(SUMIFS('тек.г_сбр+2'!$X$7:$X$1200,'тек.г_сбр+2'!$AC$7:$AC$1200,E3070,'тек.г_сбр+2'!$A$7:$A$1200,B3083,'тек.г_сбр+2'!$O$7:$O$1200,"0*"))/$W$4</f>
        <v>0</v>
      </c>
      <c r="I3115" s="143">
        <f>(SUMIFS('тек.г_сбр+2'!$W$7:$W$1200,'тек.г_сбр+2'!$AC$7:$AC$1200,E3070,'тек.г_сбр+2'!$A$7:$A$1200,B3083,'тек.г_сбр+2'!$O$7:$O$1200,"0*"))/$W$4</f>
        <v>0</v>
      </c>
      <c r="J3115" s="312"/>
      <c r="K3115" s="312"/>
      <c r="L3115" s="312"/>
      <c r="M3115" s="143">
        <f>(SUMIFS('тек.г_сбр+2'!$AA$7:$AA$1200,'тек.г_сбр+2'!$AC$7:$AC$1200,E3070,'тек.г_сбр+2'!$A$7:$A$1200,B3083,'тек.г_сбр+2'!$O$7:$O$1200,"0*"))/$W$4</f>
        <v>0</v>
      </c>
      <c r="N3115" s="143">
        <v>0</v>
      </c>
      <c r="O3115" s="143"/>
      <c r="P3115" s="143"/>
      <c r="Q3115" s="279">
        <f t="shared" si="2232"/>
        <v>0</v>
      </c>
      <c r="R3115" s="143">
        <f>(SUMIFS(пред_год!$AA$7:$AA$1200,пред_год!$AC$7:$AC$1200,E3070,пред_год!$A$7:$A$1200,B3083,пред_год!$O$7:$O$1200,"0*"))/$W$4</f>
        <v>0</v>
      </c>
      <c r="S3115" s="143">
        <f>(SUMIFS(пред_год!$W$7:$W$1200,пред_год!$AC$7:$AC$1200,E3070,пред_год!$A$7:$A$1200,B3083,пред_год!$O$7:$O$1200,"0*"))/$W$4</f>
        <v>0</v>
      </c>
      <c r="T3115" s="279">
        <f t="shared" si="2218"/>
        <v>0</v>
      </c>
      <c r="U3115" s="179"/>
      <c r="V3115" s="179"/>
    </row>
    <row r="3116" spans="5:22" s="93" customFormat="1" ht="16.5" customHeight="1" x14ac:dyDescent="0.25">
      <c r="E3116" s="121"/>
      <c r="F3116" s="225"/>
      <c r="G3116" s="206" t="s">
        <v>21</v>
      </c>
      <c r="H3116" s="149">
        <f>(SUMIFS('тек.г_сбр+2'!$X$7:$X$1200,'тек.г_сбр+2'!$AC$7:$AC$1200,E3070,'тек.г_сбр+2'!$A$7:$A$1200,B3083,'тек.г_сбр+2'!$O$7:$O$1200,"2*"))/$W$4</f>
        <v>0</v>
      </c>
      <c r="I3116" s="166">
        <f>(SUMIFS('тек.г_сбр+2'!$W$7:$W$1200,'тек.г_сбр+2'!$AC$7:$AC$1200,E3070,'тек.г_сбр+2'!$A$7:$A$1200,B3083,'тек.г_сбр+2'!$O$7:$O$1200,"2*"))/$W$4</f>
        <v>0</v>
      </c>
      <c r="J3116" s="314"/>
      <c r="K3116" s="314"/>
      <c r="L3116" s="314"/>
      <c r="M3116" s="166">
        <f>(SUMIFS('тек.г_сбр+2'!$AA$7:$AA$1200,'тек.г_сбр+2'!$AC$7:$AC$1200,E3070,'тек.г_сбр+2'!$A$7:$A$1200,B3083,'тек.г_сбр+2'!$O$7:$O$1200,"2*"))/$W$4</f>
        <v>0</v>
      </c>
      <c r="N3116" s="166">
        <v>0</v>
      </c>
      <c r="O3116" s="166"/>
      <c r="P3116" s="166"/>
      <c r="Q3116" s="281">
        <f t="shared" si="2232"/>
        <v>0</v>
      </c>
      <c r="R3116" s="166">
        <f>(SUMIFS(пред_год!$AA$7:$AA$1200,пред_год!$AC$7:$AC$1200,E3070,пред_год!$A$7:$A$1200,B3083,пред_год!$O$7:$O$1200,"2*"))/$W$4</f>
        <v>0</v>
      </c>
      <c r="S3116" s="166">
        <f>(SUMIFS(пред_год!$W$7:$W$1200,пред_год!$AC$7:$AC$1200,E3070,пред_год!$A$7:$A$1200,B3083,пред_год!$O$7:$O$1200,"2*"))/$W$4</f>
        <v>0</v>
      </c>
      <c r="T3116" s="281">
        <f t="shared" si="2218"/>
        <v>0</v>
      </c>
      <c r="U3116" s="166"/>
      <c r="V3116" s="166"/>
    </row>
    <row r="3117" spans="5:22" s="93" customFormat="1" ht="30.75" customHeight="1" x14ac:dyDescent="0.25">
      <c r="E3117" s="121"/>
      <c r="F3117" s="225"/>
      <c r="G3117" s="213" t="s">
        <v>23</v>
      </c>
      <c r="H3117" s="155">
        <f>SUM(H3118:H3120)</f>
        <v>0</v>
      </c>
      <c r="I3117" s="237">
        <f>SUM(I3118:I3120)</f>
        <v>0</v>
      </c>
      <c r="J3117" s="237">
        <f t="shared" ref="J3117:L3117" si="2233">SUM(J3118:J3120)</f>
        <v>0</v>
      </c>
      <c r="K3117" s="237">
        <f t="shared" si="2233"/>
        <v>0</v>
      </c>
      <c r="L3117" s="237">
        <f t="shared" si="2233"/>
        <v>0</v>
      </c>
      <c r="M3117" s="237">
        <f>SUM(M3118:M3120)</f>
        <v>0</v>
      </c>
      <c r="N3117" s="237">
        <v>0</v>
      </c>
      <c r="O3117" s="237"/>
      <c r="P3117" s="237"/>
      <c r="Q3117" s="237">
        <f t="shared" si="2232"/>
        <v>0</v>
      </c>
      <c r="R3117" s="237">
        <f>SUM(R3118:R3120)</f>
        <v>0</v>
      </c>
      <c r="S3117" s="237">
        <f>SUM(S3118:S3120)</f>
        <v>0</v>
      </c>
      <c r="T3117" s="237">
        <f t="shared" si="2218"/>
        <v>0</v>
      </c>
      <c r="U3117" s="170"/>
      <c r="V3117" s="169"/>
    </row>
    <row r="3118" spans="5:22" s="93" customFormat="1" ht="15.75" customHeight="1" x14ac:dyDescent="0.25">
      <c r="E3118" s="121"/>
      <c r="F3118" s="225"/>
      <c r="G3118" s="196" t="s">
        <v>18</v>
      </c>
      <c r="H3118" s="197">
        <f>(SUMIFS('тек.г_сбр+2'!$X$7:$X$1200,'тек.г_сбр+2'!$AC$7:$AC$1200,E3070,'тек.г_сбр+2'!$S$7:$S$1200,"1*",'тек.г_сбр+2'!$A$7:$A$1200,B3083,'тек.г_сбр+2'!$O$7:$O$1200,"1*"))/$W$4</f>
        <v>0</v>
      </c>
      <c r="I3118" s="198">
        <f>(SUMIFS('тек.г_сбр+2'!$W$7:$W$1200,'тек.г_сбр+2'!$AC$7:$AC$1200,E3070,'тек.г_сбр+2'!$S$7:$S$1200,"1*",'тек.г_сбр+2'!$A$7:$A$1200,B3083,'тек.г_сбр+2'!$O$7:$O$1200,"1*"))/$W$4</f>
        <v>0</v>
      </c>
      <c r="J3118" s="199"/>
      <c r="K3118" s="199"/>
      <c r="L3118" s="199"/>
      <c r="M3118" s="198">
        <f>(SUMIFS('тек.г_сбр+2'!$AA$7:$AA$1200,'тек.г_сбр+2'!$AC$7:$AC$1200,E3070,'тек.г_сбр+2'!$S$7:$S$1200,"1*",'тек.г_сбр+2'!$A$7:$A$1200,B3083,'тек.г_сбр+2'!$O$7:$O$1200,"1*"))/$W$4</f>
        <v>0</v>
      </c>
      <c r="N3118" s="198">
        <v>0</v>
      </c>
      <c r="O3118" s="198"/>
      <c r="P3118" s="198"/>
      <c r="Q3118" s="199">
        <f t="shared" si="2232"/>
        <v>0</v>
      </c>
      <c r="R3118" s="198">
        <f>(SUMIFS(пред_год!$AA$7:$AA$1200,пред_год!$AC$7:$AC$1200,E3070,пред_год!$S$7:$S$1200,"1*",пред_год!$A$7:$A$1200,B3083,пред_год!$O$7:$O$1200,"1*"))/$W$4</f>
        <v>0</v>
      </c>
      <c r="S3118" s="198">
        <f>(SUMIFS(пред_год!$W$7:$W$1200,пред_год!$AC$7:$AC$1200,E3070,пред_год!$S$7:$S$1200,"1*",пред_год!$A$7:$A$1200,B3083,пред_год!$O$7:$O$1200,"1*"))/$W$4</f>
        <v>0</v>
      </c>
      <c r="T3118" s="198">
        <f t="shared" si="2218"/>
        <v>0</v>
      </c>
      <c r="U3118" s="219"/>
      <c r="V3118" s="220"/>
    </row>
    <row r="3119" spans="5:22" s="93" customFormat="1" ht="14.25" customHeight="1" x14ac:dyDescent="0.25">
      <c r="E3119" s="121"/>
      <c r="F3119" s="225"/>
      <c r="G3119" s="200" t="s">
        <v>19</v>
      </c>
      <c r="H3119" s="201">
        <f>(SUMIFS('тек.г_сбр+2'!$X$7:$X$1200,'тек.г_сбр+2'!$AC$7:$AC$1200,E3070,'тек.г_сбр+2'!$S$7:$S$1200,"1*",'тек.г_сбр+2'!$A$7:$A$1200,B3083,'тек.г_сбр+2'!$O$7:$O$1200,"0*"))/$W$4</f>
        <v>0</v>
      </c>
      <c r="I3119" s="202">
        <f>(SUMIFS('тек.г_сбр+2'!$W$7:$W$1200,'тек.г_сбр+2'!$AC$7:$AC$1200,E3070,'тек.г_сбр+2'!$S$7:$S$1200,"1*",'тек.г_сбр+2'!$A$7:$A$1200,B3083,'тек.г_сбр+2'!$O$7:$O$1200,"0*"))/$W$4</f>
        <v>0</v>
      </c>
      <c r="J3119" s="203"/>
      <c r="K3119" s="203"/>
      <c r="L3119" s="203"/>
      <c r="M3119" s="202">
        <f>(SUMIFS('тек.г_сбр+2'!$AA$7:$AA$1200,'тек.г_сбр+2'!$AC$7:$AC$1200,E3070,'тек.г_сбр+2'!$S$7:$S$1200,"1*",'тек.г_сбр+2'!$A$7:$A$1200,B3083,'тек.г_сбр+2'!$O$7:$O$1200,"0*"))/$W$4</f>
        <v>0</v>
      </c>
      <c r="N3119" s="202">
        <v>0</v>
      </c>
      <c r="O3119" s="202"/>
      <c r="P3119" s="202"/>
      <c r="Q3119" s="203">
        <f t="shared" si="2232"/>
        <v>0</v>
      </c>
      <c r="R3119" s="202">
        <f>(SUMIFS(пред_год!$AA$7:$AA$1200,пред_год!$AC$7:$AC$1200,E3070,пред_год!$S$7:$S$1200,"1*",пред_год!$A$7:$A$1200,B3083,пред_год!$O$7:$O$1200,"0*"))/$W$4</f>
        <v>0</v>
      </c>
      <c r="S3119" s="202">
        <f>(SUMIFS(пред_год!$W$7:$W$1200,пред_год!$AC$7:$AC$1200,E3070,пред_год!$S$7:$S$1200,"1*",пред_год!$A$7:$A$1200,B3083,пред_год!$O$7:$O$1200,"0*"))/$W$4</f>
        <v>0</v>
      </c>
      <c r="T3119" s="202">
        <f t="shared" si="2218"/>
        <v>0</v>
      </c>
      <c r="U3119" s="219"/>
      <c r="V3119" s="220"/>
    </row>
    <row r="3120" spans="5:22" s="93" customFormat="1" ht="16.5" customHeight="1" x14ac:dyDescent="0.25">
      <c r="E3120" s="121"/>
      <c r="F3120" s="225"/>
      <c r="G3120" s="206" t="s">
        <v>21</v>
      </c>
      <c r="H3120" s="149">
        <f>(SUMIFS('тек.г_сбр+2'!$X$7:$X$1200,'тек.г_сбр+2'!$AC$7:$AC$1200,E3070,'тек.г_сбр+2'!$S$7:$S$1200,"1*",'тек.г_сбр+2'!$A$7:$A$1200,B3083,'тек.г_сбр+2'!$O$7:$O$1200,"2*"))/$W$4</f>
        <v>0</v>
      </c>
      <c r="I3120" s="166">
        <f>(SUMIFS('тек.г_сбр+2'!$W$7:$W$1200,'тек.г_сбр+2'!$AC$7:$AC$1200,E3070,'тек.г_сбр+2'!$S$7:$S$1200,"1*",'тек.г_сбр+2'!$A$7:$A$1200,B3083,'тек.г_сбр+2'!$O$7:$O$1200,"2*"))/$W$4</f>
        <v>0</v>
      </c>
      <c r="J3120" s="314"/>
      <c r="K3120" s="314"/>
      <c r="L3120" s="314"/>
      <c r="M3120" s="166">
        <f>(SUMIFS('тек.г_сбр+2'!$AA$7:$AA$1200,'тек.г_сбр+2'!$AC$7:$AC$1200,E3070,'тек.г_сбр+2'!$S$7:$S$1200,"1*",'тек.г_сбр+2'!$A$7:$A$1200,B3083,'тек.г_сбр+2'!$O$7:$O$1200,"2*"))/$W$4</f>
        <v>0</v>
      </c>
      <c r="N3120" s="166">
        <v>0</v>
      </c>
      <c r="O3120" s="166"/>
      <c r="P3120" s="166"/>
      <c r="Q3120" s="281">
        <f t="shared" si="2232"/>
        <v>0</v>
      </c>
      <c r="R3120" s="166">
        <f>(SUMIFS(пред_год!$AA$7:$AA$1200,пред_год!$AC$7:$AC$1200,E3070,пред_год!$S$7:$S$1200,"1*",пред_год!$A$7:$A$1200,B3083,пред_год!$O$7:$O$1200,"2*"))/$W$4</f>
        <v>0</v>
      </c>
      <c r="S3120" s="166">
        <f>(SUMIFS(пред_год!$W$7:$W$1200,пред_год!$AC$7:$AC$1200,E3070,пред_год!$S$7:$S$1200,"1*",пред_год!$A$7:$A$1200,B3083,пред_год!$O$7:$O$1200,"2*"))/$W$4</f>
        <v>0</v>
      </c>
      <c r="T3120" s="166">
        <f t="shared" si="2218"/>
        <v>0</v>
      </c>
      <c r="U3120" s="166"/>
      <c r="V3120" s="166"/>
    </row>
    <row r="3121" spans="5:22" s="93" customFormat="1" ht="29.25" customHeight="1" x14ac:dyDescent="0.25">
      <c r="E3121" s="121"/>
      <c r="F3121" s="225"/>
      <c r="G3121" s="216" t="s">
        <v>24</v>
      </c>
      <c r="H3121" s="161">
        <f>H3113-H3117</f>
        <v>0</v>
      </c>
      <c r="I3121" s="161">
        <f>I3113-I3117</f>
        <v>0</v>
      </c>
      <c r="J3121" s="161">
        <f t="shared" ref="J3121:L3121" si="2234">J3113-J3117</f>
        <v>0</v>
      </c>
      <c r="K3121" s="161">
        <f t="shared" si="2234"/>
        <v>0</v>
      </c>
      <c r="L3121" s="161">
        <f t="shared" si="2234"/>
        <v>0</v>
      </c>
      <c r="M3121" s="161">
        <f>M3113-M3117</f>
        <v>0</v>
      </c>
      <c r="N3121" s="161">
        <v>0</v>
      </c>
      <c r="O3121" s="161"/>
      <c r="P3121" s="161"/>
      <c r="Q3121" s="239">
        <f t="shared" si="2232"/>
        <v>0</v>
      </c>
      <c r="R3121" s="161">
        <f>R3113-R3117</f>
        <v>0</v>
      </c>
      <c r="S3121" s="161">
        <f>S3113-S3117</f>
        <v>0</v>
      </c>
      <c r="T3121" s="161">
        <f t="shared" si="2218"/>
        <v>0</v>
      </c>
      <c r="U3121" s="172"/>
      <c r="V3121" s="171"/>
    </row>
    <row r="3122" spans="5:22" s="93" customFormat="1" ht="17.25" customHeight="1" x14ac:dyDescent="0.25">
      <c r="E3122" s="121"/>
      <c r="F3122" s="225"/>
      <c r="G3122" s="196" t="s">
        <v>18</v>
      </c>
      <c r="H3122" s="197">
        <f t="shared" ref="H3122" si="2235">H3114-H3118</f>
        <v>0</v>
      </c>
      <c r="I3122" s="198">
        <f t="shared" ref="I3122" si="2236">I3114-I3118</f>
        <v>0</v>
      </c>
      <c r="J3122" s="199"/>
      <c r="K3122" s="199"/>
      <c r="L3122" s="199"/>
      <c r="M3122" s="198">
        <f t="shared" ref="M3122:M3124" si="2237">M3114-M3118</f>
        <v>0</v>
      </c>
      <c r="N3122" s="198">
        <v>0</v>
      </c>
      <c r="O3122" s="198"/>
      <c r="P3122" s="198"/>
      <c r="Q3122" s="199">
        <f t="shared" si="2232"/>
        <v>0</v>
      </c>
      <c r="R3122" s="198">
        <f t="shared" ref="R3122:S3122" si="2238">R3114-R3118</f>
        <v>0</v>
      </c>
      <c r="S3122" s="198">
        <f t="shared" si="2238"/>
        <v>0</v>
      </c>
      <c r="T3122" s="199">
        <f t="shared" si="2218"/>
        <v>0</v>
      </c>
      <c r="U3122" s="219"/>
      <c r="V3122" s="220"/>
    </row>
    <row r="3123" spans="5:22" s="93" customFormat="1" ht="18" customHeight="1" x14ac:dyDescent="0.25">
      <c r="E3123" s="121"/>
      <c r="F3123" s="225"/>
      <c r="G3123" s="200" t="s">
        <v>19</v>
      </c>
      <c r="H3123" s="201">
        <f t="shared" ref="H3123" si="2239">H3115-H3119</f>
        <v>0</v>
      </c>
      <c r="I3123" s="202">
        <f t="shared" ref="I3123" si="2240">I3115-I3119</f>
        <v>0</v>
      </c>
      <c r="J3123" s="203"/>
      <c r="K3123" s="203"/>
      <c r="L3123" s="203"/>
      <c r="M3123" s="202">
        <f t="shared" si="2237"/>
        <v>0</v>
      </c>
      <c r="N3123" s="202">
        <v>0</v>
      </c>
      <c r="O3123" s="202"/>
      <c r="P3123" s="202"/>
      <c r="Q3123" s="203">
        <f t="shared" si="2232"/>
        <v>0</v>
      </c>
      <c r="R3123" s="202">
        <f t="shared" ref="R3123:S3123" si="2241">R3115-R3119</f>
        <v>0</v>
      </c>
      <c r="S3123" s="202">
        <f t="shared" si="2241"/>
        <v>0</v>
      </c>
      <c r="T3123" s="203">
        <f t="shared" si="2218"/>
        <v>0</v>
      </c>
      <c r="U3123" s="219"/>
      <c r="V3123" s="220"/>
    </row>
    <row r="3124" spans="5:22" s="93" customFormat="1" ht="16.5" customHeight="1" x14ac:dyDescent="0.25">
      <c r="E3124" s="121"/>
      <c r="F3124" s="225"/>
      <c r="G3124" s="206" t="s">
        <v>21</v>
      </c>
      <c r="H3124" s="149">
        <f t="shared" ref="H3124" si="2242">H3116-H3120</f>
        <v>0</v>
      </c>
      <c r="I3124" s="166">
        <f t="shared" ref="I3124" si="2243">I3116-I3120</f>
        <v>0</v>
      </c>
      <c r="J3124" s="314"/>
      <c r="K3124" s="314"/>
      <c r="L3124" s="314"/>
      <c r="M3124" s="166">
        <f t="shared" si="2237"/>
        <v>0</v>
      </c>
      <c r="N3124" s="166">
        <v>0</v>
      </c>
      <c r="O3124" s="166"/>
      <c r="P3124" s="166"/>
      <c r="Q3124" s="281">
        <f t="shared" si="2232"/>
        <v>0</v>
      </c>
      <c r="R3124" s="166">
        <f t="shared" ref="R3124:S3124" si="2244">R3116-R3120</f>
        <v>0</v>
      </c>
      <c r="S3124" s="166">
        <f t="shared" si="2244"/>
        <v>0</v>
      </c>
      <c r="T3124" s="281">
        <f t="shared" si="2218"/>
        <v>0</v>
      </c>
      <c r="U3124" s="166"/>
      <c r="V3124" s="166"/>
    </row>
    <row r="3125" spans="5:22" s="93" customFormat="1" ht="52.5" customHeight="1" x14ac:dyDescent="0.25">
      <c r="E3125" s="124">
        <v>4</v>
      </c>
      <c r="F3125" s="350" t="str">
        <f>CONCATENATE("ГРБС ",C3084)</f>
        <v xml:space="preserve">ГРБС  </v>
      </c>
      <c r="G3125" s="351"/>
      <c r="H3125" s="234">
        <f>SUM(H3126:H3128)</f>
        <v>0</v>
      </c>
      <c r="I3125" s="234">
        <f>SUM(I3126:I3128)</f>
        <v>0</v>
      </c>
      <c r="J3125" s="224"/>
      <c r="K3125" s="224"/>
      <c r="L3125" s="224"/>
      <c r="M3125" s="234">
        <f>SUM(M3126:M3128)</f>
        <v>0</v>
      </c>
      <c r="N3125" s="234">
        <v>0</v>
      </c>
      <c r="O3125" s="234"/>
      <c r="P3125" s="234"/>
      <c r="Q3125" s="235">
        <f t="shared" si="2232"/>
        <v>0</v>
      </c>
      <c r="R3125" s="234">
        <f>SUM(R3126:R3128)</f>
        <v>0</v>
      </c>
      <c r="S3125" s="234">
        <f>SUM(S3126:S3128)</f>
        <v>0</v>
      </c>
      <c r="T3125" s="234">
        <f t="shared" si="2218"/>
        <v>0</v>
      </c>
      <c r="U3125" s="236"/>
      <c r="V3125" s="236"/>
    </row>
    <row r="3126" spans="5:22" s="93" customFormat="1" ht="15" customHeight="1" x14ac:dyDescent="0.25">
      <c r="E3126" s="121"/>
      <c r="F3126" s="225"/>
      <c r="G3126" s="196" t="s">
        <v>18</v>
      </c>
      <c r="H3126" s="140">
        <f>(SUMIFS('тек.г_сбр+2'!$X$7:$X$1200,'тек.г_сбр+2'!$AC$7:$AC$1200,E3070,'тек.г_сбр+2'!$A$7:$A$1200,B3084,'тек.г_сбр+2'!$O$7:$O$1200,"1*"))/$W$4</f>
        <v>0</v>
      </c>
      <c r="I3126" s="140">
        <f>(SUMIFS('тек.г_сбр+2'!$W$7:$W$1200,'тек.г_сбр+2'!$AC$7:$AC$1200,E3070,'тек.г_сбр+2'!$A$7:$A$1200,B3084,'тек.г_сбр+2'!$O$7:$O$1200,"1*"))/$W$4</f>
        <v>0</v>
      </c>
      <c r="J3126" s="310"/>
      <c r="K3126" s="310"/>
      <c r="L3126" s="310"/>
      <c r="M3126" s="140">
        <f>(SUMIFS('тек.г_сбр+2'!$AA$7:$AA$1200,'тек.г_сбр+2'!$AC$7:$AC$1200,E3070,'тек.г_сбр+2'!$A$7:$A$1200,B3084,'тек.г_сбр+2'!$O$7:$O$1200,"1*"))/$W$4</f>
        <v>0</v>
      </c>
      <c r="N3126" s="140">
        <v>0</v>
      </c>
      <c r="O3126" s="140"/>
      <c r="P3126" s="140"/>
      <c r="Q3126" s="277">
        <f t="shared" si="2232"/>
        <v>0</v>
      </c>
      <c r="R3126" s="140">
        <f>(SUMIFS(пред_год!$AA$7:$AA$1200,пред_год!$AC$7:$AC$1200,E3070,пред_год!$A$7:$A$1200,B3084,пред_год!$O$7:$O$1200,"1*"))/$W$4</f>
        <v>0</v>
      </c>
      <c r="S3126" s="140">
        <f>(SUMIFS(пред_год!$W$7:$W$1200,пред_год!$AC$7:$AC$1200,E3070,пред_год!$A$7:$A$1200,B3084,пред_год!$O$7:$O$1200,"1*"))/$W$4</f>
        <v>0</v>
      </c>
      <c r="T3126" s="277">
        <f t="shared" si="2218"/>
        <v>0</v>
      </c>
      <c r="U3126" s="177"/>
      <c r="V3126" s="177"/>
    </row>
    <row r="3127" spans="5:22" s="93" customFormat="1" ht="15" customHeight="1" x14ac:dyDescent="0.25">
      <c r="E3127" s="121"/>
      <c r="F3127" s="225"/>
      <c r="G3127" s="200" t="s">
        <v>19</v>
      </c>
      <c r="H3127" s="143">
        <f>(SUMIFS('тек.г_сбр+2'!$X$7:$X$1200,'тек.г_сбр+2'!$AC$7:$AC$1200,E3070,'тек.г_сбр+2'!$A$7:$A$1200,B3084,'тек.г_сбр+2'!$O$7:$O$1200,"0*"))/$W$4</f>
        <v>0</v>
      </c>
      <c r="I3127" s="143">
        <f>(SUMIFS('тек.г_сбр+2'!$W$7:$W$1200,'тек.г_сбр+2'!$AC$7:$AC$1200,E3070,'тек.г_сбр+2'!$A$7:$A$1200,B3084,'тек.г_сбр+2'!$O$7:$O$1200,"0*"))/$W$4</f>
        <v>0</v>
      </c>
      <c r="J3127" s="312"/>
      <c r="K3127" s="312"/>
      <c r="L3127" s="312"/>
      <c r="M3127" s="143">
        <f>(SUMIFS('тек.г_сбр+2'!$AA$7:$AA$1200,'тек.г_сбр+2'!$AC$7:$AC$1200,E3070,'тек.г_сбр+2'!$A$7:$A$1200,B3084,'тек.г_сбр+2'!$O$7:$O$1200,"0*"))/$W$4</f>
        <v>0</v>
      </c>
      <c r="N3127" s="143">
        <v>0</v>
      </c>
      <c r="O3127" s="143"/>
      <c r="P3127" s="143"/>
      <c r="Q3127" s="279">
        <f t="shared" si="2232"/>
        <v>0</v>
      </c>
      <c r="R3127" s="143">
        <f>(SUMIFS(пред_год!$AA$7:$AA$1200,пред_год!$AC$7:$AC$1200,E3070,пред_год!$A$7:$A$1200,B3084,пред_год!$O$7:$O$1200,"0*"))/$W$4</f>
        <v>0</v>
      </c>
      <c r="S3127" s="143">
        <f>(SUMIFS(пред_год!$W$7:$W$1200,пред_год!$AC$7:$AC$1200,E3070,пред_год!$A$7:$A$1200,B3084,пред_год!$O$7:$O$1200,"0*"))/$W$4</f>
        <v>0</v>
      </c>
      <c r="T3127" s="279">
        <f t="shared" si="2218"/>
        <v>0</v>
      </c>
      <c r="U3127" s="179"/>
      <c r="V3127" s="179"/>
    </row>
    <row r="3128" spans="5:22" s="93" customFormat="1" ht="16.5" customHeight="1" x14ac:dyDescent="0.25">
      <c r="E3128" s="121"/>
      <c r="F3128" s="225"/>
      <c r="G3128" s="206" t="s">
        <v>21</v>
      </c>
      <c r="H3128" s="149">
        <f>(SUMIFS('тек.г_сбр+2'!$X$7:$X$1200,'тек.г_сбр+2'!$AC$7:$AC$1200,E3070,'тек.г_сбр+2'!$A$7:$A$1200,B3084,'тек.г_сбр+2'!$O$7:$O$1200,"2*"))/$W$4</f>
        <v>0</v>
      </c>
      <c r="I3128" s="166">
        <f>(SUMIFS('тек.г_сбр+2'!$W$7:$W$1200,'тек.г_сбр+2'!$AC$7:$AC$1200,E3070,'тек.г_сбр+2'!$A$7:$A$1200,B3084,'тек.г_сбр+2'!$O$7:$O$1200,"2*"))/$W$4</f>
        <v>0</v>
      </c>
      <c r="J3128" s="314"/>
      <c r="K3128" s="314"/>
      <c r="L3128" s="314"/>
      <c r="M3128" s="166">
        <f>(SUMIFS('тек.г_сбр+2'!$AA$7:$AA$1200,'тек.г_сбр+2'!$AC$7:$AC$1200,E3070,'тек.г_сбр+2'!$A$7:$A$1200,B3084,'тек.г_сбр+2'!$O$7:$O$1200,"2*"))/$W$4</f>
        <v>0</v>
      </c>
      <c r="N3128" s="166">
        <v>0</v>
      </c>
      <c r="O3128" s="166"/>
      <c r="P3128" s="166"/>
      <c r="Q3128" s="281">
        <f t="shared" si="2232"/>
        <v>0</v>
      </c>
      <c r="R3128" s="166">
        <f>(SUMIFS(пред_год!$AA$7:$AA$1200,пред_год!$AC$7:$AC$1200,E3070,пред_год!$A$7:$A$1200,B3084,пред_год!$O$7:$O$1200,"2*"))/$W$4</f>
        <v>0</v>
      </c>
      <c r="S3128" s="166">
        <f>(SUMIFS(пред_год!$W$7:$W$1200,пред_год!$AC$7:$AC$1200,E3070,пред_год!$A$7:$A$1200,B3084,пред_год!$O$7:$O$1200,"2*"))/$W$4</f>
        <v>0</v>
      </c>
      <c r="T3128" s="281">
        <f t="shared" si="2218"/>
        <v>0</v>
      </c>
      <c r="U3128" s="166"/>
      <c r="V3128" s="166"/>
    </row>
    <row r="3129" spans="5:22" s="93" customFormat="1" ht="30.75" customHeight="1" x14ac:dyDescent="0.25">
      <c r="E3129" s="121"/>
      <c r="F3129" s="225"/>
      <c r="G3129" s="213" t="s">
        <v>23</v>
      </c>
      <c r="H3129" s="155">
        <f>SUM(H3130:H3132)</f>
        <v>0</v>
      </c>
      <c r="I3129" s="237">
        <f>SUM(I3130:I3132)</f>
        <v>0</v>
      </c>
      <c r="J3129" s="238"/>
      <c r="K3129" s="238"/>
      <c r="L3129" s="238"/>
      <c r="M3129" s="237">
        <f>SUM(M3130:M3132)</f>
        <v>0</v>
      </c>
      <c r="N3129" s="237">
        <v>0</v>
      </c>
      <c r="O3129" s="237"/>
      <c r="P3129" s="237"/>
      <c r="Q3129" s="237">
        <f t="shared" si="2232"/>
        <v>0</v>
      </c>
      <c r="R3129" s="237">
        <f>SUM(R3130:R3132)</f>
        <v>0</v>
      </c>
      <c r="S3129" s="237">
        <f>SUM(S3130:S3132)</f>
        <v>0</v>
      </c>
      <c r="T3129" s="237">
        <f t="shared" si="2218"/>
        <v>0</v>
      </c>
      <c r="U3129" s="170"/>
      <c r="V3129" s="169"/>
    </row>
    <row r="3130" spans="5:22" s="93" customFormat="1" ht="15.75" customHeight="1" x14ac:dyDescent="0.25">
      <c r="E3130" s="121"/>
      <c r="F3130" s="225"/>
      <c r="G3130" s="196" t="s">
        <v>18</v>
      </c>
      <c r="H3130" s="197">
        <f>(SUMIFS('тек.г_сбр+2'!$X$7:$X$1200,'тек.г_сбр+2'!$AC$7:$AC$1200,E3070,'тек.г_сбр+2'!$S$7:$S$1200,"1*",'тек.г_сбр+2'!$A$7:$A$1200,B3084,'тек.г_сбр+2'!$O$7:$O$1200,"1*"))/$W$4</f>
        <v>0</v>
      </c>
      <c r="I3130" s="198">
        <f>(SUMIFS('тек.г_сбр+2'!$W$7:$W$1200,'тек.г_сбр+2'!$AC$7:$AC$1200,E3070,'тек.г_сбр+2'!$S$7:$S$1200,"1*",'тек.г_сбр+2'!$A$7:$A$1200,B3084,'тек.г_сбр+2'!$O$7:$O$1200,"1*"))/$W$4</f>
        <v>0</v>
      </c>
      <c r="J3130" s="199"/>
      <c r="K3130" s="199"/>
      <c r="L3130" s="199"/>
      <c r="M3130" s="198">
        <f>(SUMIFS('тек.г_сбр+2'!$AA$7:$AA$1200,'тек.г_сбр+2'!$AC$7:$AC$1200,E3070,'тек.г_сбр+2'!$S$7:$S$1200,"1*",'тек.г_сбр+2'!$A$7:$A$1200,B3084,'тек.г_сбр+2'!$O$7:$O$1200,"1*"))/$W$4</f>
        <v>0</v>
      </c>
      <c r="N3130" s="198">
        <v>0</v>
      </c>
      <c r="O3130" s="198"/>
      <c r="P3130" s="198"/>
      <c r="Q3130" s="199">
        <f t="shared" si="2232"/>
        <v>0</v>
      </c>
      <c r="R3130" s="198">
        <f>(SUMIFS(пред_год!$AA$7:$AA$1200,пред_год!$AC$7:$AC$1200,E3070,пред_год!$S$7:$S$1200,"1*",пред_год!$A$7:$A$1200,B3084,пред_год!$O$7:$O$1200,"1*"))/$W$4</f>
        <v>0</v>
      </c>
      <c r="S3130" s="198">
        <f>(SUMIFS(пред_год!$W$7:$W$1200,пред_год!$AC$7:$AC$1200,E3070,пред_год!$S$7:$S$1200,"1*",пред_год!$A$7:$A$1200,B3084,пред_год!$O$7:$O$1200,"1*"))/$W$4</f>
        <v>0</v>
      </c>
      <c r="T3130" s="198">
        <f t="shared" si="2218"/>
        <v>0</v>
      </c>
      <c r="U3130" s="219"/>
      <c r="V3130" s="220"/>
    </row>
    <row r="3131" spans="5:22" s="93" customFormat="1" ht="14.25" customHeight="1" x14ac:dyDescent="0.25">
      <c r="E3131" s="121"/>
      <c r="F3131" s="225"/>
      <c r="G3131" s="200" t="s">
        <v>19</v>
      </c>
      <c r="H3131" s="201">
        <f>(SUMIFS('тек.г_сбр+2'!$X$7:$X$1200,'тек.г_сбр+2'!$AC$7:$AC$1200,E3070,'тек.г_сбр+2'!$S$7:$S$1200,"1*",'тек.г_сбр+2'!$A$7:$A$1200,B3084,'тек.г_сбр+2'!$O$7:$O$1200,"0*"))/$W$4</f>
        <v>0</v>
      </c>
      <c r="I3131" s="202">
        <f>(SUMIFS('тек.г_сбр+2'!$W$7:$W$1200,'тек.г_сбр+2'!$AC$7:$AC$1200,E3070,'тек.г_сбр+2'!$S$7:$S$1200,"1*",'тек.г_сбр+2'!$A$7:$A$1200,B3084,'тек.г_сбр+2'!$O$7:$O$1200,"0*"))/$W$4</f>
        <v>0</v>
      </c>
      <c r="J3131" s="203"/>
      <c r="K3131" s="203"/>
      <c r="L3131" s="203"/>
      <c r="M3131" s="202">
        <f>(SUMIFS('тек.г_сбр+2'!$AA$7:$AA$1200,'тек.г_сбр+2'!$AC$7:$AC$1200,E3070,'тек.г_сбр+2'!$S$7:$S$1200,"1*",'тек.г_сбр+2'!$A$7:$A$1200,B3084,'тек.г_сбр+2'!$O$7:$O$1200,"0*"))/$W$4</f>
        <v>0</v>
      </c>
      <c r="N3131" s="202">
        <v>0</v>
      </c>
      <c r="O3131" s="202"/>
      <c r="P3131" s="202"/>
      <c r="Q3131" s="203">
        <f t="shared" si="2232"/>
        <v>0</v>
      </c>
      <c r="R3131" s="202">
        <f>(SUMIFS(пред_год!$AA$7:$AA$1200,пред_год!$AC$7:$AC$1200,E3070,пред_год!$S$7:$S$1200,"1*",пред_год!$A$7:$A$1200,B3084,пред_год!$O$7:$O$1200,"0*"))/$W$4</f>
        <v>0</v>
      </c>
      <c r="S3131" s="202">
        <f>(SUMIFS(пред_год!$W$7:$W$1200,пред_год!$AC$7:$AC$1200,E3070,пред_год!$S$7:$S$1200,"1*",пред_год!$A$7:$A$1200,B3084,пред_год!$O$7:$O$1200,"0*"))/$W$4</f>
        <v>0</v>
      </c>
      <c r="T3131" s="202">
        <f t="shared" si="2218"/>
        <v>0</v>
      </c>
      <c r="U3131" s="219"/>
      <c r="V3131" s="220"/>
    </row>
    <row r="3132" spans="5:22" s="93" customFormat="1" ht="16.5" customHeight="1" x14ac:dyDescent="0.25">
      <c r="E3132" s="121"/>
      <c r="F3132" s="225"/>
      <c r="G3132" s="206" t="s">
        <v>21</v>
      </c>
      <c r="H3132" s="149">
        <f>(SUMIFS('тек.г_сбр+2'!$X$7:$X$1200,'тек.г_сбр+2'!$AC$7:$AC$1200,E3070,'тек.г_сбр+2'!$S$7:$S$1200,"1*",'тек.г_сбр+2'!$A$7:$A$1200,B3084,'тек.г_сбр+2'!$O$7:$O$1200,"2*"))/$W$4</f>
        <v>0</v>
      </c>
      <c r="I3132" s="166">
        <f>(SUMIFS('тек.г_сбр+2'!$W$7:$W$1200,'тек.г_сбр+2'!$AC$7:$AC$1200,E3070,'тек.г_сбр+2'!$S$7:$S$1200,"1*",'тек.г_сбр+2'!$A$7:$A$1200,B3084,'тек.г_сбр+2'!$O$7:$O$1200,"2*"))/$W$4</f>
        <v>0</v>
      </c>
      <c r="J3132" s="314"/>
      <c r="K3132" s="314"/>
      <c r="L3132" s="314"/>
      <c r="M3132" s="166">
        <f>(SUMIFS('тек.г_сбр+2'!$AA$7:$AA$1200,'тек.г_сбр+2'!$AC$7:$AC$1200,E3070,'тек.г_сбр+2'!$S$7:$S$1200,"1*",'тек.г_сбр+2'!$A$7:$A$1200,B3084,'тек.г_сбр+2'!$O$7:$O$1200,"2*"))/$W$4</f>
        <v>0</v>
      </c>
      <c r="N3132" s="166">
        <v>0</v>
      </c>
      <c r="O3132" s="166"/>
      <c r="P3132" s="166"/>
      <c r="Q3132" s="281">
        <f t="shared" si="2232"/>
        <v>0</v>
      </c>
      <c r="R3132" s="166">
        <f>(SUMIFS(пред_год!$AA$7:$AA$1200,пред_год!$AC$7:$AC$1200,E3070,пред_год!$S$7:$S$1200,"1*",пред_год!$A$7:$A$1200,B3084,пред_год!$O$7:$O$1200,"2*"))/$W$4</f>
        <v>0</v>
      </c>
      <c r="S3132" s="166">
        <f>(SUMIFS(пред_год!$W$7:$W$1200,пред_год!$AC$7:$AC$1200,E3070,пред_год!$S$7:$S$1200,"1*",пред_год!$A$7:$A$1200,B3084,пред_год!$O$7:$O$1200,"2*"))/$W$4</f>
        <v>0</v>
      </c>
      <c r="T3132" s="166">
        <f t="shared" si="2218"/>
        <v>0</v>
      </c>
      <c r="U3132" s="166"/>
      <c r="V3132" s="166"/>
    </row>
    <row r="3133" spans="5:22" s="93" customFormat="1" ht="29.25" customHeight="1" x14ac:dyDescent="0.25">
      <c r="E3133" s="121"/>
      <c r="F3133" s="225"/>
      <c r="G3133" s="216" t="s">
        <v>24</v>
      </c>
      <c r="H3133" s="161">
        <f>H3125-H3129</f>
        <v>0</v>
      </c>
      <c r="I3133" s="161">
        <f>I3125-I3129</f>
        <v>0</v>
      </c>
      <c r="J3133" s="239"/>
      <c r="K3133" s="239"/>
      <c r="L3133" s="239"/>
      <c r="M3133" s="161">
        <f>M3125-M3129</f>
        <v>0</v>
      </c>
      <c r="N3133" s="161">
        <v>0</v>
      </c>
      <c r="O3133" s="161"/>
      <c r="P3133" s="161"/>
      <c r="Q3133" s="239">
        <f t="shared" si="2232"/>
        <v>0</v>
      </c>
      <c r="R3133" s="161">
        <f>R3125-R3129</f>
        <v>0</v>
      </c>
      <c r="S3133" s="161">
        <f>S3125-S3129</f>
        <v>0</v>
      </c>
      <c r="T3133" s="161">
        <f t="shared" si="2218"/>
        <v>0</v>
      </c>
      <c r="U3133" s="172"/>
      <c r="V3133" s="171"/>
    </row>
    <row r="3134" spans="5:22" s="93" customFormat="1" ht="17.25" customHeight="1" x14ac:dyDescent="0.25">
      <c r="E3134" s="121"/>
      <c r="F3134" s="225"/>
      <c r="G3134" s="196" t="s">
        <v>18</v>
      </c>
      <c r="H3134" s="197">
        <f t="shared" ref="H3134" si="2245">H3126-H3130</f>
        <v>0</v>
      </c>
      <c r="I3134" s="198">
        <f t="shared" ref="I3134" si="2246">I3126-I3130</f>
        <v>0</v>
      </c>
      <c r="J3134" s="199"/>
      <c r="K3134" s="199"/>
      <c r="L3134" s="199"/>
      <c r="M3134" s="198">
        <f t="shared" ref="M3134:M3136" si="2247">M3126-M3130</f>
        <v>0</v>
      </c>
      <c r="N3134" s="198">
        <v>0</v>
      </c>
      <c r="O3134" s="198"/>
      <c r="P3134" s="198"/>
      <c r="Q3134" s="199">
        <f t="shared" si="2232"/>
        <v>0</v>
      </c>
      <c r="R3134" s="198">
        <f t="shared" ref="R3134:S3134" si="2248">R3126-R3130</f>
        <v>0</v>
      </c>
      <c r="S3134" s="198">
        <f t="shared" si="2248"/>
        <v>0</v>
      </c>
      <c r="T3134" s="199">
        <f t="shared" si="2218"/>
        <v>0</v>
      </c>
      <c r="U3134" s="219"/>
      <c r="V3134" s="220"/>
    </row>
    <row r="3135" spans="5:22" s="93" customFormat="1" ht="18" customHeight="1" x14ac:dyDescent="0.25">
      <c r="E3135" s="121"/>
      <c r="F3135" s="225"/>
      <c r="G3135" s="200" t="s">
        <v>19</v>
      </c>
      <c r="H3135" s="201">
        <f t="shared" ref="H3135" si="2249">H3127-H3131</f>
        <v>0</v>
      </c>
      <c r="I3135" s="202">
        <f t="shared" ref="I3135" si="2250">I3127-I3131</f>
        <v>0</v>
      </c>
      <c r="J3135" s="203"/>
      <c r="K3135" s="203"/>
      <c r="L3135" s="203"/>
      <c r="M3135" s="202">
        <f t="shared" si="2247"/>
        <v>0</v>
      </c>
      <c r="N3135" s="202">
        <v>0</v>
      </c>
      <c r="O3135" s="202"/>
      <c r="P3135" s="202"/>
      <c r="Q3135" s="203">
        <f t="shared" si="2232"/>
        <v>0</v>
      </c>
      <c r="R3135" s="202">
        <f t="shared" ref="R3135:S3135" si="2251">R3127-R3131</f>
        <v>0</v>
      </c>
      <c r="S3135" s="202">
        <f t="shared" si="2251"/>
        <v>0</v>
      </c>
      <c r="T3135" s="203">
        <f t="shared" ref="T3135:T3136" si="2252">IF(S3135=0,0,R3135/S3135)*100</f>
        <v>0</v>
      </c>
      <c r="U3135" s="219"/>
      <c r="V3135" s="220"/>
    </row>
    <row r="3136" spans="5:22" s="93" customFormat="1" ht="16.5" customHeight="1" x14ac:dyDescent="0.25">
      <c r="E3136" s="121"/>
      <c r="F3136" s="225"/>
      <c r="G3136" s="206" t="s">
        <v>21</v>
      </c>
      <c r="H3136" s="149">
        <f t="shared" ref="H3136" si="2253">H3128-H3132</f>
        <v>0</v>
      </c>
      <c r="I3136" s="166">
        <f t="shared" ref="I3136" si="2254">I3128-I3132</f>
        <v>0</v>
      </c>
      <c r="J3136" s="314"/>
      <c r="K3136" s="314"/>
      <c r="L3136" s="314"/>
      <c r="M3136" s="166">
        <f t="shared" si="2247"/>
        <v>0</v>
      </c>
      <c r="N3136" s="166">
        <v>0</v>
      </c>
      <c r="O3136" s="166"/>
      <c r="P3136" s="166"/>
      <c r="Q3136" s="281">
        <f t="shared" si="2232"/>
        <v>0</v>
      </c>
      <c r="R3136" s="166">
        <f t="shared" ref="R3136:S3136" si="2255">R3128-R3132</f>
        <v>0</v>
      </c>
      <c r="S3136" s="166">
        <f t="shared" si="2255"/>
        <v>0</v>
      </c>
      <c r="T3136" s="281">
        <f t="shared" si="2252"/>
        <v>0</v>
      </c>
      <c r="U3136" s="166"/>
      <c r="V3136" s="166"/>
    </row>
    <row r="3137" spans="1:23" ht="23.25" customHeight="1" x14ac:dyDescent="0.25">
      <c r="F3137" s="374" t="s">
        <v>3435</v>
      </c>
      <c r="G3137" s="375"/>
      <c r="H3137" s="375"/>
      <c r="I3137" s="375"/>
      <c r="J3137" s="375"/>
      <c r="K3137" s="375"/>
      <c r="L3137" s="375"/>
      <c r="M3137" s="375"/>
      <c r="N3137" s="375"/>
      <c r="O3137" s="375"/>
      <c r="P3137" s="375"/>
      <c r="Q3137" s="375"/>
      <c r="R3137" s="375"/>
      <c r="S3137" s="375"/>
      <c r="T3137" s="375"/>
      <c r="U3137" s="375"/>
      <c r="V3137" s="376"/>
    </row>
    <row r="3138" spans="1:23" ht="51" customHeight="1" x14ac:dyDescent="0.25">
      <c r="F3138" s="377" t="s">
        <v>35</v>
      </c>
      <c r="G3138" s="377"/>
      <c r="H3138" s="250">
        <f>H3140</f>
        <v>0</v>
      </c>
      <c r="I3138" s="250">
        <f>I3140</f>
        <v>11.604967500000001</v>
      </c>
      <c r="J3138" s="250">
        <f t="shared" ref="J3138:K3138" si="2256">J3140</f>
        <v>0</v>
      </c>
      <c r="K3138" s="250">
        <f t="shared" si="2256"/>
        <v>0</v>
      </c>
      <c r="L3138" s="250">
        <v>100</v>
      </c>
      <c r="M3138" s="250">
        <f t="shared" ref="M3138" si="2257">M3140</f>
        <v>11.60496749</v>
      </c>
      <c r="N3138" s="250">
        <f>M3138/I3138*100</f>
        <v>99.999999913829996</v>
      </c>
      <c r="O3138" s="250">
        <v>3042.3331313200001</v>
      </c>
      <c r="P3138" s="250">
        <v>3042.8432323299999</v>
      </c>
      <c r="Q3138" s="250">
        <f>IF(I3138=0,0,M3138/I3138)*100</f>
        <v>99.999999913829996</v>
      </c>
      <c r="R3138" s="250">
        <f>R3140</f>
        <v>0</v>
      </c>
      <c r="S3138" s="250">
        <f>S3140</f>
        <v>0</v>
      </c>
      <c r="T3138" s="250">
        <f>T3140</f>
        <v>0</v>
      </c>
      <c r="U3138" s="191"/>
      <c r="V3138" s="192"/>
      <c r="W3138" s="131"/>
    </row>
    <row r="3139" spans="1:23" ht="21.75" customHeight="1" x14ac:dyDescent="0.25">
      <c r="E3139" s="275" t="s">
        <v>3303</v>
      </c>
      <c r="F3139" s="347" t="s">
        <v>3434</v>
      </c>
      <c r="G3139" s="348"/>
      <c r="H3139" s="348"/>
      <c r="I3139" s="348"/>
      <c r="J3139" s="348"/>
      <c r="K3139" s="348"/>
      <c r="L3139" s="348"/>
      <c r="M3139" s="348"/>
      <c r="N3139" s="348"/>
      <c r="O3139" s="348"/>
      <c r="P3139" s="348"/>
      <c r="Q3139" s="348"/>
      <c r="R3139" s="348"/>
      <c r="S3139" s="348"/>
      <c r="T3139" s="348"/>
      <c r="U3139" s="348"/>
      <c r="V3139" s="349"/>
    </row>
    <row r="3140" spans="1:23" s="93" customFormat="1" ht="39.75" customHeight="1" x14ac:dyDescent="0.25">
      <c r="E3140" s="272"/>
      <c r="F3140" s="381" t="s">
        <v>37</v>
      </c>
      <c r="G3140" s="382"/>
      <c r="H3140" s="240">
        <f>SUM(H3141:H3145)</f>
        <v>0</v>
      </c>
      <c r="I3140" s="240">
        <f t="shared" ref="I3140" si="2258">SUM(I3141:I3145)</f>
        <v>11.604967500000001</v>
      </c>
      <c r="J3140" s="240">
        <v>0</v>
      </c>
      <c r="K3140" s="240">
        <v>0</v>
      </c>
      <c r="L3140" s="240">
        <v>0</v>
      </c>
      <c r="M3140" s="240">
        <f>SUM(M3141:M3145)</f>
        <v>11.60496749</v>
      </c>
      <c r="N3140" s="240">
        <f t="shared" ref="N3140:N3168" si="2259">M3140/I3140*100</f>
        <v>99.999999913829996</v>
      </c>
      <c r="O3140" s="240">
        <v>0</v>
      </c>
      <c r="P3140" s="240">
        <v>0</v>
      </c>
      <c r="Q3140" s="241">
        <f t="shared" ref="Q3140:Q3181" si="2260">IF(P3140=0,0,O3140/P3140)*100</f>
        <v>0</v>
      </c>
      <c r="R3140" s="241">
        <f>SUM(R3141:R3145)</f>
        <v>0</v>
      </c>
      <c r="S3140" s="241">
        <f>SUM(S3141:S3145)</f>
        <v>0</v>
      </c>
      <c r="T3140" s="241">
        <f t="shared" ref="T3140:T3171" si="2261">IF(S3140=0,0,R3140/S3140)*100</f>
        <v>0</v>
      </c>
      <c r="U3140" s="366" t="s">
        <v>137</v>
      </c>
      <c r="V3140" s="366" t="s">
        <v>3030</v>
      </c>
      <c r="W3140" s="110">
        <f>S3142-R3142</f>
        <v>0</v>
      </c>
    </row>
    <row r="3141" spans="1:23" s="93" customFormat="1" ht="15" customHeight="1" x14ac:dyDescent="0.25">
      <c r="E3141" s="121"/>
      <c r="F3141" s="195"/>
      <c r="G3141" s="196" t="s">
        <v>18</v>
      </c>
      <c r="H3141" s="158">
        <f>(SUMIFS('тек.г_сбр+2'!$X$7:$X$1200,'тек.г_сбр+2'!$AC$7:$AC$1200,E3139,'тек.г_сбр+2'!$O$7:$O$1200,"1*"))/$W$4</f>
        <v>0</v>
      </c>
      <c r="I3141" s="242">
        <f>(SUMIFS('тек.г_сбр+2'!$W$7:$W$1200,'тек.г_сбр+2'!$AC$7:$AC$1200,E3139,'тек.г_сбр+2'!$O$7:$O$1200,"1*"))/$W$4</f>
        <v>3.75</v>
      </c>
      <c r="J3141" s="142"/>
      <c r="K3141" s="142"/>
      <c r="L3141" s="142"/>
      <c r="M3141" s="242">
        <f>(SUMIFS('тек.г_сбр+2'!$AA$7:$AA$1200,'тек.г_сбр+2'!$AC$7:$AC$1200,E3139,'тек.г_сбр+2'!$O$7:$O$1200,"1*"))/$W$4</f>
        <v>3.7499999900000001</v>
      </c>
      <c r="N3141" s="242">
        <f t="shared" si="2259"/>
        <v>99.99999973333334</v>
      </c>
      <c r="O3141" s="242">
        <v>0</v>
      </c>
      <c r="P3141" s="242">
        <v>0</v>
      </c>
      <c r="Q3141" s="142">
        <f t="shared" si="2260"/>
        <v>0</v>
      </c>
      <c r="R3141" s="242">
        <f>(SUMIFS(пред_год!$AA$7:$AA$1200,пред_год!$AC$7:$AC$1200,E3139,пред_год!$O$7:$O$1200,"1*"))/$W$4</f>
        <v>0</v>
      </c>
      <c r="S3141" s="242">
        <f>(SUMIFS(пред_год!$W$7:$W$1200,пред_год!$AC$7:$AC$1200,E3139,пред_год!$O$7:$O$1200,"1*"))/$W$4</f>
        <v>0</v>
      </c>
      <c r="T3141" s="142">
        <f t="shared" si="2261"/>
        <v>0</v>
      </c>
      <c r="U3141" s="367"/>
      <c r="V3141" s="367"/>
    </row>
    <row r="3142" spans="1:23" s="93" customFormat="1" ht="15" customHeight="1" x14ac:dyDescent="0.25">
      <c r="B3142" s="113" t="s">
        <v>1827</v>
      </c>
      <c r="D3142" s="113" t="s">
        <v>1828</v>
      </c>
      <c r="E3142" s="121"/>
      <c r="F3142" s="195"/>
      <c r="G3142" s="200" t="s">
        <v>19</v>
      </c>
      <c r="H3142" s="159">
        <f>(SUMIFS('тек.г_сбр+2'!$X$7:$X$1200,'тек.г_сбр+2'!$AC$7:$AC$1200,E3139,'тек.г_сбр+2'!$O$7:$O$1200,"0*"))/$W$4</f>
        <v>0</v>
      </c>
      <c r="I3142" s="243">
        <f>(SUMIFS('тек.г_сбр+2'!$W$7:$W$1200,'тек.г_сбр+2'!$AC$7:$AC$1200,E3139,'тек.г_сбр+2'!$O$7:$O$1200,"0*"))/$W$4</f>
        <v>7.8549674999999999</v>
      </c>
      <c r="J3142" s="145"/>
      <c r="K3142" s="145"/>
      <c r="L3142" s="145"/>
      <c r="M3142" s="243">
        <f>(SUMIFS('тек.г_сбр+2'!$AA$7:$AA$1200,'тек.г_сбр+2'!$AC$7:$AC$1200,E3139,'тек.г_сбр+2'!$O$7:$O$1200,"0*"))/$W$4</f>
        <v>7.8549674999999999</v>
      </c>
      <c r="N3142" s="243">
        <f t="shared" si="2259"/>
        <v>100</v>
      </c>
      <c r="O3142" s="243">
        <v>0</v>
      </c>
      <c r="P3142" s="243">
        <v>0</v>
      </c>
      <c r="Q3142" s="145">
        <f t="shared" si="2260"/>
        <v>0</v>
      </c>
      <c r="R3142" s="243">
        <f>(SUMIFS(пред_год!$AA$7:$AA$1200,пред_год!$AC$7:$AC$1200,E3139,пред_год!$O$7:$O$1200,"0*"))/$W$4</f>
        <v>0</v>
      </c>
      <c r="S3142" s="243">
        <f>(SUMIFS(пред_год!$W$7:$W$1200,пред_год!$AC$7:$AC$1200,E3139,пред_год!$O$7:$O$1200,"0*"))/$W$4</f>
        <v>0</v>
      </c>
      <c r="T3142" s="145">
        <f t="shared" si="2261"/>
        <v>0</v>
      </c>
      <c r="U3142" s="367"/>
      <c r="V3142" s="367"/>
      <c r="W3142" s="113"/>
    </row>
    <row r="3143" spans="1:23" s="93" customFormat="1" ht="15" customHeight="1" x14ac:dyDescent="0.25">
      <c r="A3143" s="93">
        <v>1</v>
      </c>
      <c r="B3143" s="116"/>
      <c r="C3143" s="117"/>
      <c r="D3143" s="118"/>
      <c r="E3143" s="273"/>
      <c r="F3143" s="195"/>
      <c r="G3143" s="204" t="s">
        <v>20</v>
      </c>
      <c r="H3143" s="148">
        <v>0</v>
      </c>
      <c r="I3143" s="148">
        <v>0</v>
      </c>
      <c r="J3143" s="148"/>
      <c r="K3143" s="148"/>
      <c r="L3143" s="148"/>
      <c r="M3143" s="148">
        <v>0</v>
      </c>
      <c r="N3143" s="148">
        <v>0</v>
      </c>
      <c r="O3143" s="148">
        <v>0</v>
      </c>
      <c r="P3143" s="148">
        <v>0</v>
      </c>
      <c r="Q3143" s="148">
        <f t="shared" si="2260"/>
        <v>0</v>
      </c>
      <c r="R3143" s="148">
        <v>0</v>
      </c>
      <c r="S3143" s="148">
        <v>0</v>
      </c>
      <c r="T3143" s="148">
        <f t="shared" si="2261"/>
        <v>0</v>
      </c>
      <c r="U3143" s="367"/>
      <c r="V3143" s="367"/>
    </row>
    <row r="3144" spans="1:23" s="93" customFormat="1" ht="15.75" customHeight="1" x14ac:dyDescent="0.25">
      <c r="A3144" s="93">
        <v>2</v>
      </c>
      <c r="B3144" s="116"/>
      <c r="C3144" s="117"/>
      <c r="D3144" s="118"/>
      <c r="E3144" s="273"/>
      <c r="F3144" s="195"/>
      <c r="G3144" s="206" t="s">
        <v>21</v>
      </c>
      <c r="H3144" s="149">
        <f>(SUMIFS('тек.г_сбр+2'!$X$7:$X$1200,'тек.г_сбр+2'!$AC$7:$AC$1200,E3139,'тек.г_сбр+2'!$O$7:$O$1200,"2*"))/$W$4</f>
        <v>0</v>
      </c>
      <c r="I3144" s="244">
        <f>(SUMIFS('тек.г_сбр+2'!$W$7:$W$1200,'тек.г_сбр+2'!$AC$7:$AC$1200,E3139,'тек.г_сбр+2'!$O$7:$O$1200,"2*"))/$W$4</f>
        <v>0</v>
      </c>
      <c r="J3144" s="151"/>
      <c r="K3144" s="151"/>
      <c r="L3144" s="151"/>
      <c r="M3144" s="244">
        <f>(SUMIFS('тек.г_сбр+2'!$AA$7:$AA$1200,'тек.г_сбр+2'!$AC$7:$AC$1200,E3139,'тек.г_сбр+2'!$O$7:$O$1200,"2*"))/$W$4</f>
        <v>0</v>
      </c>
      <c r="N3144" s="244">
        <v>0</v>
      </c>
      <c r="O3144" s="244">
        <v>0</v>
      </c>
      <c r="P3144" s="244">
        <v>0</v>
      </c>
      <c r="Q3144" s="151">
        <f t="shared" si="2260"/>
        <v>0</v>
      </c>
      <c r="R3144" s="244">
        <f>(SUMIFS(пред_год!$AA$7:$AA$1200,пред_год!$AC$7:$AC$1200,E3139,пред_год!$O$7:$O$1200,"2*"))/$W$4</f>
        <v>0</v>
      </c>
      <c r="S3144" s="244">
        <f>(SUMIFS(пред_год!$W$7:$W$1200,пред_год!$AC$7:$AC$1200,E3139,пред_год!$O$7:$O$1200,"2*"))/$W$4</f>
        <v>0</v>
      </c>
      <c r="T3144" s="151">
        <f t="shared" si="2261"/>
        <v>0</v>
      </c>
      <c r="U3144" s="367"/>
      <c r="V3144" s="367"/>
    </row>
    <row r="3145" spans="1:23" s="93" customFormat="1" ht="15" customHeight="1" x14ac:dyDescent="0.25">
      <c r="A3145" s="93">
        <v>3</v>
      </c>
      <c r="B3145" s="116"/>
      <c r="C3145" s="117"/>
      <c r="D3145" s="118"/>
      <c r="E3145" s="273"/>
      <c r="F3145" s="195"/>
      <c r="G3145" s="210" t="s">
        <v>22</v>
      </c>
      <c r="H3145" s="319">
        <v>0</v>
      </c>
      <c r="I3145" s="154">
        <v>0</v>
      </c>
      <c r="J3145" s="154"/>
      <c r="K3145" s="154"/>
      <c r="L3145" s="154"/>
      <c r="M3145" s="154">
        <v>0</v>
      </c>
      <c r="N3145" s="154">
        <v>0</v>
      </c>
      <c r="O3145" s="154">
        <v>0</v>
      </c>
      <c r="P3145" s="154">
        <v>0</v>
      </c>
      <c r="Q3145" s="154">
        <f t="shared" si="2260"/>
        <v>0</v>
      </c>
      <c r="R3145" s="154">
        <v>0</v>
      </c>
      <c r="S3145" s="154">
        <v>0</v>
      </c>
      <c r="T3145" s="154">
        <f t="shared" si="2261"/>
        <v>0</v>
      </c>
      <c r="U3145" s="367"/>
      <c r="V3145" s="367"/>
    </row>
    <row r="3146" spans="1:23" s="93" customFormat="1" ht="46.5" customHeight="1" x14ac:dyDescent="0.25">
      <c r="A3146" s="93">
        <v>4</v>
      </c>
      <c r="B3146" s="116"/>
      <c r="C3146" s="117"/>
      <c r="D3146" s="118"/>
      <c r="E3146" s="273"/>
      <c r="F3146" s="195"/>
      <c r="G3146" s="213" t="s">
        <v>39</v>
      </c>
      <c r="H3146" s="155">
        <f>SUM(H3147:H3151)</f>
        <v>0</v>
      </c>
      <c r="I3146" s="155">
        <f>SUM(I3147:I3151)</f>
        <v>0</v>
      </c>
      <c r="J3146" s="155">
        <v>0</v>
      </c>
      <c r="K3146" s="155">
        <v>0</v>
      </c>
      <c r="L3146" s="155">
        <v>0</v>
      </c>
      <c r="M3146" s="155">
        <f>SUM(M3147:M3151)</f>
        <v>0</v>
      </c>
      <c r="N3146" s="155">
        <v>0</v>
      </c>
      <c r="O3146" s="155">
        <v>0</v>
      </c>
      <c r="P3146" s="155">
        <v>0</v>
      </c>
      <c r="Q3146" s="155">
        <f t="shared" si="2260"/>
        <v>0</v>
      </c>
      <c r="R3146" s="155">
        <f>SUM(R3147:R3151)</f>
        <v>0</v>
      </c>
      <c r="S3146" s="155">
        <f>SUM(S3147:S3151)</f>
        <v>0</v>
      </c>
      <c r="T3146" s="155">
        <f t="shared" si="2261"/>
        <v>0</v>
      </c>
      <c r="U3146" s="367"/>
      <c r="V3146" s="367"/>
    </row>
    <row r="3147" spans="1:23" s="93" customFormat="1" ht="16.5" customHeight="1" x14ac:dyDescent="0.25">
      <c r="E3147" s="121"/>
      <c r="F3147" s="195"/>
      <c r="G3147" s="196" t="s">
        <v>18</v>
      </c>
      <c r="H3147" s="158">
        <f>(SUMIFS('тек.г_сбр+2'!$X$7:$X$1200,'тек.г_сбр+2'!$AC$7:$AC$1200,E3139,'тек.г_сбр+2'!$S$7:$S$1200,"1*",'тек.г_сбр+2'!$O$7:$O$1200,"1*"))/$W$4</f>
        <v>0</v>
      </c>
      <c r="I3147" s="242">
        <f>(SUMIFS('тек.г_сбр+2'!$W$7:$W$1200,'тек.г_сбр+2'!$AC$7:$AC$1200,E3139,'тек.г_сбр+2'!$S$7:$S$1200,"1*",'тек.г_сбр+2'!$O$7:$O$1200,"1*"))/$W$4</f>
        <v>0</v>
      </c>
      <c r="J3147" s="142"/>
      <c r="K3147" s="142"/>
      <c r="L3147" s="142"/>
      <c r="M3147" s="242">
        <f>(SUMIFS('тек.г_сбр+2'!$AA$7:$AA$1200,'тек.г_сбр+2'!$AC$7:$AC$1200,E3139,'тек.г_сбр+2'!$S$7:$S$1200,"1*",'тек.г_сбр+2'!$O$7:$O$1200,"1*"))/$W$4</f>
        <v>0</v>
      </c>
      <c r="N3147" s="242">
        <v>0</v>
      </c>
      <c r="O3147" s="242">
        <v>0</v>
      </c>
      <c r="P3147" s="242">
        <v>0</v>
      </c>
      <c r="Q3147" s="142">
        <f t="shared" si="2260"/>
        <v>0</v>
      </c>
      <c r="R3147" s="242">
        <f>(SUMIFS(пред_год!$AA$7:$AA$1200,пред_год!$AC$7:$AC$1200,E3139,пред_год!$S$7:$S$1200,"1*",пред_год!$O$7:$O$1200,"1*"))/$W$4</f>
        <v>0</v>
      </c>
      <c r="S3147" s="242">
        <f>(SUMIFS(пред_год!$W$7:$W$1200,пред_год!$AC$7:$AC$1200,E3139,пред_год!$S$7:$S$1200,"1*",пред_год!$O$7:$O$1200,"1*"))/$W$4</f>
        <v>0</v>
      </c>
      <c r="T3147" s="142">
        <f t="shared" si="2261"/>
        <v>0</v>
      </c>
      <c r="U3147" s="367"/>
      <c r="V3147" s="367"/>
    </row>
    <row r="3148" spans="1:23" s="93" customFormat="1" ht="19.5" customHeight="1" x14ac:dyDescent="0.25">
      <c r="E3148" s="121"/>
      <c r="F3148" s="195"/>
      <c r="G3148" s="200" t="s">
        <v>19</v>
      </c>
      <c r="H3148" s="159">
        <f>(SUMIFS('тек.г_сбр+2'!$X$7:$X$1200,'тек.г_сбр+2'!$AC$7:$AC$1200,E3139,'тек.г_сбр+2'!$S$7:$S$1200,"1*",'тек.г_сбр+2'!$O$7:$O$1200,"0*"))/$W$4</f>
        <v>0</v>
      </c>
      <c r="I3148" s="243">
        <f>(SUMIFS('тек.г_сбр+2'!$W$7:$W$1200,'тек.г_сбр+2'!$AC$7:$AC$1200,E3139,'тек.г_сбр+2'!$S$7:$S$1200,"1*",'тек.г_сбр+2'!$O$7:$O$1200,"0*"))/$W$4</f>
        <v>0</v>
      </c>
      <c r="J3148" s="145"/>
      <c r="K3148" s="145"/>
      <c r="L3148" s="145"/>
      <c r="M3148" s="243">
        <f>(SUMIFS('тек.г_сбр+2'!$AA$7:$AA$1200,'тек.г_сбр+2'!$AC$7:$AC$1200,E3139,'тек.г_сбр+2'!$S$7:$S$1200,"1*",'тек.г_сбр+2'!$O$7:$O$1200,"0*"))/$W$4</f>
        <v>0</v>
      </c>
      <c r="N3148" s="243">
        <v>0</v>
      </c>
      <c r="O3148" s="243">
        <v>0</v>
      </c>
      <c r="P3148" s="243">
        <v>0</v>
      </c>
      <c r="Q3148" s="145">
        <f t="shared" si="2260"/>
        <v>0</v>
      </c>
      <c r="R3148" s="243">
        <f>(SUMIFS(пред_год!$AA$7:$AA$1200,пред_год!$AC$7:$AC$1200,E3139,пред_год!$S$7:$S$1200,"1*",пред_год!$O$7:$O$1200,"0*"))/$W$4</f>
        <v>0</v>
      </c>
      <c r="S3148" s="243">
        <f>(SUMIFS(пред_год!$W$7:$W$1200,пред_год!$AC$7:$AC$1200,E3139,пред_год!$S$7:$S$1200,"1*",пред_год!$O$7:$O$1200,"0*"))/$W$4</f>
        <v>0</v>
      </c>
      <c r="T3148" s="145">
        <f t="shared" si="2261"/>
        <v>0</v>
      </c>
      <c r="U3148" s="367"/>
      <c r="V3148" s="367"/>
    </row>
    <row r="3149" spans="1:23" s="93" customFormat="1" ht="19.5" customHeight="1" x14ac:dyDescent="0.25">
      <c r="B3149" s="93" t="s">
        <v>2068</v>
      </c>
      <c r="E3149" s="121"/>
      <c r="F3149" s="195"/>
      <c r="G3149" s="204" t="s">
        <v>20</v>
      </c>
      <c r="H3149" s="148">
        <v>0</v>
      </c>
      <c r="I3149" s="148">
        <v>0</v>
      </c>
      <c r="J3149" s="148"/>
      <c r="K3149" s="148"/>
      <c r="L3149" s="148"/>
      <c r="M3149" s="148">
        <v>0</v>
      </c>
      <c r="N3149" s="148">
        <v>0</v>
      </c>
      <c r="O3149" s="148">
        <v>0</v>
      </c>
      <c r="P3149" s="148">
        <v>0</v>
      </c>
      <c r="Q3149" s="148">
        <f t="shared" si="2260"/>
        <v>0</v>
      </c>
      <c r="R3149" s="148">
        <v>0</v>
      </c>
      <c r="S3149" s="148">
        <v>0</v>
      </c>
      <c r="T3149" s="148">
        <f t="shared" si="2261"/>
        <v>0</v>
      </c>
      <c r="U3149" s="367"/>
      <c r="V3149" s="367"/>
    </row>
    <row r="3150" spans="1:23" s="93" customFormat="1" ht="15.75" customHeight="1" x14ac:dyDescent="0.25">
      <c r="A3150" s="93">
        <v>1</v>
      </c>
      <c r="B3150" s="95">
        <v>850</v>
      </c>
      <c r="C3150" s="95" t="e">
        <f>IF(B3150=""," ",VLOOKUP(B3150,'тек.г_сбр+2'!A:B,2,FALSE))</f>
        <v>#N/A</v>
      </c>
      <c r="E3150" s="121"/>
      <c r="F3150" s="195"/>
      <c r="G3150" s="206" t="s">
        <v>21</v>
      </c>
      <c r="H3150" s="149">
        <f>(SUMIFS('тек.г_сбр+2'!$X$7:$X$1200,'тек.г_сбр+2'!$AC$7:$AC$1200,E3139,'тек.г_сбр+2'!$S$7:$S$1200,"1*",'тек.г_сбр+2'!$O$7:$O$1200,"2*"))/$W$4</f>
        <v>0</v>
      </c>
      <c r="I3150" s="244">
        <f>(SUMIFS('тек.г_сбр+2'!$W$7:$W$1200,'тек.г_сбр+2'!$AC$7:$AC$1200,E3139,'тек.г_сбр+2'!$S$7:$S$1200,"1*",'тек.г_сбр+2'!$O$7:$O$1200,"2*"))/$W$4</f>
        <v>0</v>
      </c>
      <c r="J3150" s="151"/>
      <c r="K3150" s="151"/>
      <c r="L3150" s="151"/>
      <c r="M3150" s="244">
        <f>(SUMIFS('тек.г_сбр+2'!$AA$7:$AA$1200,'тек.г_сбр+2'!$AC$7:$AC$1200,E3139,'тек.г_сбр+2'!$S$7:$S$1200,"1*",'тек.г_сбр+2'!$O$7:$O$1200,"2*"))/$W$4</f>
        <v>0</v>
      </c>
      <c r="N3150" s="244">
        <v>0</v>
      </c>
      <c r="O3150" s="244">
        <v>0</v>
      </c>
      <c r="P3150" s="244">
        <v>0</v>
      </c>
      <c r="Q3150" s="151">
        <f t="shared" si="2260"/>
        <v>0</v>
      </c>
      <c r="R3150" s="244">
        <f>(SUMIFS(пред_год!$AA$7:$AA$1200,пред_год!$AC$7:$AC$1200,E3139,пред_год!$S$7:$S$1200,"1*",пред_год!$O$7:$O$1200,"2*"))/$W$4</f>
        <v>0</v>
      </c>
      <c r="S3150" s="244">
        <f>(SUMIFS(пред_год!$W$7:$W$1200,пред_год!$AC$7:$AC$1200,E3139,пред_год!$S$7:$S$1200,"1*",пред_год!$O$7:$O$1200,"2*"))/$W$4</f>
        <v>0</v>
      </c>
      <c r="T3150" s="151">
        <f t="shared" si="2261"/>
        <v>0</v>
      </c>
      <c r="U3150" s="367"/>
      <c r="V3150" s="367"/>
    </row>
    <row r="3151" spans="1:23" s="93" customFormat="1" ht="15" customHeight="1" x14ac:dyDescent="0.25">
      <c r="A3151" s="93">
        <v>2</v>
      </c>
      <c r="B3151" s="95">
        <f>Лист1!F296</f>
        <v>0</v>
      </c>
      <c r="C3151" s="95" t="e">
        <f>IF(B3151=""," ",VLOOKUP(B3151,'тек.г_сбр+2'!A:B,2,FALSE))</f>
        <v>#N/A</v>
      </c>
      <c r="E3151" s="121"/>
      <c r="F3151" s="195"/>
      <c r="G3151" s="210" t="s">
        <v>22</v>
      </c>
      <c r="H3151" s="319">
        <v>0</v>
      </c>
      <c r="I3151" s="154">
        <v>0</v>
      </c>
      <c r="J3151" s="154"/>
      <c r="K3151" s="154"/>
      <c r="L3151" s="154"/>
      <c r="M3151" s="154">
        <v>0</v>
      </c>
      <c r="N3151" s="154">
        <v>0</v>
      </c>
      <c r="O3151" s="154">
        <v>0</v>
      </c>
      <c r="P3151" s="154">
        <v>0</v>
      </c>
      <c r="Q3151" s="154">
        <f t="shared" si="2260"/>
        <v>0</v>
      </c>
      <c r="R3151" s="154">
        <v>0</v>
      </c>
      <c r="S3151" s="154">
        <v>0</v>
      </c>
      <c r="T3151" s="154">
        <f t="shared" si="2261"/>
        <v>0</v>
      </c>
      <c r="U3151" s="367"/>
      <c r="V3151" s="367"/>
    </row>
    <row r="3152" spans="1:23" s="93" customFormat="1" ht="30.75" customHeight="1" x14ac:dyDescent="0.25">
      <c r="A3152" s="93">
        <v>3</v>
      </c>
      <c r="B3152" s="95">
        <f>Лист1!F297</f>
        <v>0</v>
      </c>
      <c r="C3152" s="95" t="e">
        <f>IF(B3152=""," ",VLOOKUP(B3152,'тек.г_сбр+2'!A:B,2,FALSE))</f>
        <v>#N/A</v>
      </c>
      <c r="E3152" s="121"/>
      <c r="F3152" s="195"/>
      <c r="G3152" s="216" t="s">
        <v>24</v>
      </c>
      <c r="H3152" s="161">
        <f>H3140-H3146</f>
        <v>0</v>
      </c>
      <c r="I3152" s="161">
        <f>I3140-I3146</f>
        <v>11.604967500000001</v>
      </c>
      <c r="J3152" s="161">
        <f>J3140-J3146</f>
        <v>0</v>
      </c>
      <c r="K3152" s="161">
        <f>K3140-K3146</f>
        <v>0</v>
      </c>
      <c r="L3152" s="161">
        <v>0</v>
      </c>
      <c r="M3152" s="161">
        <f t="shared" ref="M3152:M3157" si="2262">M3140-M3146</f>
        <v>11.60496749</v>
      </c>
      <c r="N3152" s="161">
        <v>0</v>
      </c>
      <c r="O3152" s="161">
        <v>0</v>
      </c>
      <c r="P3152" s="161">
        <v>0</v>
      </c>
      <c r="Q3152" s="161">
        <f t="shared" si="2260"/>
        <v>0</v>
      </c>
      <c r="R3152" s="161">
        <f t="shared" ref="R3152:S3152" si="2263">R3140-R3146</f>
        <v>0</v>
      </c>
      <c r="S3152" s="161">
        <f t="shared" si="2263"/>
        <v>0</v>
      </c>
      <c r="T3152" s="161">
        <f t="shared" si="2261"/>
        <v>0</v>
      </c>
      <c r="U3152" s="368"/>
      <c r="V3152" s="368"/>
    </row>
    <row r="3153" spans="1:22" s="93" customFormat="1" ht="21" customHeight="1" x14ac:dyDescent="0.25">
      <c r="A3153" s="93">
        <v>4</v>
      </c>
      <c r="B3153" s="95">
        <f>Лист1!F298</f>
        <v>0</v>
      </c>
      <c r="C3153" s="95" t="e">
        <f>IF(B3153=""," ",VLOOKUP(B3153,'тек.г_сбр+2'!A:B,2,FALSE))</f>
        <v>#N/A</v>
      </c>
      <c r="E3153" s="121"/>
      <c r="F3153" s="195"/>
      <c r="G3153" s="196" t="s">
        <v>18</v>
      </c>
      <c r="H3153" s="158">
        <f>H3141-H3147</f>
        <v>0</v>
      </c>
      <c r="I3153" s="158">
        <f t="shared" ref="I3153:I3157" si="2264">I3141-I3147</f>
        <v>3.75</v>
      </c>
      <c r="J3153" s="311"/>
      <c r="K3153" s="311"/>
      <c r="L3153" s="311"/>
      <c r="M3153" s="158">
        <f t="shared" si="2262"/>
        <v>3.7499999900000001</v>
      </c>
      <c r="N3153" s="158">
        <v>0</v>
      </c>
      <c r="O3153" s="158">
        <v>0</v>
      </c>
      <c r="P3153" s="158">
        <v>0</v>
      </c>
      <c r="Q3153" s="296">
        <f t="shared" si="2260"/>
        <v>0</v>
      </c>
      <c r="R3153" s="158">
        <f t="shared" ref="R3153:S3154" si="2265">R3141-R3147</f>
        <v>0</v>
      </c>
      <c r="S3153" s="158">
        <f t="shared" si="2265"/>
        <v>0</v>
      </c>
      <c r="T3153" s="296">
        <f t="shared" si="2261"/>
        <v>0</v>
      </c>
      <c r="U3153" s="305"/>
      <c r="V3153" s="294"/>
    </row>
    <row r="3154" spans="1:22" s="93" customFormat="1" ht="18" customHeight="1" x14ac:dyDescent="0.25">
      <c r="A3154" s="93">
        <v>5</v>
      </c>
      <c r="B3154" s="95">
        <f>Лист1!F299</f>
        <v>0</v>
      </c>
      <c r="C3154" s="95" t="e">
        <f>IF(B3154=""," ",VLOOKUP(B3154,'тек.г_сбр+2'!A:B,2,FALSE))</f>
        <v>#N/A</v>
      </c>
      <c r="E3154" s="121"/>
      <c r="F3154" s="195"/>
      <c r="G3154" s="200" t="s">
        <v>19</v>
      </c>
      <c r="H3154" s="159">
        <f t="shared" ref="H3154" si="2266">H3142-H3148</f>
        <v>0</v>
      </c>
      <c r="I3154" s="159">
        <f t="shared" si="2264"/>
        <v>7.8549674999999999</v>
      </c>
      <c r="J3154" s="313"/>
      <c r="K3154" s="313"/>
      <c r="L3154" s="313"/>
      <c r="M3154" s="159">
        <f t="shared" si="2262"/>
        <v>7.8549674999999999</v>
      </c>
      <c r="N3154" s="159">
        <v>0</v>
      </c>
      <c r="O3154" s="159">
        <v>0</v>
      </c>
      <c r="P3154" s="159">
        <v>0</v>
      </c>
      <c r="Q3154" s="298">
        <f t="shared" si="2260"/>
        <v>0</v>
      </c>
      <c r="R3154" s="159">
        <f>R3142-R3148</f>
        <v>0</v>
      </c>
      <c r="S3154" s="159">
        <f t="shared" si="2265"/>
        <v>0</v>
      </c>
      <c r="T3154" s="298">
        <f t="shared" si="2261"/>
        <v>0</v>
      </c>
      <c r="U3154" s="305"/>
      <c r="V3154" s="294"/>
    </row>
    <row r="3155" spans="1:22" s="93" customFormat="1" ht="18.75" customHeight="1" x14ac:dyDescent="0.25">
      <c r="E3155" s="121"/>
      <c r="F3155" s="195"/>
      <c r="G3155" s="204" t="s">
        <v>20</v>
      </c>
      <c r="H3155" s="148">
        <f>H3143-H3149</f>
        <v>0</v>
      </c>
      <c r="I3155" s="148">
        <f t="shared" si="2264"/>
        <v>0</v>
      </c>
      <c r="J3155" s="148"/>
      <c r="K3155" s="148"/>
      <c r="L3155" s="148"/>
      <c r="M3155" s="148">
        <f t="shared" si="2262"/>
        <v>0</v>
      </c>
      <c r="N3155" s="148">
        <v>0</v>
      </c>
      <c r="O3155" s="148">
        <v>0</v>
      </c>
      <c r="P3155" s="148">
        <v>0</v>
      </c>
      <c r="Q3155" s="148">
        <f t="shared" si="2260"/>
        <v>0</v>
      </c>
      <c r="R3155" s="148">
        <f t="shared" ref="R3155:S3155" si="2267">R3143-R3149</f>
        <v>0</v>
      </c>
      <c r="S3155" s="148">
        <f t="shared" si="2267"/>
        <v>0</v>
      </c>
      <c r="T3155" s="148">
        <f t="shared" si="2261"/>
        <v>0</v>
      </c>
      <c r="U3155" s="305"/>
      <c r="V3155" s="294"/>
    </row>
    <row r="3156" spans="1:22" s="93" customFormat="1" ht="15.75" customHeight="1" x14ac:dyDescent="0.25">
      <c r="E3156" s="121"/>
      <c r="F3156" s="195"/>
      <c r="G3156" s="206" t="s">
        <v>21</v>
      </c>
      <c r="H3156" s="149">
        <f>H3144-H3150</f>
        <v>0</v>
      </c>
      <c r="I3156" s="149">
        <f t="shared" si="2264"/>
        <v>0</v>
      </c>
      <c r="J3156" s="315"/>
      <c r="K3156" s="315"/>
      <c r="L3156" s="315"/>
      <c r="M3156" s="149">
        <f t="shared" si="2262"/>
        <v>0</v>
      </c>
      <c r="N3156" s="149">
        <v>0</v>
      </c>
      <c r="O3156" s="149">
        <v>0</v>
      </c>
      <c r="P3156" s="149">
        <v>0</v>
      </c>
      <c r="Q3156" s="300">
        <f t="shared" si="2260"/>
        <v>0</v>
      </c>
      <c r="R3156" s="149">
        <f t="shared" ref="R3156:S3156" si="2268">R3144-R3150</f>
        <v>0</v>
      </c>
      <c r="S3156" s="149">
        <f t="shared" si="2268"/>
        <v>0</v>
      </c>
      <c r="T3156" s="300">
        <f t="shared" si="2261"/>
        <v>0</v>
      </c>
      <c r="U3156" s="305"/>
      <c r="V3156" s="294"/>
    </row>
    <row r="3157" spans="1:22" s="93" customFormat="1" ht="15" customHeight="1" x14ac:dyDescent="0.25">
      <c r="E3157" s="121"/>
      <c r="F3157" s="195"/>
      <c r="G3157" s="210" t="s">
        <v>22</v>
      </c>
      <c r="H3157" s="319">
        <f>H3145-H3151</f>
        <v>0</v>
      </c>
      <c r="I3157" s="319">
        <f t="shared" si="2264"/>
        <v>0</v>
      </c>
      <c r="J3157" s="319"/>
      <c r="K3157" s="319"/>
      <c r="L3157" s="319"/>
      <c r="M3157" s="319">
        <f t="shared" si="2262"/>
        <v>0</v>
      </c>
      <c r="N3157" s="319">
        <v>0</v>
      </c>
      <c r="O3157" s="319">
        <v>0</v>
      </c>
      <c r="P3157" s="301">
        <v>0</v>
      </c>
      <c r="Q3157" s="301">
        <f t="shared" si="2260"/>
        <v>0</v>
      </c>
      <c r="R3157" s="301">
        <f t="shared" ref="R3157:S3157" si="2269">R3145-R3151</f>
        <v>0</v>
      </c>
      <c r="S3157" s="301">
        <f t="shared" si="2269"/>
        <v>0</v>
      </c>
      <c r="T3157" s="301">
        <f t="shared" si="2261"/>
        <v>0</v>
      </c>
      <c r="U3157" s="305"/>
      <c r="V3157" s="294"/>
    </row>
    <row r="3158" spans="1:22" s="93" customFormat="1" ht="102.75" customHeight="1" x14ac:dyDescent="0.25">
      <c r="E3158" s="124">
        <v>1</v>
      </c>
      <c r="F3158" s="350" t="s">
        <v>3025</v>
      </c>
      <c r="G3158" s="351"/>
      <c r="H3158" s="234">
        <f>SUM(H3159:H3161)</f>
        <v>0</v>
      </c>
      <c r="I3158" s="234">
        <f>SUM(I3159:I3161)</f>
        <v>11.604967500000001</v>
      </c>
      <c r="J3158" s="234">
        <v>0</v>
      </c>
      <c r="K3158" s="234">
        <v>0</v>
      </c>
      <c r="L3158" s="234">
        <v>0</v>
      </c>
      <c r="M3158" s="234">
        <f>SUM(M3159:M3161)</f>
        <v>11.60496749</v>
      </c>
      <c r="N3158" s="234">
        <f t="shared" si="2259"/>
        <v>99.999999913829996</v>
      </c>
      <c r="O3158" s="234">
        <v>0</v>
      </c>
      <c r="P3158" s="234">
        <v>0</v>
      </c>
      <c r="Q3158" s="234">
        <f t="shared" si="2260"/>
        <v>0</v>
      </c>
      <c r="R3158" s="234">
        <f>SUM(R3159:R3161)</f>
        <v>0</v>
      </c>
      <c r="S3158" s="234">
        <f>SUM(S3159:S3161)</f>
        <v>0</v>
      </c>
      <c r="T3158" s="234">
        <f t="shared" si="2261"/>
        <v>0</v>
      </c>
      <c r="U3158" s="186"/>
      <c r="V3158" s="186"/>
    </row>
    <row r="3159" spans="1:22" s="93" customFormat="1" ht="15" customHeight="1" x14ac:dyDescent="0.25">
      <c r="E3159" s="121"/>
      <c r="F3159" s="225"/>
      <c r="G3159" s="196" t="s">
        <v>18</v>
      </c>
      <c r="H3159" s="140">
        <f>(SUMIFS('тек.г_сбр+2'!$X$7:$X$1200,'тек.г_сбр+2'!$AC$7:$AC$1200,E3139,'тек.г_сбр+2'!$A$7:$A$1200,B3150,'тек.г_сбр+2'!$O$7:$O$1200,"1*"))/$W$4</f>
        <v>0</v>
      </c>
      <c r="I3159" s="140">
        <f>(SUMIFS('тек.г_сбр+2'!$W$7:$W$1200,'тек.г_сбр+2'!$AC$7:$AC$1200,E3139,'тек.г_сбр+2'!$A$7:$A$1200,B3150,'тек.г_сбр+2'!$O$7:$O$1200,"1*"))/$W$4</f>
        <v>3.75</v>
      </c>
      <c r="J3159" s="310"/>
      <c r="K3159" s="310"/>
      <c r="L3159" s="310"/>
      <c r="M3159" s="140">
        <f>(SUMIFS('тек.г_сбр+2'!$AA$7:$AA$1200,'тек.г_сбр+2'!$AC$7:$AC$1200,E3139,'тек.г_сбр+2'!$A$7:$A$1200,B3150,'тек.г_сбр+2'!$O$7:$O$1200,"1*"))/$W$4</f>
        <v>3.7499999900000001</v>
      </c>
      <c r="N3159" s="140">
        <f t="shared" si="2259"/>
        <v>99.99999973333334</v>
      </c>
      <c r="O3159" s="140">
        <v>0</v>
      </c>
      <c r="P3159" s="140">
        <v>0</v>
      </c>
      <c r="Q3159" s="295">
        <f t="shared" si="2260"/>
        <v>0</v>
      </c>
      <c r="R3159" s="140">
        <f>(SUMIFS(пред_год!$AA$7:$AA$1200,пред_год!$AC$7:$AC$1200,E3139,пред_год!$A$7:$A$1200,B3150,пред_год!$O$7:$O$1200,"1*"))/$W$4</f>
        <v>0</v>
      </c>
      <c r="S3159" s="140">
        <f>(SUMIFS(пред_год!$W$7:$W$1200,пред_год!$AC$7:$AC$1200,E3139,пред_год!$A$7:$A$1200,B3150,пред_год!$O$7:$O$1200,"1*"))/$W$4</f>
        <v>0</v>
      </c>
      <c r="T3159" s="295">
        <f t="shared" si="2261"/>
        <v>0</v>
      </c>
      <c r="U3159" s="177"/>
      <c r="V3159" s="177"/>
    </row>
    <row r="3160" spans="1:22" s="93" customFormat="1" ht="15" customHeight="1" x14ac:dyDescent="0.25">
      <c r="E3160" s="121"/>
      <c r="F3160" s="225"/>
      <c r="G3160" s="200" t="s">
        <v>19</v>
      </c>
      <c r="H3160" s="143">
        <f>(SUMIFS('тек.г_сбр+2'!$X$7:$X$1200,'тек.г_сбр+2'!$AC$7:$AC$1200,E3139,'тек.г_сбр+2'!$A$7:$A$1200,B3150,'тек.г_сбр+2'!$O$7:$O$1200,"0*"))/$W$4</f>
        <v>0</v>
      </c>
      <c r="I3160" s="143">
        <f>(SUMIFS('тек.г_сбр+2'!$W$7:$W$1200,'тек.г_сбр+2'!$AC$7:$AC$1200,E3139,'тек.г_сбр+2'!$A$7:$A$1200,B3150,'тек.г_сбр+2'!$O$7:$O$1200,"0*"))/$W$4</f>
        <v>7.8549674999999999</v>
      </c>
      <c r="J3160" s="312"/>
      <c r="K3160" s="312"/>
      <c r="L3160" s="312"/>
      <c r="M3160" s="143">
        <f>(SUMIFS('тек.г_сбр+2'!$AA$7:$AA$1200,'тек.г_сбр+2'!$AC$7:$AC$1200,E3139,'тек.г_сбр+2'!$A$7:$A$1200,B3150,'тек.г_сбр+2'!$O$7:$O$1200,"0*"))/$W$4</f>
        <v>7.8549674999999999</v>
      </c>
      <c r="N3160" s="143">
        <f t="shared" si="2259"/>
        <v>100</v>
      </c>
      <c r="O3160" s="143">
        <v>0</v>
      </c>
      <c r="P3160" s="143">
        <v>0</v>
      </c>
      <c r="Q3160" s="297">
        <f t="shared" si="2260"/>
        <v>0</v>
      </c>
      <c r="R3160" s="143">
        <f>(SUMIFS(пред_год!$AA$7:$AA$1200,пред_год!$AC$7:$AC$1200,E3139,пред_год!$A$7:$A$1200,B3150,пред_год!$O$7:$O$1200,"0*"))/$W$4</f>
        <v>0</v>
      </c>
      <c r="S3160" s="143">
        <f>(SUMIFS(пред_год!$W$7:$W$1200,пред_год!$AC$7:$AC$1200,E3139,пред_год!$A$7:$A$1200,B3150,пред_год!$O$7:$O$1200,"0*"))/$W$4</f>
        <v>0</v>
      </c>
      <c r="T3160" s="297">
        <f t="shared" si="2261"/>
        <v>0</v>
      </c>
      <c r="U3160" s="179"/>
      <c r="V3160" s="179"/>
    </row>
    <row r="3161" spans="1:22" s="93" customFormat="1" ht="16.5" customHeight="1" x14ac:dyDescent="0.25">
      <c r="E3161" s="121"/>
      <c r="F3161" s="225"/>
      <c r="G3161" s="206" t="s">
        <v>21</v>
      </c>
      <c r="H3161" s="149">
        <f>ROUND((SUMIFS('тек.г_сбр+2'!$X$7:$X$1200,'тек.г_сбр+2'!$AC$7:$AC$1200,E3139,'тек.г_сбр+2'!$A$7:$A$1200,B3150,'тек.г_сбр+2'!$O$7:$O$1200,"2*"))/$W$4,2)</f>
        <v>0</v>
      </c>
      <c r="I3161" s="166">
        <f>(SUMIFS('тек.г_сбр+2'!$W$7:$W$1200,'тек.г_сбр+2'!$AC$7:$AC$1200,E3139,'тек.г_сбр+2'!$A$7:$A$1200,B3150,'тек.г_сбр+2'!$O$7:$O$1200,"2*"))/$W$4</f>
        <v>0</v>
      </c>
      <c r="J3161" s="314"/>
      <c r="K3161" s="314"/>
      <c r="L3161" s="314"/>
      <c r="M3161" s="166">
        <f>(SUMIFS('тек.г_сбр+2'!$AA$7:$AA$1200,'тек.г_сбр+2'!$AC$7:$AC$1200,E3139,'тек.г_сбр+2'!$A$7:$A$1200,B3150,'тек.г_сбр+2'!$O$7:$O$1200,"2*"))/$W$4</f>
        <v>0</v>
      </c>
      <c r="N3161" s="166">
        <v>0</v>
      </c>
      <c r="O3161" s="166">
        <v>0</v>
      </c>
      <c r="P3161" s="166">
        <v>0</v>
      </c>
      <c r="Q3161" s="299">
        <f t="shared" si="2260"/>
        <v>0</v>
      </c>
      <c r="R3161" s="166">
        <f>(SUMIFS(пред_год!$AA$7:$AA$1200,пред_год!$AC$7:$AC$1200,E3139,пред_год!$A$7:$A$1200,B3150,пред_год!$O$7:$O$1200,"2*"))/$W$4</f>
        <v>0</v>
      </c>
      <c r="S3161" s="166">
        <f>(SUMIFS(пред_год!$W$7:$W$1200,пред_год!$AC$7:$AC$1200,E3139,пред_год!$A$7:$A$1200,B3150,пред_год!$O$7:$O$1200,"2*"))/$W$4</f>
        <v>0</v>
      </c>
      <c r="T3161" s="299">
        <f t="shared" si="2261"/>
        <v>0</v>
      </c>
      <c r="U3161" s="166"/>
      <c r="V3161" s="166"/>
    </row>
    <row r="3162" spans="1:22" s="93" customFormat="1" ht="44.25" customHeight="1" x14ac:dyDescent="0.25">
      <c r="E3162" s="121"/>
      <c r="F3162" s="225"/>
      <c r="G3162" s="213" t="s">
        <v>23</v>
      </c>
      <c r="H3162" s="155">
        <f>SUM(H3163:H3165)</f>
        <v>0</v>
      </c>
      <c r="I3162" s="237">
        <f>SUM(I3163:I3165)</f>
        <v>0</v>
      </c>
      <c r="J3162" s="155"/>
      <c r="K3162" s="155"/>
      <c r="L3162" s="237">
        <f t="shared" ref="L3162" si="2270">SUM(L3163:L3165)</f>
        <v>0</v>
      </c>
      <c r="M3162" s="237">
        <f>SUM(M3163:M3165)</f>
        <v>0</v>
      </c>
      <c r="N3162" s="237">
        <v>0</v>
      </c>
      <c r="O3162" s="237">
        <v>0</v>
      </c>
      <c r="P3162" s="237">
        <v>0</v>
      </c>
      <c r="Q3162" s="237">
        <f t="shared" si="2260"/>
        <v>0</v>
      </c>
      <c r="R3162" s="237">
        <f>SUM(R3163:R3165)</f>
        <v>0</v>
      </c>
      <c r="S3162" s="237">
        <f>SUM(S3163:S3165)</f>
        <v>0</v>
      </c>
      <c r="T3162" s="237">
        <f t="shared" si="2261"/>
        <v>0</v>
      </c>
      <c r="U3162" s="170"/>
      <c r="V3162" s="169"/>
    </row>
    <row r="3163" spans="1:22" s="93" customFormat="1" ht="15.75" customHeight="1" x14ac:dyDescent="0.25">
      <c r="E3163" s="121"/>
      <c r="F3163" s="225"/>
      <c r="G3163" s="196" t="s">
        <v>18</v>
      </c>
      <c r="H3163" s="158">
        <f>(SUMIFS('тек.г_сбр+2'!$X$7:$X$1200,'тек.г_сбр+2'!$AC$7:$AC$1200,E3139,'тек.г_сбр+2'!$S$7:$S$1200,"1*",'тек.г_сбр+2'!$A$7:$A$1200,B3150,'тек.г_сбр+2'!$O$7:$O$1200,"1*"))/$W$4</f>
        <v>0</v>
      </c>
      <c r="I3163" s="242">
        <f>(SUMIFS('тек.г_сбр+2'!$W$7:$W$1200,'тек.г_сбр+2'!$AC$7:$AC$1200,E3139,'тек.г_сбр+2'!$S$7:$S$1200,"1*",'тек.г_сбр+2'!$A$7:$A$1200,B3150,'тек.г_сбр+2'!$O$7:$O$1200,"1*"))/$W$4</f>
        <v>0</v>
      </c>
      <c r="J3163" s="142"/>
      <c r="K3163" s="142"/>
      <c r="L3163" s="142"/>
      <c r="M3163" s="242">
        <f>(SUMIFS('тек.г_сбр+2'!$AA$7:$AA$1200,'тек.г_сбр+2'!$AC$7:$AC$1200,E3139,'тек.г_сбр+2'!$S$7:$S$1200,"1*",'тек.г_сбр+2'!$A$7:$A$1200,B3150,'тек.г_сбр+2'!$O$7:$O$1200,"1*"))/$W$4</f>
        <v>0</v>
      </c>
      <c r="N3163" s="242">
        <v>0</v>
      </c>
      <c r="O3163" s="242">
        <v>0</v>
      </c>
      <c r="P3163" s="242">
        <v>0</v>
      </c>
      <c r="Q3163" s="242">
        <f t="shared" si="2260"/>
        <v>0</v>
      </c>
      <c r="R3163" s="242">
        <f>(SUMIFS(пред_год!$AA$7:$AA$1200,пред_год!$AC$7:$AC$1200,E3139,пред_год!$S$7:$S$1200,"1*",пред_год!$A$7:$A$1200,B3150,пред_год!$O$7:$O$1200,"1*"))/$W$4</f>
        <v>0</v>
      </c>
      <c r="S3163" s="242">
        <f>(SUMIFS(пред_год!$W$7:$W$1200,пред_год!$AC$7:$AC$1200,E3139,пред_год!$S$7:$S$1200,"1*",пред_год!$A$7:$A$1200,B3150,пред_год!$O$7:$O$1200,"1*"))/$W$4</f>
        <v>0</v>
      </c>
      <c r="T3163" s="242">
        <f t="shared" si="2261"/>
        <v>0</v>
      </c>
      <c r="U3163" s="177"/>
      <c r="V3163" s="177"/>
    </row>
    <row r="3164" spans="1:22" s="93" customFormat="1" ht="14.25" customHeight="1" x14ac:dyDescent="0.25">
      <c r="E3164" s="121"/>
      <c r="F3164" s="225"/>
      <c r="G3164" s="200" t="s">
        <v>19</v>
      </c>
      <c r="H3164" s="159">
        <f>(SUMIFS('тек.г_сбр+2'!$X$7:$X$1200,'тек.г_сбр+2'!$AC$7:$AC$1200,E3139,'тек.г_сбр+2'!$S$7:$S$1200,"1*",'тек.г_сбр+2'!$A$7:$A$1200,B3150,'тек.г_сбр+2'!$O$7:$O$1200,"0*"))/$W$4</f>
        <v>0</v>
      </c>
      <c r="I3164" s="243">
        <f>(SUMIFS('тек.г_сбр+2'!$W$7:$W$1200,'тек.г_сбр+2'!$AC$7:$AC$1200,E3139,'тек.г_сбр+2'!$S$7:$S$1200,"1*",'тек.г_сбр+2'!$A$7:$A$1200,B3150,'тек.г_сбр+2'!$O$7:$O$1200,"0*"))/$W$4</f>
        <v>0</v>
      </c>
      <c r="J3164" s="145"/>
      <c r="K3164" s="145"/>
      <c r="L3164" s="145"/>
      <c r="M3164" s="243">
        <f>(SUMIFS('тек.г_сбр+2'!$AA$7:$AA$1200,'тек.г_сбр+2'!$AC$7:$AC$1200,E3139,'тек.г_сбр+2'!$S$7:$S$1200,"1*",'тек.г_сбр+2'!$A$7:$A$1200,B3150,'тек.г_сбр+2'!$O$7:$O$1200,"0*"))/$W$4</f>
        <v>0</v>
      </c>
      <c r="N3164" s="243">
        <v>0</v>
      </c>
      <c r="O3164" s="243">
        <v>0</v>
      </c>
      <c r="P3164" s="243">
        <v>0</v>
      </c>
      <c r="Q3164" s="243">
        <f t="shared" si="2260"/>
        <v>0</v>
      </c>
      <c r="R3164" s="243">
        <f>(SUMIFS(пред_год!$AA$7:$AA$1200,пред_год!$AC$7:$AC$1200,E3139,пред_год!$S$7:$S$1200,"1*",пред_год!$A$7:$A$1200,B3150,пред_год!$O$7:$O$1200,"0*"))/$W$4</f>
        <v>0</v>
      </c>
      <c r="S3164" s="243">
        <f>(SUMIFS(пред_год!$W$7:$W$1200,пред_год!$AC$7:$AC$1200,E3139,пред_год!$S$7:$S$1200,"1*",пред_год!$A$7:$A$1200,B3150,пред_год!$O$7:$O$1200,"0*"))/$W$4</f>
        <v>0</v>
      </c>
      <c r="T3164" s="243">
        <f t="shared" si="2261"/>
        <v>0</v>
      </c>
      <c r="U3164" s="179"/>
      <c r="V3164" s="179"/>
    </row>
    <row r="3165" spans="1:22" s="93" customFormat="1" ht="16.5" customHeight="1" x14ac:dyDescent="0.25">
      <c r="E3165" s="121"/>
      <c r="F3165" s="225"/>
      <c r="G3165" s="206" t="s">
        <v>21</v>
      </c>
      <c r="H3165" s="149">
        <f>(SUMIFS('тек.г_сбр+2'!$X$7:$X$1200,'тек.г_сбр+2'!$AC$7:$AC$1200,E3139,'тек.г_сбр+2'!$S$7:$S$1200,"1*",'тек.г_сбр+2'!$A$7:$A$1200,B3150,'тек.г_сбр+2'!$O$7:$O$1200,"2*"))/$W$4</f>
        <v>0</v>
      </c>
      <c r="I3165" s="166">
        <f>(SUMIFS('тек.г_сбр+2'!$W$7:$W$1200,'тек.г_сбр+2'!$AC$7:$AC$1200,E3139,'тек.г_сбр+2'!$S$7:$S$1200,"1*",'тек.г_сбр+2'!$A$7:$A$1200,B3150,'тек.г_сбр+2'!$O$7:$O$1200,"2*"))/$W$4</f>
        <v>0</v>
      </c>
      <c r="J3165" s="314"/>
      <c r="K3165" s="314"/>
      <c r="L3165" s="314"/>
      <c r="M3165" s="166">
        <f>(SUMIFS('тек.г_сбр+2'!$AA$7:$AA$1200,'тек.г_сбр+2'!$AC$7:$AC$1200,E3139,'тек.г_сбр+2'!$S$7:$S$1200,"1*",'тек.г_сбр+2'!$A$7:$A$1200,B3150,'тек.г_сбр+2'!$O$7:$O$1200,"2*"))/$W$4</f>
        <v>0</v>
      </c>
      <c r="N3165" s="166">
        <v>0</v>
      </c>
      <c r="O3165" s="166">
        <v>0</v>
      </c>
      <c r="P3165" s="166">
        <v>0</v>
      </c>
      <c r="Q3165" s="166">
        <f t="shared" si="2260"/>
        <v>0</v>
      </c>
      <c r="R3165" s="166">
        <f>(SUMIFS(пред_год!$AA$7:$AA$1200,пред_год!$AC$7:$AC$1200,E3139,пред_год!$S$7:$S$1200,"1*",пред_год!$A$7:$A$1200,B3150,пред_год!$O$7:$O$1200,"2*"))/$W$4</f>
        <v>0</v>
      </c>
      <c r="S3165" s="166">
        <f>(SUMIFS(пред_год!$W$7:$W$1200,пред_год!$AC$7:$AC$1200,E3139,пред_год!$S$7:$S$1200,"1*",пред_год!$A$7:$A$1200,B3150,пред_год!$O$7:$O$1200,"2*"))/$W$4</f>
        <v>0</v>
      </c>
      <c r="T3165" s="166">
        <f t="shared" si="2261"/>
        <v>0</v>
      </c>
      <c r="U3165" s="166"/>
      <c r="V3165" s="166"/>
    </row>
    <row r="3166" spans="1:22" s="93" customFormat="1" ht="29.25" customHeight="1" x14ac:dyDescent="0.25">
      <c r="E3166" s="121"/>
      <c r="F3166" s="225"/>
      <c r="G3166" s="216" t="s">
        <v>24</v>
      </c>
      <c r="H3166" s="161">
        <f>H3158-H3162</f>
        <v>0</v>
      </c>
      <c r="I3166" s="161">
        <f>I3158-I3162</f>
        <v>11.604967500000001</v>
      </c>
      <c r="J3166" s="161">
        <f t="shared" ref="J3166:L3166" si="2271">J3158-J3162</f>
        <v>0</v>
      </c>
      <c r="K3166" s="161">
        <f t="shared" si="2271"/>
        <v>0</v>
      </c>
      <c r="L3166" s="161">
        <f t="shared" si="2271"/>
        <v>0</v>
      </c>
      <c r="M3166" s="161">
        <f>M3158-M3162</f>
        <v>11.60496749</v>
      </c>
      <c r="N3166" s="161">
        <f t="shared" si="2259"/>
        <v>99.999999913829996</v>
      </c>
      <c r="O3166" s="161">
        <v>0</v>
      </c>
      <c r="P3166" s="161">
        <v>0</v>
      </c>
      <c r="Q3166" s="161">
        <f t="shared" si="2260"/>
        <v>0</v>
      </c>
      <c r="R3166" s="161">
        <f>R3158-R3162</f>
        <v>0</v>
      </c>
      <c r="S3166" s="161">
        <f>S3158-S3162</f>
        <v>0</v>
      </c>
      <c r="T3166" s="161">
        <f t="shared" si="2261"/>
        <v>0</v>
      </c>
      <c r="U3166" s="172"/>
      <c r="V3166" s="171"/>
    </row>
    <row r="3167" spans="1:22" s="93" customFormat="1" ht="17.25" customHeight="1" x14ac:dyDescent="0.25">
      <c r="E3167" s="121"/>
      <c r="F3167" s="225"/>
      <c r="G3167" s="196" t="s">
        <v>18</v>
      </c>
      <c r="H3167" s="158">
        <f t="shared" ref="H3167:I3169" si="2272">H3159-H3163</f>
        <v>0</v>
      </c>
      <c r="I3167" s="242">
        <f t="shared" si="2272"/>
        <v>3.75</v>
      </c>
      <c r="J3167" s="142"/>
      <c r="K3167" s="142"/>
      <c r="L3167" s="142"/>
      <c r="M3167" s="242">
        <f t="shared" ref="M3167:M3169" si="2273">M3159-M3163</f>
        <v>3.7499999900000001</v>
      </c>
      <c r="N3167" s="242">
        <f t="shared" si="2259"/>
        <v>99.99999973333334</v>
      </c>
      <c r="O3167" s="242">
        <v>0</v>
      </c>
      <c r="P3167" s="242">
        <v>0</v>
      </c>
      <c r="Q3167" s="142">
        <f t="shared" si="2260"/>
        <v>0</v>
      </c>
      <c r="R3167" s="242">
        <f t="shared" ref="R3167:S3167" si="2274">R3159-R3163</f>
        <v>0</v>
      </c>
      <c r="S3167" s="242">
        <f t="shared" si="2274"/>
        <v>0</v>
      </c>
      <c r="T3167" s="142">
        <f t="shared" si="2261"/>
        <v>0</v>
      </c>
      <c r="U3167" s="177"/>
      <c r="V3167" s="177"/>
    </row>
    <row r="3168" spans="1:22" s="93" customFormat="1" ht="18" customHeight="1" x14ac:dyDescent="0.25">
      <c r="E3168" s="121"/>
      <c r="F3168" s="225"/>
      <c r="G3168" s="200" t="s">
        <v>19</v>
      </c>
      <c r="H3168" s="159">
        <f t="shared" si="2272"/>
        <v>0</v>
      </c>
      <c r="I3168" s="243">
        <f t="shared" si="2272"/>
        <v>7.8549674999999999</v>
      </c>
      <c r="J3168" s="145"/>
      <c r="K3168" s="145"/>
      <c r="L3168" s="145"/>
      <c r="M3168" s="243">
        <f t="shared" si="2273"/>
        <v>7.8549674999999999</v>
      </c>
      <c r="N3168" s="243">
        <f t="shared" si="2259"/>
        <v>100</v>
      </c>
      <c r="O3168" s="243">
        <v>0</v>
      </c>
      <c r="P3168" s="243">
        <v>0</v>
      </c>
      <c r="Q3168" s="145">
        <f t="shared" si="2260"/>
        <v>0</v>
      </c>
      <c r="R3168" s="243">
        <f t="shared" ref="R3168:S3168" si="2275">R3160-R3164</f>
        <v>0</v>
      </c>
      <c r="S3168" s="243">
        <f t="shared" si="2275"/>
        <v>0</v>
      </c>
      <c r="T3168" s="145">
        <f t="shared" si="2261"/>
        <v>0</v>
      </c>
      <c r="U3168" s="179"/>
      <c r="V3168" s="179"/>
    </row>
    <row r="3169" spans="5:22" s="93" customFormat="1" ht="16.5" customHeight="1" x14ac:dyDescent="0.25">
      <c r="E3169" s="121"/>
      <c r="F3169" s="225"/>
      <c r="G3169" s="206" t="s">
        <v>21</v>
      </c>
      <c r="H3169" s="149">
        <f t="shared" si="2272"/>
        <v>0</v>
      </c>
      <c r="I3169" s="166">
        <f t="shared" si="2272"/>
        <v>0</v>
      </c>
      <c r="J3169" s="314"/>
      <c r="K3169" s="314"/>
      <c r="L3169" s="314"/>
      <c r="M3169" s="166">
        <f t="shared" si="2273"/>
        <v>0</v>
      </c>
      <c r="N3169" s="166">
        <v>0</v>
      </c>
      <c r="O3169" s="166">
        <v>0</v>
      </c>
      <c r="P3169" s="166">
        <v>0</v>
      </c>
      <c r="Q3169" s="299">
        <f t="shared" si="2260"/>
        <v>0</v>
      </c>
      <c r="R3169" s="166">
        <f t="shared" ref="R3169:S3169" si="2276">R3161-R3165</f>
        <v>0</v>
      </c>
      <c r="S3169" s="166">
        <f t="shared" si="2276"/>
        <v>0</v>
      </c>
      <c r="T3169" s="299">
        <f t="shared" si="2261"/>
        <v>0</v>
      </c>
      <c r="U3169" s="166"/>
      <c r="V3169" s="166"/>
    </row>
    <row r="3170" spans="5:22" s="93" customFormat="1" ht="85.5" customHeight="1" x14ac:dyDescent="0.25">
      <c r="E3170" s="124">
        <v>2</v>
      </c>
      <c r="F3170" s="350" t="s">
        <v>3433</v>
      </c>
      <c r="G3170" s="351"/>
      <c r="H3170" s="234">
        <f>SUM(H3171:H3173)</f>
        <v>0</v>
      </c>
      <c r="I3170" s="234">
        <f>SUM(I3171:I3173)</f>
        <v>0</v>
      </c>
      <c r="J3170" s="234">
        <f t="shared" ref="J3170:L3170" si="2277">SUM(J3171:J3173)</f>
        <v>0</v>
      </c>
      <c r="K3170" s="234">
        <f t="shared" si="2277"/>
        <v>0</v>
      </c>
      <c r="L3170" s="234">
        <f t="shared" si="2277"/>
        <v>0</v>
      </c>
      <c r="M3170" s="234">
        <f>SUM(M3171:M3173)</f>
        <v>0</v>
      </c>
      <c r="N3170" s="234">
        <v>0</v>
      </c>
      <c r="O3170" s="234">
        <v>0</v>
      </c>
      <c r="P3170" s="234">
        <v>0</v>
      </c>
      <c r="Q3170" s="234">
        <f t="shared" si="2260"/>
        <v>0</v>
      </c>
      <c r="R3170" s="234">
        <f>SUM(R3171:R3173)</f>
        <v>0</v>
      </c>
      <c r="S3170" s="234">
        <f>SUM(S3171:S3173)</f>
        <v>0</v>
      </c>
      <c r="T3170" s="234">
        <f t="shared" si="2261"/>
        <v>0</v>
      </c>
      <c r="U3170" s="186"/>
      <c r="V3170" s="186"/>
    </row>
    <row r="3171" spans="5:22" s="93" customFormat="1" ht="15" customHeight="1" x14ac:dyDescent="0.25">
      <c r="E3171" s="121"/>
      <c r="F3171" s="225"/>
      <c r="G3171" s="196" t="s">
        <v>18</v>
      </c>
      <c r="H3171" s="140">
        <f>(SUMIFS('тек.г_сбр+2'!$X$7:$X$1200,'тек.г_сбр+2'!$AC$7:$AC$1200,E3139,'тек.г_сбр+2'!$A$7:$A$1200,B3151,'тек.г_сбр+2'!$O$7:$O$1200,"1*"))/$W$4</f>
        <v>0</v>
      </c>
      <c r="I3171" s="140">
        <f>(SUMIFS('тек.г_сбр+2'!$W$7:$W$1200,'тек.г_сбр+2'!$AC$7:$AC$1200,E3139,'тек.г_сбр+2'!$A$7:$A$1200,B3151,'тек.г_сбр+2'!$O$7:$O$1200,"1*"))/$W$4</f>
        <v>0</v>
      </c>
      <c r="J3171" s="310"/>
      <c r="K3171" s="310"/>
      <c r="L3171" s="310"/>
      <c r="M3171" s="140">
        <f>(SUMIFS('тек.г_сбр+2'!$AA$7:$AA$1200,'тек.г_сбр+2'!$AC$7:$AC$1200,E3139,'тек.г_сбр+2'!$A$7:$A$1200,B3151,'тек.г_сбр+2'!$O$7:$O$1200,"1*"))/$W$4</f>
        <v>0</v>
      </c>
      <c r="N3171" s="140">
        <v>0</v>
      </c>
      <c r="O3171" s="140">
        <v>0</v>
      </c>
      <c r="P3171" s="140">
        <v>0</v>
      </c>
      <c r="Q3171" s="295">
        <f t="shared" si="2260"/>
        <v>0</v>
      </c>
      <c r="R3171" s="140">
        <f>(SUMIFS(пред_год!$AA$7:$AA$1200,пред_год!$AC$7:$AC$1200,E3139,пред_год!$A$7:$A$1200,B3151,пред_год!$O$7:$O$1200,"1*"))/$W$4</f>
        <v>0</v>
      </c>
      <c r="S3171" s="140">
        <f>(SUMIFS(пред_год!$W$7:$W$1200,пред_год!$AC$7:$AC$1200,E3139,пред_год!$A$7:$A$1200,B3151,пред_год!$O$7:$O$1200,"1*"))/$W$4</f>
        <v>0</v>
      </c>
      <c r="T3171" s="295">
        <f t="shared" si="2261"/>
        <v>0</v>
      </c>
      <c r="U3171" s="177"/>
      <c r="V3171" s="177"/>
    </row>
    <row r="3172" spans="5:22" s="93" customFormat="1" ht="15" customHeight="1" x14ac:dyDescent="0.25">
      <c r="E3172" s="121"/>
      <c r="F3172" s="225"/>
      <c r="G3172" s="200" t="s">
        <v>19</v>
      </c>
      <c r="H3172" s="143">
        <f>(SUMIFS('тек.г_сбр+2'!$X$7:$X$1200,'тек.г_сбр+2'!$AC$7:$AC$1200,E3139,'тек.г_сбр+2'!$A$7:$A$1200,B3151,'тек.г_сбр+2'!$O$7:$O$1200,"0*"))/$W$4</f>
        <v>0</v>
      </c>
      <c r="I3172" s="143">
        <f>(SUMIFS('тек.г_сбр+2'!$W$7:$W$1200,'тек.г_сбр+2'!$AC$7:$AC$1200,E3139,'тек.г_сбр+2'!$A$7:$A$1200,B3151,'тек.г_сбр+2'!$O$7:$O$1200,"0*"))/$W$4</f>
        <v>0</v>
      </c>
      <c r="J3172" s="312"/>
      <c r="K3172" s="312"/>
      <c r="L3172" s="312"/>
      <c r="M3172" s="143">
        <f>(SUMIFS('тек.г_сбр+2'!$AA$7:$AA$1200,'тек.г_сбр+2'!$AC$7:$AC$1200,E3139,'тек.г_сбр+2'!$A$7:$A$1200,B3151,'тек.г_сбр+2'!$O$7:$O$1200,"0*"))/$W$4</f>
        <v>0</v>
      </c>
      <c r="N3172" s="143">
        <v>0</v>
      </c>
      <c r="O3172" s="143">
        <v>0</v>
      </c>
      <c r="P3172" s="143">
        <v>0</v>
      </c>
      <c r="Q3172" s="297">
        <f t="shared" si="2260"/>
        <v>0</v>
      </c>
      <c r="R3172" s="143">
        <f>(SUMIFS(пред_год!$AA$7:$AA$1200,пред_год!$AC$7:$AC$1200,E3139,пред_год!$A$7:$A$1200,B3151,пред_год!$O$7:$O$1200,"0*"))/$W$4</f>
        <v>0</v>
      </c>
      <c r="S3172" s="143">
        <f>(SUMIFS(пред_год!$W$7:$W$1200,пред_год!$AC$7:$AC$1200,E3139,пред_год!$A$7:$A$1200,B3151,пред_год!$O$7:$O$1200,"0*"))/$W$4</f>
        <v>0</v>
      </c>
      <c r="T3172" s="297">
        <f t="shared" ref="T3172:T3203" si="2278">IF(S3172=0,0,R3172/S3172)*100</f>
        <v>0</v>
      </c>
      <c r="U3172" s="179"/>
      <c r="V3172" s="179"/>
    </row>
    <row r="3173" spans="5:22" s="93" customFormat="1" ht="16.5" customHeight="1" x14ac:dyDescent="0.25">
      <c r="E3173" s="121"/>
      <c r="F3173" s="225"/>
      <c r="G3173" s="206" t="s">
        <v>21</v>
      </c>
      <c r="H3173" s="149">
        <f>(SUMIFS('тек.г_сбр+2'!$X$7:$X$1200,'тек.г_сбр+2'!$AC$7:$AC$1200,E3139,'тек.г_сбр+2'!$A$7:$A$1200,B3151,'тек.г_сбр+2'!$O$7:$O$1200,"2*"))/$W$4</f>
        <v>0</v>
      </c>
      <c r="I3173" s="166">
        <f>(SUMIFS('тек.г_сбр+2'!$W$7:$W$1200,'тек.г_сбр+2'!$AC$7:$AC$1200,E3139,'тек.г_сбр+2'!$A$7:$A$1200,B3151,'тек.г_сбр+2'!$O$7:$O$1200,"2*"))/$W$4</f>
        <v>0</v>
      </c>
      <c r="J3173" s="314"/>
      <c r="K3173" s="314"/>
      <c r="L3173" s="314"/>
      <c r="M3173" s="166">
        <f>(SUMIFS('тек.г_сбр+2'!$AA$7:$AA$1200,'тек.г_сбр+2'!$AC$7:$AC$1200,E3139,'тек.г_сбр+2'!$A$7:$A$1200,B3151,'тек.г_сбр+2'!$O$7:$O$1200,"2*"))/$W$4</f>
        <v>0</v>
      </c>
      <c r="N3173" s="166">
        <v>0</v>
      </c>
      <c r="O3173" s="166">
        <v>0</v>
      </c>
      <c r="P3173" s="166">
        <v>0</v>
      </c>
      <c r="Q3173" s="299">
        <f t="shared" si="2260"/>
        <v>0</v>
      </c>
      <c r="R3173" s="166">
        <f>(SUMIFS(пред_год!$AA$7:$AA$1200,пред_год!$AC$7:$AC$1200,E3139,пред_год!$A$7:$A$1200,B3151,пред_год!$O$7:$O$1200,"2*"))/$W$4</f>
        <v>0</v>
      </c>
      <c r="S3173" s="166">
        <f>(SUMIFS(пред_год!$W$7:$W$1200,пред_год!$AC$7:$AC$1200,E3139,пред_год!$A$7:$A$1200,B3151,пред_год!$O$7:$O$1200,"2*"))/$W$4</f>
        <v>0</v>
      </c>
      <c r="T3173" s="299">
        <f t="shared" si="2278"/>
        <v>0</v>
      </c>
      <c r="U3173" s="166"/>
      <c r="V3173" s="166"/>
    </row>
    <row r="3174" spans="5:22" s="93" customFormat="1" ht="45.75" customHeight="1" x14ac:dyDescent="0.25">
      <c r="E3174" s="121"/>
      <c r="F3174" s="225"/>
      <c r="G3174" s="213" t="s">
        <v>23</v>
      </c>
      <c r="H3174" s="155">
        <f>SUM(H3175:H3177)</f>
        <v>0</v>
      </c>
      <c r="I3174" s="237">
        <f>SUM(I3175:I3177)</f>
        <v>0</v>
      </c>
      <c r="J3174" s="237">
        <f t="shared" ref="J3174:L3174" si="2279">SUM(J3175:J3177)</f>
        <v>0</v>
      </c>
      <c r="K3174" s="237">
        <f t="shared" si="2279"/>
        <v>0</v>
      </c>
      <c r="L3174" s="237">
        <f t="shared" si="2279"/>
        <v>0</v>
      </c>
      <c r="M3174" s="237">
        <f>SUM(M3175:M3177)</f>
        <v>0</v>
      </c>
      <c r="N3174" s="237">
        <v>0</v>
      </c>
      <c r="O3174" s="237">
        <v>0</v>
      </c>
      <c r="P3174" s="237">
        <v>0</v>
      </c>
      <c r="Q3174" s="237">
        <f t="shared" si="2260"/>
        <v>0</v>
      </c>
      <c r="R3174" s="237">
        <f>SUM(R3175:R3177)</f>
        <v>0</v>
      </c>
      <c r="S3174" s="237">
        <f>SUM(S3175:S3177)</f>
        <v>0</v>
      </c>
      <c r="T3174" s="237">
        <f t="shared" si="2278"/>
        <v>0</v>
      </c>
      <c r="U3174" s="170"/>
      <c r="V3174" s="169"/>
    </row>
    <row r="3175" spans="5:22" s="93" customFormat="1" ht="15.75" customHeight="1" x14ac:dyDescent="0.25">
      <c r="E3175" s="121"/>
      <c r="F3175" s="225"/>
      <c r="G3175" s="196" t="s">
        <v>18</v>
      </c>
      <c r="H3175" s="158">
        <f>(SUMIFS('тек.г_сбр+2'!$X$7:$X$1200,'тек.г_сбр+2'!$AC$7:$AC$1200,E3139,'тек.г_сбр+2'!$S$7:$S$1200,"1*",'тек.г_сбр+2'!$A$7:$A$1200,B3151,'тек.г_сбр+2'!$O$7:$O$1200,"1*"))/$W$4</f>
        <v>0</v>
      </c>
      <c r="I3175" s="242">
        <f>(SUMIFS('тек.г_сбр+2'!$W$7:$W$1200,'тек.г_сбр+2'!$AC$7:$AC$1200,E3139,'тек.г_сбр+2'!$S$7:$S$1200,"1*",'тек.г_сбр+2'!$A$7:$A$1200,B3151,'тек.г_сбр+2'!$O$7:$O$1200,"1*"))/$W$4</f>
        <v>0</v>
      </c>
      <c r="J3175" s="142"/>
      <c r="K3175" s="142"/>
      <c r="L3175" s="142"/>
      <c r="M3175" s="242">
        <f>(SUMIFS('тек.г_сбр+2'!$AA$7:$AA$1200,'тек.г_сбр+2'!$AC$7:$AC$1200,E3139,'тек.г_сбр+2'!$S$7:$S$1200,"1*",'тек.г_сбр+2'!$A$7:$A$1200,B3151,'тек.г_сбр+2'!$O$7:$O$1200,"1*"))/$W$4</f>
        <v>0</v>
      </c>
      <c r="N3175" s="242">
        <v>0</v>
      </c>
      <c r="O3175" s="242">
        <v>0</v>
      </c>
      <c r="P3175" s="242">
        <v>0</v>
      </c>
      <c r="Q3175" s="242">
        <f t="shared" si="2260"/>
        <v>0</v>
      </c>
      <c r="R3175" s="242">
        <f>(SUMIFS(пред_год!$AA$7:$AA$1200,пред_год!$AC$7:$AC$1200,E3139,пред_год!$S$7:$S$1200,"1*",пред_год!$A$7:$A$1200,B3151,пред_год!$O$7:$O$1200,"1*"))/$W$4</f>
        <v>0</v>
      </c>
      <c r="S3175" s="242">
        <f>(SUMIFS(пред_год!$W$7:$W$1200,пред_год!$AC$7:$AC$1200,E3139,пред_год!$S$7:$S$1200,"1*",пред_год!$A$7:$A$1200,B3151,пред_год!$O$7:$O$1200,"1*"))/$W$4</f>
        <v>0</v>
      </c>
      <c r="T3175" s="242">
        <f t="shared" si="2278"/>
        <v>0</v>
      </c>
      <c r="U3175" s="177"/>
      <c r="V3175" s="177"/>
    </row>
    <row r="3176" spans="5:22" s="93" customFormat="1" ht="14.25" customHeight="1" x14ac:dyDescent="0.25">
      <c r="E3176" s="121"/>
      <c r="F3176" s="225"/>
      <c r="G3176" s="200" t="s">
        <v>19</v>
      </c>
      <c r="H3176" s="159">
        <f>(SUMIFS('тек.г_сбр+2'!$X$7:$X$1200,'тек.г_сбр+2'!$AC$7:$AC$1200,E3139,'тек.г_сбр+2'!$S$7:$S$1200,"1*",'тек.г_сбр+2'!$A$7:$A$1200,B3151,'тек.г_сбр+2'!$O$7:$O$1200,"0*"))/$W$4</f>
        <v>0</v>
      </c>
      <c r="I3176" s="243">
        <f>(SUMIFS('тек.г_сбр+2'!$W$7:$W$1200,'тек.г_сбр+2'!$AC$7:$AC$1200,E3139,'тек.г_сбр+2'!$S$7:$S$1200,"1*",'тек.г_сбр+2'!$A$7:$A$1200,B3151,'тек.г_сбр+2'!$O$7:$O$1200,"0*"))/$W$4</f>
        <v>0</v>
      </c>
      <c r="J3176" s="145"/>
      <c r="K3176" s="145"/>
      <c r="L3176" s="145"/>
      <c r="M3176" s="243">
        <f>(SUMIFS('тек.г_сбр+2'!$AA$7:$AA$1200,'тек.г_сбр+2'!$AC$7:$AC$1200,E3139,'тек.г_сбр+2'!$S$7:$S$1200,"1*",'тек.г_сбр+2'!$A$7:$A$1200,B3151,'тек.г_сбр+2'!$O$7:$O$1200,"0*"))/$W$4</f>
        <v>0</v>
      </c>
      <c r="N3176" s="243">
        <v>0</v>
      </c>
      <c r="O3176" s="243">
        <v>0</v>
      </c>
      <c r="P3176" s="243">
        <v>0</v>
      </c>
      <c r="Q3176" s="243">
        <f t="shared" si="2260"/>
        <v>0</v>
      </c>
      <c r="R3176" s="243">
        <f>(SUMIFS(пред_год!$AA$7:$AA$1200,пред_год!$AC$7:$AC$1200,E3139,пред_год!$S$7:$S$1200,"1*",пред_год!$A$7:$A$1200,B3151,пред_год!$O$7:$O$1200,"0*"))/$W$4</f>
        <v>0</v>
      </c>
      <c r="S3176" s="243">
        <f>(SUMIFS(пред_год!$W$7:$W$1200,пред_год!$AC$7:$AC$1200,E3139,пред_год!$S$7:$S$1200,"1*",пред_год!$A$7:$A$1200,B3151,пред_год!$O$7:$O$1200,"0*"))/$W$4</f>
        <v>0</v>
      </c>
      <c r="T3176" s="243">
        <f t="shared" si="2278"/>
        <v>0</v>
      </c>
      <c r="U3176" s="179"/>
      <c r="V3176" s="179"/>
    </row>
    <row r="3177" spans="5:22" s="93" customFormat="1" ht="16.5" customHeight="1" x14ac:dyDescent="0.25">
      <c r="E3177" s="121"/>
      <c r="F3177" s="225"/>
      <c r="G3177" s="206" t="s">
        <v>21</v>
      </c>
      <c r="H3177" s="149">
        <f>(SUMIFS('тек.г_сбр+2'!$X$7:$X$1200,'тек.г_сбр+2'!$AC$7:$AC$1200,E3139,'тек.г_сбр+2'!$S$7:$S$1200,"1*",'тек.г_сбр+2'!$A$7:$A$1200,B3151,'тек.г_сбр+2'!$O$7:$O$1200,"2*"))/$W$4</f>
        <v>0</v>
      </c>
      <c r="I3177" s="166">
        <f>(SUMIFS('тек.г_сбр+2'!$W$7:$W$1200,'тек.г_сбр+2'!$AC$7:$AC$1200,E3139,'тек.г_сбр+2'!$S$7:$S$1200,"1*",'тек.г_сбр+2'!$A$7:$A$1200,B3151,'тек.г_сбр+2'!$O$7:$O$1200,"2*"))/$W$4</f>
        <v>0</v>
      </c>
      <c r="J3177" s="314"/>
      <c r="K3177" s="314"/>
      <c r="L3177" s="314"/>
      <c r="M3177" s="166">
        <f>(SUMIFS('тек.г_сбр+2'!$AA$7:$AA$1200,'тек.г_сбр+2'!$AC$7:$AC$1200,E3139,'тек.г_сбр+2'!$S$7:$S$1200,"1*",'тек.г_сбр+2'!$A$7:$A$1200,B3151,'тек.г_сбр+2'!$O$7:$O$1200,"2*"))/$W$4</f>
        <v>0</v>
      </c>
      <c r="N3177" s="166">
        <v>0</v>
      </c>
      <c r="O3177" s="166">
        <v>0</v>
      </c>
      <c r="P3177" s="166">
        <v>0</v>
      </c>
      <c r="Q3177" s="166">
        <f t="shared" si="2260"/>
        <v>0</v>
      </c>
      <c r="R3177" s="166">
        <f>(SUMIFS(пред_год!$AA$7:$AA$1200,пред_год!$AC$7:$AC$1200,E3139,пред_год!$S$7:$S$1200,"1*",пред_год!$A$7:$A$1200,B3151,пред_год!$O$7:$O$1200,"2*"))/$W$4</f>
        <v>0</v>
      </c>
      <c r="S3177" s="166">
        <f>(SUMIFS(пред_год!$W$7:$W$1200,пред_год!$AC$7:$AC$1200,E3139,пред_год!$S$7:$S$1200,"1*",пред_год!$A$7:$A$1200,B3151,пред_год!$O$7:$O$1200,"2*"))/$W$4</f>
        <v>0</v>
      </c>
      <c r="T3177" s="166">
        <f t="shared" si="2278"/>
        <v>0</v>
      </c>
      <c r="U3177" s="166"/>
      <c r="V3177" s="166"/>
    </row>
    <row r="3178" spans="5:22" s="93" customFormat="1" ht="29.25" customHeight="1" x14ac:dyDescent="0.25">
      <c r="E3178" s="121"/>
      <c r="F3178" s="225"/>
      <c r="G3178" s="216" t="s">
        <v>24</v>
      </c>
      <c r="H3178" s="161">
        <f>H3170-H3174</f>
        <v>0</v>
      </c>
      <c r="I3178" s="161">
        <f>I3170-I3174</f>
        <v>0</v>
      </c>
      <c r="J3178" s="161">
        <f t="shared" ref="J3178:L3178" si="2280">J3170-J3174</f>
        <v>0</v>
      </c>
      <c r="K3178" s="161">
        <f t="shared" si="2280"/>
        <v>0</v>
      </c>
      <c r="L3178" s="161">
        <f t="shared" si="2280"/>
        <v>0</v>
      </c>
      <c r="M3178" s="161">
        <f>M3170-M3174</f>
        <v>0</v>
      </c>
      <c r="N3178" s="161">
        <v>0</v>
      </c>
      <c r="O3178" s="161">
        <v>0</v>
      </c>
      <c r="P3178" s="161">
        <v>0</v>
      </c>
      <c r="Q3178" s="161">
        <f t="shared" si="2260"/>
        <v>0</v>
      </c>
      <c r="R3178" s="161">
        <f>R3170-R3174</f>
        <v>0</v>
      </c>
      <c r="S3178" s="161">
        <f>S3170-S3174</f>
        <v>0</v>
      </c>
      <c r="T3178" s="161">
        <f t="shared" si="2278"/>
        <v>0</v>
      </c>
      <c r="U3178" s="172"/>
      <c r="V3178" s="171"/>
    </row>
    <row r="3179" spans="5:22" s="93" customFormat="1" ht="17.25" customHeight="1" x14ac:dyDescent="0.25">
      <c r="E3179" s="121"/>
      <c r="F3179" s="225"/>
      <c r="G3179" s="196" t="s">
        <v>18</v>
      </c>
      <c r="H3179" s="158">
        <f t="shared" ref="H3179:I3181" si="2281">H3171-H3175</f>
        <v>0</v>
      </c>
      <c r="I3179" s="242">
        <f t="shared" si="2281"/>
        <v>0</v>
      </c>
      <c r="J3179" s="142"/>
      <c r="K3179" s="142"/>
      <c r="L3179" s="142"/>
      <c r="M3179" s="242">
        <f t="shared" ref="M3179:M3181" si="2282">M3171-M3175</f>
        <v>0</v>
      </c>
      <c r="N3179" s="242">
        <v>0</v>
      </c>
      <c r="O3179" s="242">
        <v>0</v>
      </c>
      <c r="P3179" s="242">
        <v>0</v>
      </c>
      <c r="Q3179" s="142">
        <f t="shared" si="2260"/>
        <v>0</v>
      </c>
      <c r="R3179" s="242">
        <f t="shared" ref="R3179:S3179" si="2283">R3171-R3175</f>
        <v>0</v>
      </c>
      <c r="S3179" s="242">
        <f t="shared" si="2283"/>
        <v>0</v>
      </c>
      <c r="T3179" s="142">
        <f t="shared" si="2278"/>
        <v>0</v>
      </c>
      <c r="U3179" s="177"/>
      <c r="V3179" s="177"/>
    </row>
    <row r="3180" spans="5:22" s="93" customFormat="1" ht="18" customHeight="1" x14ac:dyDescent="0.25">
      <c r="E3180" s="121"/>
      <c r="F3180" s="225"/>
      <c r="G3180" s="200" t="s">
        <v>19</v>
      </c>
      <c r="H3180" s="159">
        <f t="shared" si="2281"/>
        <v>0</v>
      </c>
      <c r="I3180" s="243">
        <f t="shared" si="2281"/>
        <v>0</v>
      </c>
      <c r="J3180" s="145"/>
      <c r="K3180" s="145"/>
      <c r="L3180" s="145"/>
      <c r="M3180" s="243">
        <f t="shared" si="2282"/>
        <v>0</v>
      </c>
      <c r="N3180" s="243">
        <v>0</v>
      </c>
      <c r="O3180" s="243">
        <v>0</v>
      </c>
      <c r="P3180" s="243">
        <v>0</v>
      </c>
      <c r="Q3180" s="145">
        <f t="shared" si="2260"/>
        <v>0</v>
      </c>
      <c r="R3180" s="243">
        <f t="shared" ref="R3180:S3180" si="2284">R3172-R3176</f>
        <v>0</v>
      </c>
      <c r="S3180" s="243">
        <f t="shared" si="2284"/>
        <v>0</v>
      </c>
      <c r="T3180" s="145">
        <f t="shared" si="2278"/>
        <v>0</v>
      </c>
      <c r="U3180" s="179"/>
      <c r="V3180" s="179"/>
    </row>
    <row r="3181" spans="5:22" s="93" customFormat="1" ht="16.5" customHeight="1" x14ac:dyDescent="0.25">
      <c r="E3181" s="121"/>
      <c r="F3181" s="225"/>
      <c r="G3181" s="206" t="s">
        <v>21</v>
      </c>
      <c r="H3181" s="149">
        <f t="shared" si="2281"/>
        <v>0</v>
      </c>
      <c r="I3181" s="166">
        <f t="shared" si="2281"/>
        <v>0</v>
      </c>
      <c r="J3181" s="314"/>
      <c r="K3181" s="314"/>
      <c r="L3181" s="314"/>
      <c r="M3181" s="166">
        <f t="shared" si="2282"/>
        <v>0</v>
      </c>
      <c r="N3181" s="166">
        <v>0</v>
      </c>
      <c r="O3181" s="166">
        <v>0</v>
      </c>
      <c r="P3181" s="166">
        <v>0</v>
      </c>
      <c r="Q3181" s="299">
        <f t="shared" si="2260"/>
        <v>0</v>
      </c>
      <c r="R3181" s="166">
        <f t="shared" ref="R3181:S3181" si="2285">R3173-R3177</f>
        <v>0</v>
      </c>
      <c r="S3181" s="166">
        <f t="shared" si="2285"/>
        <v>0</v>
      </c>
      <c r="T3181" s="299">
        <f t="shared" si="2278"/>
        <v>0</v>
      </c>
      <c r="U3181" s="166"/>
      <c r="V3181" s="166"/>
    </row>
    <row r="3182" spans="5:22" s="93" customFormat="1" ht="52.5" customHeight="1" x14ac:dyDescent="0.25">
      <c r="E3182" s="124">
        <v>3</v>
      </c>
      <c r="F3182" s="350" t="s">
        <v>3433</v>
      </c>
      <c r="G3182" s="351"/>
      <c r="H3182" s="234">
        <f>SUM(H3183:H3185)</f>
        <v>0</v>
      </c>
      <c r="I3182" s="234">
        <f>SUM(I3183:I3185)</f>
        <v>0</v>
      </c>
      <c r="J3182" s="234">
        <f t="shared" ref="J3182:L3182" si="2286">SUM(J3183:J3185)</f>
        <v>0</v>
      </c>
      <c r="K3182" s="234">
        <f t="shared" si="2286"/>
        <v>0</v>
      </c>
      <c r="L3182" s="234">
        <f t="shared" si="2286"/>
        <v>0</v>
      </c>
      <c r="M3182" s="234">
        <f>SUM(M3183:M3185)</f>
        <v>0</v>
      </c>
      <c r="N3182" s="234">
        <v>0</v>
      </c>
      <c r="O3182" s="234"/>
      <c r="P3182" s="234"/>
      <c r="Q3182" s="235">
        <f t="shared" ref="Q3182:Q3205" si="2287">IF(I3182=0,0,M3182/I3182)*100</f>
        <v>0</v>
      </c>
      <c r="R3182" s="234">
        <f>SUM(R3183:R3185)</f>
        <v>0</v>
      </c>
      <c r="S3182" s="234">
        <f>SUM(S3183:S3185)</f>
        <v>0</v>
      </c>
      <c r="T3182" s="234">
        <f t="shared" si="2278"/>
        <v>0</v>
      </c>
      <c r="U3182" s="236"/>
      <c r="V3182" s="236"/>
    </row>
    <row r="3183" spans="5:22" s="93" customFormat="1" ht="15" customHeight="1" x14ac:dyDescent="0.25">
      <c r="E3183" s="121"/>
      <c r="F3183" s="225"/>
      <c r="G3183" s="196" t="s">
        <v>18</v>
      </c>
      <c r="H3183" s="140">
        <f>(SUMIFS('тек.г_сбр+2'!$X$7:$X$1200,'тек.г_сбр+2'!$AC$7:$AC$1200,E3139,'тек.г_сбр+2'!$A$7:$A$1200,B3152,'тек.г_сбр+2'!$O$7:$O$1200,"1*"))/$W$4</f>
        <v>0</v>
      </c>
      <c r="I3183" s="140">
        <f>(SUMIFS('тек.г_сбр+2'!$W$7:$W$1200,'тек.г_сбр+2'!$AC$7:$AC$1200,E3139,'тек.г_сбр+2'!$A$7:$A$1200,B3152,'тек.г_сбр+2'!$O$7:$O$1200,"1*"))/$W$4</f>
        <v>0</v>
      </c>
      <c r="J3183" s="310"/>
      <c r="K3183" s="310"/>
      <c r="L3183" s="310"/>
      <c r="M3183" s="140">
        <f>(SUMIFS('тек.г_сбр+2'!$AA$7:$AA$1200,'тек.г_сбр+2'!$AC$7:$AC$1200,E3139,'тек.г_сбр+2'!$A$7:$A$1200,B3152,'тек.г_сбр+2'!$O$7:$O$1200,"1*"))/$W$4</f>
        <v>0</v>
      </c>
      <c r="N3183" s="140">
        <v>0</v>
      </c>
      <c r="O3183" s="140"/>
      <c r="P3183" s="140"/>
      <c r="Q3183" s="295">
        <f t="shared" si="2287"/>
        <v>0</v>
      </c>
      <c r="R3183" s="140">
        <f>(SUMIFS(пред_год!$AA$7:$AA$1200,пред_год!$AC$7:$AC$1200,E3139,пред_год!$A$7:$A$1200,B3152,пред_год!$O$7:$O$1200,"1*"))/$W$4</f>
        <v>0</v>
      </c>
      <c r="S3183" s="140">
        <f>(SUMIFS(пред_год!$W$7:$W$1200,пред_год!$AC$7:$AC$1200,E3139,пред_год!$A$7:$A$1200,B3152,пред_год!$O$7:$O$1200,"1*"))/$W$4</f>
        <v>0</v>
      </c>
      <c r="T3183" s="295">
        <f t="shared" si="2278"/>
        <v>0</v>
      </c>
      <c r="U3183" s="177"/>
      <c r="V3183" s="177"/>
    </row>
    <row r="3184" spans="5:22" s="93" customFormat="1" ht="15" customHeight="1" x14ac:dyDescent="0.25">
      <c r="E3184" s="121"/>
      <c r="F3184" s="225"/>
      <c r="G3184" s="200" t="s">
        <v>19</v>
      </c>
      <c r="H3184" s="143">
        <f>(SUMIFS('тек.г_сбр+2'!$X$7:$X$1200,'тек.г_сбр+2'!$AC$7:$AC$1200,E3139,'тек.г_сбр+2'!$A$7:$A$1200,B3152,'тек.г_сбр+2'!$O$7:$O$1200,"0*"))/$W$4</f>
        <v>0</v>
      </c>
      <c r="I3184" s="143">
        <f>(SUMIFS('тек.г_сбр+2'!$W$7:$W$1200,'тек.г_сбр+2'!$AC$7:$AC$1200,E3139,'тек.г_сбр+2'!$A$7:$A$1200,B3152,'тек.г_сбр+2'!$O$7:$O$1200,"0*"))/$W$4</f>
        <v>0</v>
      </c>
      <c r="J3184" s="312"/>
      <c r="K3184" s="312"/>
      <c r="L3184" s="312"/>
      <c r="M3184" s="143">
        <f>(SUMIFS('тек.г_сбр+2'!$AA$7:$AA$1200,'тек.г_сбр+2'!$AC$7:$AC$1200,E3139,'тек.г_сбр+2'!$A$7:$A$1200,B3152,'тек.г_сбр+2'!$O$7:$O$1200,"0*"))/$W$4</f>
        <v>0</v>
      </c>
      <c r="N3184" s="143">
        <v>0</v>
      </c>
      <c r="O3184" s="143"/>
      <c r="P3184" s="143"/>
      <c r="Q3184" s="297">
        <f t="shared" si="2287"/>
        <v>0</v>
      </c>
      <c r="R3184" s="143">
        <f>(SUMIFS(пред_год!$AA$7:$AA$1200,пред_год!$AC$7:$AC$1200,E3139,пред_год!$A$7:$A$1200,B3152,пред_год!$O$7:$O$1200,"0*"))/$W$4</f>
        <v>0</v>
      </c>
      <c r="S3184" s="143">
        <f>(SUMIFS(пред_год!$W$7:$W$1200,пред_год!$AC$7:$AC$1200,E3139,пред_год!$A$7:$A$1200,B3152,пред_год!$O$7:$O$1200,"0*"))/$W$4</f>
        <v>0</v>
      </c>
      <c r="T3184" s="297">
        <f t="shared" si="2278"/>
        <v>0</v>
      </c>
      <c r="U3184" s="179"/>
      <c r="V3184" s="179"/>
    </row>
    <row r="3185" spans="5:22" s="93" customFormat="1" ht="16.5" customHeight="1" x14ac:dyDescent="0.25">
      <c r="E3185" s="121"/>
      <c r="F3185" s="225"/>
      <c r="G3185" s="206" t="s">
        <v>21</v>
      </c>
      <c r="H3185" s="149">
        <f>(SUMIFS('тек.г_сбр+2'!$X$7:$X$1200,'тек.г_сбр+2'!$AC$7:$AC$1200,E3139,'тек.г_сбр+2'!$A$7:$A$1200,B3152,'тек.г_сбр+2'!$O$7:$O$1200,"2*"))/$W$4</f>
        <v>0</v>
      </c>
      <c r="I3185" s="166">
        <f>(SUMIFS('тек.г_сбр+2'!$W$7:$W$1200,'тек.г_сбр+2'!$AC$7:$AC$1200,E3139,'тек.г_сбр+2'!$A$7:$A$1200,B3152,'тек.г_сбр+2'!$O$7:$O$1200,"2*"))/$W$4</f>
        <v>0</v>
      </c>
      <c r="J3185" s="314"/>
      <c r="K3185" s="314"/>
      <c r="L3185" s="314"/>
      <c r="M3185" s="166">
        <f>(SUMIFS('тек.г_сбр+2'!$AA$7:$AA$1200,'тек.г_сбр+2'!$AC$7:$AC$1200,E3139,'тек.г_сбр+2'!$A$7:$A$1200,B3152,'тек.г_сбр+2'!$O$7:$O$1200,"2*"))/$W$4</f>
        <v>0</v>
      </c>
      <c r="N3185" s="166">
        <v>0</v>
      </c>
      <c r="O3185" s="166"/>
      <c r="P3185" s="166"/>
      <c r="Q3185" s="299">
        <f t="shared" si="2287"/>
        <v>0</v>
      </c>
      <c r="R3185" s="166">
        <f>(SUMIFS(пред_год!$AA$7:$AA$1200,пред_год!$AC$7:$AC$1200,E3139,пред_год!$A$7:$A$1200,B3152,пред_год!$O$7:$O$1200,"2*"))/$W$4</f>
        <v>0</v>
      </c>
      <c r="S3185" s="166">
        <f>(SUMIFS(пред_год!$W$7:$W$1200,пред_год!$AC$7:$AC$1200,E3139,пред_год!$A$7:$A$1200,B3152,пред_год!$O$7:$O$1200,"2*"))/$W$4</f>
        <v>0</v>
      </c>
      <c r="T3185" s="299">
        <f t="shared" si="2278"/>
        <v>0</v>
      </c>
      <c r="U3185" s="166"/>
      <c r="V3185" s="166"/>
    </row>
    <row r="3186" spans="5:22" s="93" customFormat="1" ht="30.75" customHeight="1" x14ac:dyDescent="0.25">
      <c r="E3186" s="121"/>
      <c r="F3186" s="225"/>
      <c r="G3186" s="213" t="s">
        <v>23</v>
      </c>
      <c r="H3186" s="155">
        <f>SUM(H3187:H3189)</f>
        <v>0</v>
      </c>
      <c r="I3186" s="237">
        <f>SUM(I3187:I3189)</f>
        <v>0</v>
      </c>
      <c r="J3186" s="237">
        <f t="shared" ref="J3186:L3186" si="2288">SUM(J3187:J3189)</f>
        <v>0</v>
      </c>
      <c r="K3186" s="237">
        <f t="shared" si="2288"/>
        <v>0</v>
      </c>
      <c r="L3186" s="237">
        <f t="shared" si="2288"/>
        <v>0</v>
      </c>
      <c r="M3186" s="237">
        <f>SUM(M3187:M3189)</f>
        <v>0</v>
      </c>
      <c r="N3186" s="237">
        <v>0</v>
      </c>
      <c r="O3186" s="237"/>
      <c r="P3186" s="237"/>
      <c r="Q3186" s="237">
        <f t="shared" si="2287"/>
        <v>0</v>
      </c>
      <c r="R3186" s="237">
        <f>SUM(R3187:R3189)</f>
        <v>0</v>
      </c>
      <c r="S3186" s="237">
        <f>SUM(S3187:S3189)</f>
        <v>0</v>
      </c>
      <c r="T3186" s="237">
        <f t="shared" si="2278"/>
        <v>0</v>
      </c>
      <c r="U3186" s="170"/>
      <c r="V3186" s="169"/>
    </row>
    <row r="3187" spans="5:22" s="93" customFormat="1" ht="15.75" customHeight="1" x14ac:dyDescent="0.25">
      <c r="E3187" s="121"/>
      <c r="F3187" s="225"/>
      <c r="G3187" s="196" t="s">
        <v>18</v>
      </c>
      <c r="H3187" s="197">
        <f>(SUMIFS('тек.г_сбр+2'!$X$7:$X$1200,'тек.г_сбр+2'!$AC$7:$AC$1200,E3139,'тек.г_сбр+2'!$S$7:$S$1200,"1*",'тек.г_сбр+2'!$A$7:$A$1200,B3152,'тек.г_сбр+2'!$O$7:$O$1200,"1*"))/$W$4</f>
        <v>0</v>
      </c>
      <c r="I3187" s="198">
        <f>(SUMIFS('тек.г_сбр+2'!$W$7:$W$1200,'тек.г_сбр+2'!$AC$7:$AC$1200,E3139,'тек.г_сбр+2'!$S$7:$S$1200,"1*",'тек.г_сбр+2'!$A$7:$A$1200,B3152,'тек.г_сбр+2'!$O$7:$O$1200,"1*"))/$W$4</f>
        <v>0</v>
      </c>
      <c r="J3187" s="199"/>
      <c r="K3187" s="199"/>
      <c r="L3187" s="199"/>
      <c r="M3187" s="198">
        <f>(SUMIFS('тек.г_сбр+2'!$AA$7:$AA$1200,'тек.г_сбр+2'!$AC$7:$AC$1200,E3139,'тек.г_сбр+2'!$S$7:$S$1200,"1*",'тек.г_сбр+2'!$A$7:$A$1200,B3152,'тек.г_сбр+2'!$O$7:$O$1200,"1*"))/$W$4</f>
        <v>0</v>
      </c>
      <c r="N3187" s="198">
        <v>0</v>
      </c>
      <c r="O3187" s="198"/>
      <c r="P3187" s="198"/>
      <c r="Q3187" s="199">
        <f t="shared" si="2287"/>
        <v>0</v>
      </c>
      <c r="R3187" s="198">
        <f>(SUMIFS(пред_год!$AA$7:$AA$1200,пред_год!$AC$7:$AC$1200,E3139,пред_год!$S$7:$S$1200,"1*",пред_год!$A$7:$A$1200,B3152,пред_год!$O$7:$O$1200,"1*"))/$W$4</f>
        <v>0</v>
      </c>
      <c r="S3187" s="198">
        <f>(SUMIFS(пред_год!$W$7:$W$1200,пред_год!$AC$7:$AC$1200,E3139,пред_год!$S$7:$S$1200,"1*",пред_год!$A$7:$A$1200,B3152,пред_год!$O$7:$O$1200,"1*"))/$W$4</f>
        <v>0</v>
      </c>
      <c r="T3187" s="198">
        <f t="shared" si="2278"/>
        <v>0</v>
      </c>
      <c r="U3187" s="305"/>
      <c r="V3187" s="294"/>
    </row>
    <row r="3188" spans="5:22" s="93" customFormat="1" ht="14.25" customHeight="1" x14ac:dyDescent="0.25">
      <c r="E3188" s="121"/>
      <c r="F3188" s="225"/>
      <c r="G3188" s="200" t="s">
        <v>19</v>
      </c>
      <c r="H3188" s="201">
        <f>(SUMIFS('тек.г_сбр+2'!$X$7:$X$1200,'тек.г_сбр+2'!$AC$7:$AC$1200,E3139,'тек.г_сбр+2'!$S$7:$S$1200,"1*",'тек.г_сбр+2'!$A$7:$A$1200,B3152,'тек.г_сбр+2'!$O$7:$O$1200,"0*"))/$W$4</f>
        <v>0</v>
      </c>
      <c r="I3188" s="202">
        <f>(SUMIFS('тек.г_сбр+2'!$W$7:$W$1200,'тек.г_сбр+2'!$AC$7:$AC$1200,E3139,'тек.г_сбр+2'!$S$7:$S$1200,"1*",'тек.г_сбр+2'!$A$7:$A$1200,B3152,'тек.г_сбр+2'!$O$7:$O$1200,"0*"))/$W$4</f>
        <v>0</v>
      </c>
      <c r="J3188" s="203"/>
      <c r="K3188" s="203"/>
      <c r="L3188" s="203"/>
      <c r="M3188" s="202">
        <f>(SUMIFS('тек.г_сбр+2'!$AA$7:$AA$1200,'тек.г_сбр+2'!$AC$7:$AC$1200,E3139,'тек.г_сбр+2'!$S$7:$S$1200,"1*",'тек.г_сбр+2'!$A$7:$A$1200,B3152,'тек.г_сбр+2'!$O$7:$O$1200,"0*"))/$W$4</f>
        <v>0</v>
      </c>
      <c r="N3188" s="202">
        <v>0</v>
      </c>
      <c r="O3188" s="202"/>
      <c r="P3188" s="202"/>
      <c r="Q3188" s="203">
        <f t="shared" si="2287"/>
        <v>0</v>
      </c>
      <c r="R3188" s="202">
        <f>(SUMIFS(пред_год!$AA$7:$AA$1200,пред_год!$AC$7:$AC$1200,E3139,пред_год!$S$7:$S$1200,"1*",пред_год!$A$7:$A$1200,B3152,пред_год!$O$7:$O$1200,"0*"))/$W$4</f>
        <v>0</v>
      </c>
      <c r="S3188" s="202">
        <f>(SUMIFS(пред_год!$W$7:$W$1200,пред_год!$AC$7:$AC$1200,E3139,пред_год!$S$7:$S$1200,"1*",пред_год!$A$7:$A$1200,B3152,пред_год!$O$7:$O$1200,"0*"))/$W$4</f>
        <v>0</v>
      </c>
      <c r="T3188" s="202">
        <f t="shared" si="2278"/>
        <v>0</v>
      </c>
      <c r="U3188" s="305"/>
      <c r="V3188" s="294"/>
    </row>
    <row r="3189" spans="5:22" s="93" customFormat="1" ht="16.5" customHeight="1" x14ac:dyDescent="0.25">
      <c r="E3189" s="121"/>
      <c r="F3189" s="225"/>
      <c r="G3189" s="206" t="s">
        <v>21</v>
      </c>
      <c r="H3189" s="149">
        <f>(SUMIFS('тек.г_сбр+2'!$X$7:$X$1200,'тек.г_сбр+2'!$AC$7:$AC$1200,E3139,'тек.г_сбр+2'!$S$7:$S$1200,"1*",'тек.г_сбр+2'!$A$7:$A$1200,B3152,'тек.г_сбр+2'!$O$7:$O$1200,"2*"))/$W$4</f>
        <v>0</v>
      </c>
      <c r="I3189" s="166">
        <f>(SUMIFS('тек.г_сбр+2'!$W$7:$W$1200,'тек.г_сбр+2'!$AC$7:$AC$1200,E3139,'тек.г_сбр+2'!$S$7:$S$1200,"1*",'тек.г_сбр+2'!$A$7:$A$1200,B3152,'тек.г_сбр+2'!$O$7:$O$1200,"2*"))/$W$4</f>
        <v>0</v>
      </c>
      <c r="J3189" s="314"/>
      <c r="K3189" s="314"/>
      <c r="L3189" s="314"/>
      <c r="M3189" s="166">
        <f>(SUMIFS('тек.г_сбр+2'!$AA$7:$AA$1200,'тек.г_сбр+2'!$AC$7:$AC$1200,E3139,'тек.г_сбр+2'!$S$7:$S$1200,"1*",'тек.г_сбр+2'!$A$7:$A$1200,B3152,'тек.г_сбр+2'!$O$7:$O$1200,"2*"))/$W$4</f>
        <v>0</v>
      </c>
      <c r="N3189" s="166">
        <v>0</v>
      </c>
      <c r="O3189" s="166"/>
      <c r="P3189" s="166"/>
      <c r="Q3189" s="299">
        <f t="shared" si="2287"/>
        <v>0</v>
      </c>
      <c r="R3189" s="166">
        <f>(SUMIFS(пред_год!$AA$7:$AA$1200,пред_год!$AC$7:$AC$1200,E3139,пред_год!$S$7:$S$1200,"1*",пред_год!$A$7:$A$1200,B3152,пред_год!$O$7:$O$1200,"2*"))/$W$4</f>
        <v>0</v>
      </c>
      <c r="S3189" s="166">
        <f>(SUMIFS(пред_год!$W$7:$W$1200,пред_год!$AC$7:$AC$1200,E3139,пред_год!$S$7:$S$1200,"1*",пред_год!$A$7:$A$1200,B3152,пред_год!$O$7:$O$1200,"2*"))/$W$4</f>
        <v>0</v>
      </c>
      <c r="T3189" s="166">
        <f t="shared" si="2278"/>
        <v>0</v>
      </c>
      <c r="U3189" s="166"/>
      <c r="V3189" s="166"/>
    </row>
    <row r="3190" spans="5:22" s="93" customFormat="1" ht="29.25" customHeight="1" x14ac:dyDescent="0.25">
      <c r="E3190" s="121"/>
      <c r="F3190" s="225"/>
      <c r="G3190" s="216" t="s">
        <v>24</v>
      </c>
      <c r="H3190" s="161">
        <f>H3182-H3186</f>
        <v>0</v>
      </c>
      <c r="I3190" s="161">
        <f>I3182-I3186</f>
        <v>0</v>
      </c>
      <c r="J3190" s="161">
        <f t="shared" ref="J3190:L3190" si="2289">J3182-J3186</f>
        <v>0</v>
      </c>
      <c r="K3190" s="161">
        <f t="shared" si="2289"/>
        <v>0</v>
      </c>
      <c r="L3190" s="161">
        <f t="shared" si="2289"/>
        <v>0</v>
      </c>
      <c r="M3190" s="161">
        <f>M3182-M3186</f>
        <v>0</v>
      </c>
      <c r="N3190" s="161">
        <v>0</v>
      </c>
      <c r="O3190" s="161"/>
      <c r="P3190" s="161"/>
      <c r="Q3190" s="239">
        <f t="shared" si="2287"/>
        <v>0</v>
      </c>
      <c r="R3190" s="161">
        <f>R3182-R3186</f>
        <v>0</v>
      </c>
      <c r="S3190" s="161">
        <f>S3182-S3186</f>
        <v>0</v>
      </c>
      <c r="T3190" s="161">
        <f t="shared" si="2278"/>
        <v>0</v>
      </c>
      <c r="U3190" s="172"/>
      <c r="V3190" s="171"/>
    </row>
    <row r="3191" spans="5:22" s="93" customFormat="1" ht="17.25" customHeight="1" x14ac:dyDescent="0.25">
      <c r="E3191" s="121"/>
      <c r="F3191" s="225"/>
      <c r="G3191" s="196" t="s">
        <v>18</v>
      </c>
      <c r="H3191" s="197">
        <f t="shared" ref="H3191:I3193" si="2290">H3183-H3187</f>
        <v>0</v>
      </c>
      <c r="I3191" s="198">
        <f t="shared" si="2290"/>
        <v>0</v>
      </c>
      <c r="J3191" s="199"/>
      <c r="K3191" s="199"/>
      <c r="L3191" s="199"/>
      <c r="M3191" s="198">
        <f t="shared" ref="M3191:M3193" si="2291">M3183-M3187</f>
        <v>0</v>
      </c>
      <c r="N3191" s="198">
        <v>0</v>
      </c>
      <c r="O3191" s="198"/>
      <c r="P3191" s="198"/>
      <c r="Q3191" s="199">
        <f t="shared" si="2287"/>
        <v>0</v>
      </c>
      <c r="R3191" s="198">
        <f t="shared" ref="R3191:S3191" si="2292">R3183-R3187</f>
        <v>0</v>
      </c>
      <c r="S3191" s="198">
        <f t="shared" si="2292"/>
        <v>0</v>
      </c>
      <c r="T3191" s="199">
        <f t="shared" si="2278"/>
        <v>0</v>
      </c>
      <c r="U3191" s="305"/>
      <c r="V3191" s="294"/>
    </row>
    <row r="3192" spans="5:22" s="93" customFormat="1" ht="18" customHeight="1" x14ac:dyDescent="0.25">
      <c r="E3192" s="121"/>
      <c r="F3192" s="225"/>
      <c r="G3192" s="200" t="s">
        <v>19</v>
      </c>
      <c r="H3192" s="201">
        <f t="shared" si="2290"/>
        <v>0</v>
      </c>
      <c r="I3192" s="202">
        <f t="shared" si="2290"/>
        <v>0</v>
      </c>
      <c r="J3192" s="203"/>
      <c r="K3192" s="203"/>
      <c r="L3192" s="203"/>
      <c r="M3192" s="202">
        <f t="shared" si="2291"/>
        <v>0</v>
      </c>
      <c r="N3192" s="202">
        <v>0</v>
      </c>
      <c r="O3192" s="202"/>
      <c r="P3192" s="202"/>
      <c r="Q3192" s="203">
        <f t="shared" si="2287"/>
        <v>0</v>
      </c>
      <c r="R3192" s="202">
        <f t="shared" ref="R3192:S3192" si="2293">R3184-R3188</f>
        <v>0</v>
      </c>
      <c r="S3192" s="202">
        <f t="shared" si="2293"/>
        <v>0</v>
      </c>
      <c r="T3192" s="203">
        <f t="shared" si="2278"/>
        <v>0</v>
      </c>
      <c r="U3192" s="305"/>
      <c r="V3192" s="294"/>
    </row>
    <row r="3193" spans="5:22" s="93" customFormat="1" ht="16.5" customHeight="1" x14ac:dyDescent="0.25">
      <c r="E3193" s="121"/>
      <c r="F3193" s="225"/>
      <c r="G3193" s="206" t="s">
        <v>21</v>
      </c>
      <c r="H3193" s="149">
        <f t="shared" si="2290"/>
        <v>0</v>
      </c>
      <c r="I3193" s="166">
        <f t="shared" si="2290"/>
        <v>0</v>
      </c>
      <c r="J3193" s="314"/>
      <c r="K3193" s="314"/>
      <c r="L3193" s="314"/>
      <c r="M3193" s="166">
        <f t="shared" si="2291"/>
        <v>0</v>
      </c>
      <c r="N3193" s="166">
        <v>0</v>
      </c>
      <c r="O3193" s="166"/>
      <c r="P3193" s="166"/>
      <c r="Q3193" s="299">
        <f t="shared" si="2287"/>
        <v>0</v>
      </c>
      <c r="R3193" s="166">
        <f t="shared" ref="R3193:S3193" si="2294">R3185-R3189</f>
        <v>0</v>
      </c>
      <c r="S3193" s="166">
        <f t="shared" si="2294"/>
        <v>0</v>
      </c>
      <c r="T3193" s="299">
        <f t="shared" si="2278"/>
        <v>0</v>
      </c>
      <c r="U3193" s="166"/>
      <c r="V3193" s="166"/>
    </row>
    <row r="3194" spans="5:22" s="93" customFormat="1" ht="52.5" customHeight="1" x14ac:dyDescent="0.25">
      <c r="E3194" s="124">
        <v>4</v>
      </c>
      <c r="F3194" s="350" t="s">
        <v>3433</v>
      </c>
      <c r="G3194" s="351"/>
      <c r="H3194" s="234">
        <f>SUM(H3195:H3197)</f>
        <v>0</v>
      </c>
      <c r="I3194" s="234">
        <f>SUM(I3195:I3197)</f>
        <v>0</v>
      </c>
      <c r="J3194" s="224"/>
      <c r="K3194" s="224"/>
      <c r="L3194" s="224"/>
      <c r="M3194" s="234">
        <f>SUM(M3195:M3197)</f>
        <v>0</v>
      </c>
      <c r="N3194" s="234">
        <v>0</v>
      </c>
      <c r="O3194" s="234"/>
      <c r="P3194" s="234"/>
      <c r="Q3194" s="235">
        <f t="shared" si="2287"/>
        <v>0</v>
      </c>
      <c r="R3194" s="234">
        <f>SUM(R3195:R3197)</f>
        <v>0</v>
      </c>
      <c r="S3194" s="234">
        <f>SUM(S3195:S3197)</f>
        <v>0</v>
      </c>
      <c r="T3194" s="234">
        <f t="shared" si="2278"/>
        <v>0</v>
      </c>
      <c r="U3194" s="236"/>
      <c r="V3194" s="236"/>
    </row>
    <row r="3195" spans="5:22" s="93" customFormat="1" ht="15" customHeight="1" x14ac:dyDescent="0.25">
      <c r="E3195" s="121"/>
      <c r="F3195" s="225"/>
      <c r="G3195" s="196" t="s">
        <v>18</v>
      </c>
      <c r="H3195" s="140">
        <f>(SUMIFS('тек.г_сбр+2'!$X$7:$X$1200,'тек.г_сбр+2'!$AC$7:$AC$1200,E3139,'тек.г_сбр+2'!$A$7:$A$1200,B3153,'тек.г_сбр+2'!$O$7:$O$1200,"1*"))/$W$4</f>
        <v>0</v>
      </c>
      <c r="I3195" s="140">
        <f>(SUMIFS('тек.г_сбр+2'!$W$7:$W$1200,'тек.г_сбр+2'!$AC$7:$AC$1200,E3139,'тек.г_сбр+2'!$A$7:$A$1200,B3153,'тек.г_сбр+2'!$O$7:$O$1200,"1*"))/$W$4</f>
        <v>0</v>
      </c>
      <c r="J3195" s="310"/>
      <c r="K3195" s="310"/>
      <c r="L3195" s="310"/>
      <c r="M3195" s="140">
        <f>(SUMIFS('тек.г_сбр+2'!$AA$7:$AA$1200,'тек.г_сбр+2'!$AC$7:$AC$1200,E3139,'тек.г_сбр+2'!$A$7:$A$1200,B3153,'тек.г_сбр+2'!$O$7:$O$1200,"1*"))/$W$4</f>
        <v>0</v>
      </c>
      <c r="N3195" s="140">
        <v>0</v>
      </c>
      <c r="O3195" s="140"/>
      <c r="P3195" s="140"/>
      <c r="Q3195" s="295">
        <f t="shared" si="2287"/>
        <v>0</v>
      </c>
      <c r="R3195" s="140">
        <f>(SUMIFS(пред_год!$AA$7:$AA$1200,пред_год!$AC$7:$AC$1200,E3139,пред_год!$A$7:$A$1200,B3153,пред_год!$O$7:$O$1200,"1*"))/$W$4</f>
        <v>0</v>
      </c>
      <c r="S3195" s="140">
        <f>(SUMIFS(пред_год!$W$7:$W$1200,пред_год!$AC$7:$AC$1200,E3139,пред_год!$A$7:$A$1200,B3153,пред_год!$O$7:$O$1200,"1*"))/$W$4</f>
        <v>0</v>
      </c>
      <c r="T3195" s="295">
        <f t="shared" si="2278"/>
        <v>0</v>
      </c>
      <c r="U3195" s="177"/>
      <c r="V3195" s="177"/>
    </row>
    <row r="3196" spans="5:22" s="93" customFormat="1" ht="15" customHeight="1" x14ac:dyDescent="0.25">
      <c r="E3196" s="121"/>
      <c r="F3196" s="225"/>
      <c r="G3196" s="200" t="s">
        <v>19</v>
      </c>
      <c r="H3196" s="143">
        <f>(SUMIFS('тек.г_сбр+2'!$X$7:$X$1200,'тек.г_сбр+2'!$AC$7:$AC$1200,E3139,'тек.г_сбр+2'!$A$7:$A$1200,B3153,'тек.г_сбр+2'!$O$7:$O$1200,"0*"))/$W$4</f>
        <v>0</v>
      </c>
      <c r="I3196" s="143">
        <f>(SUMIFS('тек.г_сбр+2'!$W$7:$W$1200,'тек.г_сбр+2'!$AC$7:$AC$1200,E3139,'тек.г_сбр+2'!$A$7:$A$1200,B3153,'тек.г_сбр+2'!$O$7:$O$1200,"0*"))/$W$4</f>
        <v>0</v>
      </c>
      <c r="J3196" s="312"/>
      <c r="K3196" s="312"/>
      <c r="L3196" s="312"/>
      <c r="M3196" s="143">
        <f>(SUMIFS('тек.г_сбр+2'!$AA$7:$AA$1200,'тек.г_сбр+2'!$AC$7:$AC$1200,E3139,'тек.г_сбр+2'!$A$7:$A$1200,B3153,'тек.г_сбр+2'!$O$7:$O$1200,"0*"))/$W$4</f>
        <v>0</v>
      </c>
      <c r="N3196" s="143">
        <v>0</v>
      </c>
      <c r="O3196" s="143"/>
      <c r="P3196" s="143"/>
      <c r="Q3196" s="297">
        <f t="shared" si="2287"/>
        <v>0</v>
      </c>
      <c r="R3196" s="143">
        <f>(SUMIFS(пред_год!$AA$7:$AA$1200,пред_год!$AC$7:$AC$1200,E3139,пред_год!$A$7:$A$1200,B3153,пред_год!$O$7:$O$1200,"0*"))/$W$4</f>
        <v>0</v>
      </c>
      <c r="S3196" s="143">
        <f>(SUMIFS(пред_год!$W$7:$W$1200,пред_год!$AC$7:$AC$1200,E3139,пред_год!$A$7:$A$1200,B3153,пред_год!$O$7:$O$1200,"0*"))/$W$4</f>
        <v>0</v>
      </c>
      <c r="T3196" s="297">
        <f t="shared" si="2278"/>
        <v>0</v>
      </c>
      <c r="U3196" s="179"/>
      <c r="V3196" s="179"/>
    </row>
    <row r="3197" spans="5:22" s="93" customFormat="1" ht="16.5" customHeight="1" x14ac:dyDescent="0.25">
      <c r="E3197" s="121"/>
      <c r="F3197" s="225"/>
      <c r="G3197" s="206" t="s">
        <v>21</v>
      </c>
      <c r="H3197" s="149">
        <f>(SUMIFS('тек.г_сбр+2'!$X$7:$X$1200,'тек.г_сбр+2'!$AC$7:$AC$1200,E3139,'тек.г_сбр+2'!$A$7:$A$1200,B3153,'тек.г_сбр+2'!$O$7:$O$1200,"2*"))/$W$4</f>
        <v>0</v>
      </c>
      <c r="I3197" s="166">
        <f>(SUMIFS('тек.г_сбр+2'!$W$7:$W$1200,'тек.г_сбр+2'!$AC$7:$AC$1200,E3139,'тек.г_сбр+2'!$A$7:$A$1200,B3153,'тек.г_сбр+2'!$O$7:$O$1200,"2*"))/$W$4</f>
        <v>0</v>
      </c>
      <c r="J3197" s="314"/>
      <c r="K3197" s="314"/>
      <c r="L3197" s="314"/>
      <c r="M3197" s="166">
        <f>(SUMIFS('тек.г_сбр+2'!$AA$7:$AA$1200,'тек.г_сбр+2'!$AC$7:$AC$1200,E3139,'тек.г_сбр+2'!$A$7:$A$1200,B3153,'тек.г_сбр+2'!$O$7:$O$1200,"2*"))/$W$4</f>
        <v>0</v>
      </c>
      <c r="N3197" s="166">
        <v>0</v>
      </c>
      <c r="O3197" s="166"/>
      <c r="P3197" s="166"/>
      <c r="Q3197" s="299">
        <f t="shared" si="2287"/>
        <v>0</v>
      </c>
      <c r="R3197" s="166">
        <f>(SUMIFS(пред_год!$AA$7:$AA$1200,пред_год!$AC$7:$AC$1200,E3139,пред_год!$A$7:$A$1200,B3153,пред_год!$O$7:$O$1200,"2*"))/$W$4</f>
        <v>0</v>
      </c>
      <c r="S3197" s="166">
        <f>(SUMIFS(пред_год!$W$7:$W$1200,пред_год!$AC$7:$AC$1200,E3139,пред_год!$A$7:$A$1200,B3153,пред_год!$O$7:$O$1200,"2*"))/$W$4</f>
        <v>0</v>
      </c>
      <c r="T3197" s="299">
        <f t="shared" si="2278"/>
        <v>0</v>
      </c>
      <c r="U3197" s="166"/>
      <c r="V3197" s="166"/>
    </row>
    <row r="3198" spans="5:22" s="93" customFormat="1" ht="30.75" customHeight="1" x14ac:dyDescent="0.25">
      <c r="E3198" s="121"/>
      <c r="F3198" s="225"/>
      <c r="G3198" s="213" t="s">
        <v>23</v>
      </c>
      <c r="H3198" s="155">
        <f>SUM(H3199:H3201)</f>
        <v>0</v>
      </c>
      <c r="I3198" s="237">
        <f>SUM(I3199:I3201)</f>
        <v>0</v>
      </c>
      <c r="J3198" s="238"/>
      <c r="K3198" s="238"/>
      <c r="L3198" s="238"/>
      <c r="M3198" s="237">
        <f>SUM(M3199:M3201)</f>
        <v>0</v>
      </c>
      <c r="N3198" s="237">
        <v>0</v>
      </c>
      <c r="O3198" s="237"/>
      <c r="P3198" s="237"/>
      <c r="Q3198" s="237">
        <f t="shared" si="2287"/>
        <v>0</v>
      </c>
      <c r="R3198" s="237">
        <f>SUM(R3199:R3201)</f>
        <v>0</v>
      </c>
      <c r="S3198" s="237">
        <f>SUM(S3199:S3201)</f>
        <v>0</v>
      </c>
      <c r="T3198" s="237">
        <f t="shared" si="2278"/>
        <v>0</v>
      </c>
      <c r="U3198" s="170"/>
      <c r="V3198" s="169"/>
    </row>
    <row r="3199" spans="5:22" s="93" customFormat="1" ht="15.75" customHeight="1" x14ac:dyDescent="0.25">
      <c r="E3199" s="121"/>
      <c r="F3199" s="225"/>
      <c r="G3199" s="196" t="s">
        <v>18</v>
      </c>
      <c r="H3199" s="197">
        <f>(SUMIFS('тек.г_сбр+2'!$X$7:$X$1200,'тек.г_сбр+2'!$AC$7:$AC$1200,E3139,'тек.г_сбр+2'!$S$7:$S$1200,"1*",'тек.г_сбр+2'!$A$7:$A$1200,B3153,'тек.г_сбр+2'!$O$7:$O$1200,"1*"))/$W$4</f>
        <v>0</v>
      </c>
      <c r="I3199" s="198">
        <f>(SUMIFS('тек.г_сбр+2'!$W$7:$W$1200,'тек.г_сбр+2'!$AC$7:$AC$1200,E3139,'тек.г_сбр+2'!$S$7:$S$1200,"1*",'тек.г_сбр+2'!$A$7:$A$1200,B3153,'тек.г_сбр+2'!$O$7:$O$1200,"1*"))/$W$4</f>
        <v>0</v>
      </c>
      <c r="J3199" s="199"/>
      <c r="K3199" s="199"/>
      <c r="L3199" s="199"/>
      <c r="M3199" s="198">
        <f>(SUMIFS('тек.г_сбр+2'!$AA$7:$AA$1200,'тек.г_сбр+2'!$AC$7:$AC$1200,E3139,'тек.г_сбр+2'!$S$7:$S$1200,"1*",'тек.г_сбр+2'!$A$7:$A$1200,B3153,'тек.г_сбр+2'!$O$7:$O$1200,"1*"))/$W$4</f>
        <v>0</v>
      </c>
      <c r="N3199" s="198">
        <v>0</v>
      </c>
      <c r="O3199" s="198"/>
      <c r="P3199" s="198"/>
      <c r="Q3199" s="199">
        <f t="shared" si="2287"/>
        <v>0</v>
      </c>
      <c r="R3199" s="198">
        <f>(SUMIFS(пред_год!$AA$7:$AA$1200,пред_год!$AC$7:$AC$1200,E3139,пред_год!$S$7:$S$1200,"1*",пред_год!$A$7:$A$1200,B3153,пред_год!$O$7:$O$1200,"1*"))/$W$4</f>
        <v>0</v>
      </c>
      <c r="S3199" s="198">
        <f>(SUMIFS(пред_год!$W$7:$W$1200,пред_год!$AC$7:$AC$1200,E3139,пред_год!$S$7:$S$1200,"1*",пред_год!$A$7:$A$1200,B3153,пред_год!$O$7:$O$1200,"1*"))/$W$4</f>
        <v>0</v>
      </c>
      <c r="T3199" s="198">
        <f t="shared" si="2278"/>
        <v>0</v>
      </c>
      <c r="U3199" s="305"/>
      <c r="V3199" s="294"/>
    </row>
    <row r="3200" spans="5:22" s="93" customFormat="1" ht="14.25" customHeight="1" x14ac:dyDescent="0.25">
      <c r="E3200" s="121"/>
      <c r="F3200" s="225"/>
      <c r="G3200" s="200" t="s">
        <v>19</v>
      </c>
      <c r="H3200" s="201">
        <f>(SUMIFS('тек.г_сбр+2'!$X$7:$X$1200,'тек.г_сбр+2'!$AC$7:$AC$1200,E3139,'тек.г_сбр+2'!$S$7:$S$1200,"1*",'тек.г_сбр+2'!$A$7:$A$1200,B3153,'тек.г_сбр+2'!$O$7:$O$1200,"0*"))/$W$4</f>
        <v>0</v>
      </c>
      <c r="I3200" s="202">
        <f>(SUMIFS('тек.г_сбр+2'!$W$7:$W$1200,'тек.г_сбр+2'!$AC$7:$AC$1200,E3139,'тек.г_сбр+2'!$S$7:$S$1200,"1*",'тек.г_сбр+2'!$A$7:$A$1200,B3153,'тек.г_сбр+2'!$O$7:$O$1200,"0*"))/$W$4</f>
        <v>0</v>
      </c>
      <c r="J3200" s="203"/>
      <c r="K3200" s="203"/>
      <c r="L3200" s="203"/>
      <c r="M3200" s="202">
        <f>(SUMIFS('тек.г_сбр+2'!$AA$7:$AA$1200,'тек.г_сбр+2'!$AC$7:$AC$1200,E3139,'тек.г_сбр+2'!$S$7:$S$1200,"1*",'тек.г_сбр+2'!$A$7:$A$1200,B3153,'тек.г_сбр+2'!$O$7:$O$1200,"0*"))/$W$4</f>
        <v>0</v>
      </c>
      <c r="N3200" s="202">
        <v>0</v>
      </c>
      <c r="O3200" s="202"/>
      <c r="P3200" s="202"/>
      <c r="Q3200" s="203">
        <f t="shared" si="2287"/>
        <v>0</v>
      </c>
      <c r="R3200" s="202">
        <f>(SUMIFS(пред_год!$AA$7:$AA$1200,пред_год!$AC$7:$AC$1200,E3139,пред_год!$S$7:$S$1200,"1*",пред_год!$A$7:$A$1200,B3153,пред_год!$O$7:$O$1200,"0*"))/$W$4</f>
        <v>0</v>
      </c>
      <c r="S3200" s="202">
        <f>(SUMIFS(пред_год!$W$7:$W$1200,пред_год!$AC$7:$AC$1200,E3139,пред_год!$S$7:$S$1200,"1*",пред_год!$A$7:$A$1200,B3153,пред_год!$O$7:$O$1200,"0*"))/$W$4</f>
        <v>0</v>
      </c>
      <c r="T3200" s="202">
        <f t="shared" si="2278"/>
        <v>0</v>
      </c>
      <c r="U3200" s="305"/>
      <c r="V3200" s="294"/>
    </row>
    <row r="3201" spans="5:23" s="93" customFormat="1" ht="16.5" customHeight="1" x14ac:dyDescent="0.25">
      <c r="E3201" s="121"/>
      <c r="F3201" s="225"/>
      <c r="G3201" s="206" t="s">
        <v>21</v>
      </c>
      <c r="H3201" s="149">
        <f>(SUMIFS('тек.г_сбр+2'!$X$7:$X$1200,'тек.г_сбр+2'!$AC$7:$AC$1200,E3139,'тек.г_сбр+2'!$S$7:$S$1200,"1*",'тек.г_сбр+2'!$A$7:$A$1200,B3153,'тек.г_сбр+2'!$O$7:$O$1200,"2*"))/$W$4</f>
        <v>0</v>
      </c>
      <c r="I3201" s="166">
        <f>(SUMIFS('тек.г_сбр+2'!$W$7:$W$1200,'тек.г_сбр+2'!$AC$7:$AC$1200,E3139,'тек.г_сбр+2'!$S$7:$S$1200,"1*",'тек.г_сбр+2'!$A$7:$A$1200,B3153,'тек.г_сбр+2'!$O$7:$O$1200,"2*"))/$W$4</f>
        <v>0</v>
      </c>
      <c r="J3201" s="314"/>
      <c r="K3201" s="314"/>
      <c r="L3201" s="314"/>
      <c r="M3201" s="166">
        <f>(SUMIFS('тек.г_сбр+2'!$AA$7:$AA$1200,'тек.г_сбр+2'!$AC$7:$AC$1200,E3139,'тек.г_сбр+2'!$S$7:$S$1200,"1*",'тек.г_сбр+2'!$A$7:$A$1200,B3153,'тек.г_сбр+2'!$O$7:$O$1200,"2*"))/$W$4</f>
        <v>0</v>
      </c>
      <c r="N3201" s="166">
        <v>0</v>
      </c>
      <c r="O3201" s="166"/>
      <c r="P3201" s="166"/>
      <c r="Q3201" s="299">
        <f t="shared" si="2287"/>
        <v>0</v>
      </c>
      <c r="R3201" s="166">
        <f>(SUMIFS(пред_год!$AA$7:$AA$1200,пред_год!$AC$7:$AC$1200,E3139,пред_год!$S$7:$S$1200,"1*",пред_год!$A$7:$A$1200,B3153,пред_год!$O$7:$O$1200,"2*"))/$W$4</f>
        <v>0</v>
      </c>
      <c r="S3201" s="166">
        <f>(SUMIFS(пред_год!$W$7:$W$1200,пред_год!$AC$7:$AC$1200,E3139,пред_год!$S$7:$S$1200,"1*",пред_год!$A$7:$A$1200,B3153,пред_год!$O$7:$O$1200,"2*"))/$W$4</f>
        <v>0</v>
      </c>
      <c r="T3201" s="166">
        <f t="shared" si="2278"/>
        <v>0</v>
      </c>
      <c r="U3201" s="166"/>
      <c r="V3201" s="166"/>
    </row>
    <row r="3202" spans="5:23" s="93" customFormat="1" ht="29.25" customHeight="1" x14ac:dyDescent="0.25">
      <c r="E3202" s="121"/>
      <c r="F3202" s="225"/>
      <c r="G3202" s="216" t="s">
        <v>24</v>
      </c>
      <c r="H3202" s="161">
        <f>H3194-H3198</f>
        <v>0</v>
      </c>
      <c r="I3202" s="161">
        <f>I3194-I3198</f>
        <v>0</v>
      </c>
      <c r="J3202" s="239"/>
      <c r="K3202" s="239"/>
      <c r="L3202" s="239"/>
      <c r="M3202" s="161">
        <f>M3194-M3198</f>
        <v>0</v>
      </c>
      <c r="N3202" s="161">
        <v>0</v>
      </c>
      <c r="O3202" s="161"/>
      <c r="P3202" s="161"/>
      <c r="Q3202" s="239">
        <f t="shared" si="2287"/>
        <v>0</v>
      </c>
      <c r="R3202" s="161">
        <f>R3194-R3198</f>
        <v>0</v>
      </c>
      <c r="S3202" s="161">
        <f>S3194-S3198</f>
        <v>0</v>
      </c>
      <c r="T3202" s="161">
        <f t="shared" si="2278"/>
        <v>0</v>
      </c>
      <c r="U3202" s="172"/>
      <c r="V3202" s="171"/>
    </row>
    <row r="3203" spans="5:23" s="93" customFormat="1" ht="17.25" customHeight="1" x14ac:dyDescent="0.25">
      <c r="E3203" s="121"/>
      <c r="F3203" s="225"/>
      <c r="G3203" s="196" t="s">
        <v>18</v>
      </c>
      <c r="H3203" s="197">
        <f t="shared" ref="H3203:I3205" si="2295">H3195-H3199</f>
        <v>0</v>
      </c>
      <c r="I3203" s="198">
        <f t="shared" si="2295"/>
        <v>0</v>
      </c>
      <c r="J3203" s="199"/>
      <c r="K3203" s="199"/>
      <c r="L3203" s="199"/>
      <c r="M3203" s="198">
        <f t="shared" ref="M3203:M3205" si="2296">M3195-M3199</f>
        <v>0</v>
      </c>
      <c r="N3203" s="198">
        <v>0</v>
      </c>
      <c r="O3203" s="198"/>
      <c r="P3203" s="198"/>
      <c r="Q3203" s="199">
        <f t="shared" si="2287"/>
        <v>0</v>
      </c>
      <c r="R3203" s="198">
        <f t="shared" ref="R3203:S3203" si="2297">R3195-R3199</f>
        <v>0</v>
      </c>
      <c r="S3203" s="198">
        <f t="shared" si="2297"/>
        <v>0</v>
      </c>
      <c r="T3203" s="199">
        <f t="shared" si="2278"/>
        <v>0</v>
      </c>
      <c r="U3203" s="305"/>
      <c r="V3203" s="294"/>
    </row>
    <row r="3204" spans="5:23" s="93" customFormat="1" ht="18" customHeight="1" x14ac:dyDescent="0.25">
      <c r="E3204" s="121"/>
      <c r="F3204" s="225"/>
      <c r="G3204" s="200" t="s">
        <v>19</v>
      </c>
      <c r="H3204" s="201">
        <f t="shared" si="2295"/>
        <v>0</v>
      </c>
      <c r="I3204" s="202">
        <f t="shared" si="2295"/>
        <v>0</v>
      </c>
      <c r="J3204" s="203"/>
      <c r="K3204" s="203"/>
      <c r="L3204" s="203"/>
      <c r="M3204" s="202">
        <f t="shared" si="2296"/>
        <v>0</v>
      </c>
      <c r="N3204" s="202">
        <v>0</v>
      </c>
      <c r="O3204" s="202"/>
      <c r="P3204" s="202"/>
      <c r="Q3204" s="203">
        <f t="shared" si="2287"/>
        <v>0</v>
      </c>
      <c r="R3204" s="202">
        <f t="shared" ref="R3204:S3204" si="2298">R3196-R3200</f>
        <v>0</v>
      </c>
      <c r="S3204" s="202">
        <f t="shared" si="2298"/>
        <v>0</v>
      </c>
      <c r="T3204" s="203">
        <f t="shared" ref="T3204:T3205" si="2299">IF(S3204=0,0,R3204/S3204)*100</f>
        <v>0</v>
      </c>
      <c r="U3204" s="305"/>
      <c r="V3204" s="294"/>
    </row>
    <row r="3205" spans="5:23" s="93" customFormat="1" ht="16.5" customHeight="1" x14ac:dyDescent="0.25">
      <c r="E3205" s="121"/>
      <c r="F3205" s="225"/>
      <c r="G3205" s="206" t="s">
        <v>21</v>
      </c>
      <c r="H3205" s="149">
        <f t="shared" si="2295"/>
        <v>0</v>
      </c>
      <c r="I3205" s="166">
        <f t="shared" si="2295"/>
        <v>0</v>
      </c>
      <c r="J3205" s="314"/>
      <c r="K3205" s="314"/>
      <c r="L3205" s="314"/>
      <c r="M3205" s="166">
        <f t="shared" si="2296"/>
        <v>0</v>
      </c>
      <c r="N3205" s="166">
        <v>0</v>
      </c>
      <c r="O3205" s="166"/>
      <c r="P3205" s="166"/>
      <c r="Q3205" s="299">
        <f t="shared" si="2287"/>
        <v>0</v>
      </c>
      <c r="R3205" s="166">
        <f t="shared" ref="R3205:S3205" si="2300">R3197-R3201</f>
        <v>0</v>
      </c>
      <c r="S3205" s="166">
        <f t="shared" si="2300"/>
        <v>0</v>
      </c>
      <c r="T3205" s="299">
        <f t="shared" si="2299"/>
        <v>0</v>
      </c>
      <c r="U3205" s="166"/>
      <c r="V3205" s="166"/>
    </row>
    <row r="3206" spans="5:23" ht="41.25" customHeight="1" x14ac:dyDescent="0.25">
      <c r="F3206" s="388" t="s">
        <v>2072</v>
      </c>
      <c r="G3206" s="389"/>
      <c r="H3206" s="389"/>
      <c r="I3206" s="389"/>
      <c r="J3206" s="389"/>
      <c r="K3206" s="389"/>
      <c r="L3206" s="389"/>
      <c r="M3206" s="389"/>
      <c r="N3206" s="389"/>
      <c r="O3206" s="389"/>
      <c r="P3206" s="389"/>
      <c r="Q3206" s="389"/>
      <c r="R3206" s="389"/>
      <c r="S3206" s="389"/>
      <c r="T3206" s="389"/>
      <c r="U3206" s="389"/>
      <c r="V3206" s="390"/>
    </row>
    <row r="3207" spans="5:23" ht="34.5" customHeight="1" x14ac:dyDescent="0.25">
      <c r="F3207" s="401" t="s">
        <v>31</v>
      </c>
      <c r="G3207" s="402"/>
      <c r="H3207" s="255">
        <f>H3238</f>
        <v>0</v>
      </c>
      <c r="I3207" s="255">
        <f t="shared" ref="I3207:S3207" si="2301">I3238</f>
        <v>0</v>
      </c>
      <c r="J3207" s="255">
        <f t="shared" si="2301"/>
        <v>0</v>
      </c>
      <c r="K3207" s="255">
        <f t="shared" si="2301"/>
        <v>0</v>
      </c>
      <c r="L3207" s="255">
        <v>0</v>
      </c>
      <c r="M3207" s="255">
        <f t="shared" si="2301"/>
        <v>0</v>
      </c>
      <c r="N3207" s="255">
        <v>0</v>
      </c>
      <c r="O3207" s="255">
        <v>0</v>
      </c>
      <c r="P3207" s="255">
        <v>0</v>
      </c>
      <c r="Q3207" s="255">
        <f t="shared" ref="Q3207:Q3236" si="2302">IF(P3207=0,0,O3207/P3207)*100</f>
        <v>0</v>
      </c>
      <c r="R3207" s="255">
        <f t="shared" si="2301"/>
        <v>13.658383840000001</v>
      </c>
      <c r="S3207" s="255">
        <f t="shared" si="2301"/>
        <v>13.658383840000001</v>
      </c>
      <c r="T3207" s="255">
        <f t="shared" ref="T3207:T3236" si="2303">IF(S3207=0,0,R3207/S3207)*100</f>
        <v>100</v>
      </c>
      <c r="U3207" s="174"/>
      <c r="V3207" s="175"/>
    </row>
    <row r="3208" spans="5:23" s="93" customFormat="1" ht="15" customHeight="1" x14ac:dyDescent="0.25">
      <c r="E3208" s="121"/>
      <c r="F3208" s="354" t="s">
        <v>18</v>
      </c>
      <c r="G3208" s="355"/>
      <c r="H3208" s="158">
        <f t="shared" ref="H3208:S3236" si="2304">H3239</f>
        <v>0</v>
      </c>
      <c r="I3208" s="158">
        <f t="shared" si="2304"/>
        <v>0</v>
      </c>
      <c r="J3208" s="158"/>
      <c r="K3208" s="158"/>
      <c r="L3208" s="158"/>
      <c r="M3208" s="158">
        <f t="shared" si="2304"/>
        <v>0</v>
      </c>
      <c r="N3208" s="158">
        <v>0</v>
      </c>
      <c r="O3208" s="158">
        <v>0</v>
      </c>
      <c r="P3208" s="158">
        <v>0</v>
      </c>
      <c r="Q3208" s="158">
        <f t="shared" si="2302"/>
        <v>0</v>
      </c>
      <c r="R3208" s="158">
        <f t="shared" si="2304"/>
        <v>13.521800000000001</v>
      </c>
      <c r="S3208" s="158">
        <f t="shared" si="2304"/>
        <v>13.521800000000001</v>
      </c>
      <c r="T3208" s="158">
        <f t="shared" si="2303"/>
        <v>100</v>
      </c>
      <c r="U3208" s="177"/>
      <c r="V3208" s="177"/>
    </row>
    <row r="3209" spans="5:23" s="93" customFormat="1" ht="15" customHeight="1" x14ac:dyDescent="0.25">
      <c r="E3209" s="121"/>
      <c r="F3209" s="356" t="s">
        <v>19</v>
      </c>
      <c r="G3209" s="357"/>
      <c r="H3209" s="159">
        <f t="shared" si="2304"/>
        <v>0</v>
      </c>
      <c r="I3209" s="159">
        <f t="shared" si="2304"/>
        <v>0</v>
      </c>
      <c r="J3209" s="159"/>
      <c r="K3209" s="159"/>
      <c r="L3209" s="159"/>
      <c r="M3209" s="159">
        <f t="shared" si="2304"/>
        <v>0</v>
      </c>
      <c r="N3209" s="159">
        <v>0</v>
      </c>
      <c r="O3209" s="159">
        <v>0</v>
      </c>
      <c r="P3209" s="159">
        <v>0</v>
      </c>
      <c r="Q3209" s="159">
        <f t="shared" si="2302"/>
        <v>0</v>
      </c>
      <c r="R3209" s="159">
        <f t="shared" si="2304"/>
        <v>0.13658383999999998</v>
      </c>
      <c r="S3209" s="159">
        <f t="shared" si="2304"/>
        <v>0.13658383999999998</v>
      </c>
      <c r="T3209" s="159">
        <f t="shared" si="2303"/>
        <v>100</v>
      </c>
      <c r="U3209" s="179"/>
      <c r="V3209" s="179"/>
      <c r="W3209" s="113"/>
    </row>
    <row r="3210" spans="5:23" s="93" customFormat="1" ht="15" customHeight="1" x14ac:dyDescent="0.25">
      <c r="E3210" s="121"/>
      <c r="F3210" s="352" t="s">
        <v>20</v>
      </c>
      <c r="G3210" s="353"/>
      <c r="H3210" s="146">
        <f t="shared" si="2304"/>
        <v>0</v>
      </c>
      <c r="I3210" s="146">
        <f t="shared" si="2304"/>
        <v>0</v>
      </c>
      <c r="J3210" s="146"/>
      <c r="K3210" s="146"/>
      <c r="L3210" s="146"/>
      <c r="M3210" s="146">
        <f t="shared" si="2304"/>
        <v>0</v>
      </c>
      <c r="N3210" s="146">
        <v>0</v>
      </c>
      <c r="O3210" s="146">
        <v>0</v>
      </c>
      <c r="P3210" s="146">
        <v>0</v>
      </c>
      <c r="Q3210" s="146">
        <f t="shared" si="2302"/>
        <v>0</v>
      </c>
      <c r="R3210" s="146">
        <f t="shared" si="2304"/>
        <v>0</v>
      </c>
      <c r="S3210" s="146">
        <f t="shared" si="2304"/>
        <v>0</v>
      </c>
      <c r="T3210" s="146">
        <f t="shared" si="2303"/>
        <v>0</v>
      </c>
      <c r="U3210" s="180"/>
      <c r="V3210" s="181"/>
    </row>
    <row r="3211" spans="5:23" s="93" customFormat="1" ht="15.75" customHeight="1" x14ac:dyDescent="0.25">
      <c r="E3211" s="121"/>
      <c r="F3211" s="358" t="s">
        <v>21</v>
      </c>
      <c r="G3211" s="359"/>
      <c r="H3211" s="149">
        <f t="shared" si="2304"/>
        <v>0</v>
      </c>
      <c r="I3211" s="149">
        <f t="shared" si="2304"/>
        <v>0</v>
      </c>
      <c r="J3211" s="149"/>
      <c r="K3211" s="149"/>
      <c r="L3211" s="149"/>
      <c r="M3211" s="149">
        <f t="shared" si="2304"/>
        <v>0</v>
      </c>
      <c r="N3211" s="149">
        <v>0</v>
      </c>
      <c r="O3211" s="149">
        <v>0</v>
      </c>
      <c r="P3211" s="149">
        <v>0</v>
      </c>
      <c r="Q3211" s="149">
        <f t="shared" si="2302"/>
        <v>0</v>
      </c>
      <c r="R3211" s="149">
        <f t="shared" si="2304"/>
        <v>0</v>
      </c>
      <c r="S3211" s="149">
        <f t="shared" si="2304"/>
        <v>0</v>
      </c>
      <c r="T3211" s="149">
        <f t="shared" si="2303"/>
        <v>0</v>
      </c>
      <c r="U3211" s="182"/>
      <c r="V3211" s="183"/>
    </row>
    <row r="3212" spans="5:23" s="93" customFormat="1" ht="15" customHeight="1" x14ac:dyDescent="0.25">
      <c r="E3212" s="121"/>
      <c r="F3212" s="360" t="s">
        <v>22</v>
      </c>
      <c r="G3212" s="361"/>
      <c r="H3212" s="152">
        <f t="shared" si="2304"/>
        <v>0</v>
      </c>
      <c r="I3212" s="152">
        <f t="shared" si="2304"/>
        <v>0</v>
      </c>
      <c r="J3212" s="152"/>
      <c r="K3212" s="152"/>
      <c r="L3212" s="152"/>
      <c r="M3212" s="152">
        <f t="shared" si="2304"/>
        <v>0</v>
      </c>
      <c r="N3212" s="152">
        <v>0</v>
      </c>
      <c r="O3212" s="152">
        <v>0</v>
      </c>
      <c r="P3212" s="152">
        <v>0</v>
      </c>
      <c r="Q3212" s="152">
        <f t="shared" si="2302"/>
        <v>0</v>
      </c>
      <c r="R3212" s="152">
        <f t="shared" si="2304"/>
        <v>0</v>
      </c>
      <c r="S3212" s="152">
        <f t="shared" si="2304"/>
        <v>0</v>
      </c>
      <c r="T3212" s="152">
        <f t="shared" si="2303"/>
        <v>0</v>
      </c>
      <c r="U3212" s="184"/>
      <c r="V3212" s="185"/>
    </row>
    <row r="3213" spans="5:23" s="93" customFormat="1" ht="33" customHeight="1" x14ac:dyDescent="0.25">
      <c r="E3213" s="121"/>
      <c r="F3213" s="362" t="s">
        <v>39</v>
      </c>
      <c r="G3213" s="363"/>
      <c r="H3213" s="155">
        <f t="shared" si="2304"/>
        <v>0</v>
      </c>
      <c r="I3213" s="155">
        <f t="shared" si="2304"/>
        <v>0</v>
      </c>
      <c r="J3213" s="155">
        <f t="shared" si="2304"/>
        <v>0</v>
      </c>
      <c r="K3213" s="155">
        <f>K3244</f>
        <v>0</v>
      </c>
      <c r="L3213" s="155">
        <v>0</v>
      </c>
      <c r="M3213" s="155">
        <f t="shared" si="2304"/>
        <v>0</v>
      </c>
      <c r="N3213" s="155">
        <v>0</v>
      </c>
      <c r="O3213" s="155">
        <v>0</v>
      </c>
      <c r="P3213" s="155">
        <v>0</v>
      </c>
      <c r="Q3213" s="155">
        <f t="shared" si="2302"/>
        <v>0</v>
      </c>
      <c r="R3213" s="155">
        <f t="shared" si="2304"/>
        <v>0</v>
      </c>
      <c r="S3213" s="155">
        <f t="shared" si="2304"/>
        <v>0</v>
      </c>
      <c r="T3213" s="155">
        <f t="shared" si="2303"/>
        <v>0</v>
      </c>
      <c r="U3213" s="170"/>
      <c r="V3213" s="169"/>
    </row>
    <row r="3214" spans="5:23" s="93" customFormat="1" ht="16.5" customHeight="1" x14ac:dyDescent="0.25">
      <c r="E3214" s="121"/>
      <c r="F3214" s="354" t="s">
        <v>18</v>
      </c>
      <c r="G3214" s="355"/>
      <c r="H3214" s="158">
        <f t="shared" si="2304"/>
        <v>0</v>
      </c>
      <c r="I3214" s="158">
        <f t="shared" si="2304"/>
        <v>0</v>
      </c>
      <c r="J3214" s="158"/>
      <c r="K3214" s="158"/>
      <c r="L3214" s="158"/>
      <c r="M3214" s="158">
        <f t="shared" si="2304"/>
        <v>0</v>
      </c>
      <c r="N3214" s="158">
        <v>0</v>
      </c>
      <c r="O3214" s="158">
        <v>0</v>
      </c>
      <c r="P3214" s="158">
        <v>0</v>
      </c>
      <c r="Q3214" s="158">
        <f t="shared" si="2302"/>
        <v>0</v>
      </c>
      <c r="R3214" s="158">
        <f t="shared" si="2304"/>
        <v>0</v>
      </c>
      <c r="S3214" s="158">
        <f t="shared" si="2304"/>
        <v>0</v>
      </c>
      <c r="T3214" s="158">
        <f t="shared" si="2303"/>
        <v>0</v>
      </c>
      <c r="U3214" s="177"/>
      <c r="V3214" s="177"/>
    </row>
    <row r="3215" spans="5:23" s="93" customFormat="1" ht="19.5" customHeight="1" x14ac:dyDescent="0.25">
      <c r="E3215" s="121"/>
      <c r="F3215" s="356" t="s">
        <v>19</v>
      </c>
      <c r="G3215" s="357"/>
      <c r="H3215" s="159">
        <f t="shared" si="2304"/>
        <v>0</v>
      </c>
      <c r="I3215" s="159">
        <f t="shared" si="2304"/>
        <v>0</v>
      </c>
      <c r="J3215" s="159"/>
      <c r="K3215" s="159"/>
      <c r="L3215" s="159"/>
      <c r="M3215" s="159">
        <f t="shared" si="2304"/>
        <v>0</v>
      </c>
      <c r="N3215" s="159">
        <v>0</v>
      </c>
      <c r="O3215" s="159">
        <v>0</v>
      </c>
      <c r="P3215" s="159">
        <v>0</v>
      </c>
      <c r="Q3215" s="159">
        <f t="shared" si="2302"/>
        <v>0</v>
      </c>
      <c r="R3215" s="159">
        <f t="shared" si="2304"/>
        <v>0</v>
      </c>
      <c r="S3215" s="159">
        <f t="shared" si="2304"/>
        <v>0</v>
      </c>
      <c r="T3215" s="159">
        <f t="shared" si="2303"/>
        <v>0</v>
      </c>
      <c r="U3215" s="179"/>
      <c r="V3215" s="179"/>
    </row>
    <row r="3216" spans="5:23" s="93" customFormat="1" ht="19.5" customHeight="1" x14ac:dyDescent="0.25">
      <c r="E3216" s="121"/>
      <c r="F3216" s="352" t="s">
        <v>20</v>
      </c>
      <c r="G3216" s="353"/>
      <c r="H3216" s="160">
        <f t="shared" si="2304"/>
        <v>0</v>
      </c>
      <c r="I3216" s="160">
        <f t="shared" si="2304"/>
        <v>0</v>
      </c>
      <c r="J3216" s="160"/>
      <c r="K3216" s="160"/>
      <c r="L3216" s="160"/>
      <c r="M3216" s="160">
        <f t="shared" si="2304"/>
        <v>0</v>
      </c>
      <c r="N3216" s="160">
        <v>0</v>
      </c>
      <c r="O3216" s="160">
        <v>0</v>
      </c>
      <c r="P3216" s="160">
        <v>0</v>
      </c>
      <c r="Q3216" s="160">
        <f t="shared" si="2302"/>
        <v>0</v>
      </c>
      <c r="R3216" s="160">
        <f t="shared" si="2304"/>
        <v>0</v>
      </c>
      <c r="S3216" s="160">
        <f t="shared" si="2304"/>
        <v>0</v>
      </c>
      <c r="T3216" s="160">
        <f t="shared" si="2303"/>
        <v>0</v>
      </c>
      <c r="U3216" s="180"/>
      <c r="V3216" s="181"/>
    </row>
    <row r="3217" spans="2:22" s="93" customFormat="1" ht="15.75" customHeight="1" x14ac:dyDescent="0.25">
      <c r="B3217" s="115"/>
      <c r="C3217" s="114"/>
      <c r="D3217" s="115"/>
      <c r="E3217" s="121"/>
      <c r="F3217" s="358" t="s">
        <v>21</v>
      </c>
      <c r="G3217" s="359"/>
      <c r="H3217" s="149">
        <f t="shared" si="2304"/>
        <v>0</v>
      </c>
      <c r="I3217" s="149">
        <f t="shared" si="2304"/>
        <v>0</v>
      </c>
      <c r="J3217" s="149"/>
      <c r="K3217" s="149"/>
      <c r="L3217" s="149"/>
      <c r="M3217" s="149">
        <f t="shared" si="2304"/>
        <v>0</v>
      </c>
      <c r="N3217" s="149">
        <v>0</v>
      </c>
      <c r="O3217" s="149">
        <v>0</v>
      </c>
      <c r="P3217" s="149">
        <v>0</v>
      </c>
      <c r="Q3217" s="149">
        <f t="shared" si="2302"/>
        <v>0</v>
      </c>
      <c r="R3217" s="149">
        <f t="shared" si="2304"/>
        <v>0</v>
      </c>
      <c r="S3217" s="149">
        <f t="shared" si="2304"/>
        <v>0</v>
      </c>
      <c r="T3217" s="149">
        <f t="shared" si="2303"/>
        <v>0</v>
      </c>
      <c r="U3217" s="182"/>
      <c r="V3217" s="183"/>
    </row>
    <row r="3218" spans="2:22" s="93" customFormat="1" ht="15" customHeight="1" x14ac:dyDescent="0.25">
      <c r="B3218" s="115"/>
      <c r="C3218" s="114"/>
      <c r="D3218" s="115"/>
      <c r="E3218" s="121"/>
      <c r="F3218" s="360" t="s">
        <v>22</v>
      </c>
      <c r="G3218" s="361"/>
      <c r="H3218" s="152">
        <f t="shared" si="2304"/>
        <v>0</v>
      </c>
      <c r="I3218" s="152">
        <f t="shared" si="2304"/>
        <v>0</v>
      </c>
      <c r="J3218" s="152"/>
      <c r="K3218" s="152"/>
      <c r="L3218" s="152"/>
      <c r="M3218" s="152">
        <f t="shared" si="2304"/>
        <v>0</v>
      </c>
      <c r="N3218" s="152">
        <v>0</v>
      </c>
      <c r="O3218" s="152">
        <v>0</v>
      </c>
      <c r="P3218" s="152">
        <v>0</v>
      </c>
      <c r="Q3218" s="152">
        <f t="shared" si="2302"/>
        <v>0</v>
      </c>
      <c r="R3218" s="152">
        <f t="shared" si="2304"/>
        <v>0</v>
      </c>
      <c r="S3218" s="152">
        <f t="shared" si="2304"/>
        <v>0</v>
      </c>
      <c r="T3218" s="152">
        <f t="shared" si="2303"/>
        <v>0</v>
      </c>
      <c r="U3218" s="184"/>
      <c r="V3218" s="185"/>
    </row>
    <row r="3219" spans="2:22" s="93" customFormat="1" ht="36" customHeight="1" x14ac:dyDescent="0.25">
      <c r="E3219" s="121"/>
      <c r="F3219" s="364" t="s">
        <v>24</v>
      </c>
      <c r="G3219" s="365"/>
      <c r="H3219" s="161">
        <f t="shared" si="2304"/>
        <v>0</v>
      </c>
      <c r="I3219" s="161">
        <f t="shared" si="2304"/>
        <v>0</v>
      </c>
      <c r="J3219" s="161">
        <f t="shared" si="2304"/>
        <v>0</v>
      </c>
      <c r="K3219" s="161">
        <f t="shared" si="2304"/>
        <v>0</v>
      </c>
      <c r="L3219" s="161">
        <v>0</v>
      </c>
      <c r="M3219" s="161">
        <f t="shared" si="2304"/>
        <v>0</v>
      </c>
      <c r="N3219" s="161">
        <v>0</v>
      </c>
      <c r="O3219" s="161">
        <v>0</v>
      </c>
      <c r="P3219" s="161">
        <v>0</v>
      </c>
      <c r="Q3219" s="161">
        <f t="shared" si="2302"/>
        <v>0</v>
      </c>
      <c r="R3219" s="161">
        <f t="shared" si="2304"/>
        <v>13.658383840000001</v>
      </c>
      <c r="S3219" s="161">
        <f t="shared" si="2304"/>
        <v>13.658383840000001</v>
      </c>
      <c r="T3219" s="161">
        <f t="shared" si="2303"/>
        <v>100</v>
      </c>
      <c r="U3219" s="172"/>
      <c r="V3219" s="171"/>
    </row>
    <row r="3220" spans="2:22" s="93" customFormat="1" ht="16.5" customHeight="1" x14ac:dyDescent="0.25">
      <c r="E3220" s="121"/>
      <c r="F3220" s="354" t="s">
        <v>18</v>
      </c>
      <c r="G3220" s="355"/>
      <c r="H3220" s="158">
        <f t="shared" si="2304"/>
        <v>0</v>
      </c>
      <c r="I3220" s="158">
        <f t="shared" si="2304"/>
        <v>0</v>
      </c>
      <c r="J3220" s="158"/>
      <c r="K3220" s="158"/>
      <c r="L3220" s="158"/>
      <c r="M3220" s="158">
        <f t="shared" si="2304"/>
        <v>0</v>
      </c>
      <c r="N3220" s="158">
        <v>0</v>
      </c>
      <c r="O3220" s="158">
        <v>0</v>
      </c>
      <c r="P3220" s="158">
        <v>0</v>
      </c>
      <c r="Q3220" s="158">
        <f t="shared" si="2302"/>
        <v>0</v>
      </c>
      <c r="R3220" s="158">
        <f t="shared" si="2304"/>
        <v>13.521800000000001</v>
      </c>
      <c r="S3220" s="158">
        <f t="shared" si="2304"/>
        <v>13.521800000000001</v>
      </c>
      <c r="T3220" s="158">
        <f t="shared" si="2303"/>
        <v>100</v>
      </c>
      <c r="U3220" s="177"/>
      <c r="V3220" s="177"/>
    </row>
    <row r="3221" spans="2:22" s="93" customFormat="1" ht="19.5" customHeight="1" x14ac:dyDescent="0.25">
      <c r="E3221" s="121"/>
      <c r="F3221" s="356" t="s">
        <v>19</v>
      </c>
      <c r="G3221" s="357"/>
      <c r="H3221" s="159">
        <f t="shared" si="2304"/>
        <v>0</v>
      </c>
      <c r="I3221" s="159">
        <f t="shared" si="2304"/>
        <v>0</v>
      </c>
      <c r="J3221" s="159"/>
      <c r="K3221" s="159"/>
      <c r="L3221" s="159"/>
      <c r="M3221" s="159">
        <f t="shared" si="2304"/>
        <v>0</v>
      </c>
      <c r="N3221" s="159">
        <v>0</v>
      </c>
      <c r="O3221" s="159">
        <v>0</v>
      </c>
      <c r="P3221" s="159">
        <v>0</v>
      </c>
      <c r="Q3221" s="159">
        <f t="shared" si="2302"/>
        <v>0</v>
      </c>
      <c r="R3221" s="159">
        <f t="shared" si="2304"/>
        <v>0.13658383999999998</v>
      </c>
      <c r="S3221" s="159">
        <f t="shared" si="2304"/>
        <v>0.13658383999999998</v>
      </c>
      <c r="T3221" s="159">
        <f t="shared" si="2303"/>
        <v>100</v>
      </c>
      <c r="U3221" s="179"/>
      <c r="V3221" s="179"/>
    </row>
    <row r="3222" spans="2:22" s="93" customFormat="1" ht="19.5" customHeight="1" x14ac:dyDescent="0.25">
      <c r="E3222" s="121"/>
      <c r="F3222" s="352" t="s">
        <v>20</v>
      </c>
      <c r="G3222" s="353"/>
      <c r="H3222" s="160">
        <f t="shared" si="2304"/>
        <v>0</v>
      </c>
      <c r="I3222" s="160">
        <f t="shared" si="2304"/>
        <v>0</v>
      </c>
      <c r="J3222" s="160"/>
      <c r="K3222" s="160"/>
      <c r="L3222" s="160"/>
      <c r="M3222" s="160">
        <f t="shared" si="2304"/>
        <v>0</v>
      </c>
      <c r="N3222" s="160">
        <v>0</v>
      </c>
      <c r="O3222" s="160">
        <v>0</v>
      </c>
      <c r="P3222" s="160">
        <v>0</v>
      </c>
      <c r="Q3222" s="160">
        <f t="shared" si="2302"/>
        <v>0</v>
      </c>
      <c r="R3222" s="160">
        <f t="shared" si="2304"/>
        <v>0</v>
      </c>
      <c r="S3222" s="160">
        <f t="shared" si="2304"/>
        <v>0</v>
      </c>
      <c r="T3222" s="160">
        <f t="shared" si="2303"/>
        <v>0</v>
      </c>
      <c r="U3222" s="180"/>
      <c r="V3222" s="181"/>
    </row>
    <row r="3223" spans="2:22" s="93" customFormat="1" ht="15.75" customHeight="1" x14ac:dyDescent="0.25">
      <c r="B3223" s="115"/>
      <c r="C3223" s="114"/>
      <c r="D3223" s="115"/>
      <c r="E3223" s="121"/>
      <c r="F3223" s="358" t="s">
        <v>21</v>
      </c>
      <c r="G3223" s="359"/>
      <c r="H3223" s="149">
        <f t="shared" si="2304"/>
        <v>0</v>
      </c>
      <c r="I3223" s="149">
        <f t="shared" si="2304"/>
        <v>0</v>
      </c>
      <c r="J3223" s="149"/>
      <c r="K3223" s="149"/>
      <c r="L3223" s="149"/>
      <c r="M3223" s="149">
        <f t="shared" si="2304"/>
        <v>0</v>
      </c>
      <c r="N3223" s="149">
        <v>0</v>
      </c>
      <c r="O3223" s="149">
        <v>0</v>
      </c>
      <c r="P3223" s="149">
        <v>0</v>
      </c>
      <c r="Q3223" s="149">
        <f t="shared" si="2302"/>
        <v>0</v>
      </c>
      <c r="R3223" s="149">
        <f t="shared" si="2304"/>
        <v>0</v>
      </c>
      <c r="S3223" s="149">
        <f t="shared" si="2304"/>
        <v>0</v>
      </c>
      <c r="T3223" s="149">
        <f t="shared" si="2303"/>
        <v>0</v>
      </c>
      <c r="U3223" s="182"/>
      <c r="V3223" s="183"/>
    </row>
    <row r="3224" spans="2:22" s="93" customFormat="1" ht="15" customHeight="1" x14ac:dyDescent="0.25">
      <c r="B3224" s="115"/>
      <c r="C3224" s="114"/>
      <c r="D3224" s="115"/>
      <c r="E3224" s="121"/>
      <c r="F3224" s="360" t="s">
        <v>22</v>
      </c>
      <c r="G3224" s="361"/>
      <c r="H3224" s="152">
        <f t="shared" si="2304"/>
        <v>0</v>
      </c>
      <c r="I3224" s="152">
        <f t="shared" ref="I3224:S3236" si="2305">I3255</f>
        <v>0</v>
      </c>
      <c r="J3224" s="152"/>
      <c r="K3224" s="152"/>
      <c r="L3224" s="152"/>
      <c r="M3224" s="152">
        <f t="shared" si="2305"/>
        <v>0</v>
      </c>
      <c r="N3224" s="152">
        <v>0</v>
      </c>
      <c r="O3224" s="152">
        <v>0</v>
      </c>
      <c r="P3224" s="152">
        <v>0</v>
      </c>
      <c r="Q3224" s="152">
        <f t="shared" si="2302"/>
        <v>0</v>
      </c>
      <c r="R3224" s="152">
        <f t="shared" si="2305"/>
        <v>0</v>
      </c>
      <c r="S3224" s="152">
        <f t="shared" si="2305"/>
        <v>0</v>
      </c>
      <c r="T3224" s="152">
        <f t="shared" si="2303"/>
        <v>0</v>
      </c>
      <c r="U3224" s="184"/>
      <c r="V3224" s="185"/>
    </row>
    <row r="3225" spans="2:22" s="93" customFormat="1" ht="30.75" customHeight="1" x14ac:dyDescent="0.25">
      <c r="E3225" s="121"/>
      <c r="F3225" s="385" t="s">
        <v>1635</v>
      </c>
      <c r="G3225" s="386"/>
      <c r="H3225" s="164">
        <f t="shared" si="2304"/>
        <v>0</v>
      </c>
      <c r="I3225" s="164">
        <f t="shared" si="2305"/>
        <v>0</v>
      </c>
      <c r="J3225" s="164">
        <f t="shared" si="2305"/>
        <v>0</v>
      </c>
      <c r="K3225" s="164">
        <f t="shared" si="2305"/>
        <v>0</v>
      </c>
      <c r="L3225" s="164">
        <v>0</v>
      </c>
      <c r="M3225" s="164">
        <f t="shared" si="2305"/>
        <v>0</v>
      </c>
      <c r="N3225" s="164">
        <v>0</v>
      </c>
      <c r="O3225" s="164">
        <v>0</v>
      </c>
      <c r="P3225" s="164">
        <v>0</v>
      </c>
      <c r="Q3225" s="164">
        <f t="shared" si="2302"/>
        <v>0</v>
      </c>
      <c r="R3225" s="164">
        <f t="shared" si="2305"/>
        <v>13.658383840000001</v>
      </c>
      <c r="S3225" s="164">
        <f t="shared" si="2305"/>
        <v>13.658383840000001</v>
      </c>
      <c r="T3225" s="164">
        <f t="shared" si="2303"/>
        <v>100</v>
      </c>
      <c r="U3225" s="186"/>
      <c r="V3225" s="186"/>
    </row>
    <row r="3226" spans="2:22" s="93" customFormat="1" x14ac:dyDescent="0.25">
      <c r="E3226" s="121"/>
      <c r="F3226" s="354" t="s">
        <v>18</v>
      </c>
      <c r="G3226" s="355"/>
      <c r="H3226" s="140">
        <f t="shared" si="2304"/>
        <v>0</v>
      </c>
      <c r="I3226" s="140">
        <f t="shared" si="2305"/>
        <v>0</v>
      </c>
      <c r="J3226" s="140"/>
      <c r="K3226" s="140"/>
      <c r="L3226" s="140"/>
      <c r="M3226" s="140">
        <f t="shared" si="2305"/>
        <v>0</v>
      </c>
      <c r="N3226" s="140">
        <v>0</v>
      </c>
      <c r="O3226" s="140">
        <v>0</v>
      </c>
      <c r="P3226" s="140">
        <v>0</v>
      </c>
      <c r="Q3226" s="140">
        <f t="shared" si="2302"/>
        <v>0</v>
      </c>
      <c r="R3226" s="140">
        <f t="shared" si="2305"/>
        <v>13.521800000000001</v>
      </c>
      <c r="S3226" s="140">
        <f t="shared" si="2305"/>
        <v>13.521800000000001</v>
      </c>
      <c r="T3226" s="140">
        <f t="shared" si="2303"/>
        <v>100</v>
      </c>
      <c r="U3226" s="177"/>
      <c r="V3226" s="177"/>
    </row>
    <row r="3227" spans="2:22" s="93" customFormat="1" x14ac:dyDescent="0.25">
      <c r="E3227" s="121"/>
      <c r="F3227" s="356" t="s">
        <v>19</v>
      </c>
      <c r="G3227" s="357"/>
      <c r="H3227" s="143">
        <f t="shared" si="2304"/>
        <v>0</v>
      </c>
      <c r="I3227" s="143">
        <f t="shared" si="2305"/>
        <v>0</v>
      </c>
      <c r="J3227" s="143"/>
      <c r="K3227" s="143"/>
      <c r="L3227" s="143"/>
      <c r="M3227" s="143">
        <f t="shared" si="2305"/>
        <v>0</v>
      </c>
      <c r="N3227" s="143">
        <v>0</v>
      </c>
      <c r="O3227" s="143">
        <v>0</v>
      </c>
      <c r="P3227" s="143">
        <v>0</v>
      </c>
      <c r="Q3227" s="143">
        <f t="shared" si="2302"/>
        <v>0</v>
      </c>
      <c r="R3227" s="143">
        <f t="shared" si="2305"/>
        <v>0.13658383999999998</v>
      </c>
      <c r="S3227" s="143">
        <f t="shared" si="2305"/>
        <v>0.13658383999999998</v>
      </c>
      <c r="T3227" s="143">
        <f t="shared" si="2303"/>
        <v>100</v>
      </c>
      <c r="U3227" s="179"/>
      <c r="V3227" s="179"/>
    </row>
    <row r="3228" spans="2:22" s="93" customFormat="1" ht="16.5" customHeight="1" x14ac:dyDescent="0.25">
      <c r="E3228" s="121"/>
      <c r="F3228" s="358" t="s">
        <v>21</v>
      </c>
      <c r="G3228" s="359"/>
      <c r="H3228" s="149">
        <f t="shared" si="2304"/>
        <v>0</v>
      </c>
      <c r="I3228" s="149">
        <f t="shared" si="2305"/>
        <v>0</v>
      </c>
      <c r="J3228" s="149"/>
      <c r="K3228" s="149"/>
      <c r="L3228" s="149"/>
      <c r="M3228" s="149">
        <f t="shared" si="2305"/>
        <v>0</v>
      </c>
      <c r="N3228" s="149">
        <v>0</v>
      </c>
      <c r="O3228" s="149">
        <v>0</v>
      </c>
      <c r="P3228" s="149">
        <v>0</v>
      </c>
      <c r="Q3228" s="149">
        <f t="shared" si="2302"/>
        <v>0</v>
      </c>
      <c r="R3228" s="149">
        <f t="shared" si="2305"/>
        <v>0</v>
      </c>
      <c r="S3228" s="149">
        <f t="shared" si="2305"/>
        <v>0</v>
      </c>
      <c r="T3228" s="149">
        <f t="shared" si="2303"/>
        <v>0</v>
      </c>
      <c r="U3228" s="166"/>
      <c r="V3228" s="166"/>
    </row>
    <row r="3229" spans="2:22" s="93" customFormat="1" ht="33" customHeight="1" x14ac:dyDescent="0.25">
      <c r="E3229" s="121"/>
      <c r="F3229" s="362" t="s">
        <v>23</v>
      </c>
      <c r="G3229" s="363"/>
      <c r="H3229" s="155">
        <f t="shared" si="2304"/>
        <v>0</v>
      </c>
      <c r="I3229" s="155">
        <f t="shared" si="2305"/>
        <v>0</v>
      </c>
      <c r="J3229" s="155">
        <f t="shared" si="2305"/>
        <v>0</v>
      </c>
      <c r="K3229" s="155">
        <f t="shared" si="2305"/>
        <v>0</v>
      </c>
      <c r="L3229" s="155">
        <v>0</v>
      </c>
      <c r="M3229" s="155">
        <f t="shared" si="2305"/>
        <v>0</v>
      </c>
      <c r="N3229" s="155">
        <v>0</v>
      </c>
      <c r="O3229" s="155">
        <v>0</v>
      </c>
      <c r="P3229" s="155">
        <v>0</v>
      </c>
      <c r="Q3229" s="155">
        <f t="shared" si="2302"/>
        <v>0</v>
      </c>
      <c r="R3229" s="155">
        <f t="shared" si="2305"/>
        <v>0</v>
      </c>
      <c r="S3229" s="155">
        <f t="shared" si="2305"/>
        <v>0</v>
      </c>
      <c r="T3229" s="155">
        <f t="shared" si="2303"/>
        <v>0</v>
      </c>
      <c r="U3229" s="170"/>
      <c r="V3229" s="169"/>
    </row>
    <row r="3230" spans="2:22" s="93" customFormat="1" x14ac:dyDescent="0.25">
      <c r="E3230" s="121"/>
      <c r="F3230" s="354" t="s">
        <v>18</v>
      </c>
      <c r="G3230" s="355"/>
      <c r="H3230" s="140">
        <f t="shared" si="2304"/>
        <v>0</v>
      </c>
      <c r="I3230" s="140">
        <f t="shared" si="2305"/>
        <v>0</v>
      </c>
      <c r="J3230" s="140"/>
      <c r="K3230" s="140"/>
      <c r="L3230" s="140"/>
      <c r="M3230" s="140">
        <f t="shared" si="2305"/>
        <v>0</v>
      </c>
      <c r="N3230" s="140">
        <v>0</v>
      </c>
      <c r="O3230" s="140">
        <v>0</v>
      </c>
      <c r="P3230" s="140">
        <v>0</v>
      </c>
      <c r="Q3230" s="140">
        <f t="shared" si="2302"/>
        <v>0</v>
      </c>
      <c r="R3230" s="140">
        <f t="shared" si="2305"/>
        <v>0</v>
      </c>
      <c r="S3230" s="140">
        <f t="shared" si="2305"/>
        <v>0</v>
      </c>
      <c r="T3230" s="140">
        <f t="shared" si="2303"/>
        <v>0</v>
      </c>
      <c r="U3230" s="177"/>
      <c r="V3230" s="177"/>
    </row>
    <row r="3231" spans="2:22" s="93" customFormat="1" x14ac:dyDescent="0.25">
      <c r="E3231" s="121"/>
      <c r="F3231" s="356" t="s">
        <v>19</v>
      </c>
      <c r="G3231" s="357"/>
      <c r="H3231" s="143">
        <f t="shared" si="2304"/>
        <v>0</v>
      </c>
      <c r="I3231" s="143">
        <f t="shared" si="2305"/>
        <v>0</v>
      </c>
      <c r="J3231" s="143"/>
      <c r="K3231" s="143"/>
      <c r="L3231" s="143"/>
      <c r="M3231" s="143">
        <f t="shared" si="2305"/>
        <v>0</v>
      </c>
      <c r="N3231" s="143">
        <v>0</v>
      </c>
      <c r="O3231" s="143">
        <v>0</v>
      </c>
      <c r="P3231" s="143">
        <v>0</v>
      </c>
      <c r="Q3231" s="143">
        <f t="shared" si="2302"/>
        <v>0</v>
      </c>
      <c r="R3231" s="143">
        <f t="shared" si="2305"/>
        <v>0</v>
      </c>
      <c r="S3231" s="143">
        <f t="shared" si="2305"/>
        <v>0</v>
      </c>
      <c r="T3231" s="143">
        <f t="shared" si="2303"/>
        <v>0</v>
      </c>
      <c r="U3231" s="179"/>
      <c r="V3231" s="179"/>
    </row>
    <row r="3232" spans="2:22" s="93" customFormat="1" ht="16.5" customHeight="1" x14ac:dyDescent="0.25">
      <c r="E3232" s="121"/>
      <c r="F3232" s="358" t="s">
        <v>21</v>
      </c>
      <c r="G3232" s="359"/>
      <c r="H3232" s="149">
        <f t="shared" si="2304"/>
        <v>0</v>
      </c>
      <c r="I3232" s="149">
        <f t="shared" si="2305"/>
        <v>0</v>
      </c>
      <c r="J3232" s="149"/>
      <c r="K3232" s="149"/>
      <c r="L3232" s="149"/>
      <c r="M3232" s="149">
        <f t="shared" si="2305"/>
        <v>0</v>
      </c>
      <c r="N3232" s="149">
        <v>0</v>
      </c>
      <c r="O3232" s="149">
        <v>0</v>
      </c>
      <c r="P3232" s="149">
        <v>0</v>
      </c>
      <c r="Q3232" s="149">
        <f t="shared" si="2302"/>
        <v>0</v>
      </c>
      <c r="R3232" s="149">
        <f t="shared" si="2305"/>
        <v>0</v>
      </c>
      <c r="S3232" s="149">
        <f t="shared" si="2305"/>
        <v>0</v>
      </c>
      <c r="T3232" s="149">
        <f t="shared" si="2303"/>
        <v>0</v>
      </c>
      <c r="U3232" s="166"/>
      <c r="V3232" s="166"/>
    </row>
    <row r="3233" spans="2:23" s="93" customFormat="1" ht="29.25" customHeight="1" x14ac:dyDescent="0.25">
      <c r="E3233" s="121"/>
      <c r="F3233" s="364" t="s">
        <v>24</v>
      </c>
      <c r="G3233" s="365"/>
      <c r="H3233" s="161">
        <f t="shared" si="2304"/>
        <v>0</v>
      </c>
      <c r="I3233" s="161">
        <f t="shared" si="2305"/>
        <v>0</v>
      </c>
      <c r="J3233" s="161">
        <f t="shared" si="2305"/>
        <v>0</v>
      </c>
      <c r="K3233" s="161">
        <f t="shared" si="2305"/>
        <v>0</v>
      </c>
      <c r="L3233" s="161">
        <v>0</v>
      </c>
      <c r="M3233" s="161">
        <f t="shared" si="2305"/>
        <v>0</v>
      </c>
      <c r="N3233" s="161">
        <v>0</v>
      </c>
      <c r="O3233" s="161">
        <v>0</v>
      </c>
      <c r="P3233" s="161">
        <v>0</v>
      </c>
      <c r="Q3233" s="161">
        <f t="shared" si="2302"/>
        <v>0</v>
      </c>
      <c r="R3233" s="161">
        <f t="shared" si="2305"/>
        <v>13.658383840000001</v>
      </c>
      <c r="S3233" s="161">
        <f t="shared" si="2305"/>
        <v>13.658383840000001</v>
      </c>
      <c r="T3233" s="161">
        <f t="shared" si="2303"/>
        <v>100</v>
      </c>
      <c r="U3233" s="172"/>
      <c r="V3233" s="171"/>
    </row>
    <row r="3234" spans="2:23" s="93" customFormat="1" x14ac:dyDescent="0.25">
      <c r="E3234" s="121"/>
      <c r="F3234" s="354" t="s">
        <v>18</v>
      </c>
      <c r="G3234" s="355"/>
      <c r="H3234" s="140">
        <f t="shared" si="2304"/>
        <v>0</v>
      </c>
      <c r="I3234" s="140">
        <f t="shared" si="2305"/>
        <v>0</v>
      </c>
      <c r="J3234" s="140"/>
      <c r="K3234" s="140"/>
      <c r="L3234" s="140"/>
      <c r="M3234" s="140">
        <f t="shared" si="2305"/>
        <v>0</v>
      </c>
      <c r="N3234" s="140">
        <v>0</v>
      </c>
      <c r="O3234" s="140">
        <v>0</v>
      </c>
      <c r="P3234" s="140">
        <v>0</v>
      </c>
      <c r="Q3234" s="140">
        <f t="shared" si="2302"/>
        <v>0</v>
      </c>
      <c r="R3234" s="140">
        <f t="shared" si="2305"/>
        <v>13.521800000000001</v>
      </c>
      <c r="S3234" s="140">
        <f t="shared" si="2305"/>
        <v>13.521800000000001</v>
      </c>
      <c r="T3234" s="140">
        <f t="shared" si="2303"/>
        <v>100</v>
      </c>
      <c r="U3234" s="177"/>
      <c r="V3234" s="177"/>
    </row>
    <row r="3235" spans="2:23" s="93" customFormat="1" x14ac:dyDescent="0.25">
      <c r="E3235" s="121"/>
      <c r="F3235" s="356" t="s">
        <v>19</v>
      </c>
      <c r="G3235" s="357"/>
      <c r="H3235" s="143">
        <f t="shared" si="2304"/>
        <v>0</v>
      </c>
      <c r="I3235" s="143">
        <f t="shared" si="2305"/>
        <v>0</v>
      </c>
      <c r="J3235" s="143"/>
      <c r="K3235" s="143"/>
      <c r="L3235" s="143"/>
      <c r="M3235" s="143">
        <f t="shared" si="2305"/>
        <v>0</v>
      </c>
      <c r="N3235" s="143">
        <v>0</v>
      </c>
      <c r="O3235" s="143">
        <v>0</v>
      </c>
      <c r="P3235" s="143">
        <v>0</v>
      </c>
      <c r="Q3235" s="143">
        <f t="shared" si="2302"/>
        <v>0</v>
      </c>
      <c r="R3235" s="143">
        <f t="shared" si="2305"/>
        <v>0.13658383999999998</v>
      </c>
      <c r="S3235" s="143">
        <f t="shared" si="2305"/>
        <v>0.13658383999999998</v>
      </c>
      <c r="T3235" s="143">
        <f t="shared" si="2303"/>
        <v>100</v>
      </c>
      <c r="U3235" s="179"/>
      <c r="V3235" s="179"/>
    </row>
    <row r="3236" spans="2:23" s="93" customFormat="1" ht="16.5" customHeight="1" x14ac:dyDescent="0.25">
      <c r="E3236" s="121"/>
      <c r="F3236" s="358" t="s">
        <v>21</v>
      </c>
      <c r="G3236" s="359"/>
      <c r="H3236" s="149">
        <f t="shared" si="2304"/>
        <v>0</v>
      </c>
      <c r="I3236" s="149">
        <f t="shared" si="2305"/>
        <v>0</v>
      </c>
      <c r="J3236" s="149"/>
      <c r="K3236" s="149"/>
      <c r="L3236" s="149"/>
      <c r="M3236" s="149">
        <f t="shared" si="2305"/>
        <v>0</v>
      </c>
      <c r="N3236" s="149">
        <v>0</v>
      </c>
      <c r="O3236" s="149">
        <v>0</v>
      </c>
      <c r="P3236" s="149">
        <v>0</v>
      </c>
      <c r="Q3236" s="149">
        <f t="shared" si="2302"/>
        <v>0</v>
      </c>
      <c r="R3236" s="149">
        <f t="shared" si="2305"/>
        <v>0</v>
      </c>
      <c r="S3236" s="149">
        <f t="shared" si="2305"/>
        <v>0</v>
      </c>
      <c r="T3236" s="149">
        <f t="shared" si="2303"/>
        <v>0</v>
      </c>
      <c r="U3236" s="166"/>
      <c r="V3236" s="166"/>
    </row>
    <row r="3237" spans="2:23" ht="30.75" customHeight="1" x14ac:dyDescent="0.25">
      <c r="F3237" s="371" t="s">
        <v>124</v>
      </c>
      <c r="G3237" s="372"/>
      <c r="H3237" s="372"/>
      <c r="I3237" s="372"/>
      <c r="J3237" s="372"/>
      <c r="K3237" s="372"/>
      <c r="L3237" s="372"/>
      <c r="M3237" s="372"/>
      <c r="N3237" s="372"/>
      <c r="O3237" s="372"/>
      <c r="P3237" s="372"/>
      <c r="Q3237" s="372"/>
      <c r="R3237" s="372"/>
      <c r="S3237" s="372"/>
      <c r="T3237" s="372"/>
      <c r="U3237" s="372"/>
      <c r="V3237" s="373"/>
    </row>
    <row r="3238" spans="2:23" ht="50.25" customHeight="1" x14ac:dyDescent="0.25">
      <c r="F3238" s="369" t="s">
        <v>33</v>
      </c>
      <c r="G3238" s="370"/>
      <c r="H3238" s="249">
        <f>H3271</f>
        <v>0</v>
      </c>
      <c r="I3238" s="249">
        <f t="shared" ref="I3238:S3238" si="2306">I3271</f>
        <v>0</v>
      </c>
      <c r="J3238" s="249">
        <f t="shared" si="2306"/>
        <v>0</v>
      </c>
      <c r="K3238" s="249">
        <f t="shared" si="2306"/>
        <v>0</v>
      </c>
      <c r="L3238" s="249">
        <v>0</v>
      </c>
      <c r="M3238" s="249">
        <f t="shared" si="2306"/>
        <v>0</v>
      </c>
      <c r="N3238" s="249">
        <v>0</v>
      </c>
      <c r="O3238" s="249">
        <v>0</v>
      </c>
      <c r="P3238" s="249">
        <v>0</v>
      </c>
      <c r="Q3238" s="249">
        <f t="shared" ref="Q3238:Q3267" si="2307">IF(P3238=0,0,O3238/P3238)*100</f>
        <v>0</v>
      </c>
      <c r="R3238" s="249">
        <f t="shared" si="2306"/>
        <v>13.658383840000001</v>
      </c>
      <c r="S3238" s="249">
        <f t="shared" si="2306"/>
        <v>13.658383840000001</v>
      </c>
      <c r="T3238" s="249">
        <f t="shared" ref="T3238:T3267" si="2308">IF(S3238=0,0,R3238/S3238)*100</f>
        <v>100</v>
      </c>
      <c r="U3238" s="188"/>
      <c r="V3238" s="189"/>
    </row>
    <row r="3239" spans="2:23" s="93" customFormat="1" ht="15" customHeight="1" x14ac:dyDescent="0.25">
      <c r="E3239" s="121"/>
      <c r="F3239" s="354" t="s">
        <v>18</v>
      </c>
      <c r="G3239" s="355"/>
      <c r="H3239" s="158">
        <f t="shared" ref="H3239:S3255" si="2309">H3272</f>
        <v>0</v>
      </c>
      <c r="I3239" s="158">
        <f t="shared" si="2309"/>
        <v>0</v>
      </c>
      <c r="J3239" s="158"/>
      <c r="K3239" s="158"/>
      <c r="L3239" s="158"/>
      <c r="M3239" s="158">
        <f t="shared" si="2309"/>
        <v>0</v>
      </c>
      <c r="N3239" s="158">
        <v>0</v>
      </c>
      <c r="O3239" s="158">
        <v>0</v>
      </c>
      <c r="P3239" s="158">
        <v>0</v>
      </c>
      <c r="Q3239" s="158">
        <f t="shared" si="2307"/>
        <v>0</v>
      </c>
      <c r="R3239" s="158">
        <f t="shared" si="2309"/>
        <v>13.521800000000001</v>
      </c>
      <c r="S3239" s="158">
        <f t="shared" si="2309"/>
        <v>13.521800000000001</v>
      </c>
      <c r="T3239" s="158">
        <f t="shared" si="2308"/>
        <v>100</v>
      </c>
      <c r="U3239" s="177"/>
      <c r="V3239" s="177"/>
    </row>
    <row r="3240" spans="2:23" s="93" customFormat="1" ht="15" customHeight="1" x14ac:dyDescent="0.25">
      <c r="E3240" s="121"/>
      <c r="F3240" s="356" t="s">
        <v>19</v>
      </c>
      <c r="G3240" s="357"/>
      <c r="H3240" s="159">
        <f t="shared" si="2309"/>
        <v>0</v>
      </c>
      <c r="I3240" s="159">
        <f t="shared" si="2309"/>
        <v>0</v>
      </c>
      <c r="J3240" s="159"/>
      <c r="K3240" s="159"/>
      <c r="L3240" s="159"/>
      <c r="M3240" s="159">
        <f t="shared" si="2309"/>
        <v>0</v>
      </c>
      <c r="N3240" s="159">
        <v>0</v>
      </c>
      <c r="O3240" s="159">
        <v>0</v>
      </c>
      <c r="P3240" s="159">
        <v>0</v>
      </c>
      <c r="Q3240" s="159">
        <f t="shared" si="2307"/>
        <v>0</v>
      </c>
      <c r="R3240" s="159">
        <f t="shared" si="2309"/>
        <v>0.13658383999999998</v>
      </c>
      <c r="S3240" s="159">
        <f t="shared" si="2309"/>
        <v>0.13658383999999998</v>
      </c>
      <c r="T3240" s="159">
        <f t="shared" si="2308"/>
        <v>100</v>
      </c>
      <c r="U3240" s="179"/>
      <c r="V3240" s="179"/>
      <c r="W3240" s="113"/>
    </row>
    <row r="3241" spans="2:23" s="93" customFormat="1" ht="15" customHeight="1" x14ac:dyDescent="0.25">
      <c r="E3241" s="121"/>
      <c r="F3241" s="352" t="s">
        <v>20</v>
      </c>
      <c r="G3241" s="353"/>
      <c r="H3241" s="146">
        <f t="shared" si="2309"/>
        <v>0</v>
      </c>
      <c r="I3241" s="146">
        <f t="shared" si="2309"/>
        <v>0</v>
      </c>
      <c r="J3241" s="146"/>
      <c r="K3241" s="146"/>
      <c r="L3241" s="146"/>
      <c r="M3241" s="146">
        <f t="shared" si="2309"/>
        <v>0</v>
      </c>
      <c r="N3241" s="146">
        <v>0</v>
      </c>
      <c r="O3241" s="146">
        <v>0</v>
      </c>
      <c r="P3241" s="146">
        <v>0</v>
      </c>
      <c r="Q3241" s="146">
        <f t="shared" si="2307"/>
        <v>0</v>
      </c>
      <c r="R3241" s="146">
        <f t="shared" si="2309"/>
        <v>0</v>
      </c>
      <c r="S3241" s="146">
        <f t="shared" si="2309"/>
        <v>0</v>
      </c>
      <c r="T3241" s="146">
        <f t="shared" si="2308"/>
        <v>0</v>
      </c>
      <c r="U3241" s="180"/>
      <c r="V3241" s="181"/>
    </row>
    <row r="3242" spans="2:23" s="93" customFormat="1" ht="15.75" customHeight="1" x14ac:dyDescent="0.25">
      <c r="E3242" s="121"/>
      <c r="F3242" s="358" t="s">
        <v>21</v>
      </c>
      <c r="G3242" s="359"/>
      <c r="H3242" s="149">
        <f t="shared" si="2309"/>
        <v>0</v>
      </c>
      <c r="I3242" s="149">
        <f t="shared" si="2309"/>
        <v>0</v>
      </c>
      <c r="J3242" s="149"/>
      <c r="K3242" s="149"/>
      <c r="L3242" s="149"/>
      <c r="M3242" s="149">
        <f t="shared" si="2309"/>
        <v>0</v>
      </c>
      <c r="N3242" s="149">
        <v>0</v>
      </c>
      <c r="O3242" s="149">
        <v>0</v>
      </c>
      <c r="P3242" s="149">
        <v>0</v>
      </c>
      <c r="Q3242" s="149">
        <f t="shared" si="2307"/>
        <v>0</v>
      </c>
      <c r="R3242" s="149">
        <f t="shared" si="2309"/>
        <v>0</v>
      </c>
      <c r="S3242" s="149">
        <f t="shared" si="2309"/>
        <v>0</v>
      </c>
      <c r="T3242" s="149">
        <f t="shared" si="2308"/>
        <v>0</v>
      </c>
      <c r="U3242" s="182"/>
      <c r="V3242" s="183"/>
    </row>
    <row r="3243" spans="2:23" s="93" customFormat="1" ht="15" customHeight="1" x14ac:dyDescent="0.25">
      <c r="E3243" s="121"/>
      <c r="F3243" s="360" t="s">
        <v>22</v>
      </c>
      <c r="G3243" s="361"/>
      <c r="H3243" s="152">
        <f t="shared" si="2309"/>
        <v>0</v>
      </c>
      <c r="I3243" s="152">
        <f t="shared" si="2309"/>
        <v>0</v>
      </c>
      <c r="J3243" s="152"/>
      <c r="K3243" s="152"/>
      <c r="L3243" s="152"/>
      <c r="M3243" s="152">
        <f t="shared" si="2309"/>
        <v>0</v>
      </c>
      <c r="N3243" s="152">
        <v>0</v>
      </c>
      <c r="O3243" s="152">
        <v>0</v>
      </c>
      <c r="P3243" s="152">
        <v>0</v>
      </c>
      <c r="Q3243" s="152">
        <f t="shared" si="2307"/>
        <v>0</v>
      </c>
      <c r="R3243" s="152">
        <f t="shared" si="2309"/>
        <v>0</v>
      </c>
      <c r="S3243" s="152">
        <f t="shared" si="2309"/>
        <v>0</v>
      </c>
      <c r="T3243" s="152">
        <f t="shared" si="2308"/>
        <v>0</v>
      </c>
      <c r="U3243" s="184"/>
      <c r="V3243" s="185"/>
    </row>
    <row r="3244" spans="2:23" s="93" customFormat="1" ht="33" customHeight="1" x14ac:dyDescent="0.25">
      <c r="E3244" s="121"/>
      <c r="F3244" s="362" t="s">
        <v>39</v>
      </c>
      <c r="G3244" s="363"/>
      <c r="H3244" s="155">
        <f t="shared" si="2309"/>
        <v>0</v>
      </c>
      <c r="I3244" s="155">
        <f t="shared" si="2309"/>
        <v>0</v>
      </c>
      <c r="J3244" s="155">
        <f t="shared" si="2309"/>
        <v>0</v>
      </c>
      <c r="K3244" s="155">
        <f t="shared" si="2309"/>
        <v>0</v>
      </c>
      <c r="L3244" s="155">
        <v>0</v>
      </c>
      <c r="M3244" s="155">
        <f t="shared" si="2309"/>
        <v>0</v>
      </c>
      <c r="N3244" s="155">
        <v>0</v>
      </c>
      <c r="O3244" s="155">
        <v>0</v>
      </c>
      <c r="P3244" s="155">
        <v>0</v>
      </c>
      <c r="Q3244" s="155">
        <f t="shared" si="2307"/>
        <v>0</v>
      </c>
      <c r="R3244" s="155">
        <f t="shared" si="2309"/>
        <v>0</v>
      </c>
      <c r="S3244" s="155">
        <f t="shared" si="2309"/>
        <v>0</v>
      </c>
      <c r="T3244" s="155">
        <f t="shared" si="2308"/>
        <v>0</v>
      </c>
      <c r="U3244" s="170"/>
      <c r="V3244" s="169"/>
    </row>
    <row r="3245" spans="2:23" s="93" customFormat="1" ht="16.5" customHeight="1" x14ac:dyDescent="0.25">
      <c r="E3245" s="121"/>
      <c r="F3245" s="354" t="s">
        <v>18</v>
      </c>
      <c r="G3245" s="355"/>
      <c r="H3245" s="158">
        <f t="shared" si="2309"/>
        <v>0</v>
      </c>
      <c r="I3245" s="158">
        <f t="shared" si="2309"/>
        <v>0</v>
      </c>
      <c r="J3245" s="158"/>
      <c r="K3245" s="158"/>
      <c r="L3245" s="158"/>
      <c r="M3245" s="158">
        <f t="shared" si="2309"/>
        <v>0</v>
      </c>
      <c r="N3245" s="158">
        <v>0</v>
      </c>
      <c r="O3245" s="158">
        <v>0</v>
      </c>
      <c r="P3245" s="158">
        <v>0</v>
      </c>
      <c r="Q3245" s="158">
        <f t="shared" si="2307"/>
        <v>0</v>
      </c>
      <c r="R3245" s="158">
        <f t="shared" si="2309"/>
        <v>0</v>
      </c>
      <c r="S3245" s="158">
        <f t="shared" si="2309"/>
        <v>0</v>
      </c>
      <c r="T3245" s="158">
        <f t="shared" si="2308"/>
        <v>0</v>
      </c>
      <c r="U3245" s="177"/>
      <c r="V3245" s="177"/>
    </row>
    <row r="3246" spans="2:23" s="93" customFormat="1" ht="19.5" customHeight="1" x14ac:dyDescent="0.25">
      <c r="E3246" s="121"/>
      <c r="F3246" s="356" t="s">
        <v>19</v>
      </c>
      <c r="G3246" s="357"/>
      <c r="H3246" s="159">
        <f t="shared" si="2309"/>
        <v>0</v>
      </c>
      <c r="I3246" s="159">
        <f t="shared" si="2309"/>
        <v>0</v>
      </c>
      <c r="J3246" s="159"/>
      <c r="K3246" s="159"/>
      <c r="L3246" s="159"/>
      <c r="M3246" s="159">
        <f t="shared" si="2309"/>
        <v>0</v>
      </c>
      <c r="N3246" s="159">
        <v>0</v>
      </c>
      <c r="O3246" s="159">
        <v>0</v>
      </c>
      <c r="P3246" s="159">
        <v>0</v>
      </c>
      <c r="Q3246" s="159">
        <f t="shared" si="2307"/>
        <v>0</v>
      </c>
      <c r="R3246" s="159">
        <f t="shared" si="2309"/>
        <v>0</v>
      </c>
      <c r="S3246" s="159">
        <f t="shared" si="2309"/>
        <v>0</v>
      </c>
      <c r="T3246" s="159">
        <f t="shared" si="2308"/>
        <v>0</v>
      </c>
      <c r="U3246" s="179"/>
      <c r="V3246" s="179"/>
    </row>
    <row r="3247" spans="2:23" s="93" customFormat="1" ht="19.5" customHeight="1" x14ac:dyDescent="0.25">
      <c r="E3247" s="121"/>
      <c r="F3247" s="352" t="s">
        <v>20</v>
      </c>
      <c r="G3247" s="353"/>
      <c r="H3247" s="160">
        <f t="shared" si="2309"/>
        <v>0</v>
      </c>
      <c r="I3247" s="160">
        <f t="shared" si="2309"/>
        <v>0</v>
      </c>
      <c r="J3247" s="160"/>
      <c r="K3247" s="160"/>
      <c r="L3247" s="160"/>
      <c r="M3247" s="160">
        <f t="shared" si="2309"/>
        <v>0</v>
      </c>
      <c r="N3247" s="160">
        <v>0</v>
      </c>
      <c r="O3247" s="160">
        <v>0</v>
      </c>
      <c r="P3247" s="160">
        <v>0</v>
      </c>
      <c r="Q3247" s="160">
        <f t="shared" si="2307"/>
        <v>0</v>
      </c>
      <c r="R3247" s="160">
        <f t="shared" si="2309"/>
        <v>0</v>
      </c>
      <c r="S3247" s="160">
        <f t="shared" si="2309"/>
        <v>0</v>
      </c>
      <c r="T3247" s="160">
        <f t="shared" si="2308"/>
        <v>0</v>
      </c>
      <c r="U3247" s="180"/>
      <c r="V3247" s="181"/>
    </row>
    <row r="3248" spans="2:23" s="93" customFormat="1" ht="15.75" customHeight="1" x14ac:dyDescent="0.25">
      <c r="B3248" s="115"/>
      <c r="C3248" s="114"/>
      <c r="D3248" s="115"/>
      <c r="E3248" s="121"/>
      <c r="F3248" s="358" t="s">
        <v>21</v>
      </c>
      <c r="G3248" s="359"/>
      <c r="H3248" s="149">
        <f t="shared" si="2309"/>
        <v>0</v>
      </c>
      <c r="I3248" s="149">
        <f t="shared" si="2309"/>
        <v>0</v>
      </c>
      <c r="J3248" s="149"/>
      <c r="K3248" s="149"/>
      <c r="L3248" s="149"/>
      <c r="M3248" s="149">
        <f t="shared" si="2309"/>
        <v>0</v>
      </c>
      <c r="N3248" s="149">
        <v>0</v>
      </c>
      <c r="O3248" s="149">
        <v>0</v>
      </c>
      <c r="P3248" s="149">
        <v>0</v>
      </c>
      <c r="Q3248" s="149">
        <f t="shared" si="2307"/>
        <v>0</v>
      </c>
      <c r="R3248" s="149">
        <f t="shared" si="2309"/>
        <v>0</v>
      </c>
      <c r="S3248" s="149">
        <f t="shared" si="2309"/>
        <v>0</v>
      </c>
      <c r="T3248" s="149">
        <f t="shared" si="2308"/>
        <v>0</v>
      </c>
      <c r="U3248" s="182"/>
      <c r="V3248" s="183"/>
    </row>
    <row r="3249" spans="2:22" s="93" customFormat="1" ht="15" customHeight="1" x14ac:dyDescent="0.25">
      <c r="B3249" s="115"/>
      <c r="C3249" s="114"/>
      <c r="D3249" s="115"/>
      <c r="E3249" s="121"/>
      <c r="F3249" s="360" t="s">
        <v>22</v>
      </c>
      <c r="G3249" s="361"/>
      <c r="H3249" s="152">
        <f t="shared" si="2309"/>
        <v>0</v>
      </c>
      <c r="I3249" s="152">
        <f t="shared" si="2309"/>
        <v>0</v>
      </c>
      <c r="J3249" s="152"/>
      <c r="K3249" s="152"/>
      <c r="L3249" s="152"/>
      <c r="M3249" s="152">
        <f t="shared" si="2309"/>
        <v>0</v>
      </c>
      <c r="N3249" s="152">
        <v>0</v>
      </c>
      <c r="O3249" s="152">
        <v>0</v>
      </c>
      <c r="P3249" s="152">
        <v>0</v>
      </c>
      <c r="Q3249" s="152">
        <f t="shared" si="2307"/>
        <v>0</v>
      </c>
      <c r="R3249" s="152">
        <f t="shared" si="2309"/>
        <v>0</v>
      </c>
      <c r="S3249" s="152">
        <f t="shared" si="2309"/>
        <v>0</v>
      </c>
      <c r="T3249" s="152">
        <f t="shared" si="2308"/>
        <v>0</v>
      </c>
      <c r="U3249" s="184"/>
      <c r="V3249" s="185"/>
    </row>
    <row r="3250" spans="2:22" s="93" customFormat="1" ht="30.75" customHeight="1" x14ac:dyDescent="0.25">
      <c r="E3250" s="121"/>
      <c r="F3250" s="364" t="s">
        <v>24</v>
      </c>
      <c r="G3250" s="365"/>
      <c r="H3250" s="161">
        <f t="shared" si="2309"/>
        <v>0</v>
      </c>
      <c r="I3250" s="161">
        <f t="shared" si="2309"/>
        <v>0</v>
      </c>
      <c r="J3250" s="161">
        <f t="shared" si="2309"/>
        <v>0</v>
      </c>
      <c r="K3250" s="161">
        <f t="shared" si="2309"/>
        <v>0</v>
      </c>
      <c r="L3250" s="161">
        <v>0</v>
      </c>
      <c r="M3250" s="161">
        <f t="shared" si="2309"/>
        <v>0</v>
      </c>
      <c r="N3250" s="161">
        <v>0</v>
      </c>
      <c r="O3250" s="161">
        <v>0</v>
      </c>
      <c r="P3250" s="161">
        <v>0</v>
      </c>
      <c r="Q3250" s="161">
        <f t="shared" si="2307"/>
        <v>0</v>
      </c>
      <c r="R3250" s="161">
        <f t="shared" si="2309"/>
        <v>13.658383840000001</v>
      </c>
      <c r="S3250" s="161">
        <f t="shared" si="2309"/>
        <v>13.658383840000001</v>
      </c>
      <c r="T3250" s="161">
        <f t="shared" si="2308"/>
        <v>100</v>
      </c>
      <c r="U3250" s="172"/>
      <c r="V3250" s="171"/>
    </row>
    <row r="3251" spans="2:22" s="93" customFormat="1" ht="16.5" customHeight="1" x14ac:dyDescent="0.25">
      <c r="E3251" s="121"/>
      <c r="F3251" s="354" t="s">
        <v>18</v>
      </c>
      <c r="G3251" s="355"/>
      <c r="H3251" s="158">
        <f t="shared" si="2309"/>
        <v>0</v>
      </c>
      <c r="I3251" s="158">
        <f t="shared" si="2309"/>
        <v>0</v>
      </c>
      <c r="J3251" s="158"/>
      <c r="K3251" s="158"/>
      <c r="L3251" s="158"/>
      <c r="M3251" s="158">
        <f t="shared" si="2309"/>
        <v>0</v>
      </c>
      <c r="N3251" s="158">
        <v>0</v>
      </c>
      <c r="O3251" s="158">
        <v>0</v>
      </c>
      <c r="P3251" s="158">
        <v>0</v>
      </c>
      <c r="Q3251" s="158">
        <f t="shared" si="2307"/>
        <v>0</v>
      </c>
      <c r="R3251" s="158">
        <f t="shared" si="2309"/>
        <v>13.521800000000001</v>
      </c>
      <c r="S3251" s="158">
        <f t="shared" si="2309"/>
        <v>13.521800000000001</v>
      </c>
      <c r="T3251" s="158">
        <f t="shared" si="2308"/>
        <v>100</v>
      </c>
      <c r="U3251" s="177"/>
      <c r="V3251" s="177"/>
    </row>
    <row r="3252" spans="2:22" s="93" customFormat="1" ht="19.5" customHeight="1" x14ac:dyDescent="0.25">
      <c r="E3252" s="121"/>
      <c r="F3252" s="356" t="s">
        <v>19</v>
      </c>
      <c r="G3252" s="357"/>
      <c r="H3252" s="159">
        <f t="shared" si="2309"/>
        <v>0</v>
      </c>
      <c r="I3252" s="159">
        <f t="shared" si="2309"/>
        <v>0</v>
      </c>
      <c r="J3252" s="159"/>
      <c r="K3252" s="159"/>
      <c r="L3252" s="159"/>
      <c r="M3252" s="159">
        <f t="shared" si="2309"/>
        <v>0</v>
      </c>
      <c r="N3252" s="159">
        <v>0</v>
      </c>
      <c r="O3252" s="159">
        <v>0</v>
      </c>
      <c r="P3252" s="159">
        <v>0</v>
      </c>
      <c r="Q3252" s="159">
        <f t="shared" si="2307"/>
        <v>0</v>
      </c>
      <c r="R3252" s="159">
        <f t="shared" si="2309"/>
        <v>0.13658383999999998</v>
      </c>
      <c r="S3252" s="159">
        <f t="shared" si="2309"/>
        <v>0.13658383999999998</v>
      </c>
      <c r="T3252" s="159">
        <f t="shared" si="2308"/>
        <v>100</v>
      </c>
      <c r="U3252" s="179"/>
      <c r="V3252" s="179"/>
    </row>
    <row r="3253" spans="2:22" s="93" customFormat="1" ht="19.5" customHeight="1" x14ac:dyDescent="0.25">
      <c r="E3253" s="121"/>
      <c r="F3253" s="352" t="s">
        <v>20</v>
      </c>
      <c r="G3253" s="353"/>
      <c r="H3253" s="160">
        <f t="shared" si="2309"/>
        <v>0</v>
      </c>
      <c r="I3253" s="160">
        <f t="shared" si="2309"/>
        <v>0</v>
      </c>
      <c r="J3253" s="160"/>
      <c r="K3253" s="160"/>
      <c r="L3253" s="160"/>
      <c r="M3253" s="160">
        <f t="shared" si="2309"/>
        <v>0</v>
      </c>
      <c r="N3253" s="160">
        <v>0</v>
      </c>
      <c r="O3253" s="160">
        <v>0</v>
      </c>
      <c r="P3253" s="160">
        <v>0</v>
      </c>
      <c r="Q3253" s="160">
        <f t="shared" si="2307"/>
        <v>0</v>
      </c>
      <c r="R3253" s="160">
        <f t="shared" si="2309"/>
        <v>0</v>
      </c>
      <c r="S3253" s="160">
        <f t="shared" si="2309"/>
        <v>0</v>
      </c>
      <c r="T3253" s="160">
        <f t="shared" si="2308"/>
        <v>0</v>
      </c>
      <c r="U3253" s="180"/>
      <c r="V3253" s="181"/>
    </row>
    <row r="3254" spans="2:22" s="93" customFormat="1" ht="15.75" customHeight="1" x14ac:dyDescent="0.25">
      <c r="B3254" s="115"/>
      <c r="C3254" s="114"/>
      <c r="D3254" s="115"/>
      <c r="E3254" s="121"/>
      <c r="F3254" s="358" t="s">
        <v>21</v>
      </c>
      <c r="G3254" s="359"/>
      <c r="H3254" s="149">
        <f t="shared" si="2309"/>
        <v>0</v>
      </c>
      <c r="I3254" s="149">
        <f t="shared" si="2309"/>
        <v>0</v>
      </c>
      <c r="J3254" s="149"/>
      <c r="K3254" s="149"/>
      <c r="L3254" s="149"/>
      <c r="M3254" s="149">
        <f t="shared" si="2309"/>
        <v>0</v>
      </c>
      <c r="N3254" s="149">
        <v>0</v>
      </c>
      <c r="O3254" s="149">
        <v>0</v>
      </c>
      <c r="P3254" s="149">
        <v>0</v>
      </c>
      <c r="Q3254" s="149">
        <f t="shared" si="2307"/>
        <v>0</v>
      </c>
      <c r="R3254" s="149">
        <f t="shared" si="2309"/>
        <v>0</v>
      </c>
      <c r="S3254" s="149">
        <f t="shared" si="2309"/>
        <v>0</v>
      </c>
      <c r="T3254" s="149">
        <f t="shared" si="2308"/>
        <v>0</v>
      </c>
      <c r="U3254" s="182"/>
      <c r="V3254" s="183"/>
    </row>
    <row r="3255" spans="2:22" s="93" customFormat="1" ht="15" customHeight="1" x14ac:dyDescent="0.25">
      <c r="B3255" s="115"/>
      <c r="C3255" s="114"/>
      <c r="D3255" s="115"/>
      <c r="E3255" s="121"/>
      <c r="F3255" s="360" t="s">
        <v>22</v>
      </c>
      <c r="G3255" s="361"/>
      <c r="H3255" s="152">
        <f t="shared" si="2309"/>
        <v>0</v>
      </c>
      <c r="I3255" s="152">
        <f t="shared" ref="I3255:S3255" si="2310">I3288</f>
        <v>0</v>
      </c>
      <c r="J3255" s="152"/>
      <c r="K3255" s="152"/>
      <c r="L3255" s="152"/>
      <c r="M3255" s="152">
        <f t="shared" si="2310"/>
        <v>0</v>
      </c>
      <c r="N3255" s="152">
        <v>0</v>
      </c>
      <c r="O3255" s="152">
        <v>0</v>
      </c>
      <c r="P3255" s="152">
        <v>0</v>
      </c>
      <c r="Q3255" s="152">
        <f t="shared" si="2307"/>
        <v>0</v>
      </c>
      <c r="R3255" s="152">
        <f t="shared" si="2310"/>
        <v>0</v>
      </c>
      <c r="S3255" s="152">
        <f t="shared" si="2310"/>
        <v>0</v>
      </c>
      <c r="T3255" s="152">
        <f t="shared" si="2308"/>
        <v>0</v>
      </c>
      <c r="U3255" s="184"/>
      <c r="V3255" s="185"/>
    </row>
    <row r="3256" spans="2:22" s="93" customFormat="1" ht="30.75" customHeight="1" x14ac:dyDescent="0.25">
      <c r="E3256" s="121"/>
      <c r="F3256" s="383" t="s">
        <v>1636</v>
      </c>
      <c r="G3256" s="384"/>
      <c r="H3256" s="164">
        <f>H3289+H3301+H3313</f>
        <v>0</v>
      </c>
      <c r="I3256" s="164">
        <f t="shared" ref="I3256:M3256" si="2311">I3289+I3301+I3313</f>
        <v>0</v>
      </c>
      <c r="J3256" s="164">
        <f t="shared" si="2311"/>
        <v>0</v>
      </c>
      <c r="K3256" s="164">
        <f t="shared" si="2311"/>
        <v>0</v>
      </c>
      <c r="L3256" s="164">
        <v>0</v>
      </c>
      <c r="M3256" s="164">
        <f t="shared" si="2311"/>
        <v>0</v>
      </c>
      <c r="N3256" s="164">
        <v>0</v>
      </c>
      <c r="O3256" s="164">
        <v>0</v>
      </c>
      <c r="P3256" s="164">
        <v>0</v>
      </c>
      <c r="Q3256" s="164">
        <f t="shared" si="2307"/>
        <v>0</v>
      </c>
      <c r="R3256" s="164">
        <f>R3289+R3301+R3313</f>
        <v>13.658383840000001</v>
      </c>
      <c r="S3256" s="164">
        <f t="shared" ref="S3256" si="2312">S3289+S3301+S3313</f>
        <v>13.658383840000001</v>
      </c>
      <c r="T3256" s="164">
        <f t="shared" si="2308"/>
        <v>100</v>
      </c>
      <c r="U3256" s="186"/>
      <c r="V3256" s="186"/>
    </row>
    <row r="3257" spans="2:22" s="93" customFormat="1" x14ac:dyDescent="0.25">
      <c r="E3257" s="121"/>
      <c r="F3257" s="354" t="s">
        <v>18</v>
      </c>
      <c r="G3257" s="355"/>
      <c r="H3257" s="140">
        <f t="shared" ref="H3257:H3267" si="2313">H3290+H3302+H3314</f>
        <v>0</v>
      </c>
      <c r="I3257" s="140">
        <f t="shared" ref="I3257" si="2314">I3290+I3302+I3314</f>
        <v>0</v>
      </c>
      <c r="J3257" s="140"/>
      <c r="K3257" s="140"/>
      <c r="L3257" s="140"/>
      <c r="M3257" s="140">
        <f t="shared" ref="M3257" si="2315">M3290+M3302+M3314</f>
        <v>0</v>
      </c>
      <c r="N3257" s="140">
        <v>0</v>
      </c>
      <c r="O3257" s="140">
        <v>0</v>
      </c>
      <c r="P3257" s="140">
        <v>0</v>
      </c>
      <c r="Q3257" s="140">
        <f t="shared" si="2307"/>
        <v>0</v>
      </c>
      <c r="R3257" s="140">
        <f t="shared" ref="R3257:R3267" si="2316">R3290+R3302+R3314</f>
        <v>13.521800000000001</v>
      </c>
      <c r="S3257" s="140">
        <f t="shared" ref="S3257" si="2317">S3290+S3302+S3314</f>
        <v>13.521800000000001</v>
      </c>
      <c r="T3257" s="140">
        <f t="shared" si="2308"/>
        <v>100</v>
      </c>
      <c r="U3257" s="140"/>
      <c r="V3257" s="140"/>
    </row>
    <row r="3258" spans="2:22" s="93" customFormat="1" x14ac:dyDescent="0.25">
      <c r="E3258" s="121"/>
      <c r="F3258" s="356" t="s">
        <v>19</v>
      </c>
      <c r="G3258" s="357"/>
      <c r="H3258" s="143">
        <f t="shared" si="2313"/>
        <v>0</v>
      </c>
      <c r="I3258" s="143">
        <f t="shared" ref="I3258" si="2318">I3291+I3303+I3315</f>
        <v>0</v>
      </c>
      <c r="J3258" s="143"/>
      <c r="K3258" s="143"/>
      <c r="L3258" s="143"/>
      <c r="M3258" s="143">
        <f t="shared" ref="M3258" si="2319">M3291+M3303+M3315</f>
        <v>0</v>
      </c>
      <c r="N3258" s="143">
        <v>0</v>
      </c>
      <c r="O3258" s="143">
        <v>0</v>
      </c>
      <c r="P3258" s="143">
        <v>0</v>
      </c>
      <c r="Q3258" s="143">
        <f t="shared" si="2307"/>
        <v>0</v>
      </c>
      <c r="R3258" s="143">
        <f t="shared" si="2316"/>
        <v>0.13658383999999998</v>
      </c>
      <c r="S3258" s="143">
        <f t="shared" ref="S3258" si="2320">S3291+S3303+S3315</f>
        <v>0.13658383999999998</v>
      </c>
      <c r="T3258" s="143">
        <f t="shared" si="2308"/>
        <v>100</v>
      </c>
      <c r="U3258" s="143"/>
      <c r="V3258" s="143"/>
    </row>
    <row r="3259" spans="2:22" s="93" customFormat="1" ht="16.5" customHeight="1" x14ac:dyDescent="0.25">
      <c r="E3259" s="121"/>
      <c r="F3259" s="358" t="s">
        <v>21</v>
      </c>
      <c r="G3259" s="359"/>
      <c r="H3259" s="149">
        <f t="shared" si="2313"/>
        <v>0</v>
      </c>
      <c r="I3259" s="149">
        <f t="shared" ref="I3259" si="2321">I3292+I3304+I3316</f>
        <v>0</v>
      </c>
      <c r="J3259" s="149"/>
      <c r="K3259" s="149"/>
      <c r="L3259" s="149"/>
      <c r="M3259" s="149">
        <f t="shared" ref="M3259" si="2322">M3292+M3304+M3316</f>
        <v>0</v>
      </c>
      <c r="N3259" s="149">
        <v>0</v>
      </c>
      <c r="O3259" s="149">
        <v>0</v>
      </c>
      <c r="P3259" s="149">
        <v>0</v>
      </c>
      <c r="Q3259" s="149">
        <f t="shared" si="2307"/>
        <v>0</v>
      </c>
      <c r="R3259" s="149">
        <f t="shared" si="2316"/>
        <v>0</v>
      </c>
      <c r="S3259" s="149">
        <f t="shared" ref="S3259" si="2323">S3292+S3304+S3316</f>
        <v>0</v>
      </c>
      <c r="T3259" s="149">
        <f t="shared" si="2308"/>
        <v>0</v>
      </c>
      <c r="U3259" s="149"/>
      <c r="V3259" s="149"/>
    </row>
    <row r="3260" spans="2:22" s="93" customFormat="1" ht="34.5" customHeight="1" x14ac:dyDescent="0.25">
      <c r="E3260" s="121"/>
      <c r="F3260" s="362" t="s">
        <v>23</v>
      </c>
      <c r="G3260" s="363"/>
      <c r="H3260" s="155">
        <f t="shared" si="2313"/>
        <v>0</v>
      </c>
      <c r="I3260" s="155">
        <f t="shared" ref="I3260:K3260" si="2324">I3293+I3305+I3317</f>
        <v>0</v>
      </c>
      <c r="J3260" s="155">
        <f t="shared" si="2324"/>
        <v>0</v>
      </c>
      <c r="K3260" s="155">
        <f t="shared" si="2324"/>
        <v>0</v>
      </c>
      <c r="L3260" s="155">
        <v>0</v>
      </c>
      <c r="M3260" s="155">
        <f t="shared" ref="M3260" si="2325">M3293+M3305+M3317</f>
        <v>0</v>
      </c>
      <c r="N3260" s="155">
        <v>0</v>
      </c>
      <c r="O3260" s="155">
        <v>0</v>
      </c>
      <c r="P3260" s="155">
        <v>0</v>
      </c>
      <c r="Q3260" s="155">
        <f t="shared" si="2307"/>
        <v>0</v>
      </c>
      <c r="R3260" s="155">
        <f t="shared" si="2316"/>
        <v>0</v>
      </c>
      <c r="S3260" s="155">
        <f t="shared" ref="S3260" si="2326">S3293+S3305+S3317</f>
        <v>0</v>
      </c>
      <c r="T3260" s="155">
        <f t="shared" si="2308"/>
        <v>0</v>
      </c>
      <c r="U3260" s="170"/>
      <c r="V3260" s="169"/>
    </row>
    <row r="3261" spans="2:22" s="93" customFormat="1" x14ac:dyDescent="0.25">
      <c r="E3261" s="121"/>
      <c r="F3261" s="354" t="s">
        <v>18</v>
      </c>
      <c r="G3261" s="355"/>
      <c r="H3261" s="140">
        <f t="shared" si="2313"/>
        <v>0</v>
      </c>
      <c r="I3261" s="140">
        <f t="shared" ref="I3261" si="2327">I3294+I3306+I3318</f>
        <v>0</v>
      </c>
      <c r="J3261" s="140"/>
      <c r="K3261" s="140"/>
      <c r="L3261" s="140"/>
      <c r="M3261" s="140">
        <f t="shared" ref="M3261" si="2328">M3294+M3306+M3318</f>
        <v>0</v>
      </c>
      <c r="N3261" s="140">
        <v>0</v>
      </c>
      <c r="O3261" s="140">
        <v>0</v>
      </c>
      <c r="P3261" s="140">
        <v>0</v>
      </c>
      <c r="Q3261" s="140">
        <f t="shared" si="2307"/>
        <v>0</v>
      </c>
      <c r="R3261" s="140">
        <f t="shared" si="2316"/>
        <v>0</v>
      </c>
      <c r="S3261" s="140">
        <f t="shared" ref="S3261" si="2329">S3294+S3306+S3318</f>
        <v>0</v>
      </c>
      <c r="T3261" s="140">
        <f t="shared" si="2308"/>
        <v>0</v>
      </c>
      <c r="U3261" s="140"/>
      <c r="V3261" s="140"/>
    </row>
    <row r="3262" spans="2:22" s="93" customFormat="1" x14ac:dyDescent="0.25">
      <c r="E3262" s="121"/>
      <c r="F3262" s="356" t="s">
        <v>19</v>
      </c>
      <c r="G3262" s="357"/>
      <c r="H3262" s="143">
        <f t="shared" si="2313"/>
        <v>0</v>
      </c>
      <c r="I3262" s="143">
        <f t="shared" ref="I3262" si="2330">I3295+I3307+I3319</f>
        <v>0</v>
      </c>
      <c r="J3262" s="143"/>
      <c r="K3262" s="143"/>
      <c r="L3262" s="143"/>
      <c r="M3262" s="143">
        <f t="shared" ref="M3262" si="2331">M3295+M3307+M3319</f>
        <v>0</v>
      </c>
      <c r="N3262" s="143">
        <v>0</v>
      </c>
      <c r="O3262" s="143">
        <v>0</v>
      </c>
      <c r="P3262" s="143">
        <v>0</v>
      </c>
      <c r="Q3262" s="143">
        <f t="shared" si="2307"/>
        <v>0</v>
      </c>
      <c r="R3262" s="143">
        <f t="shared" si="2316"/>
        <v>0</v>
      </c>
      <c r="S3262" s="143">
        <f t="shared" ref="S3262" si="2332">S3295+S3307+S3319</f>
        <v>0</v>
      </c>
      <c r="T3262" s="143">
        <f t="shared" si="2308"/>
        <v>0</v>
      </c>
      <c r="U3262" s="143"/>
      <c r="V3262" s="143"/>
    </row>
    <row r="3263" spans="2:22" s="93" customFormat="1" ht="16.5" customHeight="1" x14ac:dyDescent="0.25">
      <c r="E3263" s="121"/>
      <c r="F3263" s="358" t="s">
        <v>21</v>
      </c>
      <c r="G3263" s="359"/>
      <c r="H3263" s="149">
        <f t="shared" si="2313"/>
        <v>0</v>
      </c>
      <c r="I3263" s="149">
        <f t="shared" ref="I3263" si="2333">I3296+I3308+I3320</f>
        <v>0</v>
      </c>
      <c r="J3263" s="149"/>
      <c r="K3263" s="149"/>
      <c r="L3263" s="149"/>
      <c r="M3263" s="149">
        <f t="shared" ref="M3263" si="2334">M3296+M3308+M3320</f>
        <v>0</v>
      </c>
      <c r="N3263" s="149">
        <v>0</v>
      </c>
      <c r="O3263" s="149">
        <v>0</v>
      </c>
      <c r="P3263" s="149">
        <v>0</v>
      </c>
      <c r="Q3263" s="149">
        <f t="shared" si="2307"/>
        <v>0</v>
      </c>
      <c r="R3263" s="149">
        <f t="shared" si="2316"/>
        <v>0</v>
      </c>
      <c r="S3263" s="149">
        <f t="shared" ref="S3263" si="2335">S3296+S3308+S3320</f>
        <v>0</v>
      </c>
      <c r="T3263" s="149">
        <f t="shared" si="2308"/>
        <v>0</v>
      </c>
      <c r="U3263" s="149"/>
      <c r="V3263" s="149"/>
    </row>
    <row r="3264" spans="2:22" s="93" customFormat="1" ht="33" customHeight="1" x14ac:dyDescent="0.25">
      <c r="E3264" s="121"/>
      <c r="F3264" s="364" t="s">
        <v>24</v>
      </c>
      <c r="G3264" s="365"/>
      <c r="H3264" s="161">
        <f t="shared" si="2313"/>
        <v>0</v>
      </c>
      <c r="I3264" s="161">
        <f t="shared" ref="I3264:K3264" si="2336">I3297+I3309+I3321</f>
        <v>0</v>
      </c>
      <c r="J3264" s="161">
        <f t="shared" si="2336"/>
        <v>0</v>
      </c>
      <c r="K3264" s="161">
        <f t="shared" si="2336"/>
        <v>0</v>
      </c>
      <c r="L3264" s="161">
        <v>0</v>
      </c>
      <c r="M3264" s="161">
        <f t="shared" ref="M3264" si="2337">M3297+M3309+M3321</f>
        <v>0</v>
      </c>
      <c r="N3264" s="161">
        <v>0</v>
      </c>
      <c r="O3264" s="161">
        <v>0</v>
      </c>
      <c r="P3264" s="161">
        <v>0</v>
      </c>
      <c r="Q3264" s="161">
        <f t="shared" si="2307"/>
        <v>0</v>
      </c>
      <c r="R3264" s="161">
        <f t="shared" si="2316"/>
        <v>13.658383840000001</v>
      </c>
      <c r="S3264" s="161">
        <f t="shared" ref="S3264" si="2338">S3297+S3309+S3321</f>
        <v>13.658383840000001</v>
      </c>
      <c r="T3264" s="161">
        <f t="shared" si="2308"/>
        <v>100</v>
      </c>
      <c r="U3264" s="172"/>
      <c r="V3264" s="171"/>
    </row>
    <row r="3265" spans="1:23" s="93" customFormat="1" x14ac:dyDescent="0.25">
      <c r="E3265" s="121"/>
      <c r="F3265" s="354" t="s">
        <v>18</v>
      </c>
      <c r="G3265" s="355"/>
      <c r="H3265" s="140">
        <f t="shared" si="2313"/>
        <v>0</v>
      </c>
      <c r="I3265" s="140">
        <f t="shared" ref="I3265" si="2339">I3298+I3310+I3322</f>
        <v>0</v>
      </c>
      <c r="J3265" s="140"/>
      <c r="K3265" s="140"/>
      <c r="L3265" s="140"/>
      <c r="M3265" s="140">
        <f t="shared" ref="M3265" si="2340">M3298+M3310+M3322</f>
        <v>0</v>
      </c>
      <c r="N3265" s="140">
        <v>0</v>
      </c>
      <c r="O3265" s="140">
        <v>0</v>
      </c>
      <c r="P3265" s="140">
        <v>0</v>
      </c>
      <c r="Q3265" s="140">
        <f t="shared" si="2307"/>
        <v>0</v>
      </c>
      <c r="R3265" s="140">
        <f t="shared" si="2316"/>
        <v>13.521800000000001</v>
      </c>
      <c r="S3265" s="140">
        <f t="shared" ref="S3265" si="2341">S3298+S3310+S3322</f>
        <v>13.521800000000001</v>
      </c>
      <c r="T3265" s="140">
        <f t="shared" si="2308"/>
        <v>100</v>
      </c>
      <c r="U3265" s="140"/>
      <c r="V3265" s="140"/>
    </row>
    <row r="3266" spans="1:23" s="93" customFormat="1" x14ac:dyDescent="0.25">
      <c r="E3266" s="121"/>
      <c r="F3266" s="356" t="s">
        <v>19</v>
      </c>
      <c r="G3266" s="357"/>
      <c r="H3266" s="143">
        <f t="shared" si="2313"/>
        <v>0</v>
      </c>
      <c r="I3266" s="143">
        <f t="shared" ref="I3266" si="2342">I3299+I3311+I3323</f>
        <v>0</v>
      </c>
      <c r="J3266" s="143"/>
      <c r="K3266" s="143"/>
      <c r="L3266" s="143"/>
      <c r="M3266" s="143">
        <f t="shared" ref="M3266" si="2343">M3299+M3311+M3323</f>
        <v>0</v>
      </c>
      <c r="N3266" s="143">
        <v>0</v>
      </c>
      <c r="O3266" s="143">
        <v>0</v>
      </c>
      <c r="P3266" s="143">
        <v>0</v>
      </c>
      <c r="Q3266" s="143">
        <f t="shared" si="2307"/>
        <v>0</v>
      </c>
      <c r="R3266" s="143">
        <f t="shared" si="2316"/>
        <v>0.13658383999999998</v>
      </c>
      <c r="S3266" s="143">
        <f t="shared" ref="S3266" si="2344">S3299+S3311+S3323</f>
        <v>0.13658383999999998</v>
      </c>
      <c r="T3266" s="143">
        <f t="shared" si="2308"/>
        <v>100</v>
      </c>
      <c r="U3266" s="143"/>
      <c r="V3266" s="143"/>
    </row>
    <row r="3267" spans="1:23" s="93" customFormat="1" ht="16.5" customHeight="1" x14ac:dyDescent="0.25">
      <c r="E3267" s="121"/>
      <c r="F3267" s="358" t="s">
        <v>21</v>
      </c>
      <c r="G3267" s="359"/>
      <c r="H3267" s="149">
        <f t="shared" si="2313"/>
        <v>0</v>
      </c>
      <c r="I3267" s="149">
        <f t="shared" ref="I3267" si="2345">I3300+I3312+I3324</f>
        <v>0</v>
      </c>
      <c r="J3267" s="149"/>
      <c r="K3267" s="149"/>
      <c r="L3267" s="149"/>
      <c r="M3267" s="149">
        <f t="shared" ref="M3267" si="2346">M3300+M3312+M3324</f>
        <v>0</v>
      </c>
      <c r="N3267" s="149">
        <v>0</v>
      </c>
      <c r="O3267" s="149">
        <v>0</v>
      </c>
      <c r="P3267" s="149">
        <v>0</v>
      </c>
      <c r="Q3267" s="149">
        <f t="shared" si="2307"/>
        <v>0</v>
      </c>
      <c r="R3267" s="149">
        <f t="shared" si="2316"/>
        <v>0</v>
      </c>
      <c r="S3267" s="149">
        <f t="shared" ref="S3267" si="2347">S3300+S3312+S3324</f>
        <v>0</v>
      </c>
      <c r="T3267" s="149">
        <f t="shared" si="2308"/>
        <v>0</v>
      </c>
      <c r="U3267" s="149"/>
      <c r="V3267" s="149"/>
    </row>
    <row r="3268" spans="1:23" ht="23.25" customHeight="1" x14ac:dyDescent="0.25">
      <c r="F3268" s="374" t="s">
        <v>125</v>
      </c>
      <c r="G3268" s="375"/>
      <c r="H3268" s="375"/>
      <c r="I3268" s="375"/>
      <c r="J3268" s="375"/>
      <c r="K3268" s="375"/>
      <c r="L3268" s="375"/>
      <c r="M3268" s="375"/>
      <c r="N3268" s="375"/>
      <c r="O3268" s="375"/>
      <c r="P3268" s="375"/>
      <c r="Q3268" s="375"/>
      <c r="R3268" s="375"/>
      <c r="S3268" s="375"/>
      <c r="T3268" s="375"/>
      <c r="U3268" s="375"/>
      <c r="V3268" s="376"/>
    </row>
    <row r="3269" spans="1:23" ht="47.25" customHeight="1" x14ac:dyDescent="0.25">
      <c r="F3269" s="377" t="s">
        <v>35</v>
      </c>
      <c r="G3269" s="377"/>
      <c r="H3269" s="250">
        <f>H3271</f>
        <v>0</v>
      </c>
      <c r="I3269" s="250">
        <f t="shared" ref="I3269:T3269" si="2348">I3271</f>
        <v>0</v>
      </c>
      <c r="J3269" s="250">
        <f t="shared" si="2348"/>
        <v>0</v>
      </c>
      <c r="K3269" s="250">
        <f t="shared" si="2348"/>
        <v>0</v>
      </c>
      <c r="L3269" s="250">
        <f t="shared" si="2348"/>
        <v>0</v>
      </c>
      <c r="M3269" s="250">
        <f t="shared" si="2348"/>
        <v>0</v>
      </c>
      <c r="N3269" s="250">
        <v>0</v>
      </c>
      <c r="O3269" s="250">
        <v>0</v>
      </c>
      <c r="P3269" s="250">
        <v>0</v>
      </c>
      <c r="Q3269" s="250">
        <f t="shared" si="2348"/>
        <v>0</v>
      </c>
      <c r="R3269" s="250">
        <f t="shared" si="2348"/>
        <v>13.658383840000001</v>
      </c>
      <c r="S3269" s="250">
        <f t="shared" si="2348"/>
        <v>13.658383840000001</v>
      </c>
      <c r="T3269" s="250">
        <f t="shared" si="2348"/>
        <v>100</v>
      </c>
      <c r="U3269" s="191"/>
      <c r="V3269" s="192"/>
    </row>
    <row r="3270" spans="1:23" ht="22.5" customHeight="1" x14ac:dyDescent="0.25">
      <c r="E3270" s="275" t="s">
        <v>179</v>
      </c>
      <c r="F3270" s="347" t="s">
        <v>126</v>
      </c>
      <c r="G3270" s="348"/>
      <c r="H3270" s="348"/>
      <c r="I3270" s="348"/>
      <c r="J3270" s="348"/>
      <c r="K3270" s="348"/>
      <c r="L3270" s="348"/>
      <c r="M3270" s="348"/>
      <c r="N3270" s="348"/>
      <c r="O3270" s="348"/>
      <c r="P3270" s="348"/>
      <c r="Q3270" s="348"/>
      <c r="R3270" s="348"/>
      <c r="S3270" s="348"/>
      <c r="T3270" s="348"/>
      <c r="U3270" s="348"/>
      <c r="V3270" s="349"/>
    </row>
    <row r="3271" spans="1:23" s="93" customFormat="1" ht="39.75" customHeight="1" x14ac:dyDescent="0.25">
      <c r="E3271" s="272"/>
      <c r="F3271" s="381" t="s">
        <v>37</v>
      </c>
      <c r="G3271" s="382"/>
      <c r="H3271" s="240">
        <f>SUM(H3272:H3276)</f>
        <v>0</v>
      </c>
      <c r="I3271" s="240">
        <f t="shared" ref="I3271" si="2349">SUM(I3272:I3276)</f>
        <v>0</v>
      </c>
      <c r="J3271" s="240">
        <f>I3271</f>
        <v>0</v>
      </c>
      <c r="K3271" s="240">
        <v>0</v>
      </c>
      <c r="L3271" s="240">
        <v>0</v>
      </c>
      <c r="M3271" s="240">
        <f>SUM(M3272:M3276)</f>
        <v>0</v>
      </c>
      <c r="N3271" s="240">
        <v>0</v>
      </c>
      <c r="O3271" s="240">
        <v>0</v>
      </c>
      <c r="P3271" s="240">
        <v>0</v>
      </c>
      <c r="Q3271" s="241">
        <f t="shared" ref="Q3271:Q3302" si="2350">IF(P3271=0,0,O3271/P3271)*100</f>
        <v>0</v>
      </c>
      <c r="R3271" s="241">
        <f>SUM(R3272:R3276)</f>
        <v>13.658383840000001</v>
      </c>
      <c r="S3271" s="241">
        <f>SUM(S3272:S3276)</f>
        <v>13.658383840000001</v>
      </c>
      <c r="T3271" s="241">
        <f t="shared" ref="T3271:T3302" si="2351">IF(S3271=0,0,R3271/S3271)*100</f>
        <v>100</v>
      </c>
      <c r="U3271" s="366" t="s">
        <v>113</v>
      </c>
      <c r="V3271" s="366" t="s">
        <v>127</v>
      </c>
    </row>
    <row r="3272" spans="1:23" s="93" customFormat="1" ht="15" customHeight="1" x14ac:dyDescent="0.25">
      <c r="E3272" s="121"/>
      <c r="F3272" s="195"/>
      <c r="G3272" s="196" t="s">
        <v>18</v>
      </c>
      <c r="H3272" s="158">
        <f>(SUMIFS('тек.г_сбр+2'!$X$7:$X$1200,'тек.г_сбр+2'!$AC$7:$AC$1200,E3270,'тек.г_сбр+2'!$O$7:$O$1200,"1*"))/$W$4</f>
        <v>0</v>
      </c>
      <c r="I3272" s="242">
        <f>(SUMIFS('тек.г_сбр+2'!$W$7:$W$1200,'тек.г_сбр+2'!$AC$7:$AC$1200,E3270,'тек.г_сбр+2'!$O$7:$O$1200,"1*"))/$W$4</f>
        <v>0</v>
      </c>
      <c r="J3272" s="142"/>
      <c r="K3272" s="142"/>
      <c r="L3272" s="142"/>
      <c r="M3272" s="242">
        <f>(SUMIFS('тек.г_сбр+2'!$AA$7:$AA$1200,'тек.г_сбр+2'!$AC$7:$AC$1200,E3270,'тек.г_сбр+2'!$O$7:$O$1200,"1*"))/$W$4</f>
        <v>0</v>
      </c>
      <c r="N3272" s="242">
        <v>0</v>
      </c>
      <c r="O3272" s="242">
        <v>0</v>
      </c>
      <c r="P3272" s="242">
        <v>0</v>
      </c>
      <c r="Q3272" s="142">
        <f t="shared" si="2350"/>
        <v>0</v>
      </c>
      <c r="R3272" s="242">
        <f>(SUMIFS(пред_год!$AA$7:$AA$1200,пред_год!$AC$7:$AC$1200,E3270,пред_год!$O$7:$O$1200,"1*"))/$W$4</f>
        <v>13.521800000000001</v>
      </c>
      <c r="S3272" s="242">
        <f>(SUMIFS(пред_год!$W$7:$W$1200,пред_год!$AC$7:$AC$1200,E3270,пред_год!$O$7:$O$1200,"1*"))/$W$4</f>
        <v>13.521800000000001</v>
      </c>
      <c r="T3272" s="142">
        <f t="shared" si="2351"/>
        <v>100</v>
      </c>
      <c r="U3272" s="367"/>
      <c r="V3272" s="367"/>
    </row>
    <row r="3273" spans="1:23" s="93" customFormat="1" ht="15" customHeight="1" x14ac:dyDescent="0.25">
      <c r="B3273" s="113" t="s">
        <v>1827</v>
      </c>
      <c r="D3273" s="113" t="s">
        <v>1828</v>
      </c>
      <c r="E3273" s="121"/>
      <c r="F3273" s="195"/>
      <c r="G3273" s="200" t="s">
        <v>19</v>
      </c>
      <c r="H3273" s="159">
        <f>(SUMIFS('тек.г_сбр+2'!$X$7:$X$1200,'тек.г_сбр+2'!$AC$7:$AC$1200,E3270,'тек.г_сбр+2'!$O$7:$O$1200,"0*"))/$W$4</f>
        <v>0</v>
      </c>
      <c r="I3273" s="243">
        <f>(SUMIFS('тек.г_сбр+2'!$W$7:$W$1200,'тек.г_сбр+2'!$AC$7:$AC$1200,E3270,'тек.г_сбр+2'!$O$7:$O$1200,"0*"))/$W$4</f>
        <v>0</v>
      </c>
      <c r="J3273" s="145"/>
      <c r="K3273" s="145"/>
      <c r="L3273" s="145"/>
      <c r="M3273" s="243">
        <f>(SUMIFS('тек.г_сбр+2'!$AA$7:$AA$1200,'тек.г_сбр+2'!$AC$7:$AC$1200,E3270,'тек.г_сбр+2'!$O$7:$O$1200,"0*"))/$W$4</f>
        <v>0</v>
      </c>
      <c r="N3273" s="243">
        <v>0</v>
      </c>
      <c r="O3273" s="243">
        <v>0</v>
      </c>
      <c r="P3273" s="243">
        <v>0</v>
      </c>
      <c r="Q3273" s="145">
        <f t="shared" si="2350"/>
        <v>0</v>
      </c>
      <c r="R3273" s="243">
        <f>(SUMIFS(пред_год!$AA$7:$AA$1200,пред_год!$AC$7:$AC$1200,E3270,пред_год!$O$7:$O$1200,"0*"))/$W$4</f>
        <v>0.13658383999999998</v>
      </c>
      <c r="S3273" s="243">
        <f>(SUMIFS(пред_год!$W$7:$W$1200,пред_год!$AC$7:$AC$1200,E3270,пред_год!$O$7:$O$1200,"0*"))/$W$4</f>
        <v>0.13658383999999998</v>
      </c>
      <c r="T3273" s="145">
        <f t="shared" si="2351"/>
        <v>100</v>
      </c>
      <c r="U3273" s="367"/>
      <c r="V3273" s="367"/>
      <c r="W3273" s="113"/>
    </row>
    <row r="3274" spans="1:23" s="93" customFormat="1" ht="15" customHeight="1" x14ac:dyDescent="0.25">
      <c r="A3274" s="93">
        <v>1</v>
      </c>
      <c r="B3274" s="116"/>
      <c r="C3274" s="117"/>
      <c r="D3274" s="118"/>
      <c r="E3274" s="273"/>
      <c r="F3274" s="195"/>
      <c r="G3274" s="204" t="s">
        <v>20</v>
      </c>
      <c r="H3274" s="148">
        <v>0</v>
      </c>
      <c r="I3274" s="148">
        <v>0</v>
      </c>
      <c r="J3274" s="148"/>
      <c r="K3274" s="148"/>
      <c r="L3274" s="148"/>
      <c r="M3274" s="148">
        <v>0</v>
      </c>
      <c r="N3274" s="148">
        <v>0</v>
      </c>
      <c r="O3274" s="148">
        <v>0</v>
      </c>
      <c r="P3274" s="148">
        <v>0</v>
      </c>
      <c r="Q3274" s="148">
        <f t="shared" si="2350"/>
        <v>0</v>
      </c>
      <c r="R3274" s="148">
        <v>0</v>
      </c>
      <c r="S3274" s="148">
        <v>0</v>
      </c>
      <c r="T3274" s="148">
        <f t="shared" si="2351"/>
        <v>0</v>
      </c>
      <c r="U3274" s="367"/>
      <c r="V3274" s="367"/>
    </row>
    <row r="3275" spans="1:23" s="93" customFormat="1" ht="15.75" customHeight="1" x14ac:dyDescent="0.25">
      <c r="A3275" s="93">
        <v>2</v>
      </c>
      <c r="B3275" s="116"/>
      <c r="C3275" s="117"/>
      <c r="D3275" s="118"/>
      <c r="E3275" s="273"/>
      <c r="F3275" s="195"/>
      <c r="G3275" s="206" t="s">
        <v>21</v>
      </c>
      <c r="H3275" s="149">
        <f>(SUMIFS('тек.г_сбр+2'!$X$7:$X$1200,'тек.г_сбр+2'!$AC$7:$AC$1200,E3270,'тек.г_сбр+2'!$O$7:$O$1200,"2*"))/$W$4</f>
        <v>0</v>
      </c>
      <c r="I3275" s="244">
        <f>(SUMIFS('тек.г_сбр+2'!$W$7:$W$1200,'тек.г_сбр+2'!$AC$7:$AC$1200,E3270,'тек.г_сбр+2'!$O$7:$O$1200,"2*"))/$W$4</f>
        <v>0</v>
      </c>
      <c r="J3275" s="151"/>
      <c r="K3275" s="151"/>
      <c r="L3275" s="151"/>
      <c r="M3275" s="244">
        <f>(SUMIFS('тек.г_сбр+2'!$AA$7:$AA$1200,'тек.г_сбр+2'!$AC$7:$AC$1200,E3270,'тек.г_сбр+2'!$O$7:$O$1200,"2*"))/$W$4</f>
        <v>0</v>
      </c>
      <c r="N3275" s="244">
        <v>0</v>
      </c>
      <c r="O3275" s="244">
        <v>0</v>
      </c>
      <c r="P3275" s="244">
        <v>0</v>
      </c>
      <c r="Q3275" s="151">
        <f t="shared" si="2350"/>
        <v>0</v>
      </c>
      <c r="R3275" s="244">
        <f>(SUMIFS(пред_год!$AA$7:$AA$1200,пред_год!$AC$7:$AC$1200,E3270,пред_год!$O$7:$O$1200,"2*"))/$W$4</f>
        <v>0</v>
      </c>
      <c r="S3275" s="244">
        <f>(SUMIFS(пред_год!$W$7:$W$1200,пред_год!$AC$7:$AC$1200,E3270,пред_год!$O$7:$O$1200,"2*"))/$W$4</f>
        <v>0</v>
      </c>
      <c r="T3275" s="151">
        <f t="shared" si="2351"/>
        <v>0</v>
      </c>
      <c r="U3275" s="367"/>
      <c r="V3275" s="367"/>
    </row>
    <row r="3276" spans="1:23" s="93" customFormat="1" ht="15" customHeight="1" x14ac:dyDescent="0.25">
      <c r="A3276" s="93">
        <v>3</v>
      </c>
      <c r="B3276" s="116"/>
      <c r="C3276" s="117"/>
      <c r="D3276" s="118"/>
      <c r="E3276" s="273"/>
      <c r="F3276" s="195"/>
      <c r="G3276" s="210" t="s">
        <v>22</v>
      </c>
      <c r="H3276" s="319">
        <v>0</v>
      </c>
      <c r="I3276" s="154">
        <v>0</v>
      </c>
      <c r="J3276" s="154"/>
      <c r="K3276" s="154"/>
      <c r="L3276" s="154"/>
      <c r="M3276" s="154">
        <v>0</v>
      </c>
      <c r="N3276" s="154">
        <v>0</v>
      </c>
      <c r="O3276" s="154">
        <v>0</v>
      </c>
      <c r="P3276" s="154">
        <v>0</v>
      </c>
      <c r="Q3276" s="154">
        <f t="shared" si="2350"/>
        <v>0</v>
      </c>
      <c r="R3276" s="154">
        <v>0</v>
      </c>
      <c r="S3276" s="154">
        <v>0</v>
      </c>
      <c r="T3276" s="154">
        <f t="shared" si="2351"/>
        <v>0</v>
      </c>
      <c r="U3276" s="367"/>
      <c r="V3276" s="367"/>
    </row>
    <row r="3277" spans="1:23" s="93" customFormat="1" ht="33" customHeight="1" x14ac:dyDescent="0.25">
      <c r="A3277" s="93">
        <v>4</v>
      </c>
      <c r="B3277" s="116"/>
      <c r="C3277" s="117"/>
      <c r="D3277" s="118"/>
      <c r="E3277" s="273"/>
      <c r="F3277" s="195"/>
      <c r="G3277" s="213" t="s">
        <v>39</v>
      </c>
      <c r="H3277" s="155">
        <f>SUM(H3278:H3282)</f>
        <v>0</v>
      </c>
      <c r="I3277" s="155">
        <f>SUM(I3278:I3282)</f>
        <v>0</v>
      </c>
      <c r="J3277" s="155">
        <f t="shared" ref="J3277:L3277" si="2352">SUM(J3278:J3282)</f>
        <v>0</v>
      </c>
      <c r="K3277" s="155">
        <f t="shared" si="2352"/>
        <v>0</v>
      </c>
      <c r="L3277" s="155">
        <f t="shared" si="2352"/>
        <v>0</v>
      </c>
      <c r="M3277" s="155">
        <f>SUM(M3278:M3282)</f>
        <v>0</v>
      </c>
      <c r="N3277" s="155">
        <v>0</v>
      </c>
      <c r="O3277" s="155">
        <v>0</v>
      </c>
      <c r="P3277" s="155">
        <v>0</v>
      </c>
      <c r="Q3277" s="155">
        <f t="shared" si="2350"/>
        <v>0</v>
      </c>
      <c r="R3277" s="155">
        <f>SUM(R3278:R3282)</f>
        <v>0</v>
      </c>
      <c r="S3277" s="155">
        <f>SUM(S3278:S3282)</f>
        <v>0</v>
      </c>
      <c r="T3277" s="155">
        <f t="shared" si="2351"/>
        <v>0</v>
      </c>
      <c r="U3277" s="367"/>
      <c r="V3277" s="367"/>
    </row>
    <row r="3278" spans="1:23" s="93" customFormat="1" ht="16.5" customHeight="1" x14ac:dyDescent="0.25">
      <c r="E3278" s="121"/>
      <c r="F3278" s="195"/>
      <c r="G3278" s="196" t="s">
        <v>18</v>
      </c>
      <c r="H3278" s="158">
        <f>(SUMIFS('тек.г_сбр+2'!$X$7:$X$1200,'тек.г_сбр+2'!$AC$7:$AC$1200,E3270,'тек.г_сбр+2'!$S$7:$S$1200,"1*",'тек.г_сбр+2'!$O$7:$O$1200,"1*"))/$W$4</f>
        <v>0</v>
      </c>
      <c r="I3278" s="242">
        <f>(SUMIFS('тек.г_сбр+2'!$W$7:$W$1200,'тек.г_сбр+2'!$AC$7:$AC$1200,E3270,'тек.г_сбр+2'!$S$7:$S$1200,"1*",'тек.г_сбр+2'!$O$7:$O$1200,"1*"))/$W$4</f>
        <v>0</v>
      </c>
      <c r="J3278" s="142"/>
      <c r="K3278" s="142"/>
      <c r="L3278" s="142"/>
      <c r="M3278" s="242">
        <f>(SUMIFS('тек.г_сбр+2'!$AA$7:$AA$1200,'тек.г_сбр+2'!$AC$7:$AC$1200,E3270,'тек.г_сбр+2'!$S$7:$S$1200,"1*",'тек.г_сбр+2'!$O$7:$O$1200,"1*"))/$W$4</f>
        <v>0</v>
      </c>
      <c r="N3278" s="242">
        <v>0</v>
      </c>
      <c r="O3278" s="242">
        <v>0</v>
      </c>
      <c r="P3278" s="242">
        <v>0</v>
      </c>
      <c r="Q3278" s="142">
        <f t="shared" si="2350"/>
        <v>0</v>
      </c>
      <c r="R3278" s="242">
        <f>(SUMIFS(пред_год!$AA$7:$AA$1200,пред_год!$AC$7:$AC$1200,E3270,пред_год!$S$7:$S$1200,"1*",пред_год!$O$7:$O$1200,"1*"))/$W$4</f>
        <v>0</v>
      </c>
      <c r="S3278" s="242">
        <f>(SUMIFS(пред_год!$W$7:$W$1200,пред_год!$AC$7:$AC$1200,E3270,пред_год!$S$7:$S$1200,"1*",пред_год!$O$7:$O$1200,"1*"))/$W$4</f>
        <v>0</v>
      </c>
      <c r="T3278" s="142">
        <f t="shared" si="2351"/>
        <v>0</v>
      </c>
      <c r="U3278" s="367"/>
      <c r="V3278" s="367"/>
    </row>
    <row r="3279" spans="1:23" s="93" customFormat="1" ht="19.5" customHeight="1" x14ac:dyDescent="0.25">
      <c r="E3279" s="121"/>
      <c r="F3279" s="195"/>
      <c r="G3279" s="200" t="s">
        <v>19</v>
      </c>
      <c r="H3279" s="159">
        <f>(SUMIFS('тек.г_сбр+2'!$X$7:$X$1200,'тек.г_сбр+2'!$AC$7:$AC$1200,E3270,'тек.г_сбр+2'!$S$7:$S$1200,"1*",'тек.г_сбр+2'!$O$7:$O$1200,"0*"))/$W$4</f>
        <v>0</v>
      </c>
      <c r="I3279" s="243">
        <f>(SUMIFS('тек.г_сбр+2'!$W$7:$W$1200,'тек.г_сбр+2'!$AC$7:$AC$1200,E3270,'тек.г_сбр+2'!$S$7:$S$1200,"1*",'тек.г_сбр+2'!$O$7:$O$1200,"0*"))/$W$4</f>
        <v>0</v>
      </c>
      <c r="J3279" s="145"/>
      <c r="K3279" s="145"/>
      <c r="L3279" s="145"/>
      <c r="M3279" s="243">
        <f>(SUMIFS('тек.г_сбр+2'!$AA$7:$AA$1200,'тек.г_сбр+2'!$AC$7:$AC$1200,E3270,'тек.г_сбр+2'!$S$7:$S$1200,"1*",'тек.г_сбр+2'!$O$7:$O$1200,"0*"))/$W$4</f>
        <v>0</v>
      </c>
      <c r="N3279" s="243">
        <v>0</v>
      </c>
      <c r="O3279" s="243">
        <v>0</v>
      </c>
      <c r="P3279" s="243">
        <v>0</v>
      </c>
      <c r="Q3279" s="145">
        <f t="shared" si="2350"/>
        <v>0</v>
      </c>
      <c r="R3279" s="243">
        <f>(SUMIFS(пред_год!$AA$7:$AA$1200,пред_год!$AC$7:$AC$1200,E3270,пред_год!$S$7:$S$1200,"1*",пред_год!$O$7:$O$1200,"0*"))/$W$4</f>
        <v>0</v>
      </c>
      <c r="S3279" s="243">
        <f>(SUMIFS(пред_год!$W$7:$W$1200,пред_год!$AC$7:$AC$1200,E3270,пред_год!$S$7:$S$1200,"1*",пред_год!$O$7:$O$1200,"0*"))/$W$4</f>
        <v>0</v>
      </c>
      <c r="T3279" s="145">
        <f t="shared" si="2351"/>
        <v>0</v>
      </c>
      <c r="U3279" s="367"/>
      <c r="V3279" s="367"/>
    </row>
    <row r="3280" spans="1:23" s="93" customFormat="1" ht="19.5" customHeight="1" x14ac:dyDescent="0.25">
      <c r="B3280" s="93" t="s">
        <v>2068</v>
      </c>
      <c r="E3280" s="121"/>
      <c r="F3280" s="195"/>
      <c r="G3280" s="204" t="s">
        <v>20</v>
      </c>
      <c r="H3280" s="148">
        <v>0</v>
      </c>
      <c r="I3280" s="148">
        <v>0</v>
      </c>
      <c r="J3280" s="148"/>
      <c r="K3280" s="148"/>
      <c r="L3280" s="148"/>
      <c r="M3280" s="148">
        <v>0</v>
      </c>
      <c r="N3280" s="148">
        <v>0</v>
      </c>
      <c r="O3280" s="148">
        <v>0</v>
      </c>
      <c r="P3280" s="148">
        <v>0</v>
      </c>
      <c r="Q3280" s="148">
        <f t="shared" si="2350"/>
        <v>0</v>
      </c>
      <c r="R3280" s="148">
        <v>0</v>
      </c>
      <c r="S3280" s="148">
        <v>0</v>
      </c>
      <c r="T3280" s="148">
        <f t="shared" si="2351"/>
        <v>0</v>
      </c>
      <c r="U3280" s="367"/>
      <c r="V3280" s="367"/>
    </row>
    <row r="3281" spans="1:22" s="93" customFormat="1" ht="15.75" customHeight="1" x14ac:dyDescent="0.25">
      <c r="A3281" s="93">
        <v>1</v>
      </c>
      <c r="B3281" s="95" t="str">
        <f>Лист1!F22</f>
        <v>834</v>
      </c>
      <c r="C3281" s="95" t="e">
        <f>IF(B3281=""," ",VLOOKUP(B3281,'тек.г_сбр+2'!A:B,2,FALSE))</f>
        <v>#N/A</v>
      </c>
      <c r="E3281" s="121"/>
      <c r="F3281" s="195"/>
      <c r="G3281" s="206" t="s">
        <v>21</v>
      </c>
      <c r="H3281" s="149">
        <f>(SUMIFS('тек.г_сбр+2'!$X$7:$X$1200,'тек.г_сбр+2'!$AC$7:$AC$1200,E3270,'тек.г_сбр+2'!$S$7:$S$1200,"1*",'тек.г_сбр+2'!$O$7:$O$1200,"2*"))/$W$4</f>
        <v>0</v>
      </c>
      <c r="I3281" s="244">
        <f>(SUMIFS('тек.г_сбр+2'!$W$7:$W$1200,'тек.г_сбр+2'!$AC$7:$AC$1200,E3270,'тек.г_сбр+2'!$S$7:$S$1200,"1*",'тек.г_сбр+2'!$O$7:$O$1200,"2*"))/$W$4</f>
        <v>0</v>
      </c>
      <c r="J3281" s="151"/>
      <c r="K3281" s="151"/>
      <c r="L3281" s="151"/>
      <c r="M3281" s="244">
        <f>(SUMIFS('тек.г_сбр+2'!$AA$7:$AA$1200,'тек.г_сбр+2'!$AC$7:$AC$1200,E3270,'тек.г_сбр+2'!$S$7:$S$1200,"1*",'тек.г_сбр+2'!$O$7:$O$1200,"2*"))/$W$4</f>
        <v>0</v>
      </c>
      <c r="N3281" s="244">
        <v>0</v>
      </c>
      <c r="O3281" s="244">
        <v>0</v>
      </c>
      <c r="P3281" s="244">
        <v>0</v>
      </c>
      <c r="Q3281" s="151">
        <f t="shared" si="2350"/>
        <v>0</v>
      </c>
      <c r="R3281" s="244">
        <f>(SUMIFS(пред_год!$AA$7:$AA$1200,пред_год!$AC$7:$AC$1200,E3270,пред_год!$S$7:$S$1200,"1*",пред_год!$O$7:$O$1200,"2*"))/$W$4</f>
        <v>0</v>
      </c>
      <c r="S3281" s="244">
        <f>(SUMIFS(пред_год!$W$7:$W$1200,пред_год!$AC$7:$AC$1200,E3270,пред_год!$S$7:$S$1200,"1*",пред_год!$O$7:$O$1200,"2*"))/$W$4</f>
        <v>0</v>
      </c>
      <c r="T3281" s="151">
        <f t="shared" si="2351"/>
        <v>0</v>
      </c>
      <c r="U3281" s="367"/>
      <c r="V3281" s="367"/>
    </row>
    <row r="3282" spans="1:22" s="93" customFormat="1" ht="15" customHeight="1" x14ac:dyDescent="0.25">
      <c r="A3282" s="93">
        <v>2</v>
      </c>
      <c r="B3282" s="95" t="str">
        <f>Лист1!F23</f>
        <v/>
      </c>
      <c r="C3282" s="95" t="str">
        <f>IF(B3282=""," ",VLOOKUP(B3282,'тек.г_сбр+2'!A:B,2,FALSE))</f>
        <v xml:space="preserve"> </v>
      </c>
      <c r="E3282" s="121"/>
      <c r="F3282" s="195"/>
      <c r="G3282" s="210" t="s">
        <v>22</v>
      </c>
      <c r="H3282" s="319">
        <v>0</v>
      </c>
      <c r="I3282" s="154">
        <v>0</v>
      </c>
      <c r="J3282" s="154"/>
      <c r="K3282" s="154"/>
      <c r="L3282" s="154"/>
      <c r="M3282" s="154">
        <v>0</v>
      </c>
      <c r="N3282" s="154">
        <v>0</v>
      </c>
      <c r="O3282" s="154">
        <v>0</v>
      </c>
      <c r="P3282" s="154">
        <v>0</v>
      </c>
      <c r="Q3282" s="154">
        <f t="shared" si="2350"/>
        <v>0</v>
      </c>
      <c r="R3282" s="154">
        <v>0</v>
      </c>
      <c r="S3282" s="154">
        <v>0</v>
      </c>
      <c r="T3282" s="154">
        <f t="shared" si="2351"/>
        <v>0</v>
      </c>
      <c r="U3282" s="367"/>
      <c r="V3282" s="367"/>
    </row>
    <row r="3283" spans="1:22" s="93" customFormat="1" ht="30.75" customHeight="1" x14ac:dyDescent="0.25">
      <c r="A3283" s="93">
        <v>3</v>
      </c>
      <c r="B3283" s="95" t="str">
        <f>Лист1!F24</f>
        <v/>
      </c>
      <c r="C3283" s="95" t="str">
        <f>IF(B3283=""," ",VLOOKUP(B3283,'тек.г_сбр+2'!A:B,2,FALSE))</f>
        <v xml:space="preserve"> </v>
      </c>
      <c r="E3283" s="121"/>
      <c r="F3283" s="195"/>
      <c r="G3283" s="216" t="s">
        <v>24</v>
      </c>
      <c r="H3283" s="161">
        <f>H3271-H3277</f>
        <v>0</v>
      </c>
      <c r="I3283" s="161">
        <f>I3271-I3277</f>
        <v>0</v>
      </c>
      <c r="J3283" s="161">
        <f t="shared" ref="J3283:L3283" si="2353">J3271-J3277</f>
        <v>0</v>
      </c>
      <c r="K3283" s="161">
        <f t="shared" si="2353"/>
        <v>0</v>
      </c>
      <c r="L3283" s="161">
        <f t="shared" si="2353"/>
        <v>0</v>
      </c>
      <c r="M3283" s="161">
        <f t="shared" ref="M3283:M3288" si="2354">M3271-M3277</f>
        <v>0</v>
      </c>
      <c r="N3283" s="161">
        <v>0</v>
      </c>
      <c r="O3283" s="161">
        <v>0</v>
      </c>
      <c r="P3283" s="161">
        <v>0</v>
      </c>
      <c r="Q3283" s="161">
        <f t="shared" si="2350"/>
        <v>0</v>
      </c>
      <c r="R3283" s="161">
        <f t="shared" ref="R3283:S3283" si="2355">R3271-R3277</f>
        <v>13.658383840000001</v>
      </c>
      <c r="S3283" s="161">
        <f t="shared" si="2355"/>
        <v>13.658383840000001</v>
      </c>
      <c r="T3283" s="161">
        <f t="shared" si="2351"/>
        <v>100</v>
      </c>
      <c r="U3283" s="368"/>
      <c r="V3283" s="368"/>
    </row>
    <row r="3284" spans="1:22" s="93" customFormat="1" ht="21" customHeight="1" x14ac:dyDescent="0.25">
      <c r="A3284" s="93">
        <v>4</v>
      </c>
      <c r="B3284" s="95" t="str">
        <f>Лист1!F25</f>
        <v/>
      </c>
      <c r="C3284" s="95" t="str">
        <f>IF(B3284=""," ",VLOOKUP(B3284,'тек.г_сбр+2'!A:B,2,FALSE))</f>
        <v xml:space="preserve"> </v>
      </c>
      <c r="E3284" s="121"/>
      <c r="F3284" s="195"/>
      <c r="G3284" s="196" t="s">
        <v>18</v>
      </c>
      <c r="H3284" s="158">
        <f>H3272-H3278</f>
        <v>0</v>
      </c>
      <c r="I3284" s="158">
        <f t="shared" ref="I3284:I3288" si="2356">I3272-I3278</f>
        <v>0</v>
      </c>
      <c r="J3284" s="311"/>
      <c r="K3284" s="311"/>
      <c r="L3284" s="311"/>
      <c r="M3284" s="158">
        <f t="shared" si="2354"/>
        <v>0</v>
      </c>
      <c r="N3284" s="158">
        <v>0</v>
      </c>
      <c r="O3284" s="158">
        <v>0</v>
      </c>
      <c r="P3284" s="158">
        <v>0</v>
      </c>
      <c r="Q3284" s="296">
        <f t="shared" si="2350"/>
        <v>0</v>
      </c>
      <c r="R3284" s="158">
        <f t="shared" ref="R3284:S3284" si="2357">R3272-R3278</f>
        <v>13.521800000000001</v>
      </c>
      <c r="S3284" s="158">
        <f t="shared" si="2357"/>
        <v>13.521800000000001</v>
      </c>
      <c r="T3284" s="278">
        <f t="shared" si="2351"/>
        <v>100</v>
      </c>
      <c r="U3284" s="219"/>
      <c r="V3284" s="220"/>
    </row>
    <row r="3285" spans="1:22" s="93" customFormat="1" ht="18" customHeight="1" x14ac:dyDescent="0.25">
      <c r="A3285" s="93">
        <v>5</v>
      </c>
      <c r="B3285" s="95" t="str">
        <f>Лист1!F26</f>
        <v/>
      </c>
      <c r="C3285" s="95" t="str">
        <f>IF(B3285=""," ",VLOOKUP(B3285,'тек.г_сбр+2'!A:B,2,FALSE))</f>
        <v xml:space="preserve"> </v>
      </c>
      <c r="E3285" s="121"/>
      <c r="F3285" s="195"/>
      <c r="G3285" s="200" t="s">
        <v>19</v>
      </c>
      <c r="H3285" s="159">
        <f t="shared" ref="H3285" si="2358">H3273-H3279</f>
        <v>0</v>
      </c>
      <c r="I3285" s="159">
        <f t="shared" si="2356"/>
        <v>0</v>
      </c>
      <c r="J3285" s="313"/>
      <c r="K3285" s="313"/>
      <c r="L3285" s="313"/>
      <c r="M3285" s="159">
        <f t="shared" si="2354"/>
        <v>0</v>
      </c>
      <c r="N3285" s="159">
        <v>0</v>
      </c>
      <c r="O3285" s="159">
        <v>0</v>
      </c>
      <c r="P3285" s="159">
        <v>0</v>
      </c>
      <c r="Q3285" s="298">
        <f t="shared" si="2350"/>
        <v>0</v>
      </c>
      <c r="R3285" s="159">
        <f>R3273-R3279</f>
        <v>0.13658383999999998</v>
      </c>
      <c r="S3285" s="159">
        <f t="shared" ref="S3285" si="2359">S3273-S3279</f>
        <v>0.13658383999999998</v>
      </c>
      <c r="T3285" s="280">
        <f t="shared" si="2351"/>
        <v>100</v>
      </c>
      <c r="U3285" s="219"/>
      <c r="V3285" s="220"/>
    </row>
    <row r="3286" spans="1:22" s="93" customFormat="1" ht="18.75" customHeight="1" x14ac:dyDescent="0.25">
      <c r="E3286" s="121"/>
      <c r="F3286" s="195"/>
      <c r="G3286" s="204" t="s">
        <v>20</v>
      </c>
      <c r="H3286" s="148">
        <f>H3274-H3280</f>
        <v>0</v>
      </c>
      <c r="I3286" s="148">
        <f t="shared" si="2356"/>
        <v>0</v>
      </c>
      <c r="J3286" s="148"/>
      <c r="K3286" s="148"/>
      <c r="L3286" s="148"/>
      <c r="M3286" s="148">
        <f t="shared" si="2354"/>
        <v>0</v>
      </c>
      <c r="N3286" s="148">
        <v>0</v>
      </c>
      <c r="O3286" s="148">
        <v>0</v>
      </c>
      <c r="P3286" s="148">
        <v>0</v>
      </c>
      <c r="Q3286" s="148">
        <f t="shared" si="2350"/>
        <v>0</v>
      </c>
      <c r="R3286" s="148">
        <f t="shared" ref="R3286:S3286" si="2360">R3274-R3280</f>
        <v>0</v>
      </c>
      <c r="S3286" s="148">
        <f t="shared" si="2360"/>
        <v>0</v>
      </c>
      <c r="T3286" s="148">
        <f t="shared" si="2351"/>
        <v>0</v>
      </c>
      <c r="U3286" s="219"/>
      <c r="V3286" s="220"/>
    </row>
    <row r="3287" spans="1:22" s="93" customFormat="1" ht="15.75" customHeight="1" x14ac:dyDescent="0.25">
      <c r="E3287" s="121"/>
      <c r="F3287" s="195"/>
      <c r="G3287" s="206" t="s">
        <v>21</v>
      </c>
      <c r="H3287" s="149">
        <f>H3275-H3281</f>
        <v>0</v>
      </c>
      <c r="I3287" s="149">
        <f t="shared" si="2356"/>
        <v>0</v>
      </c>
      <c r="J3287" s="315"/>
      <c r="K3287" s="315"/>
      <c r="L3287" s="315"/>
      <c r="M3287" s="149">
        <f t="shared" si="2354"/>
        <v>0</v>
      </c>
      <c r="N3287" s="149">
        <v>0</v>
      </c>
      <c r="O3287" s="149">
        <v>0</v>
      </c>
      <c r="P3287" s="149">
        <v>0</v>
      </c>
      <c r="Q3287" s="300">
        <f t="shared" si="2350"/>
        <v>0</v>
      </c>
      <c r="R3287" s="149">
        <f t="shared" ref="R3287:S3287" si="2361">R3275-R3281</f>
        <v>0</v>
      </c>
      <c r="S3287" s="149">
        <f t="shared" si="2361"/>
        <v>0</v>
      </c>
      <c r="T3287" s="282">
        <f t="shared" si="2351"/>
        <v>0</v>
      </c>
      <c r="U3287" s="219"/>
      <c r="V3287" s="220"/>
    </row>
    <row r="3288" spans="1:22" s="93" customFormat="1" ht="15" customHeight="1" x14ac:dyDescent="0.25">
      <c r="E3288" s="121"/>
      <c r="F3288" s="195"/>
      <c r="G3288" s="210" t="s">
        <v>22</v>
      </c>
      <c r="H3288" s="319">
        <f>H3276-H3282</f>
        <v>0</v>
      </c>
      <c r="I3288" s="319">
        <f t="shared" si="2356"/>
        <v>0</v>
      </c>
      <c r="J3288" s="319"/>
      <c r="K3288" s="319"/>
      <c r="L3288" s="319"/>
      <c r="M3288" s="319">
        <f t="shared" si="2354"/>
        <v>0</v>
      </c>
      <c r="N3288" s="319">
        <v>0</v>
      </c>
      <c r="O3288" s="319">
        <v>0</v>
      </c>
      <c r="P3288" s="301">
        <v>0</v>
      </c>
      <c r="Q3288" s="301">
        <f t="shared" si="2350"/>
        <v>0</v>
      </c>
      <c r="R3288" s="283">
        <f t="shared" ref="R3288:S3288" si="2362">R3276-R3282</f>
        <v>0</v>
      </c>
      <c r="S3288" s="283">
        <f t="shared" si="2362"/>
        <v>0</v>
      </c>
      <c r="T3288" s="283">
        <f t="shared" si="2351"/>
        <v>0</v>
      </c>
      <c r="U3288" s="219"/>
      <c r="V3288" s="220"/>
    </row>
    <row r="3289" spans="1:22" s="93" customFormat="1" ht="63" customHeight="1" x14ac:dyDescent="0.25">
      <c r="E3289" s="124">
        <v>1</v>
      </c>
      <c r="F3289" s="350"/>
      <c r="G3289" s="351"/>
      <c r="H3289" s="234">
        <f>SUM(H3290:H3292)</f>
        <v>0</v>
      </c>
      <c r="I3289" s="234">
        <f>SUM(I3290:I3292)</f>
        <v>0</v>
      </c>
      <c r="J3289" s="234">
        <f t="shared" ref="J3289:K3289" si="2363">SUM(J3290:J3292)</f>
        <v>0</v>
      </c>
      <c r="K3289" s="234">
        <f t="shared" si="2363"/>
        <v>0</v>
      </c>
      <c r="L3289" s="234">
        <f>SUM(L3290:L3292)</f>
        <v>0</v>
      </c>
      <c r="M3289" s="234">
        <f>SUM(M3290:M3292)</f>
        <v>0</v>
      </c>
      <c r="N3289" s="234">
        <v>0</v>
      </c>
      <c r="O3289" s="234">
        <v>0</v>
      </c>
      <c r="P3289" s="234">
        <v>0</v>
      </c>
      <c r="Q3289" s="234">
        <f t="shared" si="2350"/>
        <v>0</v>
      </c>
      <c r="R3289" s="234">
        <f>SUM(R3290:R3292)</f>
        <v>13.658383840000001</v>
      </c>
      <c r="S3289" s="234">
        <f>SUM(S3290:S3292)</f>
        <v>13.658383840000001</v>
      </c>
      <c r="T3289" s="234">
        <f t="shared" si="2351"/>
        <v>100</v>
      </c>
      <c r="U3289" s="186"/>
      <c r="V3289" s="186"/>
    </row>
    <row r="3290" spans="1:22" s="93" customFormat="1" ht="15" customHeight="1" x14ac:dyDescent="0.25">
      <c r="E3290" s="121"/>
      <c r="F3290" s="225"/>
      <c r="G3290" s="196" t="s">
        <v>18</v>
      </c>
      <c r="H3290" s="140">
        <f>(SUMIFS('тек.г_сбр+2'!$X$7:$X$1200,'тек.г_сбр+2'!$AC$7:$AC$1200,E3270,'тек.г_сбр+2'!$A$7:$A$1200,B3281,'тек.г_сбр+2'!$O$7:$O$1200,"1*"))/$W$4</f>
        <v>0</v>
      </c>
      <c r="I3290" s="140">
        <f>(SUMIFS('тек.г_сбр+2'!$W$7:$W$1200,'тек.г_сбр+2'!$AC$7:$AC$1200,E3270,'тек.г_сбр+2'!$A$7:$A$1200,B3281,'тек.г_сбр+2'!$O$7:$O$1200,"1*"))/$W$4</f>
        <v>0</v>
      </c>
      <c r="J3290" s="310"/>
      <c r="K3290" s="310"/>
      <c r="L3290" s="310"/>
      <c r="M3290" s="140">
        <f>(SUMIFS('тек.г_сбр+2'!$AA$7:$AA$1200,'тек.г_сбр+2'!$AC$7:$AC$1200,E3270,'тек.г_сбр+2'!$A$7:$A$1200,B3281,'тек.г_сбр+2'!$O$7:$O$1200,"1*"))/$W$4</f>
        <v>0</v>
      </c>
      <c r="N3290" s="140">
        <v>0</v>
      </c>
      <c r="O3290" s="140">
        <v>0</v>
      </c>
      <c r="P3290" s="140">
        <v>0</v>
      </c>
      <c r="Q3290" s="295">
        <f t="shared" si="2350"/>
        <v>0</v>
      </c>
      <c r="R3290" s="140">
        <f>(SUMIFS(пред_год!$AA$7:$AA$1200,пред_год!$AC$7:$AC$1200,E3270,пред_год!$A$7:$A$1200,B3281,пред_год!$O$7:$O$1200,"1*"))/$W$4</f>
        <v>13.521800000000001</v>
      </c>
      <c r="S3290" s="140">
        <f>(SUMIFS(пред_год!$W$7:$W$1200,пред_год!$AC$7:$AC$1200,E3270,пред_год!$A$7:$A$1200,B3281,пред_год!$O$7:$O$1200,"1*"))/$W$4</f>
        <v>13.521800000000001</v>
      </c>
      <c r="T3290" s="277">
        <f t="shared" si="2351"/>
        <v>100</v>
      </c>
      <c r="U3290" s="177"/>
      <c r="V3290" s="177"/>
    </row>
    <row r="3291" spans="1:22" s="93" customFormat="1" ht="15" customHeight="1" x14ac:dyDescent="0.25">
      <c r="E3291" s="121"/>
      <c r="F3291" s="225"/>
      <c r="G3291" s="200" t="s">
        <v>19</v>
      </c>
      <c r="H3291" s="143">
        <f>(SUMIFS('тек.г_сбр+2'!$X$7:$X$1200,'тек.г_сбр+2'!$AC$7:$AC$1200,E3270,'тек.г_сбр+2'!$A$7:$A$1200,B3281,'тек.г_сбр+2'!$O$7:$O$1200,"0*"))/$W$4</f>
        <v>0</v>
      </c>
      <c r="I3291" s="143">
        <f>(SUMIFS('тек.г_сбр+2'!$W$7:$W$1200,'тек.г_сбр+2'!$AC$7:$AC$1200,E3270,'тек.г_сбр+2'!$A$7:$A$1200,B3281,'тек.г_сбр+2'!$O$7:$O$1200,"0*"))/$W$4</f>
        <v>0</v>
      </c>
      <c r="J3291" s="312"/>
      <c r="K3291" s="312"/>
      <c r="L3291" s="312"/>
      <c r="M3291" s="143">
        <f>(SUMIFS('тек.г_сбр+2'!$AA$7:$AA$1200,'тек.г_сбр+2'!$AC$7:$AC$1200,E3270,'тек.г_сбр+2'!$A$7:$A$1200,B3281,'тек.г_сбр+2'!$O$7:$O$1200,"0*"))/$W$4</f>
        <v>0</v>
      </c>
      <c r="N3291" s="143">
        <v>0</v>
      </c>
      <c r="O3291" s="143">
        <v>0</v>
      </c>
      <c r="P3291" s="143">
        <v>0</v>
      </c>
      <c r="Q3291" s="297">
        <f t="shared" si="2350"/>
        <v>0</v>
      </c>
      <c r="R3291" s="143">
        <f>(SUMIFS(пред_год!$AA$7:$AA$1200,пред_год!$AC$7:$AC$1200,E3270,пред_год!$A$7:$A$1200,B3281,пред_год!$O$7:$O$1200,"0*"))/$W$4</f>
        <v>0.13658383999999998</v>
      </c>
      <c r="S3291" s="143">
        <f>(SUMIFS(пред_год!$W$7:$W$1200,пред_год!$AC$7:$AC$1200,E3270,пред_год!$A$7:$A$1200,B3281,пред_год!$O$7:$O$1200,"0*"))/$W$4</f>
        <v>0.13658383999999998</v>
      </c>
      <c r="T3291" s="279">
        <f t="shared" si="2351"/>
        <v>100</v>
      </c>
      <c r="U3291" s="179"/>
      <c r="V3291" s="179"/>
    </row>
    <row r="3292" spans="1:22" s="93" customFormat="1" ht="16.5" customHeight="1" x14ac:dyDescent="0.25">
      <c r="E3292" s="121"/>
      <c r="F3292" s="225"/>
      <c r="G3292" s="206" t="s">
        <v>21</v>
      </c>
      <c r="H3292" s="149">
        <f>ROUND((SUMIFS('тек.г_сбр+2'!$X$7:$X$1200,'тек.г_сбр+2'!$AC$7:$AC$1200,E3270,'тек.г_сбр+2'!$A$7:$A$1200,B3281,'тек.г_сбр+2'!$O$7:$O$1200,"2*"))/$W$4,2)</f>
        <v>0</v>
      </c>
      <c r="I3292" s="166">
        <f>(SUMIFS('тек.г_сбр+2'!$W$7:$W$1200,'тек.г_сбр+2'!$AC$7:$AC$1200,E3270,'тек.г_сбр+2'!$A$7:$A$1200,B3281,'тек.г_сбр+2'!$O$7:$O$1200,"2*"))/$W$4</f>
        <v>0</v>
      </c>
      <c r="J3292" s="314"/>
      <c r="K3292" s="314"/>
      <c r="L3292" s="314"/>
      <c r="M3292" s="166">
        <f>(SUMIFS('тек.г_сбр+2'!$AA$7:$AA$1200,'тек.г_сбр+2'!$AC$7:$AC$1200,E3270,'тек.г_сбр+2'!$A$7:$A$1200,B3281,'тек.г_сбр+2'!$O$7:$O$1200,"2*"))/$W$4</f>
        <v>0</v>
      </c>
      <c r="N3292" s="166">
        <v>0</v>
      </c>
      <c r="O3292" s="166">
        <v>0</v>
      </c>
      <c r="P3292" s="166">
        <v>0</v>
      </c>
      <c r="Q3292" s="299">
        <f t="shared" si="2350"/>
        <v>0</v>
      </c>
      <c r="R3292" s="166">
        <f>(SUMIFS(пред_год!$AA$7:$AA$1200,пред_год!$AC$7:$AC$1200,E3270,пред_год!$A$7:$A$1200,B3281,пред_год!$O$7:$O$1200,"2*"))/$W$4</f>
        <v>0</v>
      </c>
      <c r="S3292" s="166">
        <f>(SUMIFS(пред_год!$W$7:$W$1200,пред_год!$AC$7:$AC$1200,E3270,пред_год!$A$7:$A$1200,B3281,пред_год!$O$7:$O$1200,"2*"))/$W$4</f>
        <v>0</v>
      </c>
      <c r="T3292" s="281">
        <f t="shared" si="2351"/>
        <v>0</v>
      </c>
      <c r="U3292" s="166"/>
      <c r="V3292" s="166"/>
    </row>
    <row r="3293" spans="1:22" s="93" customFormat="1" ht="30.75" customHeight="1" x14ac:dyDescent="0.25">
      <c r="E3293" s="121"/>
      <c r="F3293" s="225"/>
      <c r="G3293" s="213" t="s">
        <v>23</v>
      </c>
      <c r="H3293" s="155">
        <f>SUM(H3294:H3296)</f>
        <v>0</v>
      </c>
      <c r="I3293" s="237">
        <f>SUM(I3294:I3296)</f>
        <v>0</v>
      </c>
      <c r="J3293" s="237">
        <f t="shared" ref="J3293:L3293" si="2364">SUM(J3294:J3296)</f>
        <v>0</v>
      </c>
      <c r="K3293" s="237">
        <f t="shared" si="2364"/>
        <v>0</v>
      </c>
      <c r="L3293" s="237">
        <f t="shared" si="2364"/>
        <v>0</v>
      </c>
      <c r="M3293" s="237">
        <f>SUM(M3294:M3296)</f>
        <v>0</v>
      </c>
      <c r="N3293" s="237">
        <v>0</v>
      </c>
      <c r="O3293" s="237">
        <v>0</v>
      </c>
      <c r="P3293" s="237">
        <v>0</v>
      </c>
      <c r="Q3293" s="237">
        <f t="shared" si="2350"/>
        <v>0</v>
      </c>
      <c r="R3293" s="237">
        <f>SUM(R3294:R3296)</f>
        <v>0</v>
      </c>
      <c r="S3293" s="237">
        <f>SUM(S3294:S3296)</f>
        <v>0</v>
      </c>
      <c r="T3293" s="237">
        <f t="shared" si="2351"/>
        <v>0</v>
      </c>
      <c r="U3293" s="170"/>
      <c r="V3293" s="169"/>
    </row>
    <row r="3294" spans="1:22" s="93" customFormat="1" ht="15.75" customHeight="1" x14ac:dyDescent="0.25">
      <c r="E3294" s="121"/>
      <c r="F3294" s="225"/>
      <c r="G3294" s="196" t="s">
        <v>18</v>
      </c>
      <c r="H3294" s="158">
        <f>(SUMIFS('тек.г_сбр+2'!$X$7:$X$1200,'тек.г_сбр+2'!$AC$7:$AC$1200,E3270,'тек.г_сбр+2'!$S$7:$S$1200,"1*",'тек.г_сбр+2'!$A$7:$A$1200,B3281,'тек.г_сбр+2'!$O$7:$O$1200,"1*"))/$W$4</f>
        <v>0</v>
      </c>
      <c r="I3294" s="242">
        <f>(SUMIFS('тек.г_сбр+2'!$W$7:$W$1200,'тек.г_сбр+2'!$AC$7:$AC$1200,E3270,'тек.г_сбр+2'!$S$7:$S$1200,"1*",'тек.г_сбр+2'!$A$7:$A$1200,B3281,'тек.г_сбр+2'!$O$7:$O$1200,"1*"))/$W$4</f>
        <v>0</v>
      </c>
      <c r="J3294" s="142"/>
      <c r="K3294" s="142"/>
      <c r="L3294" s="142"/>
      <c r="M3294" s="242">
        <f>(SUMIFS('тек.г_сбр+2'!$AA$7:$AA$1200,'тек.г_сбр+2'!$AC$7:$AC$1200,E3270,'тек.г_сбр+2'!$S$7:$S$1200,"1*",'тек.г_сбр+2'!$A$7:$A$1200,B3281,'тек.г_сбр+2'!$O$7:$O$1200,"1*"))/$W$4</f>
        <v>0</v>
      </c>
      <c r="N3294" s="242">
        <v>0</v>
      </c>
      <c r="O3294" s="242">
        <v>0</v>
      </c>
      <c r="P3294" s="242">
        <v>0</v>
      </c>
      <c r="Q3294" s="242">
        <f t="shared" si="2350"/>
        <v>0</v>
      </c>
      <c r="R3294" s="242">
        <f>(SUMIFS(пред_год!$AA$7:$AA$1200,пред_год!$AC$7:$AC$1200,E3270,пред_год!$S$7:$S$1200,"1*",пред_год!$A$7:$A$1200,B3281,пред_год!$O$7:$O$1200,"1*"))/$W$4</f>
        <v>0</v>
      </c>
      <c r="S3294" s="242">
        <f>(SUMIFS(пред_год!$W$7:$W$1200,пред_год!$AC$7:$AC$1200,E3270,пред_год!$S$7:$S$1200,"1*",пред_год!$A$7:$A$1200,B3281,пред_год!$O$7:$O$1200,"1*"))/$W$4</f>
        <v>0</v>
      </c>
      <c r="T3294" s="242">
        <f t="shared" si="2351"/>
        <v>0</v>
      </c>
      <c r="U3294" s="177"/>
      <c r="V3294" s="177"/>
    </row>
    <row r="3295" spans="1:22" s="93" customFormat="1" ht="14.25" customHeight="1" x14ac:dyDescent="0.25">
      <c r="E3295" s="121"/>
      <c r="F3295" s="225"/>
      <c r="G3295" s="200" t="s">
        <v>19</v>
      </c>
      <c r="H3295" s="159">
        <f>(SUMIFS('тек.г_сбр+2'!$X$7:$X$1200,'тек.г_сбр+2'!$AC$7:$AC$1200,E3270,'тек.г_сбр+2'!$S$7:$S$1200,"1*",'тек.г_сбр+2'!$A$7:$A$1200,B3281,'тек.г_сбр+2'!$O$7:$O$1200,"0*"))/$W$4</f>
        <v>0</v>
      </c>
      <c r="I3295" s="243">
        <f>(SUMIFS('тек.г_сбр+2'!$W$7:$W$1200,'тек.г_сбр+2'!$AC$7:$AC$1200,E3270,'тек.г_сбр+2'!$S$7:$S$1200,"1*",'тек.г_сбр+2'!$A$7:$A$1200,B3281,'тек.г_сбр+2'!$O$7:$O$1200,"0*"))/$W$4</f>
        <v>0</v>
      </c>
      <c r="J3295" s="145"/>
      <c r="K3295" s="145"/>
      <c r="L3295" s="145"/>
      <c r="M3295" s="243">
        <f>(SUMIFS('тек.г_сбр+2'!$AA$7:$AA$1200,'тек.г_сбр+2'!$AC$7:$AC$1200,E3270,'тек.г_сбр+2'!$S$7:$S$1200,"1*",'тек.г_сбр+2'!$A$7:$A$1200,B3281,'тек.г_сбр+2'!$O$7:$O$1200,"0*"))/$W$4</f>
        <v>0</v>
      </c>
      <c r="N3295" s="243">
        <v>0</v>
      </c>
      <c r="O3295" s="243">
        <v>0</v>
      </c>
      <c r="P3295" s="243">
        <v>0</v>
      </c>
      <c r="Q3295" s="243">
        <f t="shared" si="2350"/>
        <v>0</v>
      </c>
      <c r="R3295" s="243">
        <f>(SUMIFS(пред_год!$AA$7:$AA$1200,пред_год!$AC$7:$AC$1200,E3270,пред_год!$S$7:$S$1200,"1*",пред_год!$A$7:$A$1200,B3281,пред_год!$O$7:$O$1200,"0*"))/$W$4</f>
        <v>0</v>
      </c>
      <c r="S3295" s="243">
        <f>(SUMIFS(пред_год!$W$7:$W$1200,пред_год!$AC$7:$AC$1200,E3270,пред_год!$S$7:$S$1200,"1*",пред_год!$A$7:$A$1200,B3281,пред_год!$O$7:$O$1200,"0*"))/$W$4</f>
        <v>0</v>
      </c>
      <c r="T3295" s="243">
        <f t="shared" si="2351"/>
        <v>0</v>
      </c>
      <c r="U3295" s="179"/>
      <c r="V3295" s="179"/>
    </row>
    <row r="3296" spans="1:22" s="93" customFormat="1" ht="16.5" customHeight="1" x14ac:dyDescent="0.25">
      <c r="E3296" s="121"/>
      <c r="F3296" s="225"/>
      <c r="G3296" s="206" t="s">
        <v>21</v>
      </c>
      <c r="H3296" s="149">
        <f>(SUMIFS('тек.г_сбр+2'!$X$7:$X$1200,'тек.г_сбр+2'!$AC$7:$AC$1200,E3270,'тек.г_сбр+2'!$S$7:$S$1200,"1*",'тек.г_сбр+2'!$A$7:$A$1200,B3281,'тек.г_сбр+2'!$O$7:$O$1200,"2*"))/$W$4</f>
        <v>0</v>
      </c>
      <c r="I3296" s="166">
        <f>(SUMIFS('тек.г_сбр+2'!$W$7:$W$1200,'тек.г_сбр+2'!$AC$7:$AC$1200,E3270,'тек.г_сбр+2'!$S$7:$S$1200,"1*",'тек.г_сбр+2'!$A$7:$A$1200,B3281,'тек.г_сбр+2'!$O$7:$O$1200,"2*"))/$W$4</f>
        <v>0</v>
      </c>
      <c r="J3296" s="314"/>
      <c r="K3296" s="314"/>
      <c r="L3296" s="314"/>
      <c r="M3296" s="166">
        <f>(SUMIFS('тек.г_сбр+2'!$AA$7:$AA$1200,'тек.г_сбр+2'!$AC$7:$AC$1200,E3270,'тек.г_сбр+2'!$S$7:$S$1200,"1*",'тек.г_сбр+2'!$A$7:$A$1200,B3281,'тек.г_сбр+2'!$O$7:$O$1200,"2*"))/$W$4</f>
        <v>0</v>
      </c>
      <c r="N3296" s="166">
        <v>0</v>
      </c>
      <c r="O3296" s="166">
        <v>0</v>
      </c>
      <c r="P3296" s="166">
        <v>0</v>
      </c>
      <c r="Q3296" s="166">
        <f t="shared" si="2350"/>
        <v>0</v>
      </c>
      <c r="R3296" s="166">
        <f>(SUMIFS(пред_год!$AA$7:$AA$1200,пред_год!$AC$7:$AC$1200,E3270,пред_год!$S$7:$S$1200,"1*",пред_год!$A$7:$A$1200,B3281,пред_год!$O$7:$O$1200,"2*"))/$W$4</f>
        <v>0</v>
      </c>
      <c r="S3296" s="166">
        <f>(SUMIFS(пред_год!$W$7:$W$1200,пред_год!$AC$7:$AC$1200,E3270,пред_год!$S$7:$S$1200,"1*",пред_год!$A$7:$A$1200,B3281,пред_год!$O$7:$O$1200,"2*"))/$W$4</f>
        <v>0</v>
      </c>
      <c r="T3296" s="166">
        <f t="shared" si="2351"/>
        <v>0</v>
      </c>
      <c r="U3296" s="166"/>
      <c r="V3296" s="166"/>
    </row>
    <row r="3297" spans="5:22" s="93" customFormat="1" ht="29.25" customHeight="1" x14ac:dyDescent="0.25">
      <c r="E3297" s="121"/>
      <c r="F3297" s="225"/>
      <c r="G3297" s="216" t="s">
        <v>24</v>
      </c>
      <c r="H3297" s="161">
        <f>H3289-H3293</f>
        <v>0</v>
      </c>
      <c r="I3297" s="161">
        <f>I3289-I3293</f>
        <v>0</v>
      </c>
      <c r="J3297" s="161">
        <f t="shared" ref="J3297:L3297" si="2365">J3289-J3293</f>
        <v>0</v>
      </c>
      <c r="K3297" s="161">
        <f t="shared" si="2365"/>
        <v>0</v>
      </c>
      <c r="L3297" s="161">
        <f t="shared" si="2365"/>
        <v>0</v>
      </c>
      <c r="M3297" s="161">
        <f>M3289-M3293</f>
        <v>0</v>
      </c>
      <c r="N3297" s="161">
        <v>0</v>
      </c>
      <c r="O3297" s="161">
        <v>0</v>
      </c>
      <c r="P3297" s="161">
        <v>0</v>
      </c>
      <c r="Q3297" s="161">
        <f t="shared" si="2350"/>
        <v>0</v>
      </c>
      <c r="R3297" s="161">
        <f>R3289-R3293</f>
        <v>13.658383840000001</v>
      </c>
      <c r="S3297" s="161">
        <f>S3289-S3293</f>
        <v>13.658383840000001</v>
      </c>
      <c r="T3297" s="161">
        <f t="shared" si="2351"/>
        <v>100</v>
      </c>
      <c r="U3297" s="172"/>
      <c r="V3297" s="171"/>
    </row>
    <row r="3298" spans="5:22" s="93" customFormat="1" ht="17.25" customHeight="1" x14ac:dyDescent="0.25">
      <c r="E3298" s="121"/>
      <c r="F3298" s="225"/>
      <c r="G3298" s="196" t="s">
        <v>18</v>
      </c>
      <c r="H3298" s="158">
        <f t="shared" ref="H3298:I3298" si="2366">H3290-H3294</f>
        <v>0</v>
      </c>
      <c r="I3298" s="242">
        <f t="shared" si="2366"/>
        <v>0</v>
      </c>
      <c r="J3298" s="142"/>
      <c r="K3298" s="142"/>
      <c r="L3298" s="142"/>
      <c r="M3298" s="242">
        <f t="shared" ref="M3298:M3300" si="2367">M3290-M3294</f>
        <v>0</v>
      </c>
      <c r="N3298" s="242">
        <v>0</v>
      </c>
      <c r="O3298" s="242">
        <v>0</v>
      </c>
      <c r="P3298" s="242">
        <v>0</v>
      </c>
      <c r="Q3298" s="142">
        <f t="shared" si="2350"/>
        <v>0</v>
      </c>
      <c r="R3298" s="242">
        <f t="shared" ref="R3298:S3298" si="2368">R3290-R3294</f>
        <v>13.521800000000001</v>
      </c>
      <c r="S3298" s="242">
        <f t="shared" si="2368"/>
        <v>13.521800000000001</v>
      </c>
      <c r="T3298" s="142">
        <f t="shared" si="2351"/>
        <v>100</v>
      </c>
      <c r="U3298" s="177"/>
      <c r="V3298" s="177"/>
    </row>
    <row r="3299" spans="5:22" s="93" customFormat="1" ht="18" customHeight="1" x14ac:dyDescent="0.25">
      <c r="E3299" s="121"/>
      <c r="F3299" s="225"/>
      <c r="G3299" s="200" t="s">
        <v>19</v>
      </c>
      <c r="H3299" s="159">
        <f t="shared" ref="H3299:I3299" si="2369">H3291-H3295</f>
        <v>0</v>
      </c>
      <c r="I3299" s="243">
        <f t="shared" si="2369"/>
        <v>0</v>
      </c>
      <c r="J3299" s="145"/>
      <c r="K3299" s="145"/>
      <c r="L3299" s="145"/>
      <c r="M3299" s="243">
        <f t="shared" si="2367"/>
        <v>0</v>
      </c>
      <c r="N3299" s="243">
        <v>0</v>
      </c>
      <c r="O3299" s="243">
        <v>0</v>
      </c>
      <c r="P3299" s="243">
        <v>0</v>
      </c>
      <c r="Q3299" s="145">
        <f t="shared" si="2350"/>
        <v>0</v>
      </c>
      <c r="R3299" s="243">
        <f t="shared" ref="R3299:S3299" si="2370">R3291-R3295</f>
        <v>0.13658383999999998</v>
      </c>
      <c r="S3299" s="243">
        <f t="shared" si="2370"/>
        <v>0.13658383999999998</v>
      </c>
      <c r="T3299" s="145">
        <f t="shared" si="2351"/>
        <v>100</v>
      </c>
      <c r="U3299" s="179"/>
      <c r="V3299" s="179"/>
    </row>
    <row r="3300" spans="5:22" s="93" customFormat="1" ht="16.5" customHeight="1" x14ac:dyDescent="0.25">
      <c r="E3300" s="121"/>
      <c r="F3300" s="225"/>
      <c r="G3300" s="206" t="s">
        <v>21</v>
      </c>
      <c r="H3300" s="149">
        <f t="shared" ref="H3300:I3300" si="2371">H3292-H3296</f>
        <v>0</v>
      </c>
      <c r="I3300" s="166">
        <f t="shared" si="2371"/>
        <v>0</v>
      </c>
      <c r="J3300" s="314"/>
      <c r="K3300" s="314"/>
      <c r="L3300" s="314"/>
      <c r="M3300" s="166">
        <f t="shared" si="2367"/>
        <v>0</v>
      </c>
      <c r="N3300" s="166">
        <v>0</v>
      </c>
      <c r="O3300" s="166">
        <v>0</v>
      </c>
      <c r="P3300" s="166">
        <v>0</v>
      </c>
      <c r="Q3300" s="299">
        <f t="shared" si="2350"/>
        <v>0</v>
      </c>
      <c r="R3300" s="166">
        <f t="shared" ref="R3300:S3300" si="2372">R3292-R3296</f>
        <v>0</v>
      </c>
      <c r="S3300" s="166">
        <f t="shared" si="2372"/>
        <v>0</v>
      </c>
      <c r="T3300" s="281">
        <f t="shared" si="2351"/>
        <v>0</v>
      </c>
      <c r="U3300" s="166"/>
      <c r="V3300" s="166"/>
    </row>
    <row r="3301" spans="5:22" s="93" customFormat="1" ht="52.5" customHeight="1" x14ac:dyDescent="0.25">
      <c r="E3301" s="124">
        <v>2</v>
      </c>
      <c r="F3301" s="350" t="str">
        <f>CONCATENATE("ГРБС ",C3282)</f>
        <v xml:space="preserve">ГРБС  </v>
      </c>
      <c r="G3301" s="351"/>
      <c r="H3301" s="234">
        <f>SUM(H3302:H3304)</f>
        <v>0</v>
      </c>
      <c r="I3301" s="234">
        <f>SUM(I3302:I3304)</f>
        <v>0</v>
      </c>
      <c r="J3301" s="235">
        <f>I3301</f>
        <v>0</v>
      </c>
      <c r="K3301" s="235">
        <v>0</v>
      </c>
      <c r="L3301" s="235">
        <v>0</v>
      </c>
      <c r="M3301" s="234">
        <f>SUM(M3302:M3304)</f>
        <v>0</v>
      </c>
      <c r="N3301" s="234">
        <v>0</v>
      </c>
      <c r="O3301" s="234">
        <v>0</v>
      </c>
      <c r="P3301" s="234">
        <v>0</v>
      </c>
      <c r="Q3301" s="234">
        <f t="shared" si="2350"/>
        <v>0</v>
      </c>
      <c r="R3301" s="234">
        <f>SUM(R3302:R3304)</f>
        <v>0</v>
      </c>
      <c r="S3301" s="234">
        <f>SUM(S3302:S3304)</f>
        <v>0</v>
      </c>
      <c r="T3301" s="234">
        <f t="shared" si="2351"/>
        <v>0</v>
      </c>
      <c r="U3301" s="186"/>
      <c r="V3301" s="186"/>
    </row>
    <row r="3302" spans="5:22" s="93" customFormat="1" ht="15" customHeight="1" x14ac:dyDescent="0.25">
      <c r="E3302" s="121"/>
      <c r="F3302" s="225"/>
      <c r="G3302" s="196" t="s">
        <v>18</v>
      </c>
      <c r="H3302" s="140">
        <f>(SUMIFS('тек.г_сбр+2'!$X$7:$X$1200,'тек.г_сбр+2'!$AC$7:$AC$1200,E3270,'тек.г_сбр+2'!$A$7:$A$1200,B3282,'тек.г_сбр+2'!$O$7:$O$1200,"1*"))/$W$4</f>
        <v>0</v>
      </c>
      <c r="I3302" s="140">
        <f>(SUMIFS('тек.г_сбр+2'!$W$7:$W$1200,'тек.г_сбр+2'!$AC$7:$AC$1200,E3270,'тек.г_сбр+2'!$A$7:$A$1200,B3282,'тек.г_сбр+2'!$O$7:$O$1200,"1*"))/$W$4</f>
        <v>0</v>
      </c>
      <c r="J3302" s="310"/>
      <c r="K3302" s="310"/>
      <c r="L3302" s="310"/>
      <c r="M3302" s="140">
        <f>(SUMIFS('тек.г_сбр+2'!$AA$7:$AA$1200,'тек.г_сбр+2'!$AC$7:$AC$1200,E3270,'тек.г_сбр+2'!$A$7:$A$1200,B3282,'тек.г_сбр+2'!$O$7:$O$1200,"1*"))/$W$4</f>
        <v>0</v>
      </c>
      <c r="N3302" s="140">
        <v>0</v>
      </c>
      <c r="O3302" s="140">
        <v>0</v>
      </c>
      <c r="P3302" s="140">
        <v>0</v>
      </c>
      <c r="Q3302" s="295">
        <f t="shared" si="2350"/>
        <v>0</v>
      </c>
      <c r="R3302" s="140">
        <f>(SUMIFS(пред_год!$AA$7:$AA$1200,пред_год!$AC$7:$AC$1200,E3270,пред_год!$A$7:$A$1200,B3282,пред_год!$O$7:$O$1200,"1*"))/$W$4</f>
        <v>0</v>
      </c>
      <c r="S3302" s="140">
        <f>(SUMIFS(пред_год!$W$7:$W$1200,пред_год!$AC$7:$AC$1200,E3270,пред_год!$A$7:$A$1200,B3282,пред_год!$O$7:$O$1200,"1*"))/$W$4</f>
        <v>0</v>
      </c>
      <c r="T3302" s="277">
        <f t="shared" si="2351"/>
        <v>0</v>
      </c>
      <c r="U3302" s="177"/>
      <c r="V3302" s="177"/>
    </row>
    <row r="3303" spans="5:22" s="93" customFormat="1" ht="15" customHeight="1" x14ac:dyDescent="0.25">
      <c r="E3303" s="121"/>
      <c r="F3303" s="225"/>
      <c r="G3303" s="200" t="s">
        <v>19</v>
      </c>
      <c r="H3303" s="143">
        <f>(SUMIFS('тек.г_сбр+2'!$X$7:$X$1200,'тек.г_сбр+2'!$AC$7:$AC$1200,E3270,'тек.г_сбр+2'!$A$7:$A$1200,B3282,'тек.г_сбр+2'!$O$7:$O$1200,"0*"))/$W$4</f>
        <v>0</v>
      </c>
      <c r="I3303" s="143">
        <f>(SUMIFS('тек.г_сбр+2'!$W$7:$W$1200,'тек.г_сбр+2'!$AC$7:$AC$1200,E3270,'тек.г_сбр+2'!$A$7:$A$1200,B3282,'тек.г_сбр+2'!$O$7:$O$1200,"0*"))/$W$4</f>
        <v>0</v>
      </c>
      <c r="J3303" s="312"/>
      <c r="K3303" s="312"/>
      <c r="L3303" s="312"/>
      <c r="M3303" s="143">
        <f>(SUMIFS('тек.г_сбр+2'!$AA$7:$AA$1200,'тек.г_сбр+2'!$AC$7:$AC$1200,E3270,'тек.г_сбр+2'!$A$7:$A$1200,B3282,'тек.г_сбр+2'!$O$7:$O$1200,"0*"))/$W$4</f>
        <v>0</v>
      </c>
      <c r="N3303" s="143">
        <v>0</v>
      </c>
      <c r="O3303" s="143">
        <v>0</v>
      </c>
      <c r="P3303" s="143">
        <v>0</v>
      </c>
      <c r="Q3303" s="297">
        <f t="shared" ref="Q3303:Q3324" si="2373">IF(P3303=0,0,O3303/P3303)*100</f>
        <v>0</v>
      </c>
      <c r="R3303" s="143">
        <f>(SUMIFS(пред_год!$AA$7:$AA$1200,пред_год!$AC$7:$AC$1200,E3270,пред_год!$A$7:$A$1200,B3282,пред_год!$O$7:$O$1200,"0*"))/$W$4</f>
        <v>0</v>
      </c>
      <c r="S3303" s="143">
        <f>(SUMIFS(пред_год!$W$7:$W$1200,пред_год!$AC$7:$AC$1200,E3270,пред_год!$A$7:$A$1200,B3282,пред_год!$O$7:$O$1200,"0*"))/$W$4</f>
        <v>0</v>
      </c>
      <c r="T3303" s="279">
        <f t="shared" ref="T3303:T3334" si="2374">IF(S3303=0,0,R3303/S3303)*100</f>
        <v>0</v>
      </c>
      <c r="U3303" s="179"/>
      <c r="V3303" s="179"/>
    </row>
    <row r="3304" spans="5:22" s="93" customFormat="1" ht="16.5" customHeight="1" x14ac:dyDescent="0.25">
      <c r="E3304" s="121"/>
      <c r="F3304" s="225"/>
      <c r="G3304" s="206" t="s">
        <v>21</v>
      </c>
      <c r="H3304" s="149">
        <f>(SUMIFS('тек.г_сбр+2'!$X$7:$X$1200,'тек.г_сбр+2'!$AC$7:$AC$1200,E3270,'тек.г_сбр+2'!$A$7:$A$1200,B3282,'тек.г_сбр+2'!$O$7:$O$1200,"2*"))/$W$4</f>
        <v>0</v>
      </c>
      <c r="I3304" s="166">
        <f>(SUMIFS('тек.г_сбр+2'!$W$7:$W$1200,'тек.г_сбр+2'!$AC$7:$AC$1200,E3270,'тек.г_сбр+2'!$A$7:$A$1200,B3282,'тек.г_сбр+2'!$O$7:$O$1200,"2*"))/$W$4</f>
        <v>0</v>
      </c>
      <c r="J3304" s="314"/>
      <c r="K3304" s="314"/>
      <c r="L3304" s="314"/>
      <c r="M3304" s="166">
        <f>(SUMIFS('тек.г_сбр+2'!$AA$7:$AA$1200,'тек.г_сбр+2'!$AC$7:$AC$1200,E3270,'тек.г_сбр+2'!$A$7:$A$1200,B3282,'тек.г_сбр+2'!$O$7:$O$1200,"2*"))/$W$4</f>
        <v>0</v>
      </c>
      <c r="N3304" s="166">
        <v>0</v>
      </c>
      <c r="O3304" s="166">
        <v>0</v>
      </c>
      <c r="P3304" s="166">
        <v>0</v>
      </c>
      <c r="Q3304" s="299">
        <f t="shared" si="2373"/>
        <v>0</v>
      </c>
      <c r="R3304" s="166">
        <f>(SUMIFS(пред_год!$AA$7:$AA$1200,пред_год!$AC$7:$AC$1200,E3270,пред_год!$A$7:$A$1200,B3282,пред_год!$O$7:$O$1200,"2*"))/$W$4</f>
        <v>0</v>
      </c>
      <c r="S3304" s="166">
        <f>(SUMIFS(пред_год!$W$7:$W$1200,пред_год!$AC$7:$AC$1200,E3270,пред_год!$A$7:$A$1200,B3282,пред_год!$O$7:$O$1200,"2*"))/$W$4</f>
        <v>0</v>
      </c>
      <c r="T3304" s="281">
        <f t="shared" si="2374"/>
        <v>0</v>
      </c>
      <c r="U3304" s="166"/>
      <c r="V3304" s="166"/>
    </row>
    <row r="3305" spans="5:22" s="93" customFormat="1" ht="30.75" customHeight="1" x14ac:dyDescent="0.25">
      <c r="E3305" s="121"/>
      <c r="F3305" s="225"/>
      <c r="G3305" s="213" t="s">
        <v>23</v>
      </c>
      <c r="H3305" s="155">
        <f>SUM(H3306:H3308)</f>
        <v>0</v>
      </c>
      <c r="I3305" s="237">
        <f>SUM(I3306:I3308)</f>
        <v>0</v>
      </c>
      <c r="J3305" s="237">
        <f t="shared" ref="J3305:L3305" si="2375">SUM(J3306:J3308)</f>
        <v>0</v>
      </c>
      <c r="K3305" s="237">
        <f t="shared" si="2375"/>
        <v>0</v>
      </c>
      <c r="L3305" s="237">
        <f t="shared" si="2375"/>
        <v>0</v>
      </c>
      <c r="M3305" s="237">
        <f>SUM(M3306:M3308)</f>
        <v>0</v>
      </c>
      <c r="N3305" s="237">
        <v>0</v>
      </c>
      <c r="O3305" s="237">
        <v>0</v>
      </c>
      <c r="P3305" s="237">
        <v>0</v>
      </c>
      <c r="Q3305" s="237">
        <f t="shared" si="2373"/>
        <v>0</v>
      </c>
      <c r="R3305" s="237">
        <f>SUM(R3306:R3308)</f>
        <v>0</v>
      </c>
      <c r="S3305" s="237">
        <f>SUM(S3306:S3308)</f>
        <v>0</v>
      </c>
      <c r="T3305" s="237">
        <f t="shared" si="2374"/>
        <v>0</v>
      </c>
      <c r="U3305" s="170"/>
      <c r="V3305" s="169"/>
    </row>
    <row r="3306" spans="5:22" s="93" customFormat="1" ht="15.75" customHeight="1" x14ac:dyDescent="0.25">
      <c r="E3306" s="121"/>
      <c r="F3306" s="225"/>
      <c r="G3306" s="196" t="s">
        <v>18</v>
      </c>
      <c r="H3306" s="158">
        <f>(SUMIFS('тек.г_сбр+2'!$X$7:$X$1200,'тек.г_сбр+2'!$AC$7:$AC$1200,E3270,'тек.г_сбр+2'!$S$7:$S$1200,"1*",'тек.г_сбр+2'!$A$7:$A$1200,B3282,'тек.г_сбр+2'!$O$7:$O$1200,"1*"))/$W$4</f>
        <v>0</v>
      </c>
      <c r="I3306" s="242">
        <f>(SUMIFS('тек.г_сбр+2'!$W$7:$W$1200,'тек.г_сбр+2'!$AC$7:$AC$1200,E3270,'тек.г_сбр+2'!$S$7:$S$1200,"1*",'тек.г_сбр+2'!$A$7:$A$1200,B3282,'тек.г_сбр+2'!$O$7:$O$1200,"1*"))/$W$4</f>
        <v>0</v>
      </c>
      <c r="J3306" s="142"/>
      <c r="K3306" s="142"/>
      <c r="L3306" s="142"/>
      <c r="M3306" s="242">
        <f>(SUMIFS('тек.г_сбр+2'!$AA$7:$AA$1200,'тек.г_сбр+2'!$AC$7:$AC$1200,E3270,'тек.г_сбр+2'!$S$7:$S$1200,"1*",'тек.г_сбр+2'!$A$7:$A$1200,B3282,'тек.г_сбр+2'!$O$7:$O$1200,"1*"))/$W$4</f>
        <v>0</v>
      </c>
      <c r="N3306" s="242">
        <v>0</v>
      </c>
      <c r="O3306" s="242">
        <v>0</v>
      </c>
      <c r="P3306" s="242">
        <v>0</v>
      </c>
      <c r="Q3306" s="242">
        <f t="shared" si="2373"/>
        <v>0</v>
      </c>
      <c r="R3306" s="242">
        <f>(SUMIFS(пред_год!$AA$7:$AA$1200,пред_год!$AC$7:$AC$1200,E3270,пред_год!$S$7:$S$1200,"1*",пред_год!$A$7:$A$1200,B3282,пред_год!$O$7:$O$1200,"1*"))/$W$4</f>
        <v>0</v>
      </c>
      <c r="S3306" s="242">
        <f>(SUMIFS(пред_год!$W$7:$W$1200,пред_год!$AC$7:$AC$1200,E3270,пред_год!$S$7:$S$1200,"1*",пред_год!$A$7:$A$1200,B3282,пред_год!$O$7:$O$1200,"1*"))/$W$4</f>
        <v>0</v>
      </c>
      <c r="T3306" s="242">
        <f t="shared" si="2374"/>
        <v>0</v>
      </c>
      <c r="U3306" s="177"/>
      <c r="V3306" s="177"/>
    </row>
    <row r="3307" spans="5:22" s="93" customFormat="1" ht="14.25" customHeight="1" x14ac:dyDescent="0.25">
      <c r="E3307" s="121"/>
      <c r="F3307" s="225"/>
      <c r="G3307" s="200" t="s">
        <v>19</v>
      </c>
      <c r="H3307" s="159">
        <f>(SUMIFS('тек.г_сбр+2'!$X$7:$X$1200,'тек.г_сбр+2'!$AC$7:$AC$1200,E3270,'тек.г_сбр+2'!$S$7:$S$1200,"1*",'тек.г_сбр+2'!$A$7:$A$1200,B3282,'тек.г_сбр+2'!$O$7:$O$1200,"0*"))/$W$4</f>
        <v>0</v>
      </c>
      <c r="I3307" s="243">
        <f>(SUMIFS('тек.г_сбр+2'!$W$7:$W$1200,'тек.г_сбр+2'!$AC$7:$AC$1200,E3270,'тек.г_сбр+2'!$S$7:$S$1200,"1*",'тек.г_сбр+2'!$A$7:$A$1200,B3282,'тек.г_сбр+2'!$O$7:$O$1200,"0*"))/$W$4</f>
        <v>0</v>
      </c>
      <c r="J3307" s="145"/>
      <c r="K3307" s="145"/>
      <c r="L3307" s="145"/>
      <c r="M3307" s="243">
        <f>(SUMIFS('тек.г_сбр+2'!$AA$7:$AA$1200,'тек.г_сбр+2'!$AC$7:$AC$1200,E3270,'тек.г_сбр+2'!$S$7:$S$1200,"1*",'тек.г_сбр+2'!$A$7:$A$1200,B3282,'тек.г_сбр+2'!$O$7:$O$1200,"0*"))/$W$4</f>
        <v>0</v>
      </c>
      <c r="N3307" s="243">
        <v>0</v>
      </c>
      <c r="O3307" s="243">
        <v>0</v>
      </c>
      <c r="P3307" s="243">
        <v>0</v>
      </c>
      <c r="Q3307" s="243">
        <f t="shared" si="2373"/>
        <v>0</v>
      </c>
      <c r="R3307" s="243">
        <f>(SUMIFS(пред_год!$AA$7:$AA$1200,пред_год!$AC$7:$AC$1200,E3270,пред_год!$S$7:$S$1200,"1*",пред_год!$A$7:$A$1200,B3282,пред_год!$O$7:$O$1200,"0*"))/$W$4</f>
        <v>0</v>
      </c>
      <c r="S3307" s="243">
        <f>(SUMIFS(пред_год!$W$7:$W$1200,пред_год!$AC$7:$AC$1200,E3270,пред_год!$S$7:$S$1200,"1*",пред_год!$A$7:$A$1200,B3282,пред_год!$O$7:$O$1200,"0*"))/$W$4</f>
        <v>0</v>
      </c>
      <c r="T3307" s="243">
        <f t="shared" si="2374"/>
        <v>0</v>
      </c>
      <c r="U3307" s="179"/>
      <c r="V3307" s="179"/>
    </row>
    <row r="3308" spans="5:22" s="93" customFormat="1" ht="16.5" customHeight="1" x14ac:dyDescent="0.25">
      <c r="E3308" s="121"/>
      <c r="F3308" s="225"/>
      <c r="G3308" s="206" t="s">
        <v>21</v>
      </c>
      <c r="H3308" s="149">
        <f>(SUMIFS('тек.г_сбр+2'!$X$7:$X$1200,'тек.г_сбр+2'!$AC$7:$AC$1200,E3270,'тек.г_сбр+2'!$S$7:$S$1200,"1*",'тек.г_сбр+2'!$A$7:$A$1200,B3282,'тек.г_сбр+2'!$O$7:$O$1200,"2*"))/$W$4</f>
        <v>0</v>
      </c>
      <c r="I3308" s="166">
        <f>(SUMIFS('тек.г_сбр+2'!$W$7:$W$1200,'тек.г_сбр+2'!$AC$7:$AC$1200,E3270,'тек.г_сбр+2'!$S$7:$S$1200,"1*",'тек.г_сбр+2'!$A$7:$A$1200,B3282,'тек.г_сбр+2'!$O$7:$O$1200,"2*"))/$W$4</f>
        <v>0</v>
      </c>
      <c r="J3308" s="314"/>
      <c r="K3308" s="314"/>
      <c r="L3308" s="314"/>
      <c r="M3308" s="166">
        <f>(SUMIFS('тек.г_сбр+2'!$AA$7:$AA$1200,'тек.г_сбр+2'!$AC$7:$AC$1200,E3270,'тек.г_сбр+2'!$S$7:$S$1200,"1*",'тек.г_сбр+2'!$A$7:$A$1200,B3282,'тек.г_сбр+2'!$O$7:$O$1200,"2*"))/$W$4</f>
        <v>0</v>
      </c>
      <c r="N3308" s="166">
        <v>0</v>
      </c>
      <c r="O3308" s="166">
        <v>0</v>
      </c>
      <c r="P3308" s="166">
        <v>0</v>
      </c>
      <c r="Q3308" s="166">
        <f t="shared" si="2373"/>
        <v>0</v>
      </c>
      <c r="R3308" s="166">
        <f>(SUMIFS(пред_год!$AA$7:$AA$1200,пред_год!$AC$7:$AC$1200,E3270,пред_год!$S$7:$S$1200,"1*",пред_год!$A$7:$A$1200,B3282,пред_год!$O$7:$O$1200,"2*"))/$W$4</f>
        <v>0</v>
      </c>
      <c r="S3308" s="166">
        <f>(SUMIFS(пред_год!$W$7:$W$1200,пред_год!$AC$7:$AC$1200,E3270,пред_год!$S$7:$S$1200,"1*",пред_год!$A$7:$A$1200,B3282,пред_год!$O$7:$O$1200,"2*"))/$W$4</f>
        <v>0</v>
      </c>
      <c r="T3308" s="166">
        <f t="shared" si="2374"/>
        <v>0</v>
      </c>
      <c r="U3308" s="166"/>
      <c r="V3308" s="166"/>
    </row>
    <row r="3309" spans="5:22" s="93" customFormat="1" ht="29.25" customHeight="1" x14ac:dyDescent="0.25">
      <c r="E3309" s="121"/>
      <c r="F3309" s="225"/>
      <c r="G3309" s="216" t="s">
        <v>24</v>
      </c>
      <c r="H3309" s="161">
        <f>H3301-H3305</f>
        <v>0</v>
      </c>
      <c r="I3309" s="161">
        <f>I3301-I3305</f>
        <v>0</v>
      </c>
      <c r="J3309" s="161">
        <f t="shared" ref="J3309:L3309" si="2376">J3301-J3305</f>
        <v>0</v>
      </c>
      <c r="K3309" s="161">
        <f t="shared" si="2376"/>
        <v>0</v>
      </c>
      <c r="L3309" s="161">
        <f t="shared" si="2376"/>
        <v>0</v>
      </c>
      <c r="M3309" s="161">
        <f>M3301-M3305</f>
        <v>0</v>
      </c>
      <c r="N3309" s="161">
        <v>0</v>
      </c>
      <c r="O3309" s="161">
        <v>0</v>
      </c>
      <c r="P3309" s="161">
        <v>0</v>
      </c>
      <c r="Q3309" s="161">
        <f t="shared" si="2373"/>
        <v>0</v>
      </c>
      <c r="R3309" s="161">
        <f>R3301-R3305</f>
        <v>0</v>
      </c>
      <c r="S3309" s="161">
        <f>S3301-S3305</f>
        <v>0</v>
      </c>
      <c r="T3309" s="161">
        <f t="shared" si="2374"/>
        <v>0</v>
      </c>
      <c r="U3309" s="172"/>
      <c r="V3309" s="171"/>
    </row>
    <row r="3310" spans="5:22" s="93" customFormat="1" ht="17.25" customHeight="1" x14ac:dyDescent="0.25">
      <c r="E3310" s="121"/>
      <c r="F3310" s="225"/>
      <c r="G3310" s="196" t="s">
        <v>18</v>
      </c>
      <c r="H3310" s="158">
        <f t="shared" ref="H3310:I3310" si="2377">H3302-H3306</f>
        <v>0</v>
      </c>
      <c r="I3310" s="242">
        <f t="shared" si="2377"/>
        <v>0</v>
      </c>
      <c r="J3310" s="142"/>
      <c r="K3310" s="142"/>
      <c r="L3310" s="142"/>
      <c r="M3310" s="242">
        <f t="shared" ref="M3310:M3312" si="2378">M3302-M3306</f>
        <v>0</v>
      </c>
      <c r="N3310" s="242">
        <v>0</v>
      </c>
      <c r="O3310" s="242">
        <v>0</v>
      </c>
      <c r="P3310" s="242">
        <v>0</v>
      </c>
      <c r="Q3310" s="142">
        <f t="shared" si="2373"/>
        <v>0</v>
      </c>
      <c r="R3310" s="242">
        <f t="shared" ref="R3310:S3310" si="2379">R3302-R3306</f>
        <v>0</v>
      </c>
      <c r="S3310" s="242">
        <f t="shared" si="2379"/>
        <v>0</v>
      </c>
      <c r="T3310" s="142">
        <f t="shared" si="2374"/>
        <v>0</v>
      </c>
      <c r="U3310" s="177"/>
      <c r="V3310" s="177"/>
    </row>
    <row r="3311" spans="5:22" s="93" customFormat="1" ht="18" customHeight="1" x14ac:dyDescent="0.25">
      <c r="E3311" s="121"/>
      <c r="F3311" s="225"/>
      <c r="G3311" s="200" t="s">
        <v>19</v>
      </c>
      <c r="H3311" s="159">
        <f t="shared" ref="H3311:I3311" si="2380">H3303-H3307</f>
        <v>0</v>
      </c>
      <c r="I3311" s="243">
        <f t="shared" si="2380"/>
        <v>0</v>
      </c>
      <c r="J3311" s="145"/>
      <c r="K3311" s="145"/>
      <c r="L3311" s="145"/>
      <c r="M3311" s="243">
        <f t="shared" si="2378"/>
        <v>0</v>
      </c>
      <c r="N3311" s="243">
        <v>0</v>
      </c>
      <c r="O3311" s="243">
        <v>0</v>
      </c>
      <c r="P3311" s="243">
        <v>0</v>
      </c>
      <c r="Q3311" s="145">
        <f t="shared" si="2373"/>
        <v>0</v>
      </c>
      <c r="R3311" s="243">
        <f t="shared" ref="R3311:S3311" si="2381">R3303-R3307</f>
        <v>0</v>
      </c>
      <c r="S3311" s="243">
        <f t="shared" si="2381"/>
        <v>0</v>
      </c>
      <c r="T3311" s="145">
        <f t="shared" si="2374"/>
        <v>0</v>
      </c>
      <c r="U3311" s="179"/>
      <c r="V3311" s="179"/>
    </row>
    <row r="3312" spans="5:22" s="93" customFormat="1" ht="16.5" customHeight="1" x14ac:dyDescent="0.25">
      <c r="E3312" s="121"/>
      <c r="F3312" s="225"/>
      <c r="G3312" s="206" t="s">
        <v>21</v>
      </c>
      <c r="H3312" s="149">
        <f t="shared" ref="H3312:I3312" si="2382">H3304-H3308</f>
        <v>0</v>
      </c>
      <c r="I3312" s="166">
        <f t="shared" si="2382"/>
        <v>0</v>
      </c>
      <c r="J3312" s="314"/>
      <c r="K3312" s="314"/>
      <c r="L3312" s="314"/>
      <c r="M3312" s="166">
        <f t="shared" si="2378"/>
        <v>0</v>
      </c>
      <c r="N3312" s="166">
        <v>0</v>
      </c>
      <c r="O3312" s="166">
        <v>0</v>
      </c>
      <c r="P3312" s="166">
        <v>0</v>
      </c>
      <c r="Q3312" s="299">
        <f t="shared" si="2373"/>
        <v>0</v>
      </c>
      <c r="R3312" s="166">
        <f t="shared" ref="R3312:S3312" si="2383">R3304-R3308</f>
        <v>0</v>
      </c>
      <c r="S3312" s="166">
        <f t="shared" si="2383"/>
        <v>0</v>
      </c>
      <c r="T3312" s="281">
        <f t="shared" si="2374"/>
        <v>0</v>
      </c>
      <c r="U3312" s="166"/>
      <c r="V3312" s="166"/>
    </row>
    <row r="3313" spans="5:22" s="93" customFormat="1" ht="52.5" customHeight="1" x14ac:dyDescent="0.25">
      <c r="E3313" s="124">
        <v>3</v>
      </c>
      <c r="F3313" s="350" t="str">
        <f>CONCATENATE("ГРБС ",C3283)</f>
        <v xml:space="preserve">ГРБС  </v>
      </c>
      <c r="G3313" s="351"/>
      <c r="H3313" s="234">
        <f>SUM(H3314:H3316)</f>
        <v>0</v>
      </c>
      <c r="I3313" s="234">
        <f>SUM(I3314:I3316)</f>
        <v>0</v>
      </c>
      <c r="J3313" s="234">
        <f t="shared" ref="J3313:L3313" si="2384">SUM(J3314:J3316)</f>
        <v>0</v>
      </c>
      <c r="K3313" s="234">
        <f t="shared" si="2384"/>
        <v>0</v>
      </c>
      <c r="L3313" s="234">
        <f t="shared" si="2384"/>
        <v>0</v>
      </c>
      <c r="M3313" s="234">
        <f>SUM(M3314:M3316)</f>
        <v>0</v>
      </c>
      <c r="N3313" s="234">
        <v>0</v>
      </c>
      <c r="O3313" s="234">
        <v>0</v>
      </c>
      <c r="P3313" s="234">
        <v>0</v>
      </c>
      <c r="Q3313" s="234">
        <f t="shared" si="2373"/>
        <v>0</v>
      </c>
      <c r="R3313" s="234">
        <f>SUM(R3314:R3316)</f>
        <v>0</v>
      </c>
      <c r="S3313" s="234">
        <f>SUM(S3314:S3316)</f>
        <v>0</v>
      </c>
      <c r="T3313" s="234">
        <f t="shared" si="2374"/>
        <v>0</v>
      </c>
      <c r="U3313" s="186"/>
      <c r="V3313" s="186"/>
    </row>
    <row r="3314" spans="5:22" s="93" customFormat="1" ht="15" customHeight="1" x14ac:dyDescent="0.25">
      <c r="E3314" s="121"/>
      <c r="F3314" s="225"/>
      <c r="G3314" s="196" t="s">
        <v>18</v>
      </c>
      <c r="H3314" s="140">
        <f>(SUMIFS('тек.г_сбр+2'!$X$7:$X$1200,'тек.г_сбр+2'!$AC$7:$AC$1200,E3270,'тек.г_сбр+2'!$A$7:$A$1200,B3283,'тек.г_сбр+2'!$O$7:$O$1200,"1*"))/$W$4</f>
        <v>0</v>
      </c>
      <c r="I3314" s="140">
        <f>(SUMIFS('тек.г_сбр+2'!$W$7:$W$1200,'тек.г_сбр+2'!$AC$7:$AC$1200,E3270,'тек.г_сбр+2'!$A$7:$A$1200,B3283,'тек.г_сбр+2'!$O$7:$O$1200,"1*"))/$W$4</f>
        <v>0</v>
      </c>
      <c r="J3314" s="310"/>
      <c r="K3314" s="310"/>
      <c r="L3314" s="310"/>
      <c r="M3314" s="140">
        <f>(SUMIFS('тек.г_сбр+2'!$AA$7:$AA$1200,'тек.г_сбр+2'!$AC$7:$AC$1200,E3270,'тек.г_сбр+2'!$A$7:$A$1200,B3283,'тек.г_сбр+2'!$O$7:$O$1200,"1*"))/$W$4</f>
        <v>0</v>
      </c>
      <c r="N3314" s="140">
        <v>0</v>
      </c>
      <c r="O3314" s="140">
        <v>0</v>
      </c>
      <c r="P3314" s="140">
        <v>0</v>
      </c>
      <c r="Q3314" s="295">
        <f t="shared" si="2373"/>
        <v>0</v>
      </c>
      <c r="R3314" s="140">
        <f>(SUMIFS(пред_год!$AA$7:$AA$1200,пред_год!$AC$7:$AC$1200,E3270,пред_год!$A$7:$A$1200,B3283,пред_год!$O$7:$O$1200,"1*"))/$W$4</f>
        <v>0</v>
      </c>
      <c r="S3314" s="140">
        <f>(SUMIFS(пред_год!$W$7:$W$1200,пред_год!$AC$7:$AC$1200,E3270,пред_год!$A$7:$A$1200,B3283,пред_год!$O$7:$O$1200,"1*"))/$W$4</f>
        <v>0</v>
      </c>
      <c r="T3314" s="277">
        <f t="shared" si="2374"/>
        <v>0</v>
      </c>
      <c r="U3314" s="177"/>
      <c r="V3314" s="177"/>
    </row>
    <row r="3315" spans="5:22" s="93" customFormat="1" ht="15" customHeight="1" x14ac:dyDescent="0.25">
      <c r="E3315" s="121"/>
      <c r="F3315" s="225"/>
      <c r="G3315" s="200" t="s">
        <v>19</v>
      </c>
      <c r="H3315" s="143">
        <f>(SUMIFS('тек.г_сбр+2'!$X$7:$X$1200,'тек.г_сбр+2'!$AC$7:$AC$1200,E3270,'тек.г_сбр+2'!$A$7:$A$1200,B3283,'тек.г_сбр+2'!$O$7:$O$1200,"0*"))/$W$4</f>
        <v>0</v>
      </c>
      <c r="I3315" s="143">
        <f>(SUMIFS('тек.г_сбр+2'!$W$7:$W$1200,'тек.г_сбр+2'!$AC$7:$AC$1200,E3270,'тек.г_сбр+2'!$A$7:$A$1200,B3283,'тек.г_сбр+2'!$O$7:$O$1200,"0*"))/$W$4</f>
        <v>0</v>
      </c>
      <c r="J3315" s="312"/>
      <c r="K3315" s="312"/>
      <c r="L3315" s="312"/>
      <c r="M3315" s="143">
        <f>(SUMIFS('тек.г_сбр+2'!$AA$7:$AA$1200,'тек.г_сбр+2'!$AC$7:$AC$1200,E3270,'тек.г_сбр+2'!$A$7:$A$1200,B3283,'тек.г_сбр+2'!$O$7:$O$1200,"0*"))/$W$4</f>
        <v>0</v>
      </c>
      <c r="N3315" s="143">
        <v>0</v>
      </c>
      <c r="O3315" s="143">
        <v>0</v>
      </c>
      <c r="P3315" s="143">
        <v>0</v>
      </c>
      <c r="Q3315" s="297">
        <f t="shared" si="2373"/>
        <v>0</v>
      </c>
      <c r="R3315" s="143">
        <f>(SUMIFS(пред_год!$AA$7:$AA$1200,пред_год!$AC$7:$AC$1200,E3270,пред_год!$A$7:$A$1200,B3283,пред_год!$O$7:$O$1200,"0*"))/$W$4</f>
        <v>0</v>
      </c>
      <c r="S3315" s="143">
        <f>(SUMIFS(пред_год!$W$7:$W$1200,пред_год!$AC$7:$AC$1200,E3270,пред_год!$A$7:$A$1200,B3283,пред_год!$O$7:$O$1200,"0*"))/$W$4</f>
        <v>0</v>
      </c>
      <c r="T3315" s="279">
        <f t="shared" si="2374"/>
        <v>0</v>
      </c>
      <c r="U3315" s="179"/>
      <c r="V3315" s="179"/>
    </row>
    <row r="3316" spans="5:22" s="93" customFormat="1" ht="16.5" customHeight="1" x14ac:dyDescent="0.25">
      <c r="E3316" s="121"/>
      <c r="F3316" s="225"/>
      <c r="G3316" s="206" t="s">
        <v>21</v>
      </c>
      <c r="H3316" s="149">
        <f>(SUMIFS('тек.г_сбр+2'!$X$7:$X$1200,'тек.г_сбр+2'!$AC$7:$AC$1200,E3270,'тек.г_сбр+2'!$A$7:$A$1200,B3283,'тек.г_сбр+2'!$O$7:$O$1200,"2*"))/$W$4</f>
        <v>0</v>
      </c>
      <c r="I3316" s="166">
        <f>(SUMIFS('тек.г_сбр+2'!$W$7:$W$1200,'тек.г_сбр+2'!$AC$7:$AC$1200,E3270,'тек.г_сбр+2'!$A$7:$A$1200,B3283,'тек.г_сбр+2'!$O$7:$O$1200,"2*"))/$W$4</f>
        <v>0</v>
      </c>
      <c r="J3316" s="314"/>
      <c r="K3316" s="314"/>
      <c r="L3316" s="314"/>
      <c r="M3316" s="166">
        <f>(SUMIFS('тек.г_сбр+2'!$AA$7:$AA$1200,'тек.г_сбр+2'!$AC$7:$AC$1200,E3270,'тек.г_сбр+2'!$A$7:$A$1200,B3283,'тек.г_сбр+2'!$O$7:$O$1200,"2*"))/$W$4</f>
        <v>0</v>
      </c>
      <c r="N3316" s="166">
        <v>0</v>
      </c>
      <c r="O3316" s="166">
        <v>0</v>
      </c>
      <c r="P3316" s="166">
        <v>0</v>
      </c>
      <c r="Q3316" s="299">
        <f t="shared" si="2373"/>
        <v>0</v>
      </c>
      <c r="R3316" s="166">
        <f>(SUMIFS(пред_год!$AA$7:$AA$1200,пред_год!$AC$7:$AC$1200,E3270,пред_год!$A$7:$A$1200,B3283,пред_год!$O$7:$O$1200,"2*"))/$W$4</f>
        <v>0</v>
      </c>
      <c r="S3316" s="166">
        <f>(SUMIFS(пред_год!$W$7:$W$1200,пред_год!$AC$7:$AC$1200,E3270,пред_год!$A$7:$A$1200,B3283,пред_год!$O$7:$O$1200,"2*"))/$W$4</f>
        <v>0</v>
      </c>
      <c r="T3316" s="281">
        <f t="shared" si="2374"/>
        <v>0</v>
      </c>
      <c r="U3316" s="166"/>
      <c r="V3316" s="166"/>
    </row>
    <row r="3317" spans="5:22" s="93" customFormat="1" ht="30.75" customHeight="1" x14ac:dyDescent="0.25">
      <c r="E3317" s="121"/>
      <c r="F3317" s="225"/>
      <c r="G3317" s="213" t="s">
        <v>23</v>
      </c>
      <c r="H3317" s="155">
        <f>SUM(H3318:H3320)</f>
        <v>0</v>
      </c>
      <c r="I3317" s="237">
        <f>SUM(I3318:I3320)</f>
        <v>0</v>
      </c>
      <c r="J3317" s="237">
        <f t="shared" ref="J3317:L3317" si="2385">SUM(J3318:J3320)</f>
        <v>0</v>
      </c>
      <c r="K3317" s="237">
        <f t="shared" si="2385"/>
        <v>0</v>
      </c>
      <c r="L3317" s="237">
        <f t="shared" si="2385"/>
        <v>0</v>
      </c>
      <c r="M3317" s="237">
        <f>SUM(M3318:M3320)</f>
        <v>0</v>
      </c>
      <c r="N3317" s="237">
        <v>0</v>
      </c>
      <c r="O3317" s="237">
        <v>0</v>
      </c>
      <c r="P3317" s="237">
        <v>0</v>
      </c>
      <c r="Q3317" s="237">
        <f t="shared" si="2373"/>
        <v>0</v>
      </c>
      <c r="R3317" s="237">
        <f>SUM(R3318:R3320)</f>
        <v>0</v>
      </c>
      <c r="S3317" s="237">
        <f>SUM(S3318:S3320)</f>
        <v>0</v>
      </c>
      <c r="T3317" s="237">
        <f t="shared" si="2374"/>
        <v>0</v>
      </c>
      <c r="U3317" s="170"/>
      <c r="V3317" s="169"/>
    </row>
    <row r="3318" spans="5:22" s="93" customFormat="1" ht="15.75" customHeight="1" x14ac:dyDescent="0.25">
      <c r="E3318" s="121"/>
      <c r="F3318" s="225"/>
      <c r="G3318" s="196" t="s">
        <v>18</v>
      </c>
      <c r="H3318" s="197">
        <f>(SUMIFS('тек.г_сбр+2'!$X$7:$X$1200,'тек.г_сбр+2'!$AC$7:$AC$1200,E3270,'тек.г_сбр+2'!$S$7:$S$1200,"1*",'тек.г_сбр+2'!$A$7:$A$1200,B3283,'тек.г_сбр+2'!$O$7:$O$1200,"1*"))/$W$4</f>
        <v>0</v>
      </c>
      <c r="I3318" s="198">
        <f>(SUMIFS('тек.г_сбр+2'!$W$7:$W$1200,'тек.г_сбр+2'!$AC$7:$AC$1200,E3270,'тек.г_сбр+2'!$S$7:$S$1200,"1*",'тек.г_сбр+2'!$A$7:$A$1200,B3283,'тек.г_сбр+2'!$O$7:$O$1200,"1*"))/$W$4</f>
        <v>0</v>
      </c>
      <c r="J3318" s="199"/>
      <c r="K3318" s="199"/>
      <c r="L3318" s="199"/>
      <c r="M3318" s="198">
        <f>(SUMIFS('тек.г_сбр+2'!$AA$7:$AA$1200,'тек.г_сбр+2'!$AC$7:$AC$1200,E3270,'тек.г_сбр+2'!$S$7:$S$1200,"1*",'тек.г_сбр+2'!$A$7:$A$1200,B3283,'тек.г_сбр+2'!$O$7:$O$1200,"1*"))/$W$4</f>
        <v>0</v>
      </c>
      <c r="N3318" s="198">
        <v>0</v>
      </c>
      <c r="O3318" s="198">
        <v>0</v>
      </c>
      <c r="P3318" s="198">
        <v>0</v>
      </c>
      <c r="Q3318" s="198">
        <f t="shared" si="2373"/>
        <v>0</v>
      </c>
      <c r="R3318" s="198">
        <f>(SUMIFS(пред_год!$AA$7:$AA$1200,пред_год!$AC$7:$AC$1200,E3270,пред_год!$S$7:$S$1200,"1*",пред_год!$A$7:$A$1200,B3283,пред_год!$O$7:$O$1200,"1*"))/$W$4</f>
        <v>0</v>
      </c>
      <c r="S3318" s="198">
        <f>(SUMIFS(пред_год!$W$7:$W$1200,пред_год!$AC$7:$AC$1200,E3270,пред_год!$S$7:$S$1200,"1*",пред_год!$A$7:$A$1200,B3283,пред_год!$O$7:$O$1200,"1*"))/$W$4</f>
        <v>0</v>
      </c>
      <c r="T3318" s="198">
        <f t="shared" si="2374"/>
        <v>0</v>
      </c>
      <c r="U3318" s="260"/>
      <c r="V3318" s="261"/>
    </row>
    <row r="3319" spans="5:22" s="93" customFormat="1" ht="14.25" customHeight="1" x14ac:dyDescent="0.25">
      <c r="E3319" s="121"/>
      <c r="F3319" s="225"/>
      <c r="G3319" s="200" t="s">
        <v>19</v>
      </c>
      <c r="H3319" s="201">
        <f>(SUMIFS('тек.г_сбр+2'!$X$7:$X$1200,'тек.г_сбр+2'!$AC$7:$AC$1200,E3270,'тек.г_сбр+2'!$S$7:$S$1200,"1*",'тек.г_сбр+2'!$A$7:$A$1200,B3283,'тек.г_сбр+2'!$O$7:$O$1200,"0*"))/$W$4</f>
        <v>0</v>
      </c>
      <c r="I3319" s="202">
        <f>(SUMIFS('тек.г_сбр+2'!$W$7:$W$1200,'тек.г_сбр+2'!$AC$7:$AC$1200,E3270,'тек.г_сбр+2'!$S$7:$S$1200,"1*",'тек.г_сбр+2'!$A$7:$A$1200,B3283,'тек.г_сбр+2'!$O$7:$O$1200,"0*"))/$W$4</f>
        <v>0</v>
      </c>
      <c r="J3319" s="203"/>
      <c r="K3319" s="203"/>
      <c r="L3319" s="203"/>
      <c r="M3319" s="202">
        <f>(SUMIFS('тек.г_сбр+2'!$AA$7:$AA$1200,'тек.г_сбр+2'!$AC$7:$AC$1200,E3270,'тек.г_сбр+2'!$S$7:$S$1200,"1*",'тек.г_сбр+2'!$A$7:$A$1200,B3283,'тек.г_сбр+2'!$O$7:$O$1200,"0*"))/$W$4</f>
        <v>0</v>
      </c>
      <c r="N3319" s="202">
        <v>0</v>
      </c>
      <c r="O3319" s="202">
        <v>0</v>
      </c>
      <c r="P3319" s="202">
        <v>0</v>
      </c>
      <c r="Q3319" s="202">
        <f t="shared" si="2373"/>
        <v>0</v>
      </c>
      <c r="R3319" s="202">
        <f>(SUMIFS(пред_год!$AA$7:$AA$1200,пред_год!$AC$7:$AC$1200,E3270,пред_год!$S$7:$S$1200,"1*",пред_год!$A$7:$A$1200,B3283,пред_год!$O$7:$O$1200,"0*"))/$W$4</f>
        <v>0</v>
      </c>
      <c r="S3319" s="202">
        <f>(SUMIFS(пред_год!$W$7:$W$1200,пред_год!$AC$7:$AC$1200,E3270,пред_год!$S$7:$S$1200,"1*",пред_год!$A$7:$A$1200,B3283,пред_год!$O$7:$O$1200,"0*"))/$W$4</f>
        <v>0</v>
      </c>
      <c r="T3319" s="202">
        <f t="shared" si="2374"/>
        <v>0</v>
      </c>
      <c r="U3319" s="262"/>
      <c r="V3319" s="263"/>
    </row>
    <row r="3320" spans="5:22" s="93" customFormat="1" ht="16.5" customHeight="1" x14ac:dyDescent="0.25">
      <c r="E3320" s="121"/>
      <c r="F3320" s="225"/>
      <c r="G3320" s="206" t="s">
        <v>21</v>
      </c>
      <c r="H3320" s="149">
        <f>(SUMIFS('тек.г_сбр+2'!$X$7:$X$1200,'тек.г_сбр+2'!$AC$7:$AC$1200,E3270,'тек.г_сбр+2'!$S$7:$S$1200,"1*",'тек.г_сбр+2'!$A$7:$A$1200,B3283,'тек.г_сбр+2'!$O$7:$O$1200,"2*"))/$W$4</f>
        <v>0</v>
      </c>
      <c r="I3320" s="166">
        <f>(SUMIFS('тек.г_сбр+2'!$W$7:$W$1200,'тек.г_сбр+2'!$AC$7:$AC$1200,E3270,'тек.г_сбр+2'!$S$7:$S$1200,"1*",'тек.г_сбр+2'!$A$7:$A$1200,B3283,'тек.г_сбр+2'!$O$7:$O$1200,"2*"))/$W$4</f>
        <v>0</v>
      </c>
      <c r="J3320" s="314"/>
      <c r="K3320" s="314"/>
      <c r="L3320" s="314"/>
      <c r="M3320" s="166">
        <f>(SUMIFS('тек.г_сбр+2'!$AA$7:$AA$1200,'тек.г_сбр+2'!$AC$7:$AC$1200,E3270,'тек.г_сбр+2'!$S$7:$S$1200,"1*",'тек.г_сбр+2'!$A$7:$A$1200,B3283,'тек.г_сбр+2'!$O$7:$O$1200,"2*"))/$W$4</f>
        <v>0</v>
      </c>
      <c r="N3320" s="166">
        <v>0</v>
      </c>
      <c r="O3320" s="166">
        <v>0</v>
      </c>
      <c r="P3320" s="166">
        <v>0</v>
      </c>
      <c r="Q3320" s="166">
        <f t="shared" si="2373"/>
        <v>0</v>
      </c>
      <c r="R3320" s="166">
        <f>(SUMIFS(пред_год!$AA$7:$AA$1200,пред_год!$AC$7:$AC$1200,E3270,пред_год!$S$7:$S$1200,"1*",пред_год!$A$7:$A$1200,B3283,пред_год!$O$7:$O$1200,"2*"))/$W$4</f>
        <v>0</v>
      </c>
      <c r="S3320" s="166">
        <f>(SUMIFS(пред_год!$W$7:$W$1200,пред_год!$AC$7:$AC$1200,E3270,пред_год!$S$7:$S$1200,"1*",пред_год!$A$7:$A$1200,B3283,пред_год!$O$7:$O$1200,"2*"))/$W$4</f>
        <v>0</v>
      </c>
      <c r="T3320" s="166">
        <f t="shared" si="2374"/>
        <v>0</v>
      </c>
      <c r="U3320" s="166"/>
      <c r="V3320" s="166"/>
    </row>
    <row r="3321" spans="5:22" s="93" customFormat="1" ht="29.25" customHeight="1" x14ac:dyDescent="0.25">
      <c r="E3321" s="121"/>
      <c r="F3321" s="225"/>
      <c r="G3321" s="216" t="s">
        <v>24</v>
      </c>
      <c r="H3321" s="161">
        <f>H3313-H3317</f>
        <v>0</v>
      </c>
      <c r="I3321" s="161">
        <f>I3313-I3317</f>
        <v>0</v>
      </c>
      <c r="J3321" s="161">
        <f t="shared" ref="J3321:L3321" si="2386">J3313-J3317</f>
        <v>0</v>
      </c>
      <c r="K3321" s="161">
        <f t="shared" si="2386"/>
        <v>0</v>
      </c>
      <c r="L3321" s="161">
        <f t="shared" si="2386"/>
        <v>0</v>
      </c>
      <c r="M3321" s="161">
        <f>M3313-M3317</f>
        <v>0</v>
      </c>
      <c r="N3321" s="161">
        <v>0</v>
      </c>
      <c r="O3321" s="161">
        <v>0</v>
      </c>
      <c r="P3321" s="161">
        <v>0</v>
      </c>
      <c r="Q3321" s="161">
        <f t="shared" si="2373"/>
        <v>0</v>
      </c>
      <c r="R3321" s="161">
        <f>R3313-R3317</f>
        <v>0</v>
      </c>
      <c r="S3321" s="161">
        <f>S3313-S3317</f>
        <v>0</v>
      </c>
      <c r="T3321" s="161">
        <f t="shared" si="2374"/>
        <v>0</v>
      </c>
      <c r="U3321" s="172"/>
      <c r="V3321" s="171"/>
    </row>
    <row r="3322" spans="5:22" s="93" customFormat="1" ht="17.25" customHeight="1" x14ac:dyDescent="0.25">
      <c r="E3322" s="121"/>
      <c r="F3322" s="225"/>
      <c r="G3322" s="196" t="s">
        <v>18</v>
      </c>
      <c r="H3322" s="197">
        <f t="shared" ref="H3322:I3322" si="2387">H3314-H3318</f>
        <v>0</v>
      </c>
      <c r="I3322" s="198">
        <f t="shared" si="2387"/>
        <v>0</v>
      </c>
      <c r="J3322" s="199"/>
      <c r="K3322" s="199"/>
      <c r="L3322" s="199"/>
      <c r="M3322" s="198">
        <f t="shared" ref="M3322:M3324" si="2388">M3314-M3318</f>
        <v>0</v>
      </c>
      <c r="N3322" s="198">
        <v>0</v>
      </c>
      <c r="O3322" s="198">
        <v>0</v>
      </c>
      <c r="P3322" s="198">
        <v>0</v>
      </c>
      <c r="Q3322" s="199">
        <f t="shared" si="2373"/>
        <v>0</v>
      </c>
      <c r="R3322" s="198">
        <f t="shared" ref="R3322:S3322" si="2389">R3314-R3318</f>
        <v>0</v>
      </c>
      <c r="S3322" s="198">
        <f t="shared" si="2389"/>
        <v>0</v>
      </c>
      <c r="T3322" s="199">
        <f t="shared" si="2374"/>
        <v>0</v>
      </c>
      <c r="U3322" s="260"/>
      <c r="V3322" s="261"/>
    </row>
    <row r="3323" spans="5:22" s="93" customFormat="1" ht="18" customHeight="1" x14ac:dyDescent="0.25">
      <c r="E3323" s="121"/>
      <c r="F3323" s="225"/>
      <c r="G3323" s="200" t="s">
        <v>19</v>
      </c>
      <c r="H3323" s="201">
        <f t="shared" ref="H3323:I3323" si="2390">H3315-H3319</f>
        <v>0</v>
      </c>
      <c r="I3323" s="202">
        <f t="shared" si="2390"/>
        <v>0</v>
      </c>
      <c r="J3323" s="203"/>
      <c r="K3323" s="203"/>
      <c r="L3323" s="203"/>
      <c r="M3323" s="202">
        <f t="shared" si="2388"/>
        <v>0</v>
      </c>
      <c r="N3323" s="202">
        <v>0</v>
      </c>
      <c r="O3323" s="202">
        <v>0</v>
      </c>
      <c r="P3323" s="202">
        <v>0</v>
      </c>
      <c r="Q3323" s="203">
        <f t="shared" si="2373"/>
        <v>0</v>
      </c>
      <c r="R3323" s="202">
        <f t="shared" ref="R3323:S3323" si="2391">R3315-R3319</f>
        <v>0</v>
      </c>
      <c r="S3323" s="202">
        <f t="shared" si="2391"/>
        <v>0</v>
      </c>
      <c r="T3323" s="203">
        <f t="shared" si="2374"/>
        <v>0</v>
      </c>
      <c r="U3323" s="262"/>
      <c r="V3323" s="263"/>
    </row>
    <row r="3324" spans="5:22" s="93" customFormat="1" ht="16.5" customHeight="1" x14ac:dyDescent="0.25">
      <c r="E3324" s="121"/>
      <c r="F3324" s="225"/>
      <c r="G3324" s="206" t="s">
        <v>21</v>
      </c>
      <c r="H3324" s="149">
        <f t="shared" ref="H3324:I3324" si="2392">H3316-H3320</f>
        <v>0</v>
      </c>
      <c r="I3324" s="166">
        <f t="shared" si="2392"/>
        <v>0</v>
      </c>
      <c r="J3324" s="314"/>
      <c r="K3324" s="314"/>
      <c r="L3324" s="314"/>
      <c r="M3324" s="166">
        <f t="shared" si="2388"/>
        <v>0</v>
      </c>
      <c r="N3324" s="166">
        <v>0</v>
      </c>
      <c r="O3324" s="166">
        <v>0</v>
      </c>
      <c r="P3324" s="166">
        <v>0</v>
      </c>
      <c r="Q3324" s="299">
        <f t="shared" si="2373"/>
        <v>0</v>
      </c>
      <c r="R3324" s="166">
        <f t="shared" ref="R3324:S3324" si="2393">R3316-R3320</f>
        <v>0</v>
      </c>
      <c r="S3324" s="166">
        <f t="shared" si="2393"/>
        <v>0</v>
      </c>
      <c r="T3324" s="281">
        <f t="shared" si="2374"/>
        <v>0</v>
      </c>
      <c r="U3324" s="166"/>
      <c r="V3324" s="166"/>
    </row>
    <row r="3325" spans="5:22" s="93" customFormat="1" ht="52.5" customHeight="1" x14ac:dyDescent="0.25">
      <c r="E3325" s="124">
        <v>4</v>
      </c>
      <c r="F3325" s="350" t="str">
        <f>CONCATENATE("ГРБС ",C3284)</f>
        <v xml:space="preserve">ГРБС  </v>
      </c>
      <c r="G3325" s="351"/>
      <c r="H3325" s="234">
        <f>SUM(H3326:H3328)</f>
        <v>0</v>
      </c>
      <c r="I3325" s="234">
        <f>SUM(I3326:I3328)</f>
        <v>0</v>
      </c>
      <c r="J3325" s="224"/>
      <c r="K3325" s="224"/>
      <c r="L3325" s="224"/>
      <c r="M3325" s="234">
        <f>SUM(M3326:M3328)</f>
        <v>0</v>
      </c>
      <c r="N3325" s="234">
        <v>0</v>
      </c>
      <c r="O3325" s="234"/>
      <c r="P3325" s="234"/>
      <c r="Q3325" s="235">
        <f t="shared" ref="Q3325:Q3336" si="2394">IF(I3325=0,0,M3325/I3325)*100</f>
        <v>0</v>
      </c>
      <c r="R3325" s="234">
        <f>SUM(R3326:R3328)</f>
        <v>0</v>
      </c>
      <c r="S3325" s="234">
        <f>SUM(S3326:S3328)</f>
        <v>0</v>
      </c>
      <c r="T3325" s="234">
        <f t="shared" si="2374"/>
        <v>0</v>
      </c>
      <c r="U3325" s="236"/>
      <c r="V3325" s="236"/>
    </row>
    <row r="3326" spans="5:22" s="93" customFormat="1" ht="15" customHeight="1" x14ac:dyDescent="0.25">
      <c r="E3326" s="121"/>
      <c r="F3326" s="225"/>
      <c r="G3326" s="196" t="s">
        <v>18</v>
      </c>
      <c r="H3326" s="140">
        <f>(SUMIFS('тек.г_сбр+2'!$X$7:$X$1200,'тек.г_сбр+2'!$AC$7:$AC$1200,E3270,'тек.г_сбр+2'!$A$7:$A$1200,B3284,'тек.г_сбр+2'!$O$7:$O$1200,"1*"))/$W$4</f>
        <v>0</v>
      </c>
      <c r="I3326" s="140">
        <f>(SUMIFS('тек.г_сбр+2'!$W$7:$W$1200,'тек.г_сбр+2'!$AC$7:$AC$1200,E3270,'тек.г_сбр+2'!$A$7:$A$1200,B3284,'тек.г_сбр+2'!$O$7:$O$1200,"1*"))/$W$4</f>
        <v>0</v>
      </c>
      <c r="J3326" s="310"/>
      <c r="K3326" s="310"/>
      <c r="L3326" s="310"/>
      <c r="M3326" s="140">
        <f>(SUMIFS('тек.г_сбр+2'!$AA$7:$AA$1200,'тек.г_сбр+2'!$AC$7:$AC$1200,E3270,'тек.г_сбр+2'!$A$7:$A$1200,B3284,'тек.г_сбр+2'!$O$7:$O$1200,"1*"))/$W$4</f>
        <v>0</v>
      </c>
      <c r="N3326" s="140">
        <v>0</v>
      </c>
      <c r="O3326" s="140"/>
      <c r="P3326" s="140"/>
      <c r="Q3326" s="277">
        <f t="shared" si="2394"/>
        <v>0</v>
      </c>
      <c r="R3326" s="140">
        <f>(SUMIFS(пред_год!$AA$7:$AA$1200,пред_год!$AC$7:$AC$1200,E3270,пред_год!$A$7:$A$1200,B3284,пред_год!$O$7:$O$1200,"1*"))/$W$4</f>
        <v>0</v>
      </c>
      <c r="S3326" s="140">
        <f>(SUMIFS(пред_год!$W$7:$W$1200,пред_год!$AC$7:$AC$1200,E3270,пред_год!$A$7:$A$1200,B3284,пред_год!$O$7:$O$1200,"1*"))/$W$4</f>
        <v>0</v>
      </c>
      <c r="T3326" s="277">
        <f t="shared" si="2374"/>
        <v>0</v>
      </c>
      <c r="U3326" s="177"/>
      <c r="V3326" s="177"/>
    </row>
    <row r="3327" spans="5:22" s="93" customFormat="1" ht="15" customHeight="1" x14ac:dyDescent="0.25">
      <c r="E3327" s="121"/>
      <c r="F3327" s="225"/>
      <c r="G3327" s="200" t="s">
        <v>19</v>
      </c>
      <c r="H3327" s="143">
        <f>(SUMIFS('тек.г_сбр+2'!$X$7:$X$1200,'тек.г_сбр+2'!$AC$7:$AC$1200,E3270,'тек.г_сбр+2'!$A$7:$A$1200,B3284,'тек.г_сбр+2'!$O$7:$O$1200,"0*"))/$W$4</f>
        <v>0</v>
      </c>
      <c r="I3327" s="143">
        <f>(SUMIFS('тек.г_сбр+2'!$W$7:$W$1200,'тек.г_сбр+2'!$AC$7:$AC$1200,E3270,'тек.г_сбр+2'!$A$7:$A$1200,B3284,'тек.г_сбр+2'!$O$7:$O$1200,"0*"))/$W$4</f>
        <v>0</v>
      </c>
      <c r="J3327" s="312"/>
      <c r="K3327" s="312"/>
      <c r="L3327" s="312"/>
      <c r="M3327" s="143">
        <f>(SUMIFS('тек.г_сбр+2'!$AA$7:$AA$1200,'тек.г_сбр+2'!$AC$7:$AC$1200,E3270,'тек.г_сбр+2'!$A$7:$A$1200,B3284,'тек.г_сбр+2'!$O$7:$O$1200,"0*"))/$W$4</f>
        <v>0</v>
      </c>
      <c r="N3327" s="143">
        <v>0</v>
      </c>
      <c r="O3327" s="143"/>
      <c r="P3327" s="143"/>
      <c r="Q3327" s="279">
        <f t="shared" si="2394"/>
        <v>0</v>
      </c>
      <c r="R3327" s="143">
        <f>(SUMIFS(пред_год!$AA$7:$AA$1200,пред_год!$AC$7:$AC$1200,E3270,пред_год!$A$7:$A$1200,B3284,пред_год!$O$7:$O$1200,"0*"))/$W$4</f>
        <v>0</v>
      </c>
      <c r="S3327" s="143">
        <f>(SUMIFS(пред_год!$W$7:$W$1200,пред_год!$AC$7:$AC$1200,E3270,пред_год!$A$7:$A$1200,B3284,пред_год!$O$7:$O$1200,"0*"))/$W$4</f>
        <v>0</v>
      </c>
      <c r="T3327" s="279">
        <f t="shared" si="2374"/>
        <v>0</v>
      </c>
      <c r="U3327" s="179"/>
      <c r="V3327" s="179"/>
    </row>
    <row r="3328" spans="5:22" s="93" customFormat="1" ht="16.5" customHeight="1" x14ac:dyDescent="0.25">
      <c r="E3328" s="121"/>
      <c r="F3328" s="225"/>
      <c r="G3328" s="206" t="s">
        <v>21</v>
      </c>
      <c r="H3328" s="149">
        <f>(SUMIFS('тек.г_сбр+2'!$X$7:$X$1200,'тек.г_сбр+2'!$AC$7:$AC$1200,E3270,'тек.г_сбр+2'!$A$7:$A$1200,B3284,'тек.г_сбр+2'!$O$7:$O$1200,"2*"))/$W$4</f>
        <v>0</v>
      </c>
      <c r="I3328" s="166">
        <f>(SUMIFS('тек.г_сбр+2'!$W$7:$W$1200,'тек.г_сбр+2'!$AC$7:$AC$1200,E3270,'тек.г_сбр+2'!$A$7:$A$1200,B3284,'тек.г_сбр+2'!$O$7:$O$1200,"2*"))/$W$4</f>
        <v>0</v>
      </c>
      <c r="J3328" s="314"/>
      <c r="K3328" s="314"/>
      <c r="L3328" s="314"/>
      <c r="M3328" s="166">
        <f>(SUMIFS('тек.г_сбр+2'!$AA$7:$AA$1200,'тек.г_сбр+2'!$AC$7:$AC$1200,E3270,'тек.г_сбр+2'!$A$7:$A$1200,B3284,'тек.г_сбр+2'!$O$7:$O$1200,"2*"))/$W$4</f>
        <v>0</v>
      </c>
      <c r="N3328" s="166">
        <v>0</v>
      </c>
      <c r="O3328" s="166"/>
      <c r="P3328" s="166"/>
      <c r="Q3328" s="281">
        <f t="shared" si="2394"/>
        <v>0</v>
      </c>
      <c r="R3328" s="166">
        <f>(SUMIFS(пред_год!$AA$7:$AA$1200,пред_год!$AC$7:$AC$1200,E3270,пред_год!$A$7:$A$1200,B3284,пред_год!$O$7:$O$1200,"2*"))/$W$4</f>
        <v>0</v>
      </c>
      <c r="S3328" s="166">
        <f>(SUMIFS(пред_год!$W$7:$W$1200,пред_год!$AC$7:$AC$1200,E3270,пред_год!$A$7:$A$1200,B3284,пред_год!$O$7:$O$1200,"2*"))/$W$4</f>
        <v>0</v>
      </c>
      <c r="T3328" s="281">
        <f t="shared" si="2374"/>
        <v>0</v>
      </c>
      <c r="U3328" s="166"/>
      <c r="V3328" s="166"/>
    </row>
    <row r="3329" spans="5:22" s="93" customFormat="1" ht="30.75" customHeight="1" x14ac:dyDescent="0.25">
      <c r="E3329" s="121"/>
      <c r="F3329" s="225"/>
      <c r="G3329" s="213" t="s">
        <v>23</v>
      </c>
      <c r="H3329" s="155">
        <f>SUM(H3330:H3332)</f>
        <v>0</v>
      </c>
      <c r="I3329" s="237">
        <f>SUM(I3330:I3332)</f>
        <v>0</v>
      </c>
      <c r="J3329" s="238"/>
      <c r="K3329" s="238"/>
      <c r="L3329" s="238"/>
      <c r="M3329" s="237">
        <f>SUM(M3330:M3332)</f>
        <v>0</v>
      </c>
      <c r="N3329" s="237">
        <v>0</v>
      </c>
      <c r="O3329" s="237"/>
      <c r="P3329" s="237"/>
      <c r="Q3329" s="237">
        <f t="shared" si="2394"/>
        <v>0</v>
      </c>
      <c r="R3329" s="237">
        <f>SUM(R3330:R3332)</f>
        <v>0</v>
      </c>
      <c r="S3329" s="237">
        <f>SUM(S3330:S3332)</f>
        <v>0</v>
      </c>
      <c r="T3329" s="237">
        <f t="shared" si="2374"/>
        <v>0</v>
      </c>
      <c r="U3329" s="170"/>
      <c r="V3329" s="169"/>
    </row>
    <row r="3330" spans="5:22" s="93" customFormat="1" ht="15.75" customHeight="1" x14ac:dyDescent="0.25">
      <c r="E3330" s="121"/>
      <c r="F3330" s="225"/>
      <c r="G3330" s="196" t="s">
        <v>18</v>
      </c>
      <c r="H3330" s="197">
        <f>(SUMIFS('тек.г_сбр+2'!$X$7:$X$1200,'тек.г_сбр+2'!$AC$7:$AC$1200,E3270,'тек.г_сбр+2'!$S$7:$S$1200,"1*",'тек.г_сбр+2'!$A$7:$A$1200,B3284,'тек.г_сбр+2'!$O$7:$O$1200,"1*"))/$W$4</f>
        <v>0</v>
      </c>
      <c r="I3330" s="198">
        <f>(SUMIFS('тек.г_сбр+2'!$W$7:$W$1200,'тек.г_сбр+2'!$AC$7:$AC$1200,E3270,'тек.г_сбр+2'!$S$7:$S$1200,"1*",'тек.г_сбр+2'!$A$7:$A$1200,B3284,'тек.г_сбр+2'!$O$7:$O$1200,"1*"))/$W$4</f>
        <v>0</v>
      </c>
      <c r="J3330" s="199"/>
      <c r="K3330" s="199"/>
      <c r="L3330" s="199"/>
      <c r="M3330" s="198">
        <f>(SUMIFS('тек.г_сбр+2'!$AA$7:$AA$1200,'тек.г_сбр+2'!$AC$7:$AC$1200,E3270,'тек.г_сбр+2'!$S$7:$S$1200,"1*",'тек.г_сбр+2'!$A$7:$A$1200,B3284,'тек.г_сбр+2'!$O$7:$O$1200,"1*"))/$W$4</f>
        <v>0</v>
      </c>
      <c r="N3330" s="198">
        <v>0</v>
      </c>
      <c r="O3330" s="198"/>
      <c r="P3330" s="198"/>
      <c r="Q3330" s="199">
        <f t="shared" si="2394"/>
        <v>0</v>
      </c>
      <c r="R3330" s="198">
        <f>(SUMIFS(пред_год!$AA$7:$AA$1200,пред_год!$AC$7:$AC$1200,E3270,пред_год!$S$7:$S$1200,"1*",пред_год!$A$7:$A$1200,B3284,пред_год!$O$7:$O$1200,"1*"))/$W$4</f>
        <v>0</v>
      </c>
      <c r="S3330" s="198">
        <f>(SUMIFS(пред_год!$W$7:$W$1200,пред_год!$AC$7:$AC$1200,E3270,пред_год!$S$7:$S$1200,"1*",пред_год!$A$7:$A$1200,B3284,пред_год!$O$7:$O$1200,"1*"))/$W$4</f>
        <v>0</v>
      </c>
      <c r="T3330" s="198">
        <f t="shared" si="2374"/>
        <v>0</v>
      </c>
      <c r="U3330" s="219"/>
      <c r="V3330" s="220"/>
    </row>
    <row r="3331" spans="5:22" s="93" customFormat="1" ht="14.25" customHeight="1" x14ac:dyDescent="0.25">
      <c r="E3331" s="121"/>
      <c r="F3331" s="225"/>
      <c r="G3331" s="200" t="s">
        <v>19</v>
      </c>
      <c r="H3331" s="201">
        <f>(SUMIFS('тек.г_сбр+2'!$X$7:$X$1200,'тек.г_сбр+2'!$AC$7:$AC$1200,E3270,'тек.г_сбр+2'!$S$7:$S$1200,"1*",'тек.г_сбр+2'!$A$7:$A$1200,B3284,'тек.г_сбр+2'!$O$7:$O$1200,"0*"))/$W$4</f>
        <v>0</v>
      </c>
      <c r="I3331" s="202">
        <f>(SUMIFS('тек.г_сбр+2'!$W$7:$W$1200,'тек.г_сбр+2'!$AC$7:$AC$1200,E3270,'тек.г_сбр+2'!$S$7:$S$1200,"1*",'тек.г_сбр+2'!$A$7:$A$1200,B3284,'тек.г_сбр+2'!$O$7:$O$1200,"0*"))/$W$4</f>
        <v>0</v>
      </c>
      <c r="J3331" s="203"/>
      <c r="K3331" s="203"/>
      <c r="L3331" s="203"/>
      <c r="M3331" s="202">
        <f>(SUMIFS('тек.г_сбр+2'!$AA$7:$AA$1200,'тек.г_сбр+2'!$AC$7:$AC$1200,E3270,'тек.г_сбр+2'!$S$7:$S$1200,"1*",'тек.г_сбр+2'!$A$7:$A$1200,B3284,'тек.г_сбр+2'!$O$7:$O$1200,"0*"))/$W$4</f>
        <v>0</v>
      </c>
      <c r="N3331" s="202">
        <v>0</v>
      </c>
      <c r="O3331" s="202"/>
      <c r="P3331" s="202"/>
      <c r="Q3331" s="203">
        <f t="shared" si="2394"/>
        <v>0</v>
      </c>
      <c r="R3331" s="202">
        <f>(SUMIFS(пред_год!$AA$7:$AA$1200,пред_год!$AC$7:$AC$1200,E3270,пред_год!$S$7:$S$1200,"1*",пред_год!$A$7:$A$1200,B3284,пред_год!$O$7:$O$1200,"0*"))/$W$4</f>
        <v>0</v>
      </c>
      <c r="S3331" s="202">
        <f>(SUMIFS(пред_год!$W$7:$W$1200,пред_год!$AC$7:$AC$1200,E3270,пред_год!$S$7:$S$1200,"1*",пред_год!$A$7:$A$1200,B3284,пред_год!$O$7:$O$1200,"0*"))/$W$4</f>
        <v>0</v>
      </c>
      <c r="T3331" s="202">
        <f t="shared" si="2374"/>
        <v>0</v>
      </c>
      <c r="U3331" s="219"/>
      <c r="V3331" s="220"/>
    </row>
    <row r="3332" spans="5:22" s="93" customFormat="1" ht="16.5" customHeight="1" x14ac:dyDescent="0.25">
      <c r="E3332" s="121"/>
      <c r="F3332" s="225"/>
      <c r="G3332" s="206" t="s">
        <v>21</v>
      </c>
      <c r="H3332" s="149">
        <f>(SUMIFS('тек.г_сбр+2'!$X$7:$X$1200,'тек.г_сбр+2'!$AC$7:$AC$1200,E3270,'тек.г_сбр+2'!$S$7:$S$1200,"1*",'тек.г_сбр+2'!$A$7:$A$1200,B3284,'тек.г_сбр+2'!$O$7:$O$1200,"2*"))/$W$4</f>
        <v>0</v>
      </c>
      <c r="I3332" s="166">
        <f>(SUMIFS('тек.г_сбр+2'!$W$7:$W$1200,'тек.г_сбр+2'!$AC$7:$AC$1200,E3270,'тек.г_сбр+2'!$S$7:$S$1200,"1*",'тек.г_сбр+2'!$A$7:$A$1200,B3284,'тек.г_сбр+2'!$O$7:$O$1200,"2*"))/$W$4</f>
        <v>0</v>
      </c>
      <c r="J3332" s="314"/>
      <c r="K3332" s="314"/>
      <c r="L3332" s="314"/>
      <c r="M3332" s="166">
        <f>(SUMIFS('тек.г_сбр+2'!$AA$7:$AA$1200,'тек.г_сбр+2'!$AC$7:$AC$1200,E3270,'тек.г_сбр+2'!$S$7:$S$1200,"1*",'тек.г_сбр+2'!$A$7:$A$1200,B3284,'тек.г_сбр+2'!$O$7:$O$1200,"2*"))/$W$4</f>
        <v>0</v>
      </c>
      <c r="N3332" s="166">
        <v>0</v>
      </c>
      <c r="O3332" s="166"/>
      <c r="P3332" s="166"/>
      <c r="Q3332" s="281">
        <f t="shared" si="2394"/>
        <v>0</v>
      </c>
      <c r="R3332" s="166">
        <f>(SUMIFS(пред_год!$AA$7:$AA$1200,пред_год!$AC$7:$AC$1200,E3270,пред_год!$S$7:$S$1200,"1*",пред_год!$A$7:$A$1200,B3284,пред_год!$O$7:$O$1200,"2*"))/$W$4</f>
        <v>0</v>
      </c>
      <c r="S3332" s="166">
        <f>(SUMIFS(пред_год!$W$7:$W$1200,пред_год!$AC$7:$AC$1200,E3270,пред_год!$S$7:$S$1200,"1*",пред_год!$A$7:$A$1200,B3284,пред_год!$O$7:$O$1200,"2*"))/$W$4</f>
        <v>0</v>
      </c>
      <c r="T3332" s="166">
        <f t="shared" si="2374"/>
        <v>0</v>
      </c>
      <c r="U3332" s="166"/>
      <c r="V3332" s="166"/>
    </row>
    <row r="3333" spans="5:22" s="93" customFormat="1" ht="29.25" customHeight="1" x14ac:dyDescent="0.25">
      <c r="E3333" s="121"/>
      <c r="F3333" s="225"/>
      <c r="G3333" s="216" t="s">
        <v>24</v>
      </c>
      <c r="H3333" s="161">
        <f>H3325-H3329</f>
        <v>0</v>
      </c>
      <c r="I3333" s="161">
        <f>I3325-I3329</f>
        <v>0</v>
      </c>
      <c r="J3333" s="239"/>
      <c r="K3333" s="239"/>
      <c r="L3333" s="239"/>
      <c r="M3333" s="161">
        <f>M3325-M3329</f>
        <v>0</v>
      </c>
      <c r="N3333" s="161">
        <v>0</v>
      </c>
      <c r="O3333" s="161"/>
      <c r="P3333" s="161"/>
      <c r="Q3333" s="239">
        <f t="shared" si="2394"/>
        <v>0</v>
      </c>
      <c r="R3333" s="161">
        <f>R3325-R3329</f>
        <v>0</v>
      </c>
      <c r="S3333" s="161">
        <f>S3325-S3329</f>
        <v>0</v>
      </c>
      <c r="T3333" s="161">
        <f t="shared" si="2374"/>
        <v>0</v>
      </c>
      <c r="U3333" s="172"/>
      <c r="V3333" s="171"/>
    </row>
    <row r="3334" spans="5:22" s="93" customFormat="1" ht="17.25" customHeight="1" x14ac:dyDescent="0.25">
      <c r="E3334" s="121"/>
      <c r="F3334" s="225"/>
      <c r="G3334" s="196" t="s">
        <v>18</v>
      </c>
      <c r="H3334" s="197">
        <f t="shared" ref="H3334:I3334" si="2395">H3326-H3330</f>
        <v>0</v>
      </c>
      <c r="I3334" s="198">
        <f t="shared" si="2395"/>
        <v>0</v>
      </c>
      <c r="J3334" s="199"/>
      <c r="K3334" s="199"/>
      <c r="L3334" s="199"/>
      <c r="M3334" s="198">
        <f t="shared" ref="M3334:M3336" si="2396">M3326-M3330</f>
        <v>0</v>
      </c>
      <c r="N3334" s="198">
        <v>0</v>
      </c>
      <c r="O3334" s="198"/>
      <c r="P3334" s="198"/>
      <c r="Q3334" s="199">
        <f t="shared" si="2394"/>
        <v>0</v>
      </c>
      <c r="R3334" s="198">
        <f t="shared" ref="R3334:S3334" si="2397">R3326-R3330</f>
        <v>0</v>
      </c>
      <c r="S3334" s="198">
        <f t="shared" si="2397"/>
        <v>0</v>
      </c>
      <c r="T3334" s="199">
        <f t="shared" si="2374"/>
        <v>0</v>
      </c>
      <c r="U3334" s="219"/>
      <c r="V3334" s="220"/>
    </row>
    <row r="3335" spans="5:22" s="93" customFormat="1" ht="18" customHeight="1" x14ac:dyDescent="0.25">
      <c r="E3335" s="121"/>
      <c r="F3335" s="225"/>
      <c r="G3335" s="200" t="s">
        <v>19</v>
      </c>
      <c r="H3335" s="201">
        <f t="shared" ref="H3335:I3335" si="2398">H3327-H3331</f>
        <v>0</v>
      </c>
      <c r="I3335" s="202">
        <f t="shared" si="2398"/>
        <v>0</v>
      </c>
      <c r="J3335" s="203"/>
      <c r="K3335" s="203"/>
      <c r="L3335" s="203"/>
      <c r="M3335" s="202">
        <f t="shared" si="2396"/>
        <v>0</v>
      </c>
      <c r="N3335" s="202">
        <v>0</v>
      </c>
      <c r="O3335" s="202"/>
      <c r="P3335" s="202"/>
      <c r="Q3335" s="203">
        <f t="shared" si="2394"/>
        <v>0</v>
      </c>
      <c r="R3335" s="202">
        <f t="shared" ref="R3335:S3335" si="2399">R3327-R3331</f>
        <v>0</v>
      </c>
      <c r="S3335" s="202">
        <f t="shared" si="2399"/>
        <v>0</v>
      </c>
      <c r="T3335" s="203">
        <f t="shared" ref="T3335:T3336" si="2400">IF(S3335=0,0,R3335/S3335)*100</f>
        <v>0</v>
      </c>
      <c r="U3335" s="219"/>
      <c r="V3335" s="220"/>
    </row>
    <row r="3336" spans="5:22" s="93" customFormat="1" ht="16.5" customHeight="1" x14ac:dyDescent="0.25">
      <c r="E3336" s="121"/>
      <c r="F3336" s="225"/>
      <c r="G3336" s="206" t="s">
        <v>21</v>
      </c>
      <c r="H3336" s="149">
        <f t="shared" ref="H3336:I3336" si="2401">H3328-H3332</f>
        <v>0</v>
      </c>
      <c r="I3336" s="166">
        <f t="shared" si="2401"/>
        <v>0</v>
      </c>
      <c r="J3336" s="314"/>
      <c r="K3336" s="314"/>
      <c r="L3336" s="314"/>
      <c r="M3336" s="166">
        <f t="shared" si="2396"/>
        <v>0</v>
      </c>
      <c r="N3336" s="166">
        <v>0</v>
      </c>
      <c r="O3336" s="166"/>
      <c r="P3336" s="166"/>
      <c r="Q3336" s="281">
        <f t="shared" si="2394"/>
        <v>0</v>
      </c>
      <c r="R3336" s="166">
        <f t="shared" ref="R3336:S3336" si="2402">R3328-R3332</f>
        <v>0</v>
      </c>
      <c r="S3336" s="166">
        <f t="shared" si="2402"/>
        <v>0</v>
      </c>
      <c r="T3336" s="281">
        <f t="shared" si="2400"/>
        <v>0</v>
      </c>
      <c r="U3336" s="166"/>
      <c r="V3336" s="166"/>
    </row>
    <row r="3337" spans="5:22" ht="23.25" customHeight="1" x14ac:dyDescent="0.25">
      <c r="F3337" s="374" t="s">
        <v>128</v>
      </c>
      <c r="G3337" s="375"/>
      <c r="H3337" s="375"/>
      <c r="I3337" s="375"/>
      <c r="J3337" s="375"/>
      <c r="K3337" s="375"/>
      <c r="L3337" s="375"/>
      <c r="M3337" s="375"/>
      <c r="N3337" s="375"/>
      <c r="O3337" s="375"/>
      <c r="P3337" s="375"/>
      <c r="Q3337" s="375"/>
      <c r="R3337" s="375"/>
      <c r="S3337" s="375"/>
      <c r="T3337" s="375"/>
      <c r="U3337" s="375"/>
      <c r="V3337" s="376"/>
    </row>
    <row r="3338" spans="5:22" ht="53.25" customHeight="1" x14ac:dyDescent="0.25">
      <c r="F3338" s="377" t="s">
        <v>35</v>
      </c>
      <c r="G3338" s="377"/>
      <c r="H3338" s="250">
        <f>H3340</f>
        <v>0</v>
      </c>
      <c r="I3338" s="190">
        <f>I3340</f>
        <v>0</v>
      </c>
      <c r="J3338" s="190">
        <f t="shared" ref="J3338:L3338" si="2403">J3340</f>
        <v>0</v>
      </c>
      <c r="K3338" s="190">
        <f t="shared" si="2403"/>
        <v>0</v>
      </c>
      <c r="L3338" s="190">
        <f t="shared" si="2403"/>
        <v>0</v>
      </c>
      <c r="M3338" s="190">
        <f>M3340</f>
        <v>0</v>
      </c>
      <c r="N3338" s="190">
        <v>0</v>
      </c>
      <c r="O3338" s="190">
        <v>0</v>
      </c>
      <c r="P3338" s="190">
        <v>0</v>
      </c>
      <c r="Q3338" s="190">
        <f t="shared" ref="Q3338:T3338" si="2404">Q3340</f>
        <v>0</v>
      </c>
      <c r="R3338" s="190">
        <f t="shared" si="2404"/>
        <v>0</v>
      </c>
      <c r="S3338" s="190">
        <f t="shared" si="2404"/>
        <v>0</v>
      </c>
      <c r="T3338" s="190">
        <f t="shared" si="2404"/>
        <v>0</v>
      </c>
      <c r="U3338" s="191"/>
      <c r="V3338" s="192"/>
    </row>
    <row r="3339" spans="5:22" ht="24.75" customHeight="1" x14ac:dyDescent="0.25">
      <c r="F3339" s="347" t="s">
        <v>129</v>
      </c>
      <c r="G3339" s="348"/>
      <c r="H3339" s="348"/>
      <c r="I3339" s="348"/>
      <c r="J3339" s="348"/>
      <c r="K3339" s="348"/>
      <c r="L3339" s="348"/>
      <c r="M3339" s="348"/>
      <c r="N3339" s="348"/>
      <c r="O3339" s="348"/>
      <c r="P3339" s="348"/>
      <c r="Q3339" s="348"/>
      <c r="R3339" s="348"/>
      <c r="S3339" s="348"/>
      <c r="T3339" s="348"/>
      <c r="U3339" s="348"/>
      <c r="V3339" s="349"/>
    </row>
    <row r="3340" spans="5:22" ht="15" customHeight="1" x14ac:dyDescent="0.25">
      <c r="F3340" s="387" t="s">
        <v>37</v>
      </c>
      <c r="G3340" s="387"/>
      <c r="H3340" s="251">
        <f>SUM(H3341:H3345)</f>
        <v>0</v>
      </c>
      <c r="I3340" s="251">
        <f>SUM(I3341:I3345)</f>
        <v>0</v>
      </c>
      <c r="J3340" s="251">
        <f t="shared" ref="J3340:L3340" si="2405">SUM(J3341:J3345)</f>
        <v>0</v>
      </c>
      <c r="K3340" s="251">
        <f t="shared" si="2405"/>
        <v>0</v>
      </c>
      <c r="L3340" s="251">
        <f t="shared" si="2405"/>
        <v>0</v>
      </c>
      <c r="M3340" s="251">
        <f>SUM(M3341:M3345)</f>
        <v>0</v>
      </c>
      <c r="N3340" s="251">
        <v>0</v>
      </c>
      <c r="O3340" s="251">
        <v>0</v>
      </c>
      <c r="P3340" s="251">
        <v>0</v>
      </c>
      <c r="Q3340" s="252">
        <f t="shared" ref="Q3340" si="2406">SUM(Q3341:Q3345)</f>
        <v>0</v>
      </c>
      <c r="R3340" s="252">
        <f>SUM(R3341:R3345)</f>
        <v>0</v>
      </c>
      <c r="S3340" s="252">
        <f t="shared" ref="S3340:T3340" si="2407">SUM(S3341:S3345)</f>
        <v>0</v>
      </c>
      <c r="T3340" s="252">
        <f t="shared" si="2407"/>
        <v>0</v>
      </c>
      <c r="U3340" s="397" t="s">
        <v>113</v>
      </c>
      <c r="V3340" s="366" t="s">
        <v>127</v>
      </c>
    </row>
    <row r="3341" spans="5:22" ht="15" customHeight="1" x14ac:dyDescent="0.25">
      <c r="F3341" s="354" t="s">
        <v>18</v>
      </c>
      <c r="G3341" s="354"/>
      <c r="H3341" s="310">
        <v>0</v>
      </c>
      <c r="I3341" s="199">
        <v>0</v>
      </c>
      <c r="J3341" s="199"/>
      <c r="K3341" s="199"/>
      <c r="L3341" s="199"/>
      <c r="M3341" s="199">
        <v>0</v>
      </c>
      <c r="N3341" s="199">
        <v>0</v>
      </c>
      <c r="O3341" s="199">
        <v>0</v>
      </c>
      <c r="P3341" s="199">
        <v>0</v>
      </c>
      <c r="Q3341" s="199">
        <v>0</v>
      </c>
      <c r="R3341" s="199">
        <v>0</v>
      </c>
      <c r="S3341" s="199">
        <v>0</v>
      </c>
      <c r="T3341" s="199">
        <v>0</v>
      </c>
      <c r="U3341" s="398"/>
      <c r="V3341" s="367"/>
    </row>
    <row r="3342" spans="5:22" ht="15" customHeight="1" x14ac:dyDescent="0.25">
      <c r="F3342" s="356" t="s">
        <v>19</v>
      </c>
      <c r="G3342" s="356"/>
      <c r="H3342" s="312">
        <v>0</v>
      </c>
      <c r="I3342" s="203">
        <v>0</v>
      </c>
      <c r="J3342" s="203"/>
      <c r="K3342" s="203"/>
      <c r="L3342" s="203"/>
      <c r="M3342" s="203">
        <v>0</v>
      </c>
      <c r="N3342" s="203">
        <v>0</v>
      </c>
      <c r="O3342" s="203">
        <v>0</v>
      </c>
      <c r="P3342" s="203">
        <v>0</v>
      </c>
      <c r="Q3342" s="203">
        <v>0</v>
      </c>
      <c r="R3342" s="203">
        <v>0</v>
      </c>
      <c r="S3342" s="203">
        <v>0</v>
      </c>
      <c r="T3342" s="203">
        <v>0</v>
      </c>
      <c r="U3342" s="398"/>
      <c r="V3342" s="367"/>
    </row>
    <row r="3343" spans="5:22" ht="15" customHeight="1" x14ac:dyDescent="0.25">
      <c r="F3343" s="352" t="s">
        <v>20</v>
      </c>
      <c r="G3343" s="352"/>
      <c r="H3343" s="317">
        <v>0</v>
      </c>
      <c r="I3343" s="148">
        <v>0</v>
      </c>
      <c r="J3343" s="148"/>
      <c r="K3343" s="148"/>
      <c r="L3343" s="148"/>
      <c r="M3343" s="148">
        <v>0</v>
      </c>
      <c r="N3343" s="148">
        <v>0</v>
      </c>
      <c r="O3343" s="148">
        <v>0</v>
      </c>
      <c r="P3343" s="148">
        <v>0</v>
      </c>
      <c r="Q3343" s="148">
        <v>0</v>
      </c>
      <c r="R3343" s="148">
        <v>0</v>
      </c>
      <c r="S3343" s="148">
        <v>0</v>
      </c>
      <c r="T3343" s="148">
        <v>0</v>
      </c>
      <c r="U3343" s="398"/>
      <c r="V3343" s="367"/>
    </row>
    <row r="3344" spans="5:22" ht="15" customHeight="1" x14ac:dyDescent="0.25">
      <c r="F3344" s="358" t="s">
        <v>21</v>
      </c>
      <c r="G3344" s="358"/>
      <c r="H3344" s="314">
        <v>0</v>
      </c>
      <c r="I3344" s="151">
        <v>0</v>
      </c>
      <c r="J3344" s="151"/>
      <c r="K3344" s="151"/>
      <c r="L3344" s="151"/>
      <c r="M3344" s="151">
        <v>0</v>
      </c>
      <c r="N3344" s="151">
        <v>0</v>
      </c>
      <c r="O3344" s="151">
        <v>0</v>
      </c>
      <c r="P3344" s="151">
        <v>0</v>
      </c>
      <c r="Q3344" s="151">
        <v>0</v>
      </c>
      <c r="R3344" s="151">
        <v>0</v>
      </c>
      <c r="S3344" s="151">
        <v>0</v>
      </c>
      <c r="T3344" s="151">
        <v>0</v>
      </c>
      <c r="U3344" s="398"/>
      <c r="V3344" s="367"/>
    </row>
    <row r="3345" spans="6:22" ht="15" customHeight="1" x14ac:dyDescent="0.25">
      <c r="F3345" s="360" t="s">
        <v>22</v>
      </c>
      <c r="G3345" s="360"/>
      <c r="H3345" s="318">
        <v>0</v>
      </c>
      <c r="I3345" s="154">
        <v>0</v>
      </c>
      <c r="J3345" s="154"/>
      <c r="K3345" s="154"/>
      <c r="L3345" s="154"/>
      <c r="M3345" s="154">
        <v>0</v>
      </c>
      <c r="N3345" s="154">
        <v>0</v>
      </c>
      <c r="O3345" s="154">
        <v>0</v>
      </c>
      <c r="P3345" s="154">
        <v>0</v>
      </c>
      <c r="Q3345" s="154">
        <v>0</v>
      </c>
      <c r="R3345" s="154">
        <v>0</v>
      </c>
      <c r="S3345" s="154">
        <v>0</v>
      </c>
      <c r="T3345" s="154">
        <v>0</v>
      </c>
      <c r="U3345" s="398"/>
      <c r="V3345" s="367"/>
    </row>
    <row r="3346" spans="6:22" ht="33.75" customHeight="1" x14ac:dyDescent="0.25">
      <c r="F3346" s="422" t="s">
        <v>39</v>
      </c>
      <c r="G3346" s="422"/>
      <c r="H3346" s="258">
        <v>0</v>
      </c>
      <c r="I3346" s="253">
        <v>0</v>
      </c>
      <c r="J3346" s="253">
        <v>0</v>
      </c>
      <c r="K3346" s="253">
        <v>0</v>
      </c>
      <c r="L3346" s="253">
        <v>0</v>
      </c>
      <c r="M3346" s="253">
        <v>0</v>
      </c>
      <c r="N3346" s="253">
        <v>0</v>
      </c>
      <c r="O3346" s="253">
        <v>0</v>
      </c>
      <c r="P3346" s="253">
        <v>0</v>
      </c>
      <c r="Q3346" s="253">
        <v>0</v>
      </c>
      <c r="R3346" s="253">
        <v>0</v>
      </c>
      <c r="S3346" s="253">
        <v>0</v>
      </c>
      <c r="T3346" s="253">
        <v>0</v>
      </c>
      <c r="U3346" s="398"/>
      <c r="V3346" s="367"/>
    </row>
    <row r="3347" spans="6:22" ht="35.25" customHeight="1" x14ac:dyDescent="0.25">
      <c r="F3347" s="421" t="s">
        <v>24</v>
      </c>
      <c r="G3347" s="421"/>
      <c r="H3347" s="259">
        <v>0</v>
      </c>
      <c r="I3347" s="254">
        <f t="shared" ref="I3347:L3347" si="2408">I3338-I3346</f>
        <v>0</v>
      </c>
      <c r="J3347" s="254">
        <f t="shared" si="2408"/>
        <v>0</v>
      </c>
      <c r="K3347" s="254">
        <f t="shared" si="2408"/>
        <v>0</v>
      </c>
      <c r="L3347" s="254">
        <f t="shared" si="2408"/>
        <v>0</v>
      </c>
      <c r="M3347" s="254">
        <f t="shared" ref="M3347" si="2409">M3338-M3346</f>
        <v>0</v>
      </c>
      <c r="N3347" s="254">
        <v>0</v>
      </c>
      <c r="O3347" s="254">
        <v>0</v>
      </c>
      <c r="P3347" s="254">
        <v>0</v>
      </c>
      <c r="Q3347" s="254">
        <f t="shared" ref="Q3347" si="2410">Q3338-Q3346</f>
        <v>0</v>
      </c>
      <c r="R3347" s="254">
        <f t="shared" ref="R3347" si="2411">R3338-R3346</f>
        <v>0</v>
      </c>
      <c r="S3347" s="254">
        <f t="shared" ref="S3347:T3347" si="2412">S3338-S3346</f>
        <v>0</v>
      </c>
      <c r="T3347" s="254">
        <f t="shared" si="2412"/>
        <v>0</v>
      </c>
      <c r="U3347" s="399"/>
      <c r="V3347" s="368"/>
    </row>
    <row r="3348" spans="6:22" ht="21.75" customHeight="1" x14ac:dyDescent="0.25">
      <c r="F3348" s="374" t="s">
        <v>130</v>
      </c>
      <c r="G3348" s="375"/>
      <c r="H3348" s="375"/>
      <c r="I3348" s="375"/>
      <c r="J3348" s="375"/>
      <c r="K3348" s="375"/>
      <c r="L3348" s="375"/>
      <c r="M3348" s="375"/>
      <c r="N3348" s="375"/>
      <c r="O3348" s="375"/>
      <c r="P3348" s="375"/>
      <c r="Q3348" s="375"/>
      <c r="R3348" s="375"/>
      <c r="S3348" s="375"/>
      <c r="T3348" s="375"/>
      <c r="U3348" s="375"/>
      <c r="V3348" s="376"/>
    </row>
    <row r="3349" spans="6:22" ht="48" customHeight="1" x14ac:dyDescent="0.25">
      <c r="F3349" s="377" t="s">
        <v>35</v>
      </c>
      <c r="G3349" s="377"/>
      <c r="H3349" s="250">
        <f>H3351</f>
        <v>0</v>
      </c>
      <c r="I3349" s="190">
        <f>I3351</f>
        <v>0</v>
      </c>
      <c r="J3349" s="190">
        <f t="shared" ref="J3349:L3349" si="2413">J3351</f>
        <v>0</v>
      </c>
      <c r="K3349" s="190">
        <f t="shared" si="2413"/>
        <v>0</v>
      </c>
      <c r="L3349" s="190">
        <f t="shared" si="2413"/>
        <v>0</v>
      </c>
      <c r="M3349" s="190">
        <f>M3351</f>
        <v>0</v>
      </c>
      <c r="N3349" s="190">
        <v>0</v>
      </c>
      <c r="O3349" s="190">
        <v>0</v>
      </c>
      <c r="P3349" s="190">
        <v>0</v>
      </c>
      <c r="Q3349" s="190">
        <f t="shared" ref="Q3349:T3349" si="2414">Q3351</f>
        <v>0</v>
      </c>
      <c r="R3349" s="190">
        <f t="shared" si="2414"/>
        <v>0</v>
      </c>
      <c r="S3349" s="190">
        <f t="shared" si="2414"/>
        <v>0</v>
      </c>
      <c r="T3349" s="190">
        <f t="shared" si="2414"/>
        <v>0</v>
      </c>
      <c r="U3349" s="191"/>
      <c r="V3349" s="192"/>
    </row>
    <row r="3350" spans="6:22" ht="29.25" customHeight="1" x14ac:dyDescent="0.25">
      <c r="F3350" s="347" t="s">
        <v>131</v>
      </c>
      <c r="G3350" s="348"/>
      <c r="H3350" s="348"/>
      <c r="I3350" s="348"/>
      <c r="J3350" s="348"/>
      <c r="K3350" s="348"/>
      <c r="L3350" s="348"/>
      <c r="M3350" s="348"/>
      <c r="N3350" s="348"/>
      <c r="O3350" s="348"/>
      <c r="P3350" s="348"/>
      <c r="Q3350" s="348"/>
      <c r="R3350" s="348"/>
      <c r="S3350" s="348"/>
      <c r="T3350" s="348"/>
      <c r="U3350" s="348"/>
      <c r="V3350" s="349"/>
    </row>
    <row r="3351" spans="6:22" ht="30" customHeight="1" x14ac:dyDescent="0.25">
      <c r="F3351" s="387" t="s">
        <v>37</v>
      </c>
      <c r="G3351" s="387"/>
      <c r="H3351" s="251">
        <f>SUM(H3352:H3356)</f>
        <v>0</v>
      </c>
      <c r="I3351" s="251">
        <f>SUM(I3352:I3356)</f>
        <v>0</v>
      </c>
      <c r="J3351" s="251">
        <f t="shared" ref="J3351:L3351" si="2415">SUM(J3352:J3356)</f>
        <v>0</v>
      </c>
      <c r="K3351" s="251">
        <f t="shared" si="2415"/>
        <v>0</v>
      </c>
      <c r="L3351" s="251">
        <f t="shared" si="2415"/>
        <v>0</v>
      </c>
      <c r="M3351" s="251">
        <f>SUM(M3352:M3356)</f>
        <v>0</v>
      </c>
      <c r="N3351" s="251">
        <v>0</v>
      </c>
      <c r="O3351" s="251">
        <v>0</v>
      </c>
      <c r="P3351" s="251">
        <v>0</v>
      </c>
      <c r="Q3351" s="252">
        <f t="shared" ref="Q3351" si="2416">SUM(Q3352:Q3356)</f>
        <v>0</v>
      </c>
      <c r="R3351" s="252">
        <f>SUM(R3352:R3356)</f>
        <v>0</v>
      </c>
      <c r="S3351" s="252">
        <f t="shared" ref="S3351:T3351" si="2417">SUM(S3352:S3356)</f>
        <v>0</v>
      </c>
      <c r="T3351" s="252">
        <f t="shared" si="2417"/>
        <v>0</v>
      </c>
      <c r="U3351" s="397" t="s">
        <v>113</v>
      </c>
      <c r="V3351" s="366" t="s">
        <v>127</v>
      </c>
    </row>
    <row r="3352" spans="6:22" ht="15" customHeight="1" x14ac:dyDescent="0.25">
      <c r="F3352" s="354" t="s">
        <v>18</v>
      </c>
      <c r="G3352" s="354"/>
      <c r="H3352" s="310">
        <v>0</v>
      </c>
      <c r="I3352" s="199">
        <v>0</v>
      </c>
      <c r="J3352" s="199"/>
      <c r="K3352" s="199"/>
      <c r="L3352" s="199"/>
      <c r="M3352" s="199">
        <v>0</v>
      </c>
      <c r="N3352" s="199">
        <v>0</v>
      </c>
      <c r="O3352" s="199">
        <v>0</v>
      </c>
      <c r="P3352" s="199">
        <v>0</v>
      </c>
      <c r="Q3352" s="199">
        <v>0</v>
      </c>
      <c r="R3352" s="199">
        <v>0</v>
      </c>
      <c r="S3352" s="199">
        <v>0</v>
      </c>
      <c r="T3352" s="199">
        <v>0</v>
      </c>
      <c r="U3352" s="398"/>
      <c r="V3352" s="367"/>
    </row>
    <row r="3353" spans="6:22" x14ac:dyDescent="0.25">
      <c r="F3353" s="356" t="s">
        <v>19</v>
      </c>
      <c r="G3353" s="356"/>
      <c r="H3353" s="312">
        <v>0</v>
      </c>
      <c r="I3353" s="203">
        <v>0</v>
      </c>
      <c r="J3353" s="203"/>
      <c r="K3353" s="203"/>
      <c r="L3353" s="203"/>
      <c r="M3353" s="203">
        <v>0</v>
      </c>
      <c r="N3353" s="203">
        <v>0</v>
      </c>
      <c r="O3353" s="203">
        <v>0</v>
      </c>
      <c r="P3353" s="203">
        <v>0</v>
      </c>
      <c r="Q3353" s="203">
        <v>0</v>
      </c>
      <c r="R3353" s="203">
        <v>0</v>
      </c>
      <c r="S3353" s="203">
        <v>0</v>
      </c>
      <c r="T3353" s="203">
        <v>0</v>
      </c>
      <c r="U3353" s="398"/>
      <c r="V3353" s="367"/>
    </row>
    <row r="3354" spans="6:22" x14ac:dyDescent="0.25">
      <c r="F3354" s="352" t="s">
        <v>20</v>
      </c>
      <c r="G3354" s="352"/>
      <c r="H3354" s="317">
        <v>0</v>
      </c>
      <c r="I3354" s="148">
        <v>0</v>
      </c>
      <c r="J3354" s="148"/>
      <c r="K3354" s="148"/>
      <c r="L3354" s="148"/>
      <c r="M3354" s="148">
        <v>0</v>
      </c>
      <c r="N3354" s="148">
        <v>0</v>
      </c>
      <c r="O3354" s="148">
        <v>0</v>
      </c>
      <c r="P3354" s="148">
        <v>0</v>
      </c>
      <c r="Q3354" s="148">
        <v>0</v>
      </c>
      <c r="R3354" s="148">
        <v>0</v>
      </c>
      <c r="S3354" s="148">
        <v>0</v>
      </c>
      <c r="T3354" s="148">
        <v>0</v>
      </c>
      <c r="U3354" s="398"/>
      <c r="V3354" s="367"/>
    </row>
    <row r="3355" spans="6:22" x14ac:dyDescent="0.25">
      <c r="F3355" s="358" t="s">
        <v>21</v>
      </c>
      <c r="G3355" s="358"/>
      <c r="H3355" s="314">
        <v>0</v>
      </c>
      <c r="I3355" s="151">
        <v>0</v>
      </c>
      <c r="J3355" s="151"/>
      <c r="K3355" s="151"/>
      <c r="L3355" s="151"/>
      <c r="M3355" s="151">
        <v>0</v>
      </c>
      <c r="N3355" s="151">
        <v>0</v>
      </c>
      <c r="O3355" s="151">
        <v>0</v>
      </c>
      <c r="P3355" s="151">
        <v>0</v>
      </c>
      <c r="Q3355" s="151">
        <v>0</v>
      </c>
      <c r="R3355" s="151">
        <v>0</v>
      </c>
      <c r="S3355" s="151">
        <v>0</v>
      </c>
      <c r="T3355" s="151">
        <v>0</v>
      </c>
      <c r="U3355" s="398"/>
      <c r="V3355" s="367"/>
    </row>
    <row r="3356" spans="6:22" x14ac:dyDescent="0.25">
      <c r="F3356" s="360" t="s">
        <v>22</v>
      </c>
      <c r="G3356" s="360"/>
      <c r="H3356" s="318">
        <v>0</v>
      </c>
      <c r="I3356" s="154">
        <v>0</v>
      </c>
      <c r="J3356" s="154"/>
      <c r="K3356" s="154"/>
      <c r="L3356" s="154"/>
      <c r="M3356" s="154">
        <v>0</v>
      </c>
      <c r="N3356" s="154">
        <v>0</v>
      </c>
      <c r="O3356" s="154">
        <v>0</v>
      </c>
      <c r="P3356" s="154">
        <v>0</v>
      </c>
      <c r="Q3356" s="154">
        <v>0</v>
      </c>
      <c r="R3356" s="154">
        <v>0</v>
      </c>
      <c r="S3356" s="154">
        <v>0</v>
      </c>
      <c r="T3356" s="154">
        <v>0</v>
      </c>
      <c r="U3356" s="398"/>
      <c r="V3356" s="367"/>
    </row>
    <row r="3357" spans="6:22" ht="31.5" customHeight="1" x14ac:dyDescent="0.25">
      <c r="F3357" s="422" t="s">
        <v>39</v>
      </c>
      <c r="G3357" s="422"/>
      <c r="H3357" s="258">
        <v>0</v>
      </c>
      <c r="I3357" s="253">
        <v>0</v>
      </c>
      <c r="J3357" s="253">
        <v>0</v>
      </c>
      <c r="K3357" s="253">
        <v>0</v>
      </c>
      <c r="L3357" s="253">
        <v>0</v>
      </c>
      <c r="M3357" s="253">
        <v>0</v>
      </c>
      <c r="N3357" s="253">
        <v>0</v>
      </c>
      <c r="O3357" s="253">
        <v>0</v>
      </c>
      <c r="P3357" s="253">
        <v>0</v>
      </c>
      <c r="Q3357" s="253">
        <v>0</v>
      </c>
      <c r="R3357" s="253">
        <v>0</v>
      </c>
      <c r="S3357" s="253">
        <v>0</v>
      </c>
      <c r="T3357" s="253">
        <v>0</v>
      </c>
      <c r="U3357" s="398"/>
      <c r="V3357" s="367"/>
    </row>
    <row r="3358" spans="6:22" ht="38.25" customHeight="1" x14ac:dyDescent="0.25">
      <c r="F3358" s="421" t="s">
        <v>24</v>
      </c>
      <c r="G3358" s="421"/>
      <c r="H3358" s="259">
        <v>0</v>
      </c>
      <c r="I3358" s="254">
        <f t="shared" ref="I3358:L3358" si="2418">I3349-I3357</f>
        <v>0</v>
      </c>
      <c r="J3358" s="254">
        <f t="shared" si="2418"/>
        <v>0</v>
      </c>
      <c r="K3358" s="254">
        <f t="shared" si="2418"/>
        <v>0</v>
      </c>
      <c r="L3358" s="254">
        <f t="shared" si="2418"/>
        <v>0</v>
      </c>
      <c r="M3358" s="254">
        <f t="shared" ref="M3358" si="2419">M3349-M3357</f>
        <v>0</v>
      </c>
      <c r="N3358" s="254">
        <v>0</v>
      </c>
      <c r="O3358" s="254">
        <v>0</v>
      </c>
      <c r="P3358" s="254">
        <v>0</v>
      </c>
      <c r="Q3358" s="254">
        <f t="shared" ref="Q3358" si="2420">Q3349-Q3357</f>
        <v>0</v>
      </c>
      <c r="R3358" s="254">
        <f t="shared" ref="R3358" si="2421">R3349-R3357</f>
        <v>0</v>
      </c>
      <c r="S3358" s="254">
        <f t="shared" ref="S3358:T3358" si="2422">S3349-S3357</f>
        <v>0</v>
      </c>
      <c r="T3358" s="254">
        <f t="shared" si="2422"/>
        <v>0</v>
      </c>
      <c r="U3358" s="399"/>
      <c r="V3358" s="368"/>
    </row>
    <row r="3359" spans="6:22" ht="18.75" x14ac:dyDescent="0.25">
      <c r="F3359" s="374" t="s">
        <v>132</v>
      </c>
      <c r="G3359" s="375"/>
      <c r="H3359" s="375"/>
      <c r="I3359" s="375"/>
      <c r="J3359" s="375"/>
      <c r="K3359" s="375"/>
      <c r="L3359" s="375"/>
      <c r="M3359" s="375"/>
      <c r="N3359" s="375"/>
      <c r="O3359" s="375"/>
      <c r="P3359" s="375"/>
      <c r="Q3359" s="375"/>
      <c r="R3359" s="375"/>
      <c r="S3359" s="375"/>
      <c r="T3359" s="375"/>
      <c r="U3359" s="375"/>
      <c r="V3359" s="376"/>
    </row>
    <row r="3360" spans="6:22" ht="46.5" customHeight="1" x14ac:dyDescent="0.25">
      <c r="F3360" s="377" t="s">
        <v>35</v>
      </c>
      <c r="G3360" s="377"/>
      <c r="H3360" s="250">
        <f>H3362</f>
        <v>0</v>
      </c>
      <c r="I3360" s="190">
        <f>I3362</f>
        <v>0</v>
      </c>
      <c r="J3360" s="190">
        <f t="shared" ref="J3360:L3360" si="2423">J3362</f>
        <v>0</v>
      </c>
      <c r="K3360" s="190">
        <f t="shared" si="2423"/>
        <v>0</v>
      </c>
      <c r="L3360" s="190">
        <f t="shared" si="2423"/>
        <v>0</v>
      </c>
      <c r="M3360" s="190">
        <f>M3362</f>
        <v>0</v>
      </c>
      <c r="N3360" s="190">
        <v>0</v>
      </c>
      <c r="O3360" s="190">
        <v>0</v>
      </c>
      <c r="P3360" s="190">
        <v>0</v>
      </c>
      <c r="Q3360" s="190">
        <f t="shared" ref="Q3360:T3360" si="2424">Q3362</f>
        <v>0</v>
      </c>
      <c r="R3360" s="190">
        <f t="shared" si="2424"/>
        <v>0</v>
      </c>
      <c r="S3360" s="190">
        <f t="shared" si="2424"/>
        <v>0</v>
      </c>
      <c r="T3360" s="190">
        <f t="shared" si="2424"/>
        <v>0</v>
      </c>
      <c r="U3360" s="191"/>
      <c r="V3360" s="192"/>
    </row>
    <row r="3361" spans="6:22" ht="18.75" x14ac:dyDescent="0.25">
      <c r="F3361" s="347" t="s">
        <v>133</v>
      </c>
      <c r="G3361" s="348"/>
      <c r="H3361" s="348"/>
      <c r="I3361" s="348"/>
      <c r="J3361" s="348"/>
      <c r="K3361" s="348"/>
      <c r="L3361" s="348"/>
      <c r="M3361" s="348"/>
      <c r="N3361" s="348"/>
      <c r="O3361" s="348"/>
      <c r="P3361" s="348"/>
      <c r="Q3361" s="348"/>
      <c r="R3361" s="348"/>
      <c r="S3361" s="348"/>
      <c r="T3361" s="348"/>
      <c r="U3361" s="348"/>
      <c r="V3361" s="349"/>
    </row>
    <row r="3362" spans="6:22" ht="35.25" customHeight="1" x14ac:dyDescent="0.25">
      <c r="F3362" s="387" t="s">
        <v>37</v>
      </c>
      <c r="G3362" s="387"/>
      <c r="H3362" s="251">
        <f>SUM(H3363:H3367)</f>
        <v>0</v>
      </c>
      <c r="I3362" s="251">
        <f>SUM(I3363:I3367)</f>
        <v>0</v>
      </c>
      <c r="J3362" s="251">
        <f t="shared" ref="J3362:L3362" si="2425">SUM(J3363:J3367)</f>
        <v>0</v>
      </c>
      <c r="K3362" s="251">
        <f t="shared" si="2425"/>
        <v>0</v>
      </c>
      <c r="L3362" s="251">
        <f t="shared" si="2425"/>
        <v>0</v>
      </c>
      <c r="M3362" s="251">
        <f>SUM(M3363:M3367)</f>
        <v>0</v>
      </c>
      <c r="N3362" s="251">
        <v>0</v>
      </c>
      <c r="O3362" s="251">
        <v>0</v>
      </c>
      <c r="P3362" s="251">
        <v>0</v>
      </c>
      <c r="Q3362" s="252">
        <f t="shared" ref="Q3362" si="2426">SUM(Q3363:Q3367)</f>
        <v>0</v>
      </c>
      <c r="R3362" s="252">
        <f>SUM(R3363:R3367)</f>
        <v>0</v>
      </c>
      <c r="S3362" s="252">
        <f t="shared" ref="S3362:T3362" si="2427">SUM(S3363:S3367)</f>
        <v>0</v>
      </c>
      <c r="T3362" s="252">
        <f t="shared" si="2427"/>
        <v>0</v>
      </c>
      <c r="U3362" s="397" t="s">
        <v>113</v>
      </c>
      <c r="V3362" s="366" t="s">
        <v>127</v>
      </c>
    </row>
    <row r="3363" spans="6:22" ht="13.5" customHeight="1" x14ac:dyDescent="0.25">
      <c r="F3363" s="354" t="s">
        <v>18</v>
      </c>
      <c r="G3363" s="354"/>
      <c r="H3363" s="310">
        <v>0</v>
      </c>
      <c r="I3363" s="199">
        <v>0</v>
      </c>
      <c r="J3363" s="199"/>
      <c r="K3363" s="199"/>
      <c r="L3363" s="199"/>
      <c r="M3363" s="199">
        <v>0</v>
      </c>
      <c r="N3363" s="199">
        <v>0</v>
      </c>
      <c r="O3363" s="199">
        <v>0</v>
      </c>
      <c r="P3363" s="199">
        <v>0</v>
      </c>
      <c r="Q3363" s="199">
        <v>0</v>
      </c>
      <c r="R3363" s="199">
        <v>0</v>
      </c>
      <c r="S3363" s="199">
        <v>0</v>
      </c>
      <c r="T3363" s="199">
        <v>0</v>
      </c>
      <c r="U3363" s="398"/>
      <c r="V3363" s="367"/>
    </row>
    <row r="3364" spans="6:22" x14ac:dyDescent="0.25">
      <c r="F3364" s="356" t="s">
        <v>19</v>
      </c>
      <c r="G3364" s="356"/>
      <c r="H3364" s="312">
        <v>0</v>
      </c>
      <c r="I3364" s="203">
        <v>0</v>
      </c>
      <c r="J3364" s="203"/>
      <c r="K3364" s="203"/>
      <c r="L3364" s="203"/>
      <c r="M3364" s="203">
        <v>0</v>
      </c>
      <c r="N3364" s="203">
        <v>0</v>
      </c>
      <c r="O3364" s="203">
        <v>0</v>
      </c>
      <c r="P3364" s="203">
        <v>0</v>
      </c>
      <c r="Q3364" s="203">
        <v>0</v>
      </c>
      <c r="R3364" s="203">
        <v>0</v>
      </c>
      <c r="S3364" s="203">
        <v>0</v>
      </c>
      <c r="T3364" s="203">
        <v>0</v>
      </c>
      <c r="U3364" s="398"/>
      <c r="V3364" s="367"/>
    </row>
    <row r="3365" spans="6:22" x14ac:dyDescent="0.25">
      <c r="F3365" s="352" t="s">
        <v>20</v>
      </c>
      <c r="G3365" s="352"/>
      <c r="H3365" s="317">
        <v>0</v>
      </c>
      <c r="I3365" s="205">
        <v>0</v>
      </c>
      <c r="J3365" s="205"/>
      <c r="K3365" s="205"/>
      <c r="L3365" s="205"/>
      <c r="M3365" s="205">
        <v>0</v>
      </c>
      <c r="N3365" s="205">
        <v>0</v>
      </c>
      <c r="O3365" s="205">
        <v>0</v>
      </c>
      <c r="P3365" s="205">
        <v>0</v>
      </c>
      <c r="Q3365" s="205">
        <v>0</v>
      </c>
      <c r="R3365" s="205">
        <v>0</v>
      </c>
      <c r="S3365" s="205">
        <v>0</v>
      </c>
      <c r="T3365" s="205">
        <v>0</v>
      </c>
      <c r="U3365" s="398"/>
      <c r="V3365" s="367"/>
    </row>
    <row r="3366" spans="6:22" x14ac:dyDescent="0.25">
      <c r="F3366" s="358" t="s">
        <v>21</v>
      </c>
      <c r="G3366" s="358"/>
      <c r="H3366" s="314">
        <v>0</v>
      </c>
      <c r="I3366" s="209">
        <v>0</v>
      </c>
      <c r="J3366" s="209"/>
      <c r="K3366" s="209"/>
      <c r="L3366" s="209"/>
      <c r="M3366" s="209">
        <v>0</v>
      </c>
      <c r="N3366" s="209">
        <v>0</v>
      </c>
      <c r="O3366" s="209">
        <v>0</v>
      </c>
      <c r="P3366" s="209">
        <v>0</v>
      </c>
      <c r="Q3366" s="209">
        <v>0</v>
      </c>
      <c r="R3366" s="209">
        <v>0</v>
      </c>
      <c r="S3366" s="209">
        <v>0</v>
      </c>
      <c r="T3366" s="209">
        <v>0</v>
      </c>
      <c r="U3366" s="398"/>
      <c r="V3366" s="367"/>
    </row>
    <row r="3367" spans="6:22" x14ac:dyDescent="0.25">
      <c r="F3367" s="360" t="s">
        <v>22</v>
      </c>
      <c r="G3367" s="360"/>
      <c r="H3367" s="318">
        <v>0</v>
      </c>
      <c r="I3367" s="212">
        <v>0</v>
      </c>
      <c r="J3367" s="212"/>
      <c r="K3367" s="212"/>
      <c r="L3367" s="212"/>
      <c r="M3367" s="212">
        <v>0</v>
      </c>
      <c r="N3367" s="212">
        <v>0</v>
      </c>
      <c r="O3367" s="212">
        <v>0</v>
      </c>
      <c r="P3367" s="212">
        <v>0</v>
      </c>
      <c r="Q3367" s="212">
        <v>0</v>
      </c>
      <c r="R3367" s="212">
        <v>0</v>
      </c>
      <c r="S3367" s="212">
        <v>0</v>
      </c>
      <c r="T3367" s="212">
        <v>0</v>
      </c>
      <c r="U3367" s="398"/>
      <c r="V3367" s="367"/>
    </row>
    <row r="3368" spans="6:22" ht="33.75" customHeight="1" x14ac:dyDescent="0.25">
      <c r="F3368" s="422" t="s">
        <v>39</v>
      </c>
      <c r="G3368" s="422"/>
      <c r="H3368" s="258">
        <v>0</v>
      </c>
      <c r="I3368" s="253">
        <v>0</v>
      </c>
      <c r="J3368" s="253">
        <v>0</v>
      </c>
      <c r="K3368" s="253">
        <v>0</v>
      </c>
      <c r="L3368" s="253">
        <v>0</v>
      </c>
      <c r="M3368" s="253">
        <v>0</v>
      </c>
      <c r="N3368" s="253">
        <v>0</v>
      </c>
      <c r="O3368" s="253">
        <v>0</v>
      </c>
      <c r="P3368" s="253">
        <v>0</v>
      </c>
      <c r="Q3368" s="253">
        <v>0</v>
      </c>
      <c r="R3368" s="253">
        <v>0</v>
      </c>
      <c r="S3368" s="253">
        <v>0</v>
      </c>
      <c r="T3368" s="253">
        <v>0</v>
      </c>
      <c r="U3368" s="398"/>
      <c r="V3368" s="367"/>
    </row>
    <row r="3369" spans="6:22" ht="33.75" customHeight="1" x14ac:dyDescent="0.25">
      <c r="F3369" s="421" t="s">
        <v>24</v>
      </c>
      <c r="G3369" s="421"/>
      <c r="H3369" s="259">
        <v>0</v>
      </c>
      <c r="I3369" s="254">
        <f t="shared" ref="I3369:L3369" si="2428">I3360-I3368</f>
        <v>0</v>
      </c>
      <c r="J3369" s="254">
        <f t="shared" si="2428"/>
        <v>0</v>
      </c>
      <c r="K3369" s="254">
        <f t="shared" si="2428"/>
        <v>0</v>
      </c>
      <c r="L3369" s="254">
        <f t="shared" si="2428"/>
        <v>0</v>
      </c>
      <c r="M3369" s="254">
        <f t="shared" ref="M3369" si="2429">M3360-M3368</f>
        <v>0</v>
      </c>
      <c r="N3369" s="254">
        <v>0</v>
      </c>
      <c r="O3369" s="254">
        <v>0</v>
      </c>
      <c r="P3369" s="254">
        <v>0</v>
      </c>
      <c r="Q3369" s="254">
        <f t="shared" ref="Q3369" si="2430">Q3360-Q3368</f>
        <v>0</v>
      </c>
      <c r="R3369" s="254">
        <f t="shared" ref="R3369" si="2431">R3360-R3368</f>
        <v>0</v>
      </c>
      <c r="S3369" s="254">
        <f t="shared" ref="S3369:T3369" si="2432">S3360-S3368</f>
        <v>0</v>
      </c>
      <c r="T3369" s="254">
        <f t="shared" si="2432"/>
        <v>0</v>
      </c>
      <c r="U3369" s="399"/>
      <c r="V3369" s="368"/>
    </row>
    <row r="3370" spans="6:22" ht="18.75" x14ac:dyDescent="0.25">
      <c r="F3370" s="374" t="s">
        <v>134</v>
      </c>
      <c r="G3370" s="375"/>
      <c r="H3370" s="375"/>
      <c r="I3370" s="375"/>
      <c r="J3370" s="375"/>
      <c r="K3370" s="375"/>
      <c r="L3370" s="375"/>
      <c r="M3370" s="375"/>
      <c r="N3370" s="375"/>
      <c r="O3370" s="375"/>
      <c r="P3370" s="375"/>
      <c r="Q3370" s="375"/>
      <c r="R3370" s="375"/>
      <c r="S3370" s="375"/>
      <c r="T3370" s="375"/>
      <c r="U3370" s="375"/>
      <c r="V3370" s="376"/>
    </row>
    <row r="3371" spans="6:22" ht="48.75" customHeight="1" x14ac:dyDescent="0.25">
      <c r="F3371" s="377" t="s">
        <v>35</v>
      </c>
      <c r="G3371" s="377"/>
      <c r="H3371" s="250">
        <f>H3373</f>
        <v>0</v>
      </c>
      <c r="I3371" s="190">
        <f>I3373</f>
        <v>0</v>
      </c>
      <c r="J3371" s="190">
        <f t="shared" ref="J3371:L3371" si="2433">J3373</f>
        <v>0</v>
      </c>
      <c r="K3371" s="190">
        <f t="shared" si="2433"/>
        <v>0</v>
      </c>
      <c r="L3371" s="190">
        <f t="shared" si="2433"/>
        <v>0</v>
      </c>
      <c r="M3371" s="190">
        <f>M3373</f>
        <v>0</v>
      </c>
      <c r="N3371" s="190">
        <v>0</v>
      </c>
      <c r="O3371" s="190">
        <v>0</v>
      </c>
      <c r="P3371" s="190">
        <v>0</v>
      </c>
      <c r="Q3371" s="190">
        <f t="shared" ref="Q3371:T3371" si="2434">Q3373</f>
        <v>0</v>
      </c>
      <c r="R3371" s="190">
        <f t="shared" si="2434"/>
        <v>0</v>
      </c>
      <c r="S3371" s="190">
        <f t="shared" si="2434"/>
        <v>0</v>
      </c>
      <c r="T3371" s="190">
        <f t="shared" si="2434"/>
        <v>0</v>
      </c>
      <c r="U3371" s="191"/>
      <c r="V3371" s="192"/>
    </row>
    <row r="3372" spans="6:22" ht="22.5" customHeight="1" x14ac:dyDescent="0.25">
      <c r="F3372" s="347" t="s">
        <v>135</v>
      </c>
      <c r="G3372" s="348"/>
      <c r="H3372" s="348"/>
      <c r="I3372" s="348"/>
      <c r="J3372" s="348"/>
      <c r="K3372" s="348"/>
      <c r="L3372" s="348"/>
      <c r="M3372" s="348"/>
      <c r="N3372" s="348"/>
      <c r="O3372" s="348"/>
      <c r="P3372" s="348"/>
      <c r="Q3372" s="348"/>
      <c r="R3372" s="348"/>
      <c r="S3372" s="348"/>
      <c r="T3372" s="348"/>
      <c r="U3372" s="348"/>
      <c r="V3372" s="349"/>
    </row>
    <row r="3373" spans="6:22" ht="36.75" customHeight="1" x14ac:dyDescent="0.25">
      <c r="F3373" s="387" t="s">
        <v>37</v>
      </c>
      <c r="G3373" s="387"/>
      <c r="H3373" s="251">
        <f>SUM(H3374:H3378)</f>
        <v>0</v>
      </c>
      <c r="I3373" s="251">
        <f>SUM(I3374:I3378)</f>
        <v>0</v>
      </c>
      <c r="J3373" s="251">
        <f t="shared" ref="J3373:L3373" si="2435">SUM(J3374:J3378)</f>
        <v>0</v>
      </c>
      <c r="K3373" s="251">
        <f t="shared" si="2435"/>
        <v>0</v>
      </c>
      <c r="L3373" s="251">
        <f t="shared" si="2435"/>
        <v>0</v>
      </c>
      <c r="M3373" s="251">
        <f>SUM(M3374:M3378)</f>
        <v>0</v>
      </c>
      <c r="N3373" s="251">
        <v>0</v>
      </c>
      <c r="O3373" s="251">
        <v>0</v>
      </c>
      <c r="P3373" s="251">
        <v>0</v>
      </c>
      <c r="Q3373" s="252">
        <v>0</v>
      </c>
      <c r="R3373" s="252">
        <v>0</v>
      </c>
      <c r="S3373" s="252">
        <v>0</v>
      </c>
      <c r="T3373" s="252">
        <v>0</v>
      </c>
      <c r="U3373" s="397" t="s">
        <v>113</v>
      </c>
      <c r="V3373" s="366" t="s">
        <v>127</v>
      </c>
    </row>
    <row r="3374" spans="6:22" ht="15.75" customHeight="1" x14ac:dyDescent="0.25">
      <c r="F3374" s="354" t="s">
        <v>18</v>
      </c>
      <c r="G3374" s="354"/>
      <c r="H3374" s="310">
        <v>0</v>
      </c>
      <c r="I3374" s="199">
        <v>0</v>
      </c>
      <c r="J3374" s="199"/>
      <c r="K3374" s="199"/>
      <c r="L3374" s="199"/>
      <c r="M3374" s="199">
        <v>0</v>
      </c>
      <c r="N3374" s="199">
        <v>0</v>
      </c>
      <c r="O3374" s="199">
        <v>0</v>
      </c>
      <c r="P3374" s="199">
        <v>0</v>
      </c>
      <c r="Q3374" s="199">
        <v>0</v>
      </c>
      <c r="R3374" s="199">
        <v>0</v>
      </c>
      <c r="S3374" s="199">
        <v>0</v>
      </c>
      <c r="T3374" s="199">
        <v>0</v>
      </c>
      <c r="U3374" s="398"/>
      <c r="V3374" s="367"/>
    </row>
    <row r="3375" spans="6:22" x14ac:dyDescent="0.25">
      <c r="F3375" s="356" t="s">
        <v>19</v>
      </c>
      <c r="G3375" s="356"/>
      <c r="H3375" s="312">
        <v>0</v>
      </c>
      <c r="I3375" s="203">
        <v>0</v>
      </c>
      <c r="J3375" s="203"/>
      <c r="K3375" s="203"/>
      <c r="L3375" s="203"/>
      <c r="M3375" s="203">
        <v>0</v>
      </c>
      <c r="N3375" s="203">
        <v>0</v>
      </c>
      <c r="O3375" s="203">
        <v>0</v>
      </c>
      <c r="P3375" s="203">
        <v>0</v>
      </c>
      <c r="Q3375" s="203">
        <v>0</v>
      </c>
      <c r="R3375" s="203">
        <v>0</v>
      </c>
      <c r="S3375" s="203">
        <v>0</v>
      </c>
      <c r="T3375" s="203">
        <v>0</v>
      </c>
      <c r="U3375" s="398"/>
      <c r="V3375" s="367"/>
    </row>
    <row r="3376" spans="6:22" x14ac:dyDescent="0.25">
      <c r="F3376" s="352" t="s">
        <v>20</v>
      </c>
      <c r="G3376" s="352"/>
      <c r="H3376" s="317">
        <v>0</v>
      </c>
      <c r="I3376" s="148">
        <v>0</v>
      </c>
      <c r="J3376" s="148"/>
      <c r="K3376" s="148"/>
      <c r="L3376" s="148"/>
      <c r="M3376" s="148">
        <v>0</v>
      </c>
      <c r="N3376" s="148">
        <v>0</v>
      </c>
      <c r="O3376" s="148">
        <v>0</v>
      </c>
      <c r="P3376" s="148">
        <v>0</v>
      </c>
      <c r="Q3376" s="148">
        <v>0</v>
      </c>
      <c r="R3376" s="148">
        <v>0</v>
      </c>
      <c r="S3376" s="148">
        <v>0</v>
      </c>
      <c r="T3376" s="148">
        <v>0</v>
      </c>
      <c r="U3376" s="398"/>
      <c r="V3376" s="367"/>
    </row>
    <row r="3377" spans="5:22" x14ac:dyDescent="0.25">
      <c r="F3377" s="358" t="s">
        <v>21</v>
      </c>
      <c r="G3377" s="358"/>
      <c r="H3377" s="314">
        <v>0</v>
      </c>
      <c r="I3377" s="151">
        <v>0</v>
      </c>
      <c r="J3377" s="151"/>
      <c r="K3377" s="151"/>
      <c r="L3377" s="151"/>
      <c r="M3377" s="151">
        <v>0</v>
      </c>
      <c r="N3377" s="151">
        <v>0</v>
      </c>
      <c r="O3377" s="151">
        <v>0</v>
      </c>
      <c r="P3377" s="151">
        <v>0</v>
      </c>
      <c r="Q3377" s="151">
        <v>0</v>
      </c>
      <c r="R3377" s="151">
        <v>0</v>
      </c>
      <c r="S3377" s="151">
        <v>0</v>
      </c>
      <c r="T3377" s="151">
        <v>0</v>
      </c>
      <c r="U3377" s="398"/>
      <c r="V3377" s="367"/>
    </row>
    <row r="3378" spans="5:22" x14ac:dyDescent="0.25">
      <c r="F3378" s="360" t="s">
        <v>22</v>
      </c>
      <c r="G3378" s="360"/>
      <c r="H3378" s="318">
        <v>0</v>
      </c>
      <c r="I3378" s="154">
        <v>0</v>
      </c>
      <c r="J3378" s="154"/>
      <c r="K3378" s="154"/>
      <c r="L3378" s="154"/>
      <c r="M3378" s="154">
        <v>0</v>
      </c>
      <c r="N3378" s="154">
        <v>0</v>
      </c>
      <c r="O3378" s="154">
        <v>0</v>
      </c>
      <c r="P3378" s="154">
        <v>0</v>
      </c>
      <c r="Q3378" s="154">
        <v>0</v>
      </c>
      <c r="R3378" s="154">
        <v>0</v>
      </c>
      <c r="S3378" s="154">
        <v>0</v>
      </c>
      <c r="T3378" s="154">
        <v>0</v>
      </c>
      <c r="U3378" s="398"/>
      <c r="V3378" s="367"/>
    </row>
    <row r="3379" spans="5:22" ht="36.75" customHeight="1" x14ac:dyDescent="0.25">
      <c r="F3379" s="422" t="s">
        <v>39</v>
      </c>
      <c r="G3379" s="422"/>
      <c r="H3379" s="258">
        <v>0</v>
      </c>
      <c r="I3379" s="258">
        <v>0</v>
      </c>
      <c r="J3379" s="258">
        <v>0</v>
      </c>
      <c r="K3379" s="258">
        <v>0</v>
      </c>
      <c r="L3379" s="258">
        <v>0</v>
      </c>
      <c r="M3379" s="258">
        <v>0</v>
      </c>
      <c r="N3379" s="258">
        <v>0</v>
      </c>
      <c r="O3379" s="258">
        <v>0</v>
      </c>
      <c r="P3379" s="258">
        <v>0</v>
      </c>
      <c r="Q3379" s="253">
        <v>0</v>
      </c>
      <c r="R3379" s="253">
        <v>0</v>
      </c>
      <c r="S3379" s="253">
        <v>0</v>
      </c>
      <c r="T3379" s="253">
        <v>0</v>
      </c>
      <c r="U3379" s="398"/>
      <c r="V3379" s="367"/>
    </row>
    <row r="3380" spans="5:22" ht="30.75" customHeight="1" x14ac:dyDescent="0.25">
      <c r="F3380" s="421" t="s">
        <v>24</v>
      </c>
      <c r="G3380" s="421"/>
      <c r="H3380" s="259">
        <v>0</v>
      </c>
      <c r="I3380" s="254">
        <f t="shared" ref="I3380:L3380" si="2436">I3371-I3379</f>
        <v>0</v>
      </c>
      <c r="J3380" s="254">
        <f t="shared" si="2436"/>
        <v>0</v>
      </c>
      <c r="K3380" s="254">
        <f t="shared" si="2436"/>
        <v>0</v>
      </c>
      <c r="L3380" s="254">
        <f t="shared" si="2436"/>
        <v>0</v>
      </c>
      <c r="M3380" s="254">
        <f t="shared" ref="M3380" si="2437">M3371-M3379</f>
        <v>0</v>
      </c>
      <c r="N3380" s="254">
        <v>0</v>
      </c>
      <c r="O3380" s="254">
        <v>0</v>
      </c>
      <c r="P3380" s="254">
        <v>0</v>
      </c>
      <c r="Q3380" s="254">
        <f t="shared" ref="Q3380" si="2438">Q3371-Q3379</f>
        <v>0</v>
      </c>
      <c r="R3380" s="254">
        <f t="shared" ref="R3380:T3380" si="2439">R3371-R3379</f>
        <v>0</v>
      </c>
      <c r="S3380" s="254">
        <f t="shared" si="2439"/>
        <v>0</v>
      </c>
      <c r="T3380" s="254">
        <f t="shared" si="2439"/>
        <v>0</v>
      </c>
      <c r="U3380" s="399"/>
      <c r="V3380" s="368"/>
    </row>
    <row r="3381" spans="5:22" s="132" customFormat="1" ht="18.75" hidden="1" customHeight="1" x14ac:dyDescent="0.25">
      <c r="E3381" s="125"/>
      <c r="F3381" s="417" t="s">
        <v>83</v>
      </c>
      <c r="G3381" s="418"/>
      <c r="H3381" s="418"/>
      <c r="I3381" s="418"/>
      <c r="J3381" s="418"/>
      <c r="K3381" s="418"/>
      <c r="L3381" s="418"/>
      <c r="M3381" s="418"/>
      <c r="N3381" s="418"/>
      <c r="O3381" s="418"/>
      <c r="P3381" s="418"/>
      <c r="Q3381" s="418"/>
      <c r="R3381" s="418"/>
      <c r="S3381" s="418"/>
      <c r="T3381" s="418"/>
      <c r="U3381" s="418"/>
      <c r="V3381" s="419"/>
    </row>
    <row r="3382" spans="5:22" s="132" customFormat="1" ht="32.25" hidden="1" customHeight="1" x14ac:dyDescent="0.25">
      <c r="E3382" s="125"/>
      <c r="F3382" s="420" t="s">
        <v>27</v>
      </c>
      <c r="G3382" s="420"/>
      <c r="H3382" s="323"/>
      <c r="I3382" s="264"/>
      <c r="J3382" s="264"/>
      <c r="K3382" s="264"/>
      <c r="L3382" s="264"/>
      <c r="M3382" s="264"/>
      <c r="N3382" s="264"/>
      <c r="O3382" s="264"/>
      <c r="P3382" s="264"/>
      <c r="Q3382" s="264"/>
      <c r="R3382" s="264"/>
      <c r="S3382" s="264"/>
      <c r="T3382" s="264"/>
      <c r="U3382" s="265"/>
      <c r="V3382" s="264"/>
    </row>
    <row r="3383" spans="5:22" s="132" customFormat="1" ht="55.5" hidden="1" customHeight="1" x14ac:dyDescent="0.25">
      <c r="E3383" s="125"/>
      <c r="F3383" s="420" t="s">
        <v>61</v>
      </c>
      <c r="G3383" s="420"/>
      <c r="H3383" s="323"/>
      <c r="I3383" s="264"/>
      <c r="J3383" s="264"/>
      <c r="K3383" s="264"/>
      <c r="L3383" s="264"/>
      <c r="M3383" s="264"/>
      <c r="N3383" s="264"/>
      <c r="O3383" s="264"/>
      <c r="P3383" s="264"/>
      <c r="Q3383" s="264"/>
      <c r="R3383" s="264"/>
      <c r="S3383" s="264"/>
      <c r="T3383" s="264"/>
      <c r="U3383" s="265"/>
      <c r="V3383" s="264"/>
    </row>
    <row r="3384" spans="5:22" s="132" customFormat="1" ht="45" hidden="1" customHeight="1" x14ac:dyDescent="0.25">
      <c r="E3384" s="125"/>
      <c r="F3384" s="420" t="s">
        <v>62</v>
      </c>
      <c r="G3384" s="420"/>
      <c r="H3384" s="323"/>
      <c r="I3384" s="264"/>
      <c r="J3384" s="264"/>
      <c r="K3384" s="264"/>
      <c r="L3384" s="264"/>
      <c r="M3384" s="264"/>
      <c r="N3384" s="264"/>
      <c r="O3384" s="264"/>
      <c r="P3384" s="264"/>
      <c r="Q3384" s="264"/>
      <c r="R3384" s="264"/>
      <c r="S3384" s="264"/>
      <c r="T3384" s="264"/>
      <c r="U3384" s="265"/>
      <c r="V3384" s="264"/>
    </row>
    <row r="3385" spans="5:22" x14ac:dyDescent="0.25">
      <c r="F3385" s="266"/>
      <c r="G3385" s="266"/>
      <c r="H3385" s="266"/>
      <c r="I3385" s="266"/>
      <c r="J3385" s="266"/>
      <c r="K3385" s="266"/>
      <c r="L3385" s="266"/>
      <c r="M3385" s="266"/>
      <c r="N3385" s="266"/>
      <c r="O3385" s="266"/>
      <c r="P3385" s="266"/>
      <c r="Q3385" s="266"/>
      <c r="R3385" s="266"/>
      <c r="S3385" s="266"/>
      <c r="T3385" s="266"/>
      <c r="U3385" s="266"/>
      <c r="V3385" s="266"/>
    </row>
    <row r="3386" spans="5:22" x14ac:dyDescent="0.25">
      <c r="F3386" s="266"/>
      <c r="G3386" s="266"/>
      <c r="H3386" s="266"/>
      <c r="I3386" s="266"/>
      <c r="J3386" s="266"/>
      <c r="K3386" s="266"/>
      <c r="L3386" s="266"/>
      <c r="M3386" s="266"/>
      <c r="N3386" s="266"/>
      <c r="O3386" s="266"/>
      <c r="P3386" s="266"/>
      <c r="Q3386" s="266"/>
      <c r="R3386" s="266"/>
      <c r="S3386" s="266"/>
      <c r="T3386" s="266"/>
    </row>
    <row r="3387" spans="5:22" x14ac:dyDescent="0.25">
      <c r="F3387" s="266"/>
      <c r="G3387" s="266"/>
      <c r="H3387" s="266"/>
      <c r="I3387" s="266"/>
      <c r="J3387" s="266"/>
      <c r="K3387" s="266"/>
      <c r="L3387" s="266"/>
      <c r="M3387" s="266"/>
      <c r="N3387" s="266"/>
      <c r="O3387" s="266"/>
      <c r="P3387" s="266"/>
      <c r="Q3387" s="266"/>
      <c r="R3387" s="266"/>
      <c r="S3387" s="266"/>
      <c r="T3387" s="266"/>
    </row>
    <row r="3388" spans="5:22" x14ac:dyDescent="0.25">
      <c r="F3388" s="266"/>
      <c r="G3388" s="266"/>
      <c r="H3388" s="266"/>
      <c r="I3388" s="266"/>
      <c r="J3388" s="266"/>
      <c r="K3388" s="266"/>
      <c r="L3388" s="266"/>
      <c r="M3388" s="266"/>
      <c r="N3388" s="266"/>
      <c r="O3388" s="266"/>
      <c r="P3388" s="266"/>
      <c r="Q3388" s="266"/>
      <c r="R3388" s="266"/>
      <c r="S3388" s="266"/>
      <c r="T3388" s="266"/>
    </row>
    <row r="3389" spans="5:22" x14ac:dyDescent="0.25">
      <c r="F3389" s="266"/>
      <c r="G3389" s="266"/>
      <c r="H3389" s="266"/>
      <c r="I3389" s="266"/>
      <c r="J3389" s="266"/>
      <c r="K3389" s="266"/>
      <c r="L3389" s="266"/>
      <c r="M3389" s="266"/>
      <c r="N3389" s="266"/>
      <c r="O3389" s="266"/>
      <c r="P3389" s="266"/>
      <c r="Q3389" s="266"/>
      <c r="R3389" s="266"/>
      <c r="S3389" s="266"/>
      <c r="T3389" s="266"/>
    </row>
    <row r="3390" spans="5:22" x14ac:dyDescent="0.25">
      <c r="F3390" s="266"/>
      <c r="G3390" s="266"/>
      <c r="H3390" s="266"/>
      <c r="I3390" s="266"/>
      <c r="J3390" s="266"/>
      <c r="K3390" s="266"/>
      <c r="L3390" s="266"/>
      <c r="M3390" s="266"/>
      <c r="N3390" s="266"/>
      <c r="O3390" s="266"/>
      <c r="P3390" s="266"/>
      <c r="Q3390" s="266"/>
      <c r="R3390" s="266"/>
      <c r="S3390" s="266"/>
      <c r="T3390" s="266"/>
    </row>
    <row r="3391" spans="5:22" x14ac:dyDescent="0.25">
      <c r="F3391" s="266"/>
      <c r="G3391" s="266"/>
      <c r="H3391" s="266"/>
      <c r="I3391" s="266"/>
      <c r="J3391" s="266"/>
      <c r="K3391" s="266"/>
      <c r="L3391" s="266"/>
      <c r="M3391" s="266"/>
      <c r="N3391" s="266"/>
      <c r="O3391" s="266"/>
      <c r="P3391" s="266"/>
      <c r="Q3391" s="266"/>
      <c r="R3391" s="266"/>
      <c r="S3391" s="266"/>
      <c r="T3391" s="266"/>
    </row>
    <row r="3392" spans="5:22" x14ac:dyDescent="0.25">
      <c r="F3392" s="266"/>
      <c r="G3392" s="266"/>
      <c r="H3392" s="266"/>
      <c r="I3392" s="266"/>
      <c r="J3392" s="266"/>
      <c r="K3392" s="266"/>
      <c r="L3392" s="266"/>
      <c r="M3392" s="266"/>
      <c r="N3392" s="266"/>
      <c r="O3392" s="266"/>
      <c r="P3392" s="266"/>
      <c r="Q3392" s="266"/>
      <c r="R3392" s="266"/>
      <c r="S3392" s="266"/>
      <c r="T3392" s="266"/>
    </row>
    <row r="3393" spans="6:20" x14ac:dyDescent="0.25">
      <c r="F3393" s="266"/>
      <c r="G3393" s="266"/>
      <c r="H3393" s="266"/>
      <c r="I3393" s="266"/>
      <c r="J3393" s="266"/>
      <c r="K3393" s="266"/>
      <c r="L3393" s="266"/>
      <c r="M3393" s="266"/>
      <c r="N3393" s="266"/>
      <c r="O3393" s="266"/>
      <c r="P3393" s="266"/>
      <c r="Q3393" s="266"/>
      <c r="R3393" s="266"/>
      <c r="S3393" s="266"/>
      <c r="T3393" s="266"/>
    </row>
    <row r="3394" spans="6:20" x14ac:dyDescent="0.25">
      <c r="F3394" s="266"/>
      <c r="G3394" s="266"/>
      <c r="H3394" s="266"/>
      <c r="I3394" s="266"/>
      <c r="J3394" s="266"/>
      <c r="K3394" s="266"/>
      <c r="L3394" s="266"/>
      <c r="M3394" s="266"/>
      <c r="N3394" s="266"/>
      <c r="O3394" s="266"/>
      <c r="P3394" s="266"/>
      <c r="Q3394" s="266"/>
      <c r="R3394" s="266"/>
      <c r="S3394" s="266"/>
      <c r="T3394" s="266"/>
    </row>
    <row r="3395" spans="6:20" x14ac:dyDescent="0.25">
      <c r="F3395" s="266"/>
      <c r="G3395" s="266"/>
      <c r="H3395" s="266"/>
      <c r="I3395" s="266"/>
      <c r="J3395" s="266"/>
      <c r="K3395" s="266"/>
      <c r="L3395" s="266"/>
      <c r="M3395" s="266"/>
      <c r="N3395" s="266"/>
      <c r="O3395" s="266"/>
      <c r="P3395" s="266"/>
      <c r="Q3395" s="266"/>
      <c r="R3395" s="266"/>
      <c r="S3395" s="266"/>
      <c r="T3395" s="266"/>
    </row>
    <row r="3396" spans="6:20" ht="24.75" customHeight="1" x14ac:dyDescent="0.25">
      <c r="F3396" s="266"/>
      <c r="G3396" s="266"/>
      <c r="H3396" s="266"/>
      <c r="I3396" s="266"/>
      <c r="J3396" s="266"/>
      <c r="K3396" s="266"/>
      <c r="L3396" s="266"/>
      <c r="M3396" s="266"/>
      <c r="N3396" s="266"/>
      <c r="O3396" s="266"/>
      <c r="P3396" s="266"/>
      <c r="Q3396" s="266"/>
      <c r="R3396" s="266"/>
      <c r="S3396" s="266"/>
      <c r="T3396" s="266"/>
    </row>
    <row r="3397" spans="6:20" x14ac:dyDescent="0.25">
      <c r="F3397" s="266"/>
      <c r="G3397" s="266"/>
      <c r="H3397" s="266"/>
      <c r="I3397" s="266"/>
      <c r="J3397" s="266"/>
      <c r="K3397" s="266"/>
      <c r="L3397" s="266"/>
      <c r="M3397" s="266"/>
      <c r="N3397" s="266"/>
      <c r="O3397" s="266"/>
      <c r="P3397" s="266"/>
      <c r="Q3397" s="266"/>
      <c r="R3397" s="266"/>
      <c r="S3397" s="266"/>
      <c r="T3397" s="266"/>
    </row>
    <row r="3398" spans="6:20" x14ac:dyDescent="0.25">
      <c r="F3398" s="266"/>
      <c r="G3398" s="266"/>
      <c r="H3398" s="266"/>
      <c r="I3398" s="266"/>
      <c r="J3398" s="266"/>
      <c r="K3398" s="266"/>
      <c r="L3398" s="266"/>
      <c r="M3398" s="266"/>
      <c r="N3398" s="266"/>
      <c r="O3398" s="266"/>
      <c r="P3398" s="266"/>
      <c r="Q3398" s="266"/>
      <c r="R3398" s="266"/>
      <c r="S3398" s="266"/>
      <c r="T3398" s="266"/>
    </row>
    <row r="3399" spans="6:20" x14ac:dyDescent="0.25">
      <c r="F3399" s="266"/>
      <c r="G3399" s="266"/>
      <c r="H3399" s="266"/>
      <c r="I3399" s="266"/>
      <c r="J3399" s="266"/>
      <c r="K3399" s="266"/>
      <c r="L3399" s="266"/>
      <c r="M3399" s="266"/>
      <c r="N3399" s="266"/>
      <c r="O3399" s="266"/>
      <c r="P3399" s="266"/>
      <c r="Q3399" s="266"/>
      <c r="R3399" s="266"/>
      <c r="S3399" s="266"/>
      <c r="T3399" s="266"/>
    </row>
    <row r="3400" spans="6:20" x14ac:dyDescent="0.25">
      <c r="F3400" s="266"/>
      <c r="G3400" s="266"/>
      <c r="H3400" s="266"/>
      <c r="I3400" s="266"/>
      <c r="J3400" s="266"/>
      <c r="K3400" s="266"/>
      <c r="L3400" s="266"/>
      <c r="M3400" s="266"/>
      <c r="N3400" s="266"/>
      <c r="O3400" s="266"/>
      <c r="P3400" s="266"/>
      <c r="Q3400" s="266"/>
      <c r="R3400" s="266"/>
      <c r="S3400" s="266"/>
      <c r="T3400" s="266"/>
    </row>
    <row r="3401" spans="6:20" x14ac:dyDescent="0.25">
      <c r="F3401" s="266"/>
      <c r="G3401" s="266"/>
      <c r="H3401" s="266"/>
      <c r="I3401" s="266"/>
      <c r="J3401" s="266"/>
      <c r="K3401" s="266"/>
      <c r="L3401" s="266"/>
      <c r="M3401" s="266"/>
      <c r="N3401" s="266"/>
      <c r="O3401" s="266"/>
      <c r="P3401" s="266"/>
      <c r="Q3401" s="266"/>
      <c r="R3401" s="266"/>
      <c r="S3401" s="266"/>
      <c r="T3401" s="266"/>
    </row>
    <row r="3402" spans="6:20" x14ac:dyDescent="0.25">
      <c r="F3402" s="266"/>
      <c r="G3402" s="266"/>
      <c r="H3402" s="266"/>
      <c r="I3402" s="266"/>
      <c r="J3402" s="266"/>
      <c r="K3402" s="266"/>
      <c r="L3402" s="266"/>
      <c r="M3402" s="266"/>
      <c r="N3402" s="266"/>
      <c r="O3402" s="266"/>
      <c r="P3402" s="266"/>
      <c r="Q3402" s="266"/>
      <c r="R3402" s="266"/>
      <c r="S3402" s="266"/>
      <c r="T3402" s="266"/>
    </row>
    <row r="3403" spans="6:20" x14ac:dyDescent="0.25">
      <c r="F3403" s="266"/>
      <c r="G3403" s="266"/>
      <c r="H3403" s="266"/>
      <c r="I3403" s="266"/>
      <c r="J3403" s="266"/>
      <c r="K3403" s="266"/>
      <c r="L3403" s="266"/>
      <c r="M3403" s="266"/>
      <c r="N3403" s="266"/>
      <c r="O3403" s="266"/>
      <c r="P3403" s="266"/>
      <c r="Q3403" s="266"/>
      <c r="R3403" s="266"/>
      <c r="S3403" s="266"/>
      <c r="T3403" s="266"/>
    </row>
    <row r="3404" spans="6:20" x14ac:dyDescent="0.25">
      <c r="F3404" s="266"/>
      <c r="G3404" s="266"/>
      <c r="H3404" s="266"/>
      <c r="I3404" s="266"/>
      <c r="J3404" s="266"/>
      <c r="K3404" s="266"/>
      <c r="L3404" s="266"/>
      <c r="M3404" s="266"/>
      <c r="N3404" s="266"/>
      <c r="O3404" s="266"/>
      <c r="P3404" s="266"/>
      <c r="Q3404" s="266"/>
      <c r="R3404" s="266"/>
      <c r="S3404" s="266"/>
      <c r="T3404" s="266"/>
    </row>
    <row r="3405" spans="6:20" x14ac:dyDescent="0.25">
      <c r="F3405" s="266"/>
      <c r="G3405" s="266"/>
      <c r="H3405" s="266"/>
      <c r="I3405" s="266"/>
      <c r="J3405" s="266"/>
      <c r="K3405" s="266"/>
      <c r="L3405" s="266"/>
      <c r="M3405" s="266"/>
      <c r="N3405" s="266"/>
      <c r="O3405" s="266"/>
      <c r="P3405" s="266"/>
      <c r="Q3405" s="266"/>
      <c r="R3405" s="266"/>
      <c r="S3405" s="266"/>
      <c r="T3405" s="266"/>
    </row>
    <row r="3406" spans="6:20" x14ac:dyDescent="0.25">
      <c r="F3406" s="266"/>
      <c r="G3406" s="266"/>
      <c r="H3406" s="266"/>
      <c r="I3406" s="266"/>
      <c r="J3406" s="266"/>
      <c r="K3406" s="266"/>
      <c r="L3406" s="266"/>
      <c r="M3406" s="266"/>
      <c r="N3406" s="266"/>
      <c r="O3406" s="266"/>
      <c r="P3406" s="266"/>
      <c r="Q3406" s="266"/>
      <c r="R3406" s="266"/>
      <c r="S3406" s="266"/>
      <c r="T3406" s="266"/>
    </row>
    <row r="3407" spans="6:20" x14ac:dyDescent="0.25">
      <c r="F3407" s="266"/>
      <c r="G3407" s="266"/>
      <c r="H3407" s="266"/>
      <c r="I3407" s="266"/>
      <c r="J3407" s="266"/>
      <c r="K3407" s="266"/>
      <c r="L3407" s="266"/>
      <c r="M3407" s="266"/>
      <c r="N3407" s="266"/>
      <c r="O3407" s="266"/>
      <c r="P3407" s="266"/>
      <c r="Q3407" s="266"/>
      <c r="R3407" s="266"/>
      <c r="S3407" s="266"/>
      <c r="T3407" s="266"/>
    </row>
    <row r="3408" spans="6:20" x14ac:dyDescent="0.25">
      <c r="F3408" s="266"/>
      <c r="G3408" s="266"/>
      <c r="H3408" s="266"/>
      <c r="I3408" s="266"/>
      <c r="J3408" s="266"/>
      <c r="K3408" s="266"/>
      <c r="L3408" s="266"/>
      <c r="M3408" s="266"/>
      <c r="N3408" s="266"/>
      <c r="O3408" s="266"/>
      <c r="P3408" s="266"/>
      <c r="Q3408" s="266"/>
      <c r="R3408" s="266"/>
      <c r="S3408" s="266"/>
      <c r="T3408" s="266"/>
    </row>
    <row r="3409" spans="6:20" x14ac:dyDescent="0.25">
      <c r="F3409" s="266"/>
      <c r="G3409" s="266"/>
      <c r="H3409" s="266"/>
      <c r="I3409" s="266"/>
      <c r="J3409" s="266"/>
      <c r="K3409" s="266"/>
      <c r="L3409" s="266"/>
      <c r="M3409" s="266"/>
      <c r="N3409" s="266"/>
      <c r="O3409" s="266"/>
      <c r="P3409" s="266"/>
      <c r="Q3409" s="266"/>
      <c r="R3409" s="266"/>
      <c r="S3409" s="266"/>
      <c r="T3409" s="266"/>
    </row>
    <row r="3410" spans="6:20" x14ac:dyDescent="0.25">
      <c r="F3410" s="266"/>
      <c r="G3410" s="266"/>
      <c r="H3410" s="266"/>
      <c r="I3410" s="266"/>
      <c r="J3410" s="266"/>
      <c r="K3410" s="266"/>
      <c r="L3410" s="266"/>
      <c r="M3410" s="266"/>
      <c r="N3410" s="266"/>
      <c r="O3410" s="266"/>
      <c r="P3410" s="266"/>
      <c r="Q3410" s="266"/>
      <c r="R3410" s="266"/>
      <c r="S3410" s="266"/>
      <c r="T3410" s="266"/>
    </row>
    <row r="3411" spans="6:20" x14ac:dyDescent="0.25">
      <c r="F3411" s="266"/>
      <c r="G3411" s="266"/>
      <c r="H3411" s="266"/>
      <c r="I3411" s="266"/>
      <c r="J3411" s="266"/>
      <c r="K3411" s="266"/>
      <c r="L3411" s="266"/>
      <c r="M3411" s="266"/>
      <c r="N3411" s="266"/>
      <c r="O3411" s="266"/>
      <c r="P3411" s="266"/>
      <c r="Q3411" s="266"/>
      <c r="R3411" s="266"/>
      <c r="S3411" s="266"/>
      <c r="T3411" s="266"/>
    </row>
    <row r="3412" spans="6:20" x14ac:dyDescent="0.25">
      <c r="F3412" s="266"/>
      <c r="G3412" s="266"/>
      <c r="H3412" s="266"/>
      <c r="I3412" s="266"/>
      <c r="J3412" s="266"/>
      <c r="K3412" s="266"/>
      <c r="L3412" s="266"/>
      <c r="M3412" s="266"/>
      <c r="N3412" s="266"/>
      <c r="O3412" s="266"/>
      <c r="P3412" s="266"/>
      <c r="Q3412" s="266"/>
      <c r="R3412" s="266"/>
      <c r="S3412" s="266"/>
      <c r="T3412" s="266"/>
    </row>
    <row r="3413" spans="6:20" x14ac:dyDescent="0.25">
      <c r="F3413" s="266"/>
      <c r="G3413" s="266"/>
      <c r="H3413" s="266"/>
      <c r="I3413" s="266"/>
      <c r="J3413" s="266"/>
      <c r="K3413" s="266"/>
      <c r="L3413" s="266"/>
      <c r="M3413" s="266"/>
      <c r="N3413" s="266"/>
      <c r="O3413" s="266"/>
      <c r="P3413" s="266"/>
      <c r="Q3413" s="266"/>
      <c r="R3413" s="266"/>
      <c r="S3413" s="266"/>
      <c r="T3413" s="266"/>
    </row>
    <row r="3414" spans="6:20" x14ac:dyDescent="0.25">
      <c r="F3414" s="266"/>
      <c r="G3414" s="266"/>
      <c r="H3414" s="266"/>
      <c r="I3414" s="266"/>
      <c r="J3414" s="266"/>
      <c r="K3414" s="266"/>
      <c r="L3414" s="266"/>
      <c r="M3414" s="266"/>
      <c r="N3414" s="266"/>
      <c r="O3414" s="266"/>
      <c r="P3414" s="266"/>
      <c r="Q3414" s="266"/>
      <c r="R3414" s="266"/>
      <c r="S3414" s="266"/>
      <c r="T3414" s="266"/>
    </row>
    <row r="3415" spans="6:20" x14ac:dyDescent="0.25">
      <c r="F3415" s="266"/>
      <c r="G3415" s="266"/>
      <c r="H3415" s="266"/>
      <c r="I3415" s="266"/>
      <c r="J3415" s="266"/>
      <c r="K3415" s="266"/>
      <c r="L3415" s="266"/>
      <c r="M3415" s="266"/>
      <c r="N3415" s="266"/>
      <c r="O3415" s="266"/>
      <c r="P3415" s="266"/>
      <c r="Q3415" s="266"/>
      <c r="R3415" s="266"/>
      <c r="S3415" s="266"/>
      <c r="T3415" s="266"/>
    </row>
    <row r="3416" spans="6:20" x14ac:dyDescent="0.25">
      <c r="F3416" s="266"/>
      <c r="G3416" s="266"/>
      <c r="H3416" s="266"/>
      <c r="I3416" s="266"/>
      <c r="J3416" s="266"/>
      <c r="K3416" s="266"/>
      <c r="L3416" s="266"/>
      <c r="M3416" s="266"/>
      <c r="N3416" s="266"/>
      <c r="O3416" s="266"/>
      <c r="P3416" s="266"/>
      <c r="Q3416" s="266"/>
      <c r="R3416" s="266"/>
      <c r="S3416" s="266"/>
      <c r="T3416" s="266"/>
    </row>
    <row r="3417" spans="6:20" x14ac:dyDescent="0.25">
      <c r="F3417" s="266"/>
      <c r="G3417" s="266"/>
      <c r="H3417" s="266"/>
      <c r="I3417" s="266"/>
      <c r="J3417" s="266"/>
      <c r="K3417" s="266"/>
      <c r="L3417" s="266"/>
      <c r="M3417" s="266"/>
      <c r="N3417" s="266"/>
      <c r="O3417" s="266"/>
      <c r="P3417" s="266"/>
      <c r="Q3417" s="266"/>
      <c r="R3417" s="266"/>
      <c r="S3417" s="266"/>
      <c r="T3417" s="266"/>
    </row>
    <row r="3418" spans="6:20" x14ac:dyDescent="0.25">
      <c r="F3418" s="266"/>
      <c r="G3418" s="266"/>
      <c r="H3418" s="266"/>
      <c r="I3418" s="266"/>
      <c r="J3418" s="266"/>
      <c r="K3418" s="266"/>
      <c r="L3418" s="266"/>
      <c r="M3418" s="266"/>
      <c r="N3418" s="266"/>
      <c r="O3418" s="266"/>
      <c r="P3418" s="266"/>
      <c r="Q3418" s="266"/>
      <c r="R3418" s="266"/>
      <c r="S3418" s="266"/>
      <c r="T3418" s="266"/>
    </row>
    <row r="3419" spans="6:20" x14ac:dyDescent="0.25">
      <c r="F3419" s="266"/>
      <c r="G3419" s="266"/>
      <c r="H3419" s="266"/>
      <c r="I3419" s="266"/>
      <c r="J3419" s="266"/>
      <c r="K3419" s="266"/>
      <c r="L3419" s="266"/>
      <c r="M3419" s="266"/>
      <c r="N3419" s="266"/>
      <c r="O3419" s="266"/>
      <c r="P3419" s="266"/>
      <c r="Q3419" s="266"/>
      <c r="R3419" s="266"/>
      <c r="S3419" s="266"/>
      <c r="T3419" s="266"/>
    </row>
    <row r="3420" spans="6:20" x14ac:dyDescent="0.25">
      <c r="F3420" s="266"/>
      <c r="G3420" s="266"/>
      <c r="H3420" s="266"/>
      <c r="I3420" s="266"/>
      <c r="J3420" s="266"/>
      <c r="K3420" s="266"/>
      <c r="L3420" s="266"/>
      <c r="M3420" s="266"/>
      <c r="N3420" s="266"/>
      <c r="O3420" s="266"/>
      <c r="P3420" s="266"/>
      <c r="Q3420" s="266"/>
      <c r="R3420" s="266"/>
      <c r="S3420" s="266"/>
      <c r="T3420" s="266"/>
    </row>
    <row r="3421" spans="6:20" x14ac:dyDescent="0.25">
      <c r="F3421" s="266"/>
      <c r="G3421" s="266"/>
      <c r="H3421" s="266"/>
      <c r="I3421" s="266"/>
      <c r="J3421" s="266"/>
      <c r="K3421" s="266"/>
      <c r="L3421" s="266"/>
      <c r="M3421" s="266"/>
      <c r="N3421" s="266"/>
      <c r="O3421" s="266"/>
      <c r="P3421" s="266"/>
      <c r="Q3421" s="266"/>
      <c r="R3421" s="266"/>
      <c r="S3421" s="266"/>
      <c r="T3421" s="266"/>
    </row>
    <row r="3422" spans="6:20" x14ac:dyDescent="0.25">
      <c r="F3422" s="266"/>
      <c r="G3422" s="266"/>
      <c r="H3422" s="266"/>
      <c r="I3422" s="266"/>
      <c r="J3422" s="266"/>
      <c r="K3422" s="266"/>
      <c r="L3422" s="266"/>
      <c r="M3422" s="266"/>
      <c r="N3422" s="266"/>
      <c r="O3422" s="266"/>
      <c r="P3422" s="266"/>
      <c r="Q3422" s="266"/>
      <c r="R3422" s="266"/>
      <c r="S3422" s="266"/>
      <c r="T3422" s="266"/>
    </row>
    <row r="3423" spans="6:20" x14ac:dyDescent="0.25">
      <c r="F3423" s="266"/>
      <c r="G3423" s="266"/>
      <c r="H3423" s="266"/>
      <c r="I3423" s="266"/>
      <c r="J3423" s="266"/>
      <c r="K3423" s="266"/>
      <c r="L3423" s="266"/>
      <c r="M3423" s="266"/>
      <c r="N3423" s="266"/>
      <c r="O3423" s="266"/>
      <c r="P3423" s="266"/>
      <c r="Q3423" s="266"/>
      <c r="R3423" s="266"/>
      <c r="S3423" s="266"/>
      <c r="T3423" s="266"/>
    </row>
    <row r="3424" spans="6:20" x14ac:dyDescent="0.25">
      <c r="F3424" s="266"/>
      <c r="G3424" s="266"/>
      <c r="H3424" s="266"/>
      <c r="I3424" s="266"/>
      <c r="J3424" s="266"/>
      <c r="K3424" s="266"/>
      <c r="L3424" s="266"/>
      <c r="M3424" s="266"/>
      <c r="N3424" s="266"/>
      <c r="O3424" s="266"/>
      <c r="P3424" s="266"/>
      <c r="Q3424" s="266"/>
      <c r="R3424" s="266"/>
      <c r="S3424" s="266"/>
      <c r="T3424" s="266"/>
    </row>
    <row r="3425" spans="6:20" x14ac:dyDescent="0.25">
      <c r="F3425" s="266"/>
      <c r="G3425" s="266"/>
      <c r="H3425" s="266"/>
      <c r="I3425" s="266"/>
      <c r="J3425" s="266"/>
      <c r="K3425" s="266"/>
      <c r="L3425" s="266"/>
      <c r="M3425" s="266"/>
      <c r="N3425" s="266"/>
      <c r="O3425" s="266"/>
      <c r="P3425" s="266"/>
      <c r="Q3425" s="266"/>
      <c r="R3425" s="266"/>
      <c r="S3425" s="266"/>
      <c r="T3425" s="266"/>
    </row>
    <row r="3426" spans="6:20" x14ac:dyDescent="0.25">
      <c r="F3426" s="266"/>
      <c r="G3426" s="266"/>
      <c r="H3426" s="266"/>
      <c r="I3426" s="266"/>
      <c r="J3426" s="266"/>
      <c r="K3426" s="266"/>
      <c r="L3426" s="266"/>
      <c r="M3426" s="266"/>
      <c r="N3426" s="266"/>
      <c r="O3426" s="266"/>
      <c r="P3426" s="266"/>
      <c r="Q3426" s="266"/>
      <c r="R3426" s="266"/>
      <c r="S3426" s="266"/>
      <c r="T3426" s="266"/>
    </row>
    <row r="3427" spans="6:20" x14ac:dyDescent="0.25">
      <c r="F3427" s="266"/>
      <c r="G3427" s="266"/>
      <c r="H3427" s="266"/>
      <c r="I3427" s="266"/>
      <c r="J3427" s="266"/>
      <c r="K3427" s="266"/>
      <c r="L3427" s="266"/>
      <c r="M3427" s="266"/>
      <c r="N3427" s="266"/>
      <c r="O3427" s="266"/>
      <c r="P3427" s="266"/>
      <c r="Q3427" s="266"/>
      <c r="R3427" s="266"/>
      <c r="S3427" s="266"/>
      <c r="T3427" s="266"/>
    </row>
    <row r="3428" spans="6:20" x14ac:dyDescent="0.25">
      <c r="F3428" s="266"/>
      <c r="G3428" s="266"/>
      <c r="H3428" s="266"/>
      <c r="I3428" s="266"/>
      <c r="J3428" s="266"/>
      <c r="K3428" s="266"/>
      <c r="L3428" s="266"/>
      <c r="M3428" s="266"/>
      <c r="N3428" s="266"/>
      <c r="O3428" s="266"/>
      <c r="P3428" s="266"/>
      <c r="Q3428" s="266"/>
      <c r="R3428" s="266"/>
      <c r="S3428" s="266"/>
      <c r="T3428" s="266"/>
    </row>
    <row r="3429" spans="6:20" x14ac:dyDescent="0.25">
      <c r="F3429" s="266"/>
      <c r="G3429" s="266"/>
      <c r="H3429" s="266"/>
      <c r="I3429" s="266"/>
      <c r="J3429" s="266"/>
      <c r="K3429" s="266"/>
      <c r="L3429" s="266"/>
      <c r="M3429" s="266"/>
      <c r="N3429" s="266"/>
      <c r="O3429" s="266"/>
      <c r="P3429" s="266"/>
      <c r="Q3429" s="266"/>
      <c r="R3429" s="266"/>
      <c r="S3429" s="266"/>
      <c r="T3429" s="266"/>
    </row>
    <row r="3430" spans="6:20" x14ac:dyDescent="0.25">
      <c r="F3430" s="266"/>
      <c r="G3430" s="266"/>
      <c r="H3430" s="266"/>
      <c r="I3430" s="266"/>
      <c r="J3430" s="266"/>
      <c r="K3430" s="266"/>
      <c r="L3430" s="266"/>
      <c r="M3430" s="266"/>
      <c r="N3430" s="266"/>
      <c r="O3430" s="266"/>
      <c r="P3430" s="266"/>
      <c r="Q3430" s="266"/>
      <c r="R3430" s="266"/>
      <c r="S3430" s="266"/>
      <c r="T3430" s="266"/>
    </row>
    <row r="3431" spans="6:20" x14ac:dyDescent="0.25">
      <c r="F3431" s="266"/>
      <c r="G3431" s="266"/>
      <c r="H3431" s="266"/>
      <c r="I3431" s="266"/>
      <c r="J3431" s="266"/>
      <c r="K3431" s="266"/>
      <c r="L3431" s="266"/>
      <c r="M3431" s="266"/>
      <c r="N3431" s="266"/>
      <c r="O3431" s="266"/>
      <c r="P3431" s="266"/>
      <c r="Q3431" s="266"/>
      <c r="R3431" s="266"/>
      <c r="S3431" s="266"/>
      <c r="T3431" s="266"/>
    </row>
    <row r="3432" spans="6:20" x14ac:dyDescent="0.25">
      <c r="F3432" s="266"/>
      <c r="G3432" s="266"/>
      <c r="H3432" s="266"/>
      <c r="I3432" s="266"/>
      <c r="J3432" s="266"/>
      <c r="K3432" s="266"/>
      <c r="L3432" s="266"/>
      <c r="M3432" s="266"/>
      <c r="N3432" s="266"/>
      <c r="O3432" s="266"/>
      <c r="P3432" s="266"/>
      <c r="Q3432" s="266"/>
      <c r="R3432" s="266"/>
      <c r="S3432" s="266"/>
      <c r="T3432" s="266"/>
    </row>
    <row r="3433" spans="6:20" x14ac:dyDescent="0.25">
      <c r="F3433" s="266"/>
      <c r="G3433" s="266"/>
      <c r="H3433" s="266"/>
      <c r="I3433" s="266"/>
      <c r="J3433" s="266"/>
      <c r="K3433" s="266"/>
      <c r="L3433" s="266"/>
      <c r="M3433" s="266"/>
      <c r="N3433" s="266"/>
      <c r="O3433" s="266"/>
      <c r="P3433" s="266"/>
      <c r="Q3433" s="266"/>
      <c r="R3433" s="266"/>
      <c r="S3433" s="266"/>
      <c r="T3433" s="266"/>
    </row>
    <row r="3434" spans="6:20" x14ac:dyDescent="0.25">
      <c r="F3434" s="266"/>
      <c r="G3434" s="266"/>
      <c r="H3434" s="266"/>
      <c r="I3434" s="266"/>
      <c r="J3434" s="266"/>
      <c r="K3434" s="266"/>
      <c r="L3434" s="266"/>
      <c r="M3434" s="266"/>
      <c r="N3434" s="266"/>
      <c r="O3434" s="266"/>
      <c r="P3434" s="266"/>
      <c r="Q3434" s="266"/>
      <c r="R3434" s="266"/>
      <c r="S3434" s="266"/>
      <c r="T3434" s="266"/>
    </row>
    <row r="3435" spans="6:20" x14ac:dyDescent="0.25">
      <c r="F3435" s="266"/>
      <c r="G3435" s="266"/>
      <c r="H3435" s="266"/>
      <c r="I3435" s="266"/>
      <c r="J3435" s="266"/>
      <c r="K3435" s="266"/>
      <c r="L3435" s="266"/>
      <c r="M3435" s="266"/>
      <c r="N3435" s="266"/>
      <c r="O3435" s="266"/>
      <c r="P3435" s="266"/>
      <c r="Q3435" s="266"/>
      <c r="R3435" s="266"/>
      <c r="S3435" s="266"/>
      <c r="T3435" s="266"/>
    </row>
    <row r="3436" spans="6:20" x14ac:dyDescent="0.25">
      <c r="F3436" s="266"/>
      <c r="G3436" s="266"/>
      <c r="H3436" s="266"/>
      <c r="I3436" s="266"/>
      <c r="J3436" s="266"/>
      <c r="K3436" s="266"/>
      <c r="L3436" s="266"/>
      <c r="M3436" s="266"/>
      <c r="N3436" s="266"/>
      <c r="O3436" s="266"/>
      <c r="P3436" s="266"/>
      <c r="Q3436" s="266"/>
      <c r="R3436" s="266"/>
      <c r="S3436" s="266"/>
      <c r="T3436" s="266"/>
    </row>
    <row r="3437" spans="6:20" x14ac:dyDescent="0.25">
      <c r="F3437" s="266"/>
      <c r="G3437" s="266"/>
      <c r="H3437" s="266"/>
      <c r="I3437" s="266"/>
      <c r="J3437" s="266"/>
      <c r="K3437" s="266"/>
      <c r="L3437" s="266"/>
      <c r="M3437" s="266"/>
      <c r="N3437" s="266"/>
      <c r="O3437" s="266"/>
      <c r="P3437" s="266"/>
      <c r="Q3437" s="266"/>
      <c r="R3437" s="266"/>
      <c r="S3437" s="266"/>
      <c r="T3437" s="266"/>
    </row>
    <row r="3438" spans="6:20" x14ac:dyDescent="0.25">
      <c r="F3438" s="266"/>
      <c r="G3438" s="266"/>
      <c r="H3438" s="266"/>
      <c r="I3438" s="266"/>
      <c r="J3438" s="266"/>
      <c r="K3438" s="266"/>
      <c r="L3438" s="266"/>
      <c r="M3438" s="266"/>
      <c r="N3438" s="266"/>
      <c r="O3438" s="266"/>
      <c r="P3438" s="266"/>
      <c r="Q3438" s="266"/>
      <c r="R3438" s="266"/>
      <c r="S3438" s="266"/>
      <c r="T3438" s="266"/>
    </row>
    <row r="3439" spans="6:20" x14ac:dyDescent="0.25">
      <c r="F3439" s="266"/>
      <c r="G3439" s="266"/>
      <c r="H3439" s="266"/>
      <c r="I3439" s="266"/>
      <c r="J3439" s="266"/>
      <c r="K3439" s="266"/>
      <c r="L3439" s="266"/>
      <c r="M3439" s="266"/>
      <c r="N3439" s="266"/>
      <c r="O3439" s="266"/>
      <c r="P3439" s="266"/>
      <c r="Q3439" s="266"/>
      <c r="R3439" s="266"/>
      <c r="S3439" s="266"/>
      <c r="T3439" s="266"/>
    </row>
    <row r="3440" spans="6:20" x14ac:dyDescent="0.25">
      <c r="F3440" s="266"/>
      <c r="G3440" s="266"/>
      <c r="H3440" s="266"/>
      <c r="I3440" s="266"/>
      <c r="J3440" s="266"/>
      <c r="K3440" s="266"/>
      <c r="L3440" s="266"/>
      <c r="M3440" s="266"/>
      <c r="N3440" s="266"/>
      <c r="O3440" s="266"/>
      <c r="P3440" s="266"/>
      <c r="Q3440" s="266"/>
      <c r="R3440" s="266"/>
      <c r="S3440" s="266"/>
      <c r="T3440" s="266"/>
    </row>
    <row r="3441" spans="6:20" x14ac:dyDescent="0.25">
      <c r="F3441" s="266"/>
      <c r="G3441" s="266"/>
      <c r="H3441" s="266"/>
      <c r="I3441" s="266"/>
      <c r="J3441" s="266"/>
      <c r="K3441" s="266"/>
      <c r="L3441" s="266"/>
      <c r="M3441" s="266"/>
      <c r="N3441" s="266"/>
      <c r="O3441" s="266"/>
      <c r="P3441" s="266"/>
      <c r="Q3441" s="266"/>
      <c r="R3441" s="266"/>
      <c r="S3441" s="266"/>
      <c r="T3441" s="266"/>
    </row>
    <row r="3442" spans="6:20" x14ac:dyDescent="0.25">
      <c r="F3442" s="266"/>
      <c r="G3442" s="266"/>
      <c r="H3442" s="266"/>
      <c r="I3442" s="266"/>
      <c r="J3442" s="266"/>
      <c r="K3442" s="266"/>
      <c r="L3442" s="266"/>
      <c r="M3442" s="266"/>
      <c r="N3442" s="266"/>
      <c r="O3442" s="266"/>
      <c r="P3442" s="266"/>
      <c r="Q3442" s="266"/>
      <c r="R3442" s="266"/>
      <c r="S3442" s="266"/>
      <c r="T3442" s="266"/>
    </row>
    <row r="3443" spans="6:20" x14ac:dyDescent="0.25">
      <c r="F3443" s="266"/>
      <c r="G3443" s="266"/>
      <c r="H3443" s="266"/>
      <c r="I3443" s="266"/>
      <c r="J3443" s="266"/>
      <c r="K3443" s="266"/>
      <c r="L3443" s="266"/>
      <c r="M3443" s="266"/>
      <c r="N3443" s="266"/>
      <c r="O3443" s="266"/>
      <c r="P3443" s="266"/>
      <c r="Q3443" s="266"/>
      <c r="R3443" s="266"/>
      <c r="S3443" s="266"/>
      <c r="T3443" s="266"/>
    </row>
    <row r="3444" spans="6:20" x14ac:dyDescent="0.25">
      <c r="F3444" s="266"/>
      <c r="G3444" s="266"/>
      <c r="H3444" s="266"/>
      <c r="I3444" s="266"/>
      <c r="J3444" s="266"/>
      <c r="K3444" s="266"/>
      <c r="L3444" s="266"/>
      <c r="M3444" s="266"/>
      <c r="N3444" s="266"/>
      <c r="O3444" s="266"/>
      <c r="P3444" s="266"/>
      <c r="Q3444" s="266"/>
      <c r="R3444" s="266"/>
      <c r="S3444" s="266"/>
      <c r="T3444" s="266"/>
    </row>
    <row r="3445" spans="6:20" x14ac:dyDescent="0.25">
      <c r="F3445" s="266"/>
      <c r="G3445" s="266"/>
      <c r="H3445" s="266"/>
      <c r="I3445" s="266"/>
      <c r="J3445" s="266"/>
      <c r="K3445" s="266"/>
      <c r="L3445" s="266"/>
      <c r="M3445" s="266"/>
      <c r="N3445" s="266"/>
      <c r="O3445" s="266"/>
      <c r="P3445" s="266"/>
      <c r="Q3445" s="266"/>
      <c r="R3445" s="266"/>
      <c r="S3445" s="266"/>
      <c r="T3445" s="266"/>
    </row>
    <row r="3446" spans="6:20" x14ac:dyDescent="0.25">
      <c r="F3446" s="266"/>
      <c r="G3446" s="266"/>
      <c r="H3446" s="266"/>
      <c r="I3446" s="266"/>
      <c r="J3446" s="266"/>
      <c r="K3446" s="266"/>
      <c r="L3446" s="266"/>
      <c r="M3446" s="266"/>
      <c r="N3446" s="266"/>
      <c r="O3446" s="266"/>
      <c r="P3446" s="266"/>
      <c r="Q3446" s="266"/>
      <c r="R3446" s="266"/>
      <c r="S3446" s="266"/>
      <c r="T3446" s="266"/>
    </row>
    <row r="3447" spans="6:20" x14ac:dyDescent="0.25">
      <c r="F3447" s="266"/>
      <c r="G3447" s="266"/>
      <c r="H3447" s="266"/>
      <c r="I3447" s="266"/>
      <c r="J3447" s="266"/>
      <c r="K3447" s="266"/>
      <c r="L3447" s="266"/>
      <c r="M3447" s="266"/>
      <c r="N3447" s="266"/>
      <c r="O3447" s="266"/>
      <c r="P3447" s="266"/>
      <c r="Q3447" s="266"/>
      <c r="R3447" s="266"/>
      <c r="S3447" s="266"/>
      <c r="T3447" s="266"/>
    </row>
    <row r="3448" spans="6:20" x14ac:dyDescent="0.25">
      <c r="F3448" s="266"/>
      <c r="G3448" s="266"/>
      <c r="H3448" s="266"/>
      <c r="I3448" s="266"/>
      <c r="J3448" s="266"/>
      <c r="K3448" s="266"/>
      <c r="L3448" s="266"/>
      <c r="M3448" s="266"/>
      <c r="N3448" s="266"/>
      <c r="O3448" s="266"/>
      <c r="P3448" s="266"/>
      <c r="Q3448" s="266"/>
      <c r="R3448" s="266"/>
      <c r="S3448" s="266"/>
      <c r="T3448" s="266"/>
    </row>
    <row r="3449" spans="6:20" x14ac:dyDescent="0.25">
      <c r="F3449" s="266"/>
      <c r="G3449" s="266"/>
      <c r="H3449" s="266"/>
      <c r="I3449" s="266"/>
      <c r="J3449" s="266"/>
      <c r="K3449" s="266"/>
      <c r="L3449" s="266"/>
      <c r="M3449" s="266"/>
      <c r="N3449" s="266"/>
      <c r="O3449" s="266"/>
      <c r="P3449" s="266"/>
      <c r="Q3449" s="266"/>
      <c r="R3449" s="266"/>
      <c r="S3449" s="266"/>
      <c r="T3449" s="266"/>
    </row>
    <row r="3450" spans="6:20" x14ac:dyDescent="0.25">
      <c r="F3450" s="266"/>
      <c r="G3450" s="266"/>
      <c r="H3450" s="266"/>
      <c r="I3450" s="266"/>
      <c r="J3450" s="266"/>
      <c r="K3450" s="266"/>
      <c r="L3450" s="266"/>
      <c r="M3450" s="266"/>
      <c r="N3450" s="266"/>
      <c r="O3450" s="266"/>
      <c r="P3450" s="266"/>
      <c r="Q3450" s="266"/>
      <c r="R3450" s="266"/>
      <c r="S3450" s="266"/>
      <c r="T3450" s="266"/>
    </row>
    <row r="3451" spans="6:20" x14ac:dyDescent="0.25">
      <c r="F3451" s="266"/>
      <c r="G3451" s="266"/>
      <c r="H3451" s="266"/>
      <c r="I3451" s="266"/>
      <c r="J3451" s="266"/>
      <c r="K3451" s="266"/>
      <c r="L3451" s="266"/>
      <c r="M3451" s="266"/>
      <c r="N3451" s="266"/>
      <c r="O3451" s="266"/>
      <c r="P3451" s="266"/>
      <c r="Q3451" s="266"/>
      <c r="R3451" s="266"/>
      <c r="S3451" s="266"/>
      <c r="T3451" s="266"/>
    </row>
    <row r="3452" spans="6:20" x14ac:dyDescent="0.25">
      <c r="F3452" s="266"/>
      <c r="G3452" s="266"/>
      <c r="H3452" s="266"/>
      <c r="I3452" s="266"/>
      <c r="J3452" s="266"/>
      <c r="K3452" s="266"/>
      <c r="L3452" s="266"/>
      <c r="M3452" s="266"/>
      <c r="N3452" s="266"/>
      <c r="O3452" s="266"/>
      <c r="P3452" s="266"/>
      <c r="Q3452" s="266"/>
      <c r="R3452" s="266"/>
      <c r="S3452" s="266"/>
      <c r="T3452" s="266"/>
    </row>
    <row r="3453" spans="6:20" x14ac:dyDescent="0.25">
      <c r="F3453" s="266"/>
      <c r="G3453" s="266"/>
      <c r="H3453" s="266"/>
      <c r="I3453" s="266"/>
      <c r="J3453" s="266"/>
      <c r="K3453" s="266"/>
      <c r="L3453" s="266"/>
      <c r="M3453" s="266"/>
      <c r="N3453" s="266"/>
      <c r="O3453" s="266"/>
      <c r="P3453" s="266"/>
      <c r="Q3453" s="266"/>
      <c r="R3453" s="266"/>
      <c r="S3453" s="266"/>
      <c r="T3453" s="266"/>
    </row>
    <row r="3454" spans="6:20" x14ac:dyDescent="0.25">
      <c r="F3454" s="266"/>
      <c r="G3454" s="266"/>
      <c r="H3454" s="266"/>
      <c r="I3454" s="266"/>
      <c r="J3454" s="266"/>
      <c r="K3454" s="266"/>
      <c r="L3454" s="266"/>
      <c r="M3454" s="266"/>
      <c r="N3454" s="266"/>
      <c r="O3454" s="266"/>
      <c r="P3454" s="266"/>
      <c r="Q3454" s="266"/>
      <c r="R3454" s="266"/>
      <c r="S3454" s="266"/>
      <c r="T3454" s="266"/>
    </row>
    <row r="3455" spans="6:20" x14ac:dyDescent="0.25">
      <c r="F3455" s="266"/>
      <c r="G3455" s="266"/>
      <c r="H3455" s="266"/>
      <c r="I3455" s="266"/>
      <c r="J3455" s="266"/>
      <c r="K3455" s="266"/>
      <c r="L3455" s="266"/>
      <c r="M3455" s="266"/>
      <c r="N3455" s="266"/>
      <c r="O3455" s="266"/>
      <c r="P3455" s="266"/>
      <c r="Q3455" s="266"/>
      <c r="R3455" s="266"/>
      <c r="S3455" s="266"/>
      <c r="T3455" s="266"/>
    </row>
    <row r="3456" spans="6:20" x14ac:dyDescent="0.25">
      <c r="F3456" s="266"/>
      <c r="G3456" s="266"/>
      <c r="H3456" s="266"/>
      <c r="I3456" s="266"/>
      <c r="J3456" s="266"/>
      <c r="K3456" s="266"/>
      <c r="L3456" s="266"/>
      <c r="M3456" s="266"/>
      <c r="N3456" s="266"/>
      <c r="O3456" s="266"/>
      <c r="P3456" s="266"/>
      <c r="Q3456" s="266"/>
      <c r="R3456" s="266"/>
      <c r="S3456" s="266"/>
      <c r="T3456" s="266"/>
    </row>
    <row r="3457" spans="6:20" x14ac:dyDescent="0.25">
      <c r="F3457" s="266"/>
      <c r="G3457" s="266"/>
      <c r="H3457" s="266"/>
      <c r="I3457" s="266"/>
      <c r="J3457" s="266"/>
      <c r="K3457" s="266"/>
      <c r="L3457" s="266"/>
      <c r="M3457" s="266"/>
      <c r="N3457" s="266"/>
      <c r="O3457" s="266"/>
      <c r="P3457" s="266"/>
      <c r="Q3457" s="266"/>
      <c r="R3457" s="266"/>
      <c r="S3457" s="266"/>
      <c r="T3457" s="266"/>
    </row>
    <row r="3458" spans="6:20" x14ac:dyDescent="0.25">
      <c r="F3458" s="266"/>
      <c r="G3458" s="266"/>
      <c r="H3458" s="266"/>
      <c r="I3458" s="266"/>
      <c r="J3458" s="266"/>
      <c r="K3458" s="266"/>
      <c r="L3458" s="266"/>
      <c r="M3458" s="266"/>
      <c r="N3458" s="266"/>
      <c r="O3458" s="266"/>
      <c r="P3458" s="266"/>
      <c r="Q3458" s="266"/>
      <c r="R3458" s="266"/>
      <c r="S3458" s="266"/>
      <c r="T3458" s="266"/>
    </row>
    <row r="3459" spans="6:20" x14ac:dyDescent="0.25">
      <c r="F3459" s="266"/>
      <c r="G3459" s="266"/>
      <c r="H3459" s="266"/>
      <c r="I3459" s="266"/>
      <c r="J3459" s="266"/>
      <c r="K3459" s="266"/>
      <c r="L3459" s="266"/>
      <c r="M3459" s="266"/>
      <c r="N3459" s="266"/>
      <c r="O3459" s="266"/>
      <c r="P3459" s="266"/>
      <c r="Q3459" s="266"/>
      <c r="R3459" s="266"/>
      <c r="S3459" s="266"/>
      <c r="T3459" s="266"/>
    </row>
    <row r="3460" spans="6:20" x14ac:dyDescent="0.25">
      <c r="F3460" s="266"/>
      <c r="G3460" s="266"/>
      <c r="H3460" s="266"/>
      <c r="I3460" s="266"/>
      <c r="J3460" s="266"/>
      <c r="K3460" s="266"/>
      <c r="L3460" s="266"/>
      <c r="M3460" s="266"/>
      <c r="N3460" s="266"/>
      <c r="O3460" s="266"/>
      <c r="P3460" s="266"/>
      <c r="Q3460" s="266"/>
      <c r="R3460" s="266"/>
      <c r="S3460" s="266"/>
      <c r="T3460" s="266"/>
    </row>
    <row r="3461" spans="6:20" x14ac:dyDescent="0.25">
      <c r="F3461" s="266"/>
      <c r="G3461" s="266"/>
      <c r="H3461" s="266"/>
      <c r="I3461" s="266"/>
      <c r="J3461" s="266"/>
      <c r="K3461" s="266"/>
      <c r="L3461" s="266"/>
      <c r="M3461" s="266"/>
      <c r="N3461" s="266"/>
      <c r="O3461" s="266"/>
      <c r="P3461" s="266"/>
      <c r="Q3461" s="266"/>
      <c r="R3461" s="266"/>
      <c r="S3461" s="266"/>
      <c r="T3461" s="266"/>
    </row>
    <row r="3462" spans="6:20" x14ac:dyDescent="0.25">
      <c r="F3462" s="266"/>
      <c r="G3462" s="266"/>
      <c r="H3462" s="266"/>
      <c r="I3462" s="266"/>
      <c r="J3462" s="266"/>
      <c r="K3462" s="266"/>
      <c r="L3462" s="266"/>
      <c r="M3462" s="266"/>
      <c r="N3462" s="266"/>
      <c r="O3462" s="266"/>
      <c r="P3462" s="266"/>
      <c r="Q3462" s="266"/>
      <c r="R3462" s="266"/>
      <c r="S3462" s="266"/>
      <c r="T3462" s="266"/>
    </row>
    <row r="3463" spans="6:20" x14ac:dyDescent="0.25">
      <c r="F3463" s="266"/>
      <c r="G3463" s="266"/>
      <c r="H3463" s="266"/>
      <c r="I3463" s="266"/>
      <c r="J3463" s="266"/>
      <c r="K3463" s="266"/>
      <c r="L3463" s="266"/>
      <c r="M3463" s="266"/>
      <c r="N3463" s="266"/>
      <c r="O3463" s="266"/>
      <c r="P3463" s="266"/>
      <c r="Q3463" s="266"/>
      <c r="R3463" s="266"/>
      <c r="S3463" s="266"/>
      <c r="T3463" s="266"/>
    </row>
    <row r="3464" spans="6:20" x14ac:dyDescent="0.25">
      <c r="F3464" s="266"/>
      <c r="G3464" s="266"/>
      <c r="H3464" s="266"/>
      <c r="I3464" s="266"/>
      <c r="J3464" s="266"/>
      <c r="K3464" s="266"/>
      <c r="L3464" s="266"/>
      <c r="M3464" s="266"/>
      <c r="N3464" s="266"/>
      <c r="O3464" s="266"/>
      <c r="P3464" s="266"/>
      <c r="Q3464" s="266"/>
      <c r="R3464" s="266"/>
      <c r="S3464" s="266"/>
      <c r="T3464" s="266"/>
    </row>
    <row r="3465" spans="6:20" x14ac:dyDescent="0.25">
      <c r="F3465" s="266"/>
      <c r="G3465" s="266"/>
      <c r="H3465" s="266"/>
      <c r="I3465" s="266"/>
      <c r="J3465" s="266"/>
      <c r="K3465" s="266"/>
      <c r="L3465" s="266"/>
      <c r="M3465" s="266"/>
      <c r="N3465" s="266"/>
      <c r="O3465" s="266"/>
      <c r="P3465" s="266"/>
      <c r="Q3465" s="266"/>
      <c r="R3465" s="266"/>
      <c r="S3465" s="266"/>
      <c r="T3465" s="266"/>
    </row>
    <row r="3466" spans="6:20" x14ac:dyDescent="0.25">
      <c r="F3466" s="266"/>
      <c r="G3466" s="266"/>
      <c r="H3466" s="266"/>
      <c r="I3466" s="266"/>
      <c r="J3466" s="266"/>
      <c r="K3466" s="266"/>
      <c r="L3466" s="266"/>
      <c r="M3466" s="266"/>
      <c r="N3466" s="266"/>
      <c r="O3466" s="266"/>
      <c r="P3466" s="266"/>
      <c r="Q3466" s="266"/>
      <c r="R3466" s="266"/>
      <c r="S3466" s="266"/>
      <c r="T3466" s="266"/>
    </row>
    <row r="3467" spans="6:20" x14ac:dyDescent="0.25">
      <c r="F3467" s="266"/>
      <c r="G3467" s="266"/>
      <c r="H3467" s="266"/>
      <c r="I3467" s="266"/>
      <c r="J3467" s="266"/>
      <c r="K3467" s="266"/>
      <c r="L3467" s="266"/>
      <c r="M3467" s="266"/>
      <c r="N3467" s="266"/>
      <c r="O3467" s="266"/>
      <c r="P3467" s="266"/>
      <c r="Q3467" s="266"/>
      <c r="R3467" s="266"/>
      <c r="S3467" s="266"/>
      <c r="T3467" s="266"/>
    </row>
    <row r="3468" spans="6:20" x14ac:dyDescent="0.25">
      <c r="F3468" s="266"/>
      <c r="G3468" s="266"/>
      <c r="H3468" s="266"/>
      <c r="I3468" s="266"/>
      <c r="J3468" s="266"/>
      <c r="K3468" s="266"/>
      <c r="L3468" s="266"/>
      <c r="M3468" s="266"/>
      <c r="N3468" s="266"/>
      <c r="O3468" s="266"/>
      <c r="P3468" s="266"/>
      <c r="Q3468" s="266"/>
      <c r="R3468" s="266"/>
      <c r="S3468" s="266"/>
      <c r="T3468" s="266"/>
    </row>
    <row r="3469" spans="6:20" x14ac:dyDescent="0.25">
      <c r="F3469" s="266"/>
      <c r="G3469" s="266"/>
      <c r="H3469" s="266"/>
      <c r="I3469" s="266"/>
      <c r="J3469" s="266"/>
      <c r="K3469" s="266"/>
      <c r="L3469" s="266"/>
      <c r="M3469" s="266"/>
      <c r="N3469" s="266"/>
      <c r="O3469" s="266"/>
      <c r="P3469" s="266"/>
      <c r="Q3469" s="266"/>
      <c r="R3469" s="266"/>
      <c r="S3469" s="266"/>
      <c r="T3469" s="266"/>
    </row>
    <row r="3470" spans="6:20" x14ac:dyDescent="0.25">
      <c r="F3470" s="266"/>
      <c r="G3470" s="266"/>
      <c r="H3470" s="266"/>
      <c r="I3470" s="266"/>
      <c r="J3470" s="266"/>
      <c r="K3470" s="266"/>
      <c r="L3470" s="266"/>
      <c r="M3470" s="266"/>
      <c r="N3470" s="266"/>
      <c r="O3470" s="266"/>
      <c r="P3470" s="266"/>
      <c r="Q3470" s="266"/>
      <c r="R3470" s="266"/>
      <c r="S3470" s="266"/>
      <c r="T3470" s="266"/>
    </row>
    <row r="3471" spans="6:20" x14ac:dyDescent="0.25">
      <c r="F3471" s="266"/>
      <c r="G3471" s="266"/>
      <c r="H3471" s="266"/>
      <c r="I3471" s="266"/>
      <c r="J3471" s="266"/>
      <c r="K3471" s="266"/>
      <c r="L3471" s="266"/>
      <c r="M3471" s="266"/>
      <c r="N3471" s="266"/>
      <c r="O3471" s="266"/>
      <c r="P3471" s="266"/>
      <c r="Q3471" s="266"/>
      <c r="R3471" s="266"/>
      <c r="S3471" s="266"/>
      <c r="T3471" s="266"/>
    </row>
    <row r="3472" spans="6:20" x14ac:dyDescent="0.25">
      <c r="F3472" s="266"/>
      <c r="G3472" s="266"/>
      <c r="H3472" s="266"/>
      <c r="I3472" s="266"/>
      <c r="J3472" s="266"/>
      <c r="K3472" s="266"/>
      <c r="L3472" s="266"/>
      <c r="M3472" s="266"/>
      <c r="N3472" s="266"/>
      <c r="O3472" s="266"/>
      <c r="P3472" s="266"/>
      <c r="Q3472" s="266"/>
      <c r="R3472" s="266"/>
      <c r="S3472" s="266"/>
      <c r="T3472" s="266"/>
    </row>
    <row r="3473" spans="6:20" x14ac:dyDescent="0.25">
      <c r="F3473" s="266"/>
      <c r="G3473" s="266"/>
      <c r="H3473" s="266"/>
      <c r="I3473" s="266"/>
      <c r="J3473" s="266"/>
      <c r="K3473" s="266"/>
      <c r="L3473" s="266"/>
      <c r="M3473" s="266"/>
      <c r="N3473" s="266"/>
      <c r="O3473" s="266"/>
      <c r="P3473" s="266"/>
      <c r="Q3473" s="266"/>
      <c r="R3473" s="266"/>
      <c r="S3473" s="266"/>
      <c r="T3473" s="266"/>
    </row>
    <row r="3474" spans="6:20" x14ac:dyDescent="0.25">
      <c r="F3474" s="266"/>
      <c r="G3474" s="266"/>
      <c r="H3474" s="266"/>
      <c r="I3474" s="266"/>
      <c r="J3474" s="266"/>
      <c r="K3474" s="266"/>
      <c r="L3474" s="266"/>
      <c r="M3474" s="266"/>
      <c r="N3474" s="266"/>
      <c r="O3474" s="266"/>
      <c r="P3474" s="266"/>
      <c r="Q3474" s="266"/>
      <c r="R3474" s="266"/>
      <c r="S3474" s="266"/>
      <c r="T3474" s="266"/>
    </row>
    <row r="3475" spans="6:20" x14ac:dyDescent="0.25">
      <c r="F3475" s="266"/>
      <c r="G3475" s="266"/>
      <c r="H3475" s="266"/>
      <c r="I3475" s="266"/>
      <c r="J3475" s="266"/>
      <c r="K3475" s="266"/>
      <c r="L3475" s="266"/>
      <c r="M3475" s="266"/>
      <c r="N3475" s="266"/>
      <c r="O3475" s="266"/>
      <c r="P3475" s="266"/>
      <c r="Q3475" s="266"/>
      <c r="R3475" s="266"/>
      <c r="S3475" s="266"/>
      <c r="T3475" s="266"/>
    </row>
    <row r="3476" spans="6:20" x14ac:dyDescent="0.25">
      <c r="F3476" s="266"/>
      <c r="G3476" s="266"/>
      <c r="H3476" s="266"/>
      <c r="I3476" s="266"/>
      <c r="J3476" s="266"/>
      <c r="K3476" s="266"/>
      <c r="L3476" s="266"/>
      <c r="M3476" s="266"/>
      <c r="N3476" s="266"/>
      <c r="O3476" s="266"/>
      <c r="P3476" s="266"/>
      <c r="Q3476" s="266"/>
      <c r="R3476" s="266"/>
      <c r="S3476" s="266"/>
      <c r="T3476" s="266"/>
    </row>
    <row r="3477" spans="6:20" x14ac:dyDescent="0.25">
      <c r="F3477" s="266"/>
      <c r="G3477" s="266"/>
      <c r="H3477" s="266"/>
      <c r="I3477" s="266"/>
      <c r="J3477" s="266"/>
      <c r="K3477" s="266"/>
      <c r="L3477" s="266"/>
      <c r="M3477" s="266"/>
      <c r="N3477" s="266"/>
      <c r="O3477" s="266"/>
      <c r="P3477" s="266"/>
      <c r="Q3477" s="266"/>
      <c r="R3477" s="266"/>
      <c r="S3477" s="266"/>
      <c r="T3477" s="266"/>
    </row>
    <row r="3478" spans="6:20" x14ac:dyDescent="0.25">
      <c r="F3478" s="266"/>
      <c r="G3478" s="266"/>
      <c r="H3478" s="266"/>
      <c r="I3478" s="266"/>
      <c r="J3478" s="266"/>
      <c r="K3478" s="266"/>
      <c r="L3478" s="266"/>
      <c r="M3478" s="266"/>
      <c r="N3478" s="266"/>
      <c r="O3478" s="266"/>
      <c r="P3478" s="266"/>
      <c r="Q3478" s="266"/>
      <c r="R3478" s="266"/>
      <c r="S3478" s="266"/>
      <c r="T3478" s="266"/>
    </row>
    <row r="3479" spans="6:20" x14ac:dyDescent="0.25">
      <c r="F3479" s="266"/>
      <c r="G3479" s="266"/>
      <c r="H3479" s="266"/>
      <c r="I3479" s="266"/>
      <c r="J3479" s="266"/>
      <c r="K3479" s="266"/>
      <c r="L3479" s="266"/>
      <c r="M3479" s="266"/>
      <c r="N3479" s="266"/>
      <c r="O3479" s="266"/>
      <c r="P3479" s="266"/>
      <c r="Q3479" s="266"/>
      <c r="R3479" s="266"/>
      <c r="S3479" s="266"/>
      <c r="T3479" s="266"/>
    </row>
    <row r="3480" spans="6:20" x14ac:dyDescent="0.25">
      <c r="F3480" s="266"/>
      <c r="G3480" s="266"/>
      <c r="H3480" s="266"/>
      <c r="I3480" s="266"/>
      <c r="J3480" s="266"/>
      <c r="K3480" s="266"/>
      <c r="L3480" s="266"/>
      <c r="M3480" s="266"/>
      <c r="N3480" s="266"/>
      <c r="O3480" s="266"/>
      <c r="P3480" s="266"/>
      <c r="Q3480" s="266"/>
      <c r="R3480" s="266"/>
      <c r="S3480" s="266"/>
      <c r="T3480" s="266"/>
    </row>
    <row r="3481" spans="6:20" x14ac:dyDescent="0.25">
      <c r="F3481" s="266"/>
      <c r="G3481" s="266"/>
      <c r="H3481" s="266"/>
      <c r="I3481" s="266"/>
      <c r="J3481" s="266"/>
      <c r="K3481" s="266"/>
      <c r="L3481" s="266"/>
      <c r="M3481" s="266"/>
      <c r="N3481" s="266"/>
      <c r="O3481" s="266"/>
      <c r="P3481" s="266"/>
      <c r="Q3481" s="266"/>
      <c r="R3481" s="266"/>
      <c r="S3481" s="266"/>
      <c r="T3481" s="266"/>
    </row>
    <row r="3482" spans="6:20" x14ac:dyDescent="0.25">
      <c r="F3482" s="266"/>
      <c r="G3482" s="266"/>
      <c r="H3482" s="266"/>
      <c r="I3482" s="266"/>
      <c r="J3482" s="266"/>
      <c r="K3482" s="266"/>
      <c r="L3482" s="266"/>
      <c r="M3482" s="266"/>
      <c r="N3482" s="266"/>
      <c r="O3482" s="266"/>
      <c r="P3482" s="266"/>
      <c r="Q3482" s="266"/>
      <c r="R3482" s="266"/>
      <c r="S3482" s="266"/>
      <c r="T3482" s="266"/>
    </row>
    <row r="3483" spans="6:20" x14ac:dyDescent="0.25">
      <c r="F3483" s="266"/>
      <c r="G3483" s="266"/>
      <c r="H3483" s="266"/>
      <c r="I3483" s="266"/>
      <c r="J3483" s="266"/>
      <c r="K3483" s="266"/>
      <c r="L3483" s="266"/>
      <c r="M3483" s="266"/>
      <c r="N3483" s="266"/>
      <c r="O3483" s="266"/>
      <c r="P3483" s="266"/>
      <c r="Q3483" s="266"/>
      <c r="R3483" s="266"/>
      <c r="S3483" s="266"/>
      <c r="T3483" s="266"/>
    </row>
    <row r="3484" spans="6:20" x14ac:dyDescent="0.25">
      <c r="F3484" s="266"/>
      <c r="G3484" s="266"/>
      <c r="H3484" s="266"/>
      <c r="I3484" s="266"/>
      <c r="J3484" s="266"/>
      <c r="K3484" s="266"/>
      <c r="L3484" s="266"/>
      <c r="M3484" s="266"/>
      <c r="N3484" s="266"/>
      <c r="O3484" s="266"/>
      <c r="P3484" s="266"/>
      <c r="Q3484" s="266"/>
      <c r="R3484" s="266"/>
      <c r="S3484" s="266"/>
      <c r="T3484" s="266"/>
    </row>
    <row r="3485" spans="6:20" x14ac:dyDescent="0.25">
      <c r="F3485" s="266"/>
      <c r="G3485" s="266"/>
      <c r="H3485" s="266"/>
      <c r="I3485" s="266"/>
      <c r="J3485" s="266"/>
      <c r="K3485" s="266"/>
      <c r="L3485" s="266"/>
      <c r="M3485" s="266"/>
      <c r="N3485" s="266"/>
      <c r="O3485" s="266"/>
      <c r="P3485" s="266"/>
      <c r="Q3485" s="266"/>
      <c r="R3485" s="266"/>
      <c r="S3485" s="266"/>
      <c r="T3485" s="266"/>
    </row>
    <row r="3486" spans="6:20" x14ac:dyDescent="0.25">
      <c r="F3486" s="266"/>
      <c r="G3486" s="266"/>
      <c r="H3486" s="266"/>
      <c r="I3486" s="266"/>
      <c r="J3486" s="266"/>
      <c r="K3486" s="266"/>
      <c r="L3486" s="266"/>
      <c r="M3486" s="266"/>
      <c r="N3486" s="266"/>
      <c r="O3486" s="266"/>
      <c r="P3486" s="266"/>
      <c r="Q3486" s="266"/>
      <c r="R3486" s="266"/>
      <c r="S3486" s="266"/>
      <c r="T3486" s="266"/>
    </row>
    <row r="3487" spans="6:20" x14ac:dyDescent="0.25">
      <c r="F3487" s="266"/>
      <c r="G3487" s="266"/>
      <c r="H3487" s="266"/>
      <c r="I3487" s="266"/>
      <c r="J3487" s="266"/>
      <c r="K3487" s="266"/>
      <c r="L3487" s="266"/>
      <c r="M3487" s="266"/>
      <c r="N3487" s="266"/>
      <c r="O3487" s="266"/>
      <c r="P3487" s="266"/>
      <c r="Q3487" s="266"/>
      <c r="R3487" s="266"/>
      <c r="S3487" s="266"/>
      <c r="T3487" s="266"/>
    </row>
    <row r="3488" spans="6:20" x14ac:dyDescent="0.25">
      <c r="F3488" s="266"/>
      <c r="G3488" s="266"/>
      <c r="H3488" s="266"/>
      <c r="I3488" s="266"/>
      <c r="J3488" s="266"/>
      <c r="K3488" s="266"/>
      <c r="L3488" s="266"/>
      <c r="M3488" s="266"/>
      <c r="N3488" s="266"/>
      <c r="O3488" s="266"/>
      <c r="P3488" s="266"/>
      <c r="Q3488" s="266"/>
      <c r="R3488" s="266"/>
      <c r="S3488" s="266"/>
      <c r="T3488" s="266"/>
    </row>
    <row r="3489" spans="6:20" x14ac:dyDescent="0.25">
      <c r="F3489" s="266"/>
      <c r="G3489" s="266"/>
      <c r="H3489" s="266"/>
      <c r="I3489" s="266"/>
      <c r="J3489" s="266"/>
      <c r="K3489" s="266"/>
      <c r="L3489" s="266"/>
      <c r="M3489" s="266"/>
      <c r="N3489" s="266"/>
      <c r="O3489" s="266"/>
      <c r="P3489" s="266"/>
      <c r="Q3489" s="266"/>
      <c r="R3489" s="266"/>
      <c r="S3489" s="266"/>
      <c r="T3489" s="266"/>
    </row>
    <row r="3490" spans="6:20" x14ac:dyDescent="0.25">
      <c r="F3490" s="266"/>
      <c r="G3490" s="266"/>
      <c r="H3490" s="266"/>
      <c r="I3490" s="266"/>
      <c r="J3490" s="266"/>
      <c r="K3490" s="266"/>
      <c r="L3490" s="266"/>
      <c r="M3490" s="266"/>
      <c r="N3490" s="266"/>
      <c r="O3490" s="266"/>
      <c r="P3490" s="266"/>
      <c r="Q3490" s="266"/>
      <c r="R3490" s="266"/>
      <c r="S3490" s="266"/>
      <c r="T3490" s="266"/>
    </row>
    <row r="3491" spans="6:20" x14ac:dyDescent="0.25">
      <c r="F3491" s="266"/>
      <c r="G3491" s="266"/>
      <c r="H3491" s="266"/>
      <c r="I3491" s="266"/>
      <c r="J3491" s="266"/>
      <c r="K3491" s="266"/>
      <c r="L3491" s="266"/>
      <c r="M3491" s="266"/>
      <c r="N3491" s="266"/>
      <c r="O3491" s="266"/>
      <c r="P3491" s="266"/>
      <c r="Q3491" s="266"/>
      <c r="R3491" s="266"/>
      <c r="S3491" s="266"/>
      <c r="T3491" s="266"/>
    </row>
    <row r="3492" spans="6:20" x14ac:dyDescent="0.25">
      <c r="F3492" s="266"/>
      <c r="G3492" s="266"/>
      <c r="H3492" s="266"/>
      <c r="I3492" s="266"/>
      <c r="J3492" s="266"/>
      <c r="K3492" s="266"/>
      <c r="L3492" s="266"/>
      <c r="M3492" s="266"/>
      <c r="N3492" s="266"/>
      <c r="O3492" s="266"/>
      <c r="P3492" s="266"/>
      <c r="Q3492" s="266"/>
      <c r="R3492" s="266"/>
      <c r="S3492" s="266"/>
      <c r="T3492" s="266"/>
    </row>
    <row r="3493" spans="6:20" x14ac:dyDescent="0.25">
      <c r="F3493" s="266"/>
      <c r="G3493" s="266"/>
      <c r="H3493" s="266"/>
      <c r="I3493" s="266"/>
      <c r="J3493" s="266"/>
      <c r="K3493" s="266"/>
      <c r="L3493" s="266"/>
      <c r="M3493" s="266"/>
      <c r="N3493" s="266"/>
      <c r="O3493" s="266"/>
      <c r="P3493" s="266"/>
      <c r="Q3493" s="266"/>
      <c r="R3493" s="266"/>
      <c r="S3493" s="266"/>
      <c r="T3493" s="266"/>
    </row>
    <row r="3494" spans="6:20" x14ac:dyDescent="0.25">
      <c r="F3494" s="266"/>
      <c r="G3494" s="266"/>
      <c r="H3494" s="266"/>
      <c r="I3494" s="266"/>
      <c r="J3494" s="266"/>
      <c r="K3494" s="266"/>
      <c r="L3494" s="266"/>
      <c r="M3494" s="266"/>
      <c r="N3494" s="266"/>
      <c r="O3494" s="266"/>
      <c r="P3494" s="266"/>
      <c r="Q3494" s="266"/>
      <c r="R3494" s="266"/>
      <c r="S3494" s="266"/>
      <c r="T3494" s="266"/>
    </row>
    <row r="3495" spans="6:20" x14ac:dyDescent="0.25">
      <c r="F3495" s="266"/>
      <c r="G3495" s="266"/>
      <c r="H3495" s="266"/>
      <c r="I3495" s="266"/>
      <c r="J3495" s="266"/>
      <c r="K3495" s="266"/>
      <c r="L3495" s="266"/>
      <c r="M3495" s="266"/>
      <c r="N3495" s="266"/>
      <c r="O3495" s="266"/>
      <c r="P3495" s="266"/>
      <c r="Q3495" s="266"/>
      <c r="R3495" s="266"/>
      <c r="S3495" s="266"/>
      <c r="T3495" s="266"/>
    </row>
    <row r="3496" spans="6:20" x14ac:dyDescent="0.25">
      <c r="F3496" s="266"/>
      <c r="G3496" s="266"/>
      <c r="H3496" s="266"/>
      <c r="I3496" s="266"/>
      <c r="J3496" s="266"/>
      <c r="K3496" s="266"/>
      <c r="L3496" s="266"/>
      <c r="M3496" s="266"/>
      <c r="N3496" s="266"/>
      <c r="O3496" s="266"/>
      <c r="P3496" s="266"/>
      <c r="Q3496" s="266"/>
      <c r="R3496" s="266"/>
      <c r="S3496" s="266"/>
      <c r="T3496" s="266"/>
    </row>
    <row r="3497" spans="6:20" x14ac:dyDescent="0.25">
      <c r="F3497" s="266"/>
      <c r="G3497" s="266"/>
      <c r="H3497" s="266"/>
      <c r="I3497" s="266"/>
      <c r="J3497" s="266"/>
      <c r="K3497" s="266"/>
      <c r="L3497" s="266"/>
      <c r="M3497" s="266"/>
      <c r="N3497" s="266"/>
      <c r="O3497" s="266"/>
      <c r="P3497" s="266"/>
      <c r="Q3497" s="266"/>
      <c r="R3497" s="266"/>
      <c r="S3497" s="266"/>
      <c r="T3497" s="266"/>
    </row>
    <row r="3498" spans="6:20" x14ac:dyDescent="0.25">
      <c r="F3498" s="266"/>
      <c r="G3498" s="266"/>
      <c r="H3498" s="266"/>
      <c r="I3498" s="266"/>
      <c r="J3498" s="266"/>
      <c r="K3498" s="266"/>
      <c r="L3498" s="266"/>
      <c r="M3498" s="266"/>
      <c r="N3498" s="266"/>
      <c r="O3498" s="266"/>
      <c r="P3498" s="266"/>
      <c r="Q3498" s="266"/>
      <c r="R3498" s="266"/>
      <c r="S3498" s="266"/>
      <c r="T3498" s="266"/>
    </row>
    <row r="3499" spans="6:20" x14ac:dyDescent="0.25">
      <c r="F3499" s="266"/>
      <c r="G3499" s="266"/>
      <c r="H3499" s="266"/>
      <c r="I3499" s="266"/>
      <c r="J3499" s="266"/>
      <c r="K3499" s="266"/>
      <c r="L3499" s="266"/>
      <c r="M3499" s="266"/>
      <c r="N3499" s="266"/>
      <c r="O3499" s="266"/>
      <c r="P3499" s="266"/>
      <c r="Q3499" s="266"/>
      <c r="R3499" s="266"/>
      <c r="S3499" s="266"/>
      <c r="T3499" s="266"/>
    </row>
    <row r="3500" spans="6:20" x14ac:dyDescent="0.25">
      <c r="F3500" s="266"/>
      <c r="G3500" s="266"/>
      <c r="H3500" s="266"/>
      <c r="I3500" s="266"/>
      <c r="J3500" s="266"/>
      <c r="K3500" s="266"/>
      <c r="L3500" s="266"/>
      <c r="M3500" s="266"/>
      <c r="N3500" s="266"/>
      <c r="O3500" s="266"/>
      <c r="P3500" s="266"/>
      <c r="Q3500" s="266"/>
      <c r="R3500" s="266"/>
      <c r="S3500" s="266"/>
      <c r="T3500" s="266"/>
    </row>
    <row r="3501" spans="6:20" x14ac:dyDescent="0.25">
      <c r="F3501" s="266"/>
      <c r="G3501" s="266"/>
      <c r="H3501" s="266"/>
      <c r="I3501" s="266"/>
      <c r="J3501" s="266"/>
      <c r="K3501" s="266"/>
      <c r="L3501" s="266"/>
      <c r="M3501" s="266"/>
      <c r="N3501" s="266"/>
      <c r="O3501" s="266"/>
      <c r="P3501" s="266"/>
      <c r="Q3501" s="266"/>
      <c r="R3501" s="266"/>
      <c r="S3501" s="266"/>
      <c r="T3501" s="266"/>
    </row>
    <row r="3502" spans="6:20" x14ac:dyDescent="0.25">
      <c r="F3502" s="266"/>
      <c r="G3502" s="266"/>
      <c r="H3502" s="266"/>
      <c r="I3502" s="266"/>
      <c r="J3502" s="266"/>
      <c r="K3502" s="266"/>
      <c r="L3502" s="266"/>
      <c r="M3502" s="266"/>
      <c r="N3502" s="266"/>
      <c r="O3502" s="266"/>
      <c r="P3502" s="266"/>
      <c r="Q3502" s="266"/>
      <c r="R3502" s="266"/>
      <c r="S3502" s="266"/>
      <c r="T3502" s="266"/>
    </row>
    <row r="3503" spans="6:20" x14ac:dyDescent="0.25">
      <c r="F3503" s="266"/>
      <c r="G3503" s="266"/>
      <c r="H3503" s="266"/>
      <c r="I3503" s="266"/>
      <c r="J3503" s="266"/>
      <c r="K3503" s="266"/>
      <c r="L3503" s="266"/>
      <c r="M3503" s="266"/>
      <c r="N3503" s="266"/>
      <c r="O3503" s="266"/>
      <c r="P3503" s="266"/>
      <c r="Q3503" s="266"/>
      <c r="R3503" s="266"/>
      <c r="S3503" s="266"/>
      <c r="T3503" s="266"/>
    </row>
    <row r="3504" spans="6:20" x14ac:dyDescent="0.25">
      <c r="F3504" s="266"/>
      <c r="G3504" s="266"/>
      <c r="H3504" s="266"/>
      <c r="I3504" s="266"/>
      <c r="J3504" s="266"/>
      <c r="K3504" s="266"/>
      <c r="L3504" s="266"/>
      <c r="M3504" s="266"/>
      <c r="N3504" s="266"/>
      <c r="O3504" s="266"/>
      <c r="P3504" s="266"/>
      <c r="Q3504" s="266"/>
      <c r="R3504" s="266"/>
      <c r="S3504" s="266"/>
      <c r="T3504" s="266"/>
    </row>
    <row r="3505" spans="6:20" x14ac:dyDescent="0.25">
      <c r="F3505" s="266"/>
      <c r="G3505" s="266"/>
      <c r="H3505" s="266"/>
      <c r="I3505" s="266"/>
      <c r="J3505" s="266"/>
      <c r="K3505" s="266"/>
      <c r="L3505" s="266"/>
      <c r="M3505" s="266"/>
      <c r="N3505" s="266"/>
      <c r="O3505" s="266"/>
      <c r="P3505" s="266"/>
      <c r="Q3505" s="266"/>
      <c r="R3505" s="266"/>
      <c r="S3505" s="266"/>
      <c r="T3505" s="266"/>
    </row>
    <row r="3506" spans="6:20" x14ac:dyDescent="0.25">
      <c r="F3506" s="266"/>
      <c r="G3506" s="266"/>
      <c r="H3506" s="266"/>
      <c r="I3506" s="266"/>
      <c r="J3506" s="266"/>
      <c r="K3506" s="266"/>
      <c r="L3506" s="266"/>
      <c r="M3506" s="266"/>
      <c r="N3506" s="266"/>
      <c r="O3506" s="266"/>
      <c r="P3506" s="266"/>
      <c r="Q3506" s="266"/>
      <c r="R3506" s="266"/>
      <c r="S3506" s="266"/>
      <c r="T3506" s="266"/>
    </row>
    <row r="3507" spans="6:20" x14ac:dyDescent="0.25">
      <c r="F3507" s="266"/>
      <c r="G3507" s="266"/>
      <c r="H3507" s="266"/>
      <c r="I3507" s="266"/>
      <c r="J3507" s="266"/>
      <c r="K3507" s="266"/>
      <c r="L3507" s="266"/>
      <c r="M3507" s="266"/>
      <c r="N3507" s="266"/>
      <c r="O3507" s="266"/>
      <c r="P3507" s="266"/>
      <c r="Q3507" s="266"/>
      <c r="R3507" s="266"/>
      <c r="S3507" s="266"/>
      <c r="T3507" s="266"/>
    </row>
    <row r="3508" spans="6:20" x14ac:dyDescent="0.25">
      <c r="F3508" s="266"/>
      <c r="G3508" s="266"/>
      <c r="H3508" s="266"/>
      <c r="I3508" s="266"/>
      <c r="J3508" s="266"/>
      <c r="K3508" s="266"/>
      <c r="L3508" s="266"/>
      <c r="M3508" s="266"/>
      <c r="N3508" s="266"/>
      <c r="O3508" s="266"/>
      <c r="P3508" s="266"/>
      <c r="Q3508" s="266"/>
      <c r="R3508" s="266"/>
      <c r="S3508" s="266"/>
      <c r="T3508" s="266"/>
    </row>
    <row r="3509" spans="6:20" x14ac:dyDescent="0.25">
      <c r="F3509" s="266"/>
      <c r="G3509" s="266"/>
      <c r="H3509" s="266"/>
      <c r="I3509" s="266"/>
      <c r="J3509" s="266"/>
      <c r="K3509" s="266"/>
      <c r="L3509" s="266"/>
      <c r="M3509" s="266"/>
      <c r="N3509" s="266"/>
      <c r="O3509" s="266"/>
      <c r="P3509" s="266"/>
      <c r="Q3509" s="266"/>
      <c r="R3509" s="266"/>
      <c r="S3509" s="266"/>
      <c r="T3509" s="266"/>
    </row>
    <row r="3510" spans="6:20" x14ac:dyDescent="0.25">
      <c r="F3510" s="266"/>
      <c r="G3510" s="266"/>
      <c r="H3510" s="266"/>
      <c r="I3510" s="266"/>
      <c r="J3510" s="266"/>
      <c r="K3510" s="266"/>
      <c r="L3510" s="266"/>
      <c r="M3510" s="266"/>
      <c r="N3510" s="266"/>
      <c r="O3510" s="266"/>
      <c r="P3510" s="266"/>
      <c r="Q3510" s="266"/>
      <c r="R3510" s="266"/>
      <c r="S3510" s="266"/>
      <c r="T3510" s="266"/>
    </row>
    <row r="3511" spans="6:20" x14ac:dyDescent="0.25">
      <c r="F3511" s="266"/>
      <c r="G3511" s="266"/>
      <c r="H3511" s="266"/>
      <c r="I3511" s="266"/>
      <c r="J3511" s="266"/>
      <c r="K3511" s="266"/>
      <c r="L3511" s="266"/>
      <c r="M3511" s="266"/>
      <c r="N3511" s="266"/>
      <c r="O3511" s="266"/>
      <c r="P3511" s="266"/>
      <c r="Q3511" s="266"/>
      <c r="R3511" s="266"/>
      <c r="S3511" s="266"/>
      <c r="T3511" s="266"/>
    </row>
    <row r="3512" spans="6:20" x14ac:dyDescent="0.25">
      <c r="F3512" s="266"/>
      <c r="G3512" s="266"/>
      <c r="H3512" s="266"/>
      <c r="I3512" s="266"/>
      <c r="J3512" s="266"/>
      <c r="K3512" s="266"/>
      <c r="L3512" s="266"/>
      <c r="M3512" s="266"/>
      <c r="N3512" s="266"/>
      <c r="O3512" s="266"/>
      <c r="P3512" s="266"/>
      <c r="Q3512" s="266"/>
      <c r="R3512" s="266"/>
      <c r="S3512" s="266"/>
      <c r="T3512" s="266"/>
    </row>
    <row r="3513" spans="6:20" x14ac:dyDescent="0.25">
      <c r="F3513" s="266"/>
      <c r="G3513" s="266"/>
      <c r="H3513" s="266"/>
      <c r="I3513" s="266"/>
      <c r="J3513" s="266"/>
      <c r="K3513" s="266"/>
      <c r="L3513" s="266"/>
      <c r="M3513" s="266"/>
      <c r="N3513" s="266"/>
      <c r="O3513" s="266"/>
      <c r="P3513" s="266"/>
      <c r="Q3513" s="266"/>
      <c r="R3513" s="266"/>
      <c r="S3513" s="266"/>
      <c r="T3513" s="266"/>
    </row>
    <row r="3514" spans="6:20" x14ac:dyDescent="0.25">
      <c r="F3514" s="266"/>
      <c r="G3514" s="266"/>
      <c r="H3514" s="266"/>
      <c r="I3514" s="266"/>
      <c r="J3514" s="266"/>
      <c r="K3514" s="266"/>
      <c r="L3514" s="266"/>
      <c r="M3514" s="266"/>
      <c r="N3514" s="266"/>
      <c r="O3514" s="266"/>
      <c r="P3514" s="266"/>
      <c r="Q3514" s="266"/>
      <c r="R3514" s="266"/>
      <c r="S3514" s="266"/>
      <c r="T3514" s="266"/>
    </row>
    <row r="3515" spans="6:20" x14ac:dyDescent="0.25">
      <c r="F3515" s="266"/>
      <c r="G3515" s="266"/>
      <c r="H3515" s="266"/>
      <c r="I3515" s="266"/>
      <c r="J3515" s="266"/>
      <c r="K3515" s="266"/>
      <c r="L3515" s="266"/>
      <c r="M3515" s="266"/>
      <c r="N3515" s="266"/>
      <c r="O3515" s="266"/>
      <c r="P3515" s="266"/>
      <c r="Q3515" s="266"/>
      <c r="R3515" s="266"/>
      <c r="S3515" s="266"/>
      <c r="T3515" s="266"/>
    </row>
    <row r="3516" spans="6:20" x14ac:dyDescent="0.25">
      <c r="F3516" s="266"/>
      <c r="G3516" s="266"/>
      <c r="H3516" s="266"/>
      <c r="I3516" s="266"/>
      <c r="J3516" s="266"/>
      <c r="K3516" s="266"/>
      <c r="L3516" s="266"/>
      <c r="M3516" s="266"/>
      <c r="N3516" s="266"/>
      <c r="O3516" s="266"/>
      <c r="P3516" s="266"/>
      <c r="Q3516" s="266"/>
      <c r="R3516" s="266"/>
      <c r="S3516" s="266"/>
      <c r="T3516" s="266"/>
    </row>
    <row r="3517" spans="6:20" x14ac:dyDescent="0.25">
      <c r="F3517" s="266"/>
      <c r="G3517" s="266"/>
      <c r="H3517" s="266"/>
      <c r="I3517" s="266"/>
      <c r="J3517" s="266"/>
      <c r="K3517" s="266"/>
      <c r="L3517" s="266"/>
      <c r="M3517" s="266"/>
      <c r="N3517" s="266"/>
      <c r="O3517" s="266"/>
      <c r="P3517" s="266"/>
      <c r="Q3517" s="266"/>
      <c r="R3517" s="266"/>
      <c r="S3517" s="266"/>
      <c r="T3517" s="266"/>
    </row>
    <row r="3518" spans="6:20" x14ac:dyDescent="0.25">
      <c r="F3518" s="266"/>
      <c r="G3518" s="266"/>
      <c r="H3518" s="266"/>
      <c r="I3518" s="266"/>
      <c r="J3518" s="266"/>
      <c r="K3518" s="266"/>
      <c r="L3518" s="266"/>
      <c r="M3518" s="266"/>
      <c r="N3518" s="266"/>
      <c r="O3518" s="266"/>
      <c r="P3518" s="266"/>
      <c r="Q3518" s="266"/>
      <c r="R3518" s="266"/>
      <c r="S3518" s="266"/>
      <c r="T3518" s="266"/>
    </row>
    <row r="3519" spans="6:20" x14ac:dyDescent="0.25">
      <c r="F3519" s="266"/>
      <c r="G3519" s="266"/>
      <c r="H3519" s="266"/>
      <c r="I3519" s="266"/>
      <c r="J3519" s="266"/>
      <c r="K3519" s="266"/>
      <c r="L3519" s="266"/>
      <c r="M3519" s="266"/>
      <c r="N3519" s="266"/>
      <c r="O3519" s="266"/>
      <c r="P3519" s="266"/>
      <c r="Q3519" s="266"/>
      <c r="R3519" s="266"/>
      <c r="S3519" s="266"/>
      <c r="T3519" s="266"/>
    </row>
    <row r="3520" spans="6:20" x14ac:dyDescent="0.25">
      <c r="F3520" s="266"/>
      <c r="G3520" s="266"/>
      <c r="H3520" s="266"/>
      <c r="I3520" s="266"/>
      <c r="J3520" s="266"/>
      <c r="K3520" s="266"/>
      <c r="L3520" s="266"/>
      <c r="M3520" s="266"/>
      <c r="N3520" s="266"/>
      <c r="O3520" s="266"/>
      <c r="P3520" s="266"/>
      <c r="Q3520" s="266"/>
      <c r="R3520" s="266"/>
      <c r="S3520" s="266"/>
      <c r="T3520" s="266"/>
    </row>
    <row r="3521" spans="6:20" x14ac:dyDescent="0.25">
      <c r="F3521" s="266"/>
      <c r="G3521" s="266"/>
      <c r="H3521" s="266"/>
      <c r="I3521" s="266"/>
      <c r="J3521" s="266"/>
      <c r="K3521" s="266"/>
      <c r="L3521" s="266"/>
      <c r="M3521" s="266"/>
      <c r="N3521" s="266"/>
      <c r="O3521" s="266"/>
      <c r="P3521" s="266"/>
      <c r="Q3521" s="266"/>
      <c r="R3521" s="266"/>
      <c r="S3521" s="266"/>
      <c r="T3521" s="266"/>
    </row>
    <row r="3522" spans="6:20" x14ac:dyDescent="0.25">
      <c r="F3522" s="266"/>
      <c r="G3522" s="266"/>
      <c r="H3522" s="266"/>
      <c r="I3522" s="266"/>
      <c r="J3522" s="266"/>
      <c r="K3522" s="266"/>
      <c r="L3522" s="266"/>
      <c r="M3522" s="266"/>
      <c r="N3522" s="266"/>
      <c r="O3522" s="266"/>
      <c r="P3522" s="266"/>
      <c r="Q3522" s="266"/>
      <c r="R3522" s="266"/>
      <c r="S3522" s="266"/>
      <c r="T3522" s="266"/>
    </row>
    <row r="3523" spans="6:20" x14ac:dyDescent="0.25">
      <c r="F3523" s="266"/>
      <c r="G3523" s="266"/>
      <c r="H3523" s="266"/>
      <c r="I3523" s="266"/>
      <c r="J3523" s="266"/>
      <c r="K3523" s="266"/>
      <c r="L3523" s="266"/>
      <c r="M3523" s="266"/>
      <c r="N3523" s="266"/>
      <c r="O3523" s="266"/>
      <c r="P3523" s="266"/>
      <c r="Q3523" s="266"/>
      <c r="R3523" s="266"/>
      <c r="S3523" s="266"/>
      <c r="T3523" s="266"/>
    </row>
    <row r="3524" spans="6:20" x14ac:dyDescent="0.25">
      <c r="F3524" s="266"/>
      <c r="G3524" s="266"/>
      <c r="H3524" s="266"/>
      <c r="I3524" s="266"/>
      <c r="J3524" s="266"/>
      <c r="K3524" s="266"/>
      <c r="L3524" s="266"/>
      <c r="M3524" s="266"/>
      <c r="N3524" s="266"/>
      <c r="O3524" s="266"/>
      <c r="P3524" s="266"/>
      <c r="Q3524" s="266"/>
      <c r="R3524" s="266"/>
      <c r="S3524" s="266"/>
      <c r="T3524" s="266"/>
    </row>
    <row r="3525" spans="6:20" x14ac:dyDescent="0.25">
      <c r="F3525" s="266"/>
      <c r="G3525" s="266"/>
      <c r="H3525" s="266"/>
      <c r="I3525" s="266"/>
      <c r="J3525" s="266"/>
      <c r="K3525" s="266"/>
      <c r="L3525" s="266"/>
      <c r="M3525" s="266"/>
      <c r="N3525" s="266"/>
      <c r="O3525" s="266"/>
      <c r="P3525" s="266"/>
      <c r="Q3525" s="266"/>
      <c r="R3525" s="266"/>
      <c r="S3525" s="266"/>
      <c r="T3525" s="266"/>
    </row>
    <row r="3526" spans="6:20" x14ac:dyDescent="0.25">
      <c r="F3526" s="266"/>
      <c r="G3526" s="266"/>
      <c r="H3526" s="266"/>
      <c r="I3526" s="266"/>
      <c r="J3526" s="266"/>
      <c r="K3526" s="266"/>
      <c r="L3526" s="266"/>
      <c r="M3526" s="266"/>
      <c r="N3526" s="266"/>
      <c r="O3526" s="266"/>
      <c r="P3526" s="266"/>
      <c r="Q3526" s="266"/>
      <c r="R3526" s="266"/>
      <c r="S3526" s="266"/>
      <c r="T3526" s="266"/>
    </row>
    <row r="3527" spans="6:20" x14ac:dyDescent="0.25">
      <c r="F3527" s="266"/>
      <c r="G3527" s="266"/>
      <c r="H3527" s="266"/>
      <c r="I3527" s="266"/>
      <c r="J3527" s="266"/>
      <c r="K3527" s="266"/>
      <c r="L3527" s="266"/>
      <c r="M3527" s="266"/>
      <c r="N3527" s="266"/>
      <c r="O3527" s="266"/>
      <c r="P3527" s="266"/>
      <c r="Q3527" s="266"/>
      <c r="R3527" s="266"/>
      <c r="S3527" s="266"/>
      <c r="T3527" s="266"/>
    </row>
    <row r="3528" spans="6:20" x14ac:dyDescent="0.25">
      <c r="F3528" s="266"/>
      <c r="G3528" s="266"/>
      <c r="H3528" s="266"/>
      <c r="I3528" s="266"/>
      <c r="J3528" s="266"/>
      <c r="K3528" s="266"/>
      <c r="L3528" s="266"/>
      <c r="M3528" s="266"/>
      <c r="N3528" s="266"/>
      <c r="O3528" s="266"/>
      <c r="P3528" s="266"/>
      <c r="Q3528" s="266"/>
      <c r="R3528" s="266"/>
      <c r="S3528" s="266"/>
      <c r="T3528" s="266"/>
    </row>
    <row r="3529" spans="6:20" x14ac:dyDescent="0.25">
      <c r="F3529" s="266"/>
      <c r="G3529" s="266"/>
      <c r="H3529" s="266"/>
      <c r="I3529" s="266"/>
      <c r="J3529" s="266"/>
      <c r="K3529" s="266"/>
      <c r="L3529" s="266"/>
      <c r="M3529" s="266"/>
      <c r="N3529" s="266"/>
      <c r="O3529" s="266"/>
      <c r="P3529" s="266"/>
      <c r="Q3529" s="266"/>
      <c r="R3529" s="266"/>
      <c r="S3529" s="266"/>
      <c r="T3529" s="266"/>
    </row>
    <row r="3530" spans="6:20" x14ac:dyDescent="0.25">
      <c r="F3530" s="266"/>
      <c r="G3530" s="266"/>
      <c r="H3530" s="266"/>
      <c r="I3530" s="266"/>
      <c r="J3530" s="266"/>
      <c r="K3530" s="266"/>
      <c r="L3530" s="266"/>
      <c r="M3530" s="266"/>
      <c r="N3530" s="266"/>
      <c r="O3530" s="266"/>
      <c r="P3530" s="266"/>
      <c r="Q3530" s="266"/>
      <c r="R3530" s="266"/>
      <c r="S3530" s="266"/>
      <c r="T3530" s="266"/>
    </row>
    <row r="3531" spans="6:20" x14ac:dyDescent="0.25">
      <c r="F3531" s="266"/>
      <c r="G3531" s="266"/>
      <c r="H3531" s="266"/>
      <c r="I3531" s="266"/>
      <c r="J3531" s="266"/>
      <c r="K3531" s="266"/>
      <c r="L3531" s="266"/>
      <c r="M3531" s="266"/>
      <c r="N3531" s="266"/>
      <c r="O3531" s="266"/>
      <c r="P3531" s="266"/>
      <c r="Q3531" s="266"/>
      <c r="R3531" s="266"/>
      <c r="S3531" s="266"/>
      <c r="T3531" s="266"/>
    </row>
    <row r="3532" spans="6:20" x14ac:dyDescent="0.25">
      <c r="F3532" s="266"/>
      <c r="G3532" s="266"/>
      <c r="H3532" s="266"/>
      <c r="I3532" s="266"/>
      <c r="J3532" s="266"/>
      <c r="K3532" s="266"/>
      <c r="L3532" s="266"/>
      <c r="M3532" s="266"/>
      <c r="N3532" s="266"/>
      <c r="O3532" s="266"/>
      <c r="P3532" s="266"/>
      <c r="Q3532" s="266"/>
      <c r="R3532" s="266"/>
      <c r="S3532" s="266"/>
      <c r="T3532" s="266"/>
    </row>
    <row r="3533" spans="6:20" x14ac:dyDescent="0.25">
      <c r="F3533" s="266"/>
      <c r="G3533" s="266"/>
      <c r="H3533" s="266"/>
      <c r="I3533" s="266"/>
      <c r="J3533" s="266"/>
      <c r="K3533" s="266"/>
      <c r="L3533" s="266"/>
      <c r="M3533" s="266"/>
      <c r="N3533" s="266"/>
      <c r="O3533" s="266"/>
      <c r="P3533" s="266"/>
      <c r="Q3533" s="266"/>
      <c r="R3533" s="266"/>
      <c r="S3533" s="266"/>
      <c r="T3533" s="266"/>
    </row>
    <row r="3534" spans="6:20" x14ac:dyDescent="0.25">
      <c r="F3534" s="266"/>
      <c r="G3534" s="266"/>
      <c r="H3534" s="266"/>
      <c r="I3534" s="266"/>
      <c r="J3534" s="266"/>
      <c r="K3534" s="266"/>
      <c r="L3534" s="266"/>
      <c r="M3534" s="266"/>
      <c r="N3534" s="266"/>
      <c r="O3534" s="266"/>
      <c r="P3534" s="266"/>
      <c r="Q3534" s="266"/>
      <c r="R3534" s="266"/>
      <c r="S3534" s="266"/>
      <c r="T3534" s="266"/>
    </row>
    <row r="3535" spans="6:20" x14ac:dyDescent="0.25">
      <c r="F3535" s="266"/>
      <c r="G3535" s="266"/>
      <c r="H3535" s="266"/>
      <c r="I3535" s="266"/>
      <c r="J3535" s="266"/>
      <c r="K3535" s="266"/>
      <c r="L3535" s="266"/>
      <c r="M3535" s="266"/>
      <c r="N3535" s="266"/>
      <c r="O3535" s="266"/>
      <c r="P3535" s="266"/>
      <c r="Q3535" s="266"/>
      <c r="R3535" s="266"/>
      <c r="S3535" s="266"/>
      <c r="T3535" s="266"/>
    </row>
    <row r="3536" spans="6:20" x14ac:dyDescent="0.25">
      <c r="F3536" s="266"/>
      <c r="G3536" s="266"/>
      <c r="H3536" s="266"/>
      <c r="I3536" s="266"/>
      <c r="J3536" s="266"/>
      <c r="K3536" s="266"/>
      <c r="L3536" s="266"/>
      <c r="M3536" s="266"/>
      <c r="N3536" s="266"/>
      <c r="O3536" s="266"/>
      <c r="P3536" s="266"/>
      <c r="Q3536" s="266"/>
      <c r="R3536" s="266"/>
      <c r="S3536" s="266"/>
      <c r="T3536" s="266"/>
    </row>
    <row r="3537" spans="6:20" x14ac:dyDescent="0.25">
      <c r="F3537" s="266"/>
      <c r="G3537" s="266"/>
      <c r="H3537" s="266"/>
      <c r="I3537" s="266"/>
      <c r="J3537" s="266"/>
      <c r="K3537" s="266"/>
      <c r="L3537" s="266"/>
      <c r="M3537" s="266"/>
      <c r="N3537" s="266"/>
      <c r="O3537" s="266"/>
      <c r="P3537" s="266"/>
      <c r="Q3537" s="266"/>
      <c r="R3537" s="266"/>
      <c r="S3537" s="266"/>
      <c r="T3537" s="266"/>
    </row>
    <row r="3538" spans="6:20" x14ac:dyDescent="0.25">
      <c r="F3538" s="266"/>
      <c r="G3538" s="266"/>
      <c r="H3538" s="266"/>
      <c r="I3538" s="266"/>
      <c r="J3538" s="266"/>
      <c r="K3538" s="266"/>
      <c r="L3538" s="266"/>
      <c r="M3538" s="266"/>
      <c r="N3538" s="266"/>
      <c r="O3538" s="266"/>
      <c r="P3538" s="266"/>
      <c r="Q3538" s="266"/>
      <c r="R3538" s="266"/>
      <c r="S3538" s="266"/>
      <c r="T3538" s="266"/>
    </row>
    <row r="3539" spans="6:20" x14ac:dyDescent="0.25">
      <c r="F3539" s="266"/>
      <c r="G3539" s="266"/>
      <c r="H3539" s="266"/>
      <c r="I3539" s="266"/>
      <c r="J3539" s="266"/>
      <c r="K3539" s="266"/>
      <c r="L3539" s="266"/>
      <c r="M3539" s="266"/>
      <c r="N3539" s="266"/>
      <c r="O3539" s="266"/>
      <c r="P3539" s="266"/>
      <c r="Q3539" s="266"/>
      <c r="R3539" s="266"/>
      <c r="S3539" s="266"/>
      <c r="T3539" s="266"/>
    </row>
    <row r="3540" spans="6:20" x14ac:dyDescent="0.25">
      <c r="F3540" s="266"/>
      <c r="G3540" s="266"/>
      <c r="H3540" s="266"/>
      <c r="I3540" s="266"/>
      <c r="J3540" s="266"/>
      <c r="K3540" s="266"/>
      <c r="L3540" s="266"/>
      <c r="M3540" s="266"/>
      <c r="N3540" s="266"/>
      <c r="O3540" s="266"/>
      <c r="P3540" s="266"/>
      <c r="Q3540" s="266"/>
      <c r="R3540" s="266"/>
      <c r="S3540" s="266"/>
      <c r="T3540" s="266"/>
    </row>
    <row r="3541" spans="6:20" x14ac:dyDescent="0.25">
      <c r="F3541" s="266"/>
      <c r="G3541" s="266"/>
      <c r="H3541" s="266"/>
      <c r="I3541" s="266"/>
      <c r="J3541" s="266"/>
      <c r="K3541" s="266"/>
      <c r="L3541" s="266"/>
      <c r="M3541" s="266"/>
      <c r="N3541" s="266"/>
      <c r="O3541" s="266"/>
      <c r="P3541" s="266"/>
      <c r="Q3541" s="266"/>
      <c r="R3541" s="266"/>
      <c r="S3541" s="266"/>
      <c r="T3541" s="266"/>
    </row>
    <row r="3542" spans="6:20" x14ac:dyDescent="0.25">
      <c r="F3542" s="266"/>
      <c r="G3542" s="266"/>
      <c r="H3542" s="266"/>
      <c r="I3542" s="266"/>
      <c r="J3542" s="266"/>
      <c r="K3542" s="266"/>
      <c r="L3542" s="266"/>
      <c r="M3542" s="266"/>
      <c r="N3542" s="266"/>
      <c r="O3542" s="266"/>
      <c r="P3542" s="266"/>
      <c r="Q3542" s="266"/>
      <c r="R3542" s="266"/>
      <c r="S3542" s="266"/>
      <c r="T3542" s="266"/>
    </row>
    <row r="3543" spans="6:20" x14ac:dyDescent="0.25">
      <c r="F3543" s="266"/>
      <c r="G3543" s="266"/>
      <c r="H3543" s="266"/>
      <c r="I3543" s="266"/>
      <c r="J3543" s="266"/>
      <c r="K3543" s="266"/>
      <c r="L3543" s="266"/>
      <c r="M3543" s="266"/>
      <c r="N3543" s="266"/>
      <c r="O3543" s="266"/>
      <c r="P3543" s="266"/>
      <c r="Q3543" s="266"/>
      <c r="R3543" s="266"/>
      <c r="S3543" s="266"/>
      <c r="T3543" s="266"/>
    </row>
    <row r="3544" spans="6:20" x14ac:dyDescent="0.25">
      <c r="F3544" s="266"/>
      <c r="G3544" s="266"/>
      <c r="H3544" s="266"/>
      <c r="I3544" s="266"/>
      <c r="J3544" s="266"/>
      <c r="K3544" s="266"/>
      <c r="L3544" s="266"/>
      <c r="M3544" s="266"/>
      <c r="N3544" s="266"/>
      <c r="O3544" s="266"/>
      <c r="P3544" s="266"/>
      <c r="Q3544" s="266"/>
      <c r="R3544" s="266"/>
      <c r="S3544" s="266"/>
      <c r="T3544" s="266"/>
    </row>
    <row r="3545" spans="6:20" x14ac:dyDescent="0.25">
      <c r="F3545" s="266"/>
      <c r="G3545" s="266"/>
      <c r="H3545" s="266"/>
      <c r="I3545" s="266"/>
      <c r="J3545" s="266"/>
      <c r="K3545" s="266"/>
      <c r="L3545" s="266"/>
      <c r="M3545" s="266"/>
      <c r="N3545" s="266"/>
      <c r="O3545" s="266"/>
      <c r="P3545" s="266"/>
      <c r="Q3545" s="266"/>
      <c r="R3545" s="266"/>
      <c r="S3545" s="266"/>
      <c r="T3545" s="266"/>
    </row>
    <row r="3546" spans="6:20" x14ac:dyDescent="0.25">
      <c r="F3546" s="266"/>
      <c r="G3546" s="266"/>
      <c r="H3546" s="266"/>
      <c r="I3546" s="266"/>
      <c r="J3546" s="266"/>
      <c r="K3546" s="266"/>
      <c r="L3546" s="266"/>
      <c r="M3546" s="266"/>
      <c r="N3546" s="266"/>
      <c r="O3546" s="266"/>
      <c r="P3546" s="266"/>
      <c r="Q3546" s="266"/>
      <c r="R3546" s="266"/>
      <c r="S3546" s="266"/>
      <c r="T3546" s="266"/>
    </row>
    <row r="3547" spans="6:20" x14ac:dyDescent="0.25">
      <c r="F3547" s="266"/>
      <c r="G3547" s="266"/>
      <c r="H3547" s="266"/>
      <c r="I3547" s="266"/>
      <c r="J3547" s="266"/>
      <c r="K3547" s="266"/>
      <c r="L3547" s="266"/>
      <c r="M3547" s="266"/>
      <c r="N3547" s="266"/>
      <c r="O3547" s="266"/>
      <c r="P3547" s="266"/>
      <c r="Q3547" s="266"/>
      <c r="R3547" s="266"/>
      <c r="S3547" s="266"/>
      <c r="T3547" s="266"/>
    </row>
    <row r="3548" spans="6:20" x14ac:dyDescent="0.25">
      <c r="F3548" s="266"/>
      <c r="G3548" s="266"/>
      <c r="H3548" s="266"/>
      <c r="I3548" s="266"/>
      <c r="J3548" s="266"/>
      <c r="K3548" s="266"/>
      <c r="L3548" s="266"/>
      <c r="M3548" s="266"/>
      <c r="N3548" s="266"/>
      <c r="O3548" s="266"/>
      <c r="P3548" s="266"/>
      <c r="Q3548" s="266"/>
      <c r="R3548" s="266"/>
      <c r="S3548" s="266"/>
      <c r="T3548" s="266"/>
    </row>
    <row r="3549" spans="6:20" x14ac:dyDescent="0.25">
      <c r="F3549" s="266"/>
      <c r="G3549" s="266"/>
      <c r="H3549" s="266"/>
      <c r="I3549" s="266"/>
      <c r="J3549" s="266"/>
      <c r="K3549" s="266"/>
      <c r="L3549" s="266"/>
      <c r="M3549" s="266"/>
      <c r="N3549" s="266"/>
      <c r="O3549" s="266"/>
      <c r="P3549" s="266"/>
      <c r="Q3549" s="266"/>
      <c r="R3549" s="266"/>
      <c r="S3549" s="266"/>
      <c r="T3549" s="266"/>
    </row>
    <row r="3550" spans="6:20" x14ac:dyDescent="0.25">
      <c r="F3550" s="266"/>
      <c r="G3550" s="266"/>
      <c r="H3550" s="266"/>
      <c r="I3550" s="266"/>
      <c r="J3550" s="266"/>
      <c r="K3550" s="266"/>
      <c r="L3550" s="266"/>
      <c r="M3550" s="266"/>
      <c r="N3550" s="266"/>
      <c r="O3550" s="266"/>
      <c r="P3550" s="266"/>
      <c r="Q3550" s="266"/>
      <c r="R3550" s="266"/>
      <c r="S3550" s="266"/>
      <c r="T3550" s="266"/>
    </row>
    <row r="3551" spans="6:20" x14ac:dyDescent="0.25">
      <c r="F3551" s="266"/>
      <c r="G3551" s="266"/>
      <c r="H3551" s="266"/>
      <c r="I3551" s="266"/>
      <c r="J3551" s="266"/>
      <c r="K3551" s="266"/>
      <c r="L3551" s="266"/>
      <c r="M3551" s="266"/>
      <c r="N3551" s="266"/>
      <c r="O3551" s="266"/>
      <c r="P3551" s="266"/>
      <c r="Q3551" s="266"/>
      <c r="R3551" s="266"/>
      <c r="S3551" s="266"/>
      <c r="T3551" s="266"/>
    </row>
    <row r="3552" spans="6:20" x14ac:dyDescent="0.25">
      <c r="F3552" s="266"/>
      <c r="G3552" s="266"/>
      <c r="H3552" s="266"/>
      <c r="I3552" s="266"/>
      <c r="J3552" s="266"/>
      <c r="K3552" s="266"/>
      <c r="L3552" s="266"/>
      <c r="M3552" s="266"/>
      <c r="N3552" s="266"/>
      <c r="O3552" s="266"/>
      <c r="P3552" s="266"/>
      <c r="Q3552" s="266"/>
      <c r="R3552" s="266"/>
      <c r="S3552" s="266"/>
      <c r="T3552" s="266"/>
    </row>
    <row r="3553" spans="6:20" x14ac:dyDescent="0.25">
      <c r="F3553" s="266"/>
      <c r="G3553" s="266"/>
      <c r="H3553" s="266"/>
      <c r="I3553" s="266"/>
      <c r="J3553" s="266"/>
      <c r="K3553" s="266"/>
      <c r="L3553" s="266"/>
      <c r="M3553" s="266"/>
      <c r="N3553" s="266"/>
      <c r="O3553" s="266"/>
      <c r="P3553" s="266"/>
      <c r="Q3553" s="266"/>
      <c r="R3553" s="266"/>
      <c r="S3553" s="266"/>
      <c r="T3553" s="266"/>
    </row>
    <row r="3554" spans="6:20" x14ac:dyDescent="0.25">
      <c r="F3554" s="266"/>
      <c r="G3554" s="266"/>
      <c r="H3554" s="266"/>
      <c r="I3554" s="266"/>
      <c r="J3554" s="266"/>
      <c r="K3554" s="266"/>
      <c r="L3554" s="266"/>
      <c r="M3554" s="266"/>
      <c r="N3554" s="266"/>
      <c r="O3554" s="266"/>
      <c r="P3554" s="266"/>
      <c r="Q3554" s="266"/>
      <c r="R3554" s="266"/>
      <c r="S3554" s="266"/>
      <c r="T3554" s="266"/>
    </row>
    <row r="3555" spans="6:20" x14ac:dyDescent="0.25">
      <c r="F3555" s="266"/>
      <c r="G3555" s="266"/>
      <c r="H3555" s="266"/>
      <c r="I3555" s="266"/>
      <c r="J3555" s="266"/>
      <c r="K3555" s="266"/>
      <c r="L3555" s="266"/>
      <c r="M3555" s="266"/>
      <c r="N3555" s="266"/>
      <c r="O3555" s="266"/>
      <c r="P3555" s="266"/>
      <c r="Q3555" s="266"/>
      <c r="R3555" s="266"/>
      <c r="S3555" s="266"/>
      <c r="T3555" s="266"/>
    </row>
    <row r="3556" spans="6:20" x14ac:dyDescent="0.25">
      <c r="F3556" s="266"/>
      <c r="G3556" s="266"/>
      <c r="H3556" s="266"/>
      <c r="I3556" s="266"/>
      <c r="J3556" s="266"/>
      <c r="K3556" s="266"/>
      <c r="L3556" s="266"/>
      <c r="M3556" s="266"/>
      <c r="N3556" s="266"/>
      <c r="O3556" s="266"/>
      <c r="P3556" s="266"/>
      <c r="Q3556" s="266"/>
      <c r="R3556" s="266"/>
      <c r="S3556" s="266"/>
      <c r="T3556" s="266"/>
    </row>
    <row r="3557" spans="6:20" x14ac:dyDescent="0.25">
      <c r="F3557" s="266"/>
      <c r="G3557" s="266"/>
      <c r="H3557" s="266"/>
      <c r="I3557" s="266"/>
      <c r="J3557" s="266"/>
      <c r="K3557" s="266"/>
      <c r="L3557" s="266"/>
      <c r="M3557" s="266"/>
      <c r="N3557" s="266"/>
      <c r="O3557" s="266"/>
      <c r="P3557" s="266"/>
      <c r="Q3557" s="266"/>
      <c r="R3557" s="266"/>
      <c r="S3557" s="266"/>
      <c r="T3557" s="266"/>
    </row>
    <row r="3558" spans="6:20" x14ac:dyDescent="0.25">
      <c r="F3558" s="266"/>
      <c r="G3558" s="266"/>
      <c r="H3558" s="266"/>
      <c r="I3558" s="266"/>
      <c r="J3558" s="266"/>
      <c r="K3558" s="266"/>
      <c r="L3558" s="266"/>
      <c r="M3558" s="266"/>
      <c r="N3558" s="266"/>
      <c r="O3558" s="266"/>
      <c r="P3558" s="266"/>
      <c r="Q3558" s="266"/>
      <c r="R3558" s="266"/>
      <c r="S3558" s="266"/>
      <c r="T3558" s="266"/>
    </row>
    <row r="3559" spans="6:20" x14ac:dyDescent="0.25">
      <c r="F3559" s="266"/>
      <c r="G3559" s="266"/>
      <c r="H3559" s="266"/>
      <c r="I3559" s="266"/>
      <c r="J3559" s="266"/>
      <c r="K3559" s="266"/>
      <c r="L3559" s="266"/>
      <c r="M3559" s="266"/>
      <c r="N3559" s="266"/>
      <c r="O3559" s="266"/>
      <c r="P3559" s="266"/>
      <c r="Q3559" s="266"/>
      <c r="R3559" s="266"/>
      <c r="S3559" s="266"/>
      <c r="T3559" s="266"/>
    </row>
    <row r="3560" spans="6:20" x14ac:dyDescent="0.25">
      <c r="F3560" s="266"/>
      <c r="G3560" s="266"/>
      <c r="H3560" s="266"/>
      <c r="I3560" s="266"/>
      <c r="J3560" s="266"/>
      <c r="K3560" s="266"/>
      <c r="L3560" s="266"/>
      <c r="M3560" s="266"/>
      <c r="N3560" s="266"/>
      <c r="O3560" s="266"/>
      <c r="P3560" s="266"/>
      <c r="Q3560" s="266"/>
      <c r="R3560" s="266"/>
      <c r="S3560" s="266"/>
      <c r="T3560" s="266"/>
    </row>
    <row r="3561" spans="6:20" x14ac:dyDescent="0.25">
      <c r="F3561" s="266"/>
      <c r="G3561" s="266"/>
      <c r="H3561" s="266"/>
      <c r="I3561" s="266"/>
      <c r="J3561" s="266"/>
      <c r="K3561" s="266"/>
      <c r="L3561" s="266"/>
      <c r="M3561" s="266"/>
      <c r="N3561" s="266"/>
      <c r="O3561" s="266"/>
      <c r="P3561" s="266"/>
      <c r="Q3561" s="266"/>
      <c r="R3561" s="266"/>
      <c r="S3561" s="266"/>
      <c r="T3561" s="266"/>
    </row>
    <row r="3562" spans="6:20" x14ac:dyDescent="0.25">
      <c r="F3562" s="266"/>
      <c r="G3562" s="266"/>
      <c r="H3562" s="266"/>
      <c r="I3562" s="266"/>
      <c r="J3562" s="266"/>
      <c r="K3562" s="266"/>
      <c r="L3562" s="266"/>
      <c r="M3562" s="266"/>
      <c r="N3562" s="266"/>
      <c r="O3562" s="266"/>
      <c r="P3562" s="266"/>
      <c r="Q3562" s="266"/>
      <c r="R3562" s="266"/>
      <c r="S3562" s="266"/>
      <c r="T3562" s="266"/>
    </row>
    <row r="3563" spans="6:20" x14ac:dyDescent="0.25">
      <c r="F3563" s="266"/>
      <c r="G3563" s="266"/>
      <c r="H3563" s="266"/>
      <c r="I3563" s="266"/>
      <c r="J3563" s="266"/>
      <c r="K3563" s="266"/>
      <c r="L3563" s="266"/>
      <c r="M3563" s="266"/>
      <c r="N3563" s="266"/>
      <c r="O3563" s="266"/>
      <c r="P3563" s="266"/>
      <c r="Q3563" s="266"/>
      <c r="R3563" s="266"/>
      <c r="S3563" s="266"/>
      <c r="T3563" s="266"/>
    </row>
    <row r="3564" spans="6:20" x14ac:dyDescent="0.25">
      <c r="F3564" s="266"/>
      <c r="G3564" s="266"/>
      <c r="H3564" s="266"/>
      <c r="I3564" s="266"/>
      <c r="J3564" s="266"/>
      <c r="K3564" s="266"/>
      <c r="L3564" s="266"/>
      <c r="M3564" s="266"/>
      <c r="N3564" s="266"/>
      <c r="O3564" s="266"/>
      <c r="P3564" s="266"/>
      <c r="Q3564" s="266"/>
      <c r="R3564" s="266"/>
      <c r="S3564" s="266"/>
      <c r="T3564" s="266"/>
    </row>
    <row r="3565" spans="6:20" x14ac:dyDescent="0.25">
      <c r="F3565" s="266"/>
      <c r="G3565" s="266"/>
      <c r="H3565" s="266"/>
      <c r="I3565" s="266"/>
      <c r="J3565" s="266"/>
      <c r="K3565" s="266"/>
      <c r="L3565" s="266"/>
      <c r="M3565" s="266"/>
      <c r="N3565" s="266"/>
      <c r="O3565" s="266"/>
      <c r="P3565" s="266"/>
      <c r="Q3565" s="266"/>
      <c r="R3565" s="266"/>
      <c r="S3565" s="266"/>
      <c r="T3565" s="266"/>
    </row>
    <row r="3566" spans="6:20" x14ac:dyDescent="0.25">
      <c r="F3566" s="266"/>
      <c r="G3566" s="266"/>
      <c r="H3566" s="266"/>
      <c r="I3566" s="266"/>
      <c r="J3566" s="266"/>
      <c r="K3566" s="266"/>
      <c r="L3566" s="266"/>
      <c r="M3566" s="266"/>
      <c r="N3566" s="266"/>
      <c r="O3566" s="266"/>
      <c r="P3566" s="266"/>
      <c r="Q3566" s="266"/>
      <c r="R3566" s="266"/>
      <c r="S3566" s="266"/>
      <c r="T3566" s="266"/>
    </row>
    <row r="3567" spans="6:20" x14ac:dyDescent="0.25">
      <c r="F3567" s="266"/>
      <c r="G3567" s="266"/>
      <c r="H3567" s="266"/>
      <c r="I3567" s="266"/>
      <c r="J3567" s="266"/>
      <c r="K3567" s="266"/>
      <c r="L3567" s="266"/>
      <c r="M3567" s="266"/>
      <c r="N3567" s="266"/>
      <c r="O3567" s="266"/>
      <c r="P3567" s="266"/>
      <c r="Q3567" s="266"/>
      <c r="R3567" s="266"/>
      <c r="S3567" s="266"/>
      <c r="T3567" s="266"/>
    </row>
    <row r="3568" spans="6:20" x14ac:dyDescent="0.25">
      <c r="F3568" s="266"/>
      <c r="G3568" s="266"/>
      <c r="H3568" s="266"/>
      <c r="I3568" s="266"/>
      <c r="J3568" s="266"/>
      <c r="K3568" s="266"/>
      <c r="L3568" s="266"/>
      <c r="M3568" s="266"/>
      <c r="N3568" s="266"/>
      <c r="O3568" s="266"/>
      <c r="P3568" s="266"/>
      <c r="Q3568" s="266"/>
      <c r="R3568" s="266"/>
      <c r="S3568" s="266"/>
      <c r="T3568" s="266"/>
    </row>
    <row r="3569" spans="6:20" x14ac:dyDescent="0.25">
      <c r="F3569" s="266"/>
      <c r="G3569" s="266"/>
      <c r="H3569" s="266"/>
      <c r="I3569" s="266"/>
      <c r="J3569" s="266"/>
      <c r="K3569" s="266"/>
      <c r="L3569" s="266"/>
      <c r="M3569" s="266"/>
      <c r="N3569" s="266"/>
      <c r="O3569" s="266"/>
      <c r="P3569" s="266"/>
      <c r="Q3569" s="266"/>
      <c r="R3569" s="266"/>
      <c r="S3569" s="266"/>
      <c r="T3569" s="266"/>
    </row>
    <row r="3570" spans="6:20" x14ac:dyDescent="0.25">
      <c r="F3570" s="266"/>
      <c r="G3570" s="266"/>
      <c r="H3570" s="266"/>
      <c r="I3570" s="266"/>
      <c r="J3570" s="266"/>
      <c r="K3570" s="266"/>
      <c r="L3570" s="266"/>
      <c r="M3570" s="266"/>
      <c r="N3570" s="266"/>
      <c r="O3570" s="266"/>
      <c r="P3570" s="266"/>
      <c r="Q3570" s="266"/>
      <c r="R3570" s="266"/>
      <c r="S3570" s="266"/>
      <c r="T3570" s="266"/>
    </row>
    <row r="3571" spans="6:20" x14ac:dyDescent="0.25">
      <c r="F3571" s="266"/>
      <c r="G3571" s="266"/>
      <c r="H3571" s="266"/>
      <c r="I3571" s="266"/>
      <c r="J3571" s="266"/>
      <c r="K3571" s="266"/>
      <c r="L3571" s="266"/>
      <c r="M3571" s="266"/>
      <c r="N3571" s="266"/>
      <c r="O3571" s="266"/>
      <c r="P3571" s="266"/>
      <c r="Q3571" s="266"/>
      <c r="R3571" s="266"/>
      <c r="S3571" s="266"/>
      <c r="T3571" s="266"/>
    </row>
    <row r="3572" spans="6:20" x14ac:dyDescent="0.25">
      <c r="F3572" s="266"/>
      <c r="G3572" s="266"/>
      <c r="H3572" s="266"/>
      <c r="I3572" s="266"/>
      <c r="J3572" s="266"/>
      <c r="K3572" s="266"/>
      <c r="L3572" s="266"/>
      <c r="M3572" s="266"/>
      <c r="N3572" s="266"/>
      <c r="O3572" s="266"/>
      <c r="P3572" s="266"/>
      <c r="Q3572" s="266"/>
      <c r="R3572" s="266"/>
      <c r="S3572" s="266"/>
      <c r="T3572" s="266"/>
    </row>
    <row r="3573" spans="6:20" x14ac:dyDescent="0.25">
      <c r="F3573" s="266"/>
      <c r="G3573" s="266"/>
      <c r="H3573" s="266"/>
      <c r="I3573" s="266"/>
      <c r="J3573" s="266"/>
      <c r="K3573" s="266"/>
      <c r="L3573" s="266"/>
      <c r="M3573" s="266"/>
      <c r="N3573" s="266"/>
      <c r="O3573" s="266"/>
      <c r="P3573" s="266"/>
      <c r="Q3573" s="266"/>
      <c r="R3573" s="266"/>
      <c r="S3573" s="266"/>
      <c r="T3573" s="266"/>
    </row>
    <row r="3574" spans="6:20" x14ac:dyDescent="0.25">
      <c r="F3574" s="266"/>
      <c r="G3574" s="266"/>
      <c r="H3574" s="266"/>
      <c r="I3574" s="266"/>
      <c r="J3574" s="266"/>
      <c r="K3574" s="266"/>
      <c r="L3574" s="266"/>
      <c r="M3574" s="266"/>
      <c r="N3574" s="266"/>
      <c r="O3574" s="266"/>
      <c r="P3574" s="266"/>
      <c r="Q3574" s="266"/>
      <c r="R3574" s="266"/>
      <c r="S3574" s="266"/>
      <c r="T3574" s="266"/>
    </row>
    <row r="3575" spans="6:20" x14ac:dyDescent="0.25">
      <c r="F3575" s="266"/>
      <c r="G3575" s="266"/>
      <c r="H3575" s="266"/>
      <c r="I3575" s="266"/>
      <c r="J3575" s="266"/>
      <c r="K3575" s="266"/>
      <c r="L3575" s="266"/>
      <c r="M3575" s="266"/>
      <c r="N3575" s="266"/>
      <c r="O3575" s="266"/>
      <c r="P3575" s="266"/>
      <c r="Q3575" s="266"/>
      <c r="R3575" s="266"/>
      <c r="S3575" s="266"/>
      <c r="T3575" s="266"/>
    </row>
    <row r="3576" spans="6:20" x14ac:dyDescent="0.25">
      <c r="F3576" s="266"/>
      <c r="G3576" s="266"/>
      <c r="H3576" s="266"/>
      <c r="I3576" s="266"/>
      <c r="J3576" s="266"/>
      <c r="K3576" s="266"/>
      <c r="L3576" s="266"/>
      <c r="M3576" s="266"/>
      <c r="N3576" s="266"/>
      <c r="O3576" s="266"/>
      <c r="P3576" s="266"/>
      <c r="Q3576" s="266"/>
      <c r="R3576" s="266"/>
      <c r="S3576" s="266"/>
      <c r="T3576" s="266"/>
    </row>
    <row r="3577" spans="6:20" x14ac:dyDescent="0.25">
      <c r="F3577" s="266"/>
      <c r="G3577" s="266"/>
      <c r="H3577" s="266"/>
      <c r="I3577" s="266"/>
      <c r="J3577" s="266"/>
      <c r="K3577" s="266"/>
      <c r="L3577" s="266"/>
      <c r="M3577" s="266"/>
      <c r="N3577" s="266"/>
      <c r="O3577" s="266"/>
      <c r="P3577" s="266"/>
      <c r="Q3577" s="266"/>
      <c r="R3577" s="266"/>
      <c r="S3577" s="266"/>
      <c r="T3577" s="266"/>
    </row>
    <row r="3578" spans="6:20" x14ac:dyDescent="0.25">
      <c r="F3578" s="266"/>
      <c r="G3578" s="266"/>
      <c r="H3578" s="266"/>
      <c r="I3578" s="266"/>
      <c r="J3578" s="266"/>
      <c r="K3578" s="266"/>
      <c r="L3578" s="266"/>
      <c r="M3578" s="266"/>
      <c r="N3578" s="266"/>
      <c r="O3578" s="266"/>
      <c r="P3578" s="266"/>
      <c r="Q3578" s="266"/>
      <c r="R3578" s="266"/>
      <c r="S3578" s="266"/>
      <c r="T3578" s="266"/>
    </row>
    <row r="3579" spans="6:20" x14ac:dyDescent="0.25">
      <c r="F3579" s="266"/>
      <c r="G3579" s="266"/>
      <c r="H3579" s="266"/>
      <c r="I3579" s="266"/>
      <c r="J3579" s="266"/>
      <c r="K3579" s="266"/>
      <c r="L3579" s="266"/>
      <c r="M3579" s="266"/>
      <c r="N3579" s="266"/>
      <c r="O3579" s="266"/>
      <c r="P3579" s="266"/>
      <c r="Q3579" s="266"/>
      <c r="R3579" s="266"/>
      <c r="S3579" s="266"/>
      <c r="T3579" s="266"/>
    </row>
    <row r="3580" spans="6:20" x14ac:dyDescent="0.25">
      <c r="F3580" s="266"/>
      <c r="G3580" s="266"/>
      <c r="H3580" s="266"/>
      <c r="I3580" s="266"/>
      <c r="J3580" s="266"/>
      <c r="K3580" s="266"/>
      <c r="L3580" s="266"/>
      <c r="M3580" s="266"/>
      <c r="N3580" s="266"/>
      <c r="O3580" s="266"/>
      <c r="P3580" s="266"/>
      <c r="Q3580" s="266"/>
      <c r="R3580" s="266"/>
      <c r="S3580" s="266"/>
      <c r="T3580" s="266"/>
    </row>
    <row r="3581" spans="6:20" x14ac:dyDescent="0.25">
      <c r="F3581" s="266"/>
      <c r="G3581" s="266"/>
      <c r="H3581" s="266"/>
      <c r="I3581" s="266"/>
      <c r="J3581" s="266"/>
      <c r="K3581" s="266"/>
      <c r="L3581" s="266"/>
      <c r="M3581" s="266"/>
      <c r="N3581" s="266"/>
      <c r="O3581" s="266"/>
      <c r="P3581" s="266"/>
      <c r="Q3581" s="266"/>
      <c r="R3581" s="266"/>
      <c r="S3581" s="266"/>
      <c r="T3581" s="266"/>
    </row>
    <row r="3582" spans="6:20" x14ac:dyDescent="0.25">
      <c r="F3582" s="266"/>
      <c r="G3582" s="266"/>
      <c r="H3582" s="266"/>
      <c r="I3582" s="266"/>
      <c r="J3582" s="266"/>
      <c r="K3582" s="266"/>
      <c r="L3582" s="266"/>
      <c r="M3582" s="266"/>
      <c r="N3582" s="266"/>
      <c r="O3582" s="266"/>
      <c r="P3582" s="266"/>
      <c r="Q3582" s="266"/>
      <c r="R3582" s="266"/>
      <c r="S3582" s="266"/>
      <c r="T3582" s="266"/>
    </row>
    <row r="3583" spans="6:20" x14ac:dyDescent="0.25">
      <c r="F3583" s="266"/>
      <c r="G3583" s="266"/>
      <c r="H3583" s="266"/>
      <c r="I3583" s="266"/>
      <c r="J3583" s="266"/>
      <c r="K3583" s="266"/>
      <c r="L3583" s="266"/>
      <c r="M3583" s="266"/>
      <c r="N3583" s="266"/>
      <c r="O3583" s="266"/>
      <c r="P3583" s="266"/>
      <c r="Q3583" s="266"/>
      <c r="R3583" s="266"/>
      <c r="S3583" s="266"/>
      <c r="T3583" s="266"/>
    </row>
    <row r="3584" spans="6:20" x14ac:dyDescent="0.25">
      <c r="F3584" s="266"/>
      <c r="G3584" s="266"/>
      <c r="H3584" s="266"/>
      <c r="I3584" s="266"/>
      <c r="J3584" s="266"/>
      <c r="K3584" s="266"/>
      <c r="L3584" s="266"/>
      <c r="M3584" s="266"/>
      <c r="N3584" s="266"/>
      <c r="O3584" s="266"/>
      <c r="P3584" s="266"/>
      <c r="Q3584" s="266"/>
      <c r="R3584" s="266"/>
      <c r="S3584" s="266"/>
      <c r="T3584" s="266"/>
    </row>
    <row r="3585" spans="6:20" x14ac:dyDescent="0.25">
      <c r="F3585" s="266"/>
      <c r="G3585" s="266"/>
      <c r="H3585" s="266"/>
      <c r="I3585" s="266"/>
      <c r="J3585" s="266"/>
      <c r="K3585" s="266"/>
      <c r="L3585" s="266"/>
      <c r="M3585" s="266"/>
      <c r="N3585" s="266"/>
      <c r="O3585" s="266"/>
      <c r="P3585" s="266"/>
      <c r="Q3585" s="266"/>
      <c r="R3585" s="266"/>
      <c r="S3585" s="266"/>
      <c r="T3585" s="266"/>
    </row>
    <row r="3586" spans="6:20" x14ac:dyDescent="0.25">
      <c r="F3586" s="266"/>
      <c r="G3586" s="266"/>
      <c r="H3586" s="266"/>
      <c r="I3586" s="266"/>
      <c r="J3586" s="266"/>
      <c r="K3586" s="266"/>
      <c r="L3586" s="266"/>
      <c r="M3586" s="266"/>
      <c r="N3586" s="266"/>
      <c r="O3586" s="266"/>
      <c r="P3586" s="266"/>
      <c r="Q3586" s="266"/>
      <c r="R3586" s="266"/>
      <c r="S3586" s="266"/>
      <c r="T3586" s="266"/>
    </row>
    <row r="3587" spans="6:20" x14ac:dyDescent="0.25">
      <c r="F3587" s="266"/>
      <c r="G3587" s="266"/>
      <c r="H3587" s="266"/>
      <c r="I3587" s="266"/>
      <c r="J3587" s="266"/>
      <c r="K3587" s="266"/>
      <c r="L3587" s="266"/>
      <c r="M3587" s="266"/>
      <c r="N3587" s="266"/>
      <c r="O3587" s="266"/>
      <c r="P3587" s="266"/>
      <c r="Q3587" s="266"/>
      <c r="R3587" s="266"/>
      <c r="S3587" s="266"/>
      <c r="T3587" s="266"/>
    </row>
    <row r="3588" spans="6:20" x14ac:dyDescent="0.25">
      <c r="F3588" s="266"/>
      <c r="G3588" s="266"/>
      <c r="H3588" s="266"/>
      <c r="I3588" s="266"/>
      <c r="J3588" s="266"/>
      <c r="K3588" s="266"/>
      <c r="L3588" s="266"/>
      <c r="M3588" s="266"/>
      <c r="N3588" s="266"/>
      <c r="O3588" s="266"/>
      <c r="P3588" s="266"/>
      <c r="Q3588" s="266"/>
      <c r="R3588" s="266"/>
      <c r="S3588" s="266"/>
      <c r="T3588" s="266"/>
    </row>
    <row r="3589" spans="6:20" x14ac:dyDescent="0.25">
      <c r="F3589" s="266"/>
      <c r="G3589" s="266"/>
      <c r="H3589" s="266"/>
      <c r="I3589" s="266"/>
      <c r="J3589" s="266"/>
      <c r="K3589" s="266"/>
      <c r="L3589" s="266"/>
      <c r="M3589" s="266"/>
      <c r="N3589" s="266"/>
      <c r="O3589" s="266"/>
      <c r="P3589" s="266"/>
      <c r="Q3589" s="266"/>
      <c r="R3589" s="266"/>
      <c r="S3589" s="266"/>
      <c r="T3589" s="266"/>
    </row>
    <row r="3590" spans="6:20" x14ac:dyDescent="0.25">
      <c r="F3590" s="266"/>
      <c r="G3590" s="266"/>
      <c r="H3590" s="266"/>
      <c r="I3590" s="266"/>
      <c r="J3590" s="266"/>
      <c r="K3590" s="266"/>
      <c r="L3590" s="266"/>
      <c r="M3590" s="266"/>
      <c r="N3590" s="266"/>
      <c r="O3590" s="266"/>
      <c r="P3590" s="266"/>
      <c r="Q3590" s="266"/>
      <c r="R3590" s="266"/>
      <c r="S3590" s="266"/>
      <c r="T3590" s="266"/>
    </row>
    <row r="3591" spans="6:20" x14ac:dyDescent="0.25">
      <c r="F3591" s="266"/>
      <c r="G3591" s="266"/>
      <c r="H3591" s="266"/>
      <c r="I3591" s="266"/>
      <c r="J3591" s="266"/>
      <c r="K3591" s="266"/>
      <c r="L3591" s="266"/>
      <c r="M3591" s="266"/>
      <c r="N3591" s="266"/>
      <c r="O3591" s="266"/>
      <c r="P3591" s="266"/>
      <c r="Q3591" s="266"/>
      <c r="R3591" s="266"/>
      <c r="S3591" s="266"/>
      <c r="T3591" s="266"/>
    </row>
    <row r="3592" spans="6:20" x14ac:dyDescent="0.25">
      <c r="F3592" s="266"/>
      <c r="G3592" s="266"/>
      <c r="H3592" s="266"/>
      <c r="I3592" s="266"/>
      <c r="J3592" s="266"/>
      <c r="K3592" s="266"/>
      <c r="L3592" s="266"/>
      <c r="M3592" s="266"/>
      <c r="N3592" s="266"/>
      <c r="O3592" s="266"/>
      <c r="P3592" s="266"/>
      <c r="Q3592" s="266"/>
      <c r="R3592" s="266"/>
      <c r="S3592" s="266"/>
      <c r="T3592" s="266"/>
    </row>
    <row r="3593" spans="6:20" x14ac:dyDescent="0.25">
      <c r="F3593" s="266"/>
      <c r="G3593" s="266"/>
      <c r="H3593" s="266"/>
      <c r="I3593" s="266"/>
      <c r="J3593" s="266"/>
      <c r="K3593" s="266"/>
      <c r="L3593" s="266"/>
      <c r="M3593" s="266"/>
      <c r="N3593" s="266"/>
      <c r="O3593" s="266"/>
      <c r="P3593" s="266"/>
      <c r="Q3593" s="266"/>
      <c r="R3593" s="266"/>
      <c r="S3593" s="266"/>
      <c r="T3593" s="266"/>
    </row>
    <row r="3594" spans="6:20" x14ac:dyDescent="0.25">
      <c r="F3594" s="266"/>
      <c r="G3594" s="266"/>
      <c r="H3594" s="266"/>
      <c r="I3594" s="266"/>
      <c r="J3594" s="266"/>
      <c r="K3594" s="266"/>
      <c r="L3594" s="266"/>
      <c r="M3594" s="266"/>
      <c r="N3594" s="266"/>
      <c r="O3594" s="266"/>
      <c r="P3594" s="266"/>
      <c r="Q3594" s="266"/>
      <c r="R3594" s="266"/>
      <c r="S3594" s="266"/>
      <c r="T3594" s="266"/>
    </row>
    <row r="3595" spans="6:20" x14ac:dyDescent="0.25">
      <c r="F3595" s="266"/>
      <c r="G3595" s="266"/>
      <c r="H3595" s="266"/>
      <c r="I3595" s="266"/>
      <c r="J3595" s="266"/>
      <c r="K3595" s="266"/>
      <c r="L3595" s="266"/>
      <c r="M3595" s="266"/>
      <c r="N3595" s="266"/>
      <c r="O3595" s="266"/>
      <c r="P3595" s="266"/>
      <c r="Q3595" s="266"/>
      <c r="R3595" s="266"/>
      <c r="S3595" s="266"/>
      <c r="T3595" s="266"/>
    </row>
    <row r="3596" spans="6:20" x14ac:dyDescent="0.25">
      <c r="F3596" s="266"/>
      <c r="G3596" s="266"/>
      <c r="H3596" s="266"/>
      <c r="I3596" s="266"/>
      <c r="J3596" s="266"/>
      <c r="K3596" s="266"/>
      <c r="L3596" s="266"/>
      <c r="M3596" s="266"/>
      <c r="N3596" s="266"/>
      <c r="O3596" s="266"/>
      <c r="P3596" s="266"/>
      <c r="Q3596" s="266"/>
      <c r="R3596" s="266"/>
      <c r="S3596" s="266"/>
      <c r="T3596" s="266"/>
    </row>
    <row r="3597" spans="6:20" x14ac:dyDescent="0.25">
      <c r="F3597" s="266"/>
      <c r="G3597" s="266"/>
      <c r="H3597" s="266"/>
      <c r="I3597" s="266"/>
      <c r="J3597" s="266"/>
      <c r="K3597" s="266"/>
      <c r="L3597" s="266"/>
      <c r="M3597" s="266"/>
      <c r="N3597" s="266"/>
      <c r="O3597" s="266"/>
      <c r="P3597" s="266"/>
      <c r="Q3597" s="266"/>
      <c r="R3597" s="266"/>
      <c r="S3597" s="266"/>
      <c r="T3597" s="266"/>
    </row>
    <row r="3598" spans="6:20" x14ac:dyDescent="0.25">
      <c r="F3598" s="266"/>
      <c r="G3598" s="266"/>
      <c r="H3598" s="266"/>
      <c r="I3598" s="266"/>
      <c r="J3598" s="266"/>
      <c r="K3598" s="266"/>
      <c r="L3598" s="266"/>
      <c r="M3598" s="266"/>
      <c r="N3598" s="266"/>
      <c r="O3598" s="266"/>
      <c r="P3598" s="266"/>
      <c r="Q3598" s="266"/>
      <c r="R3598" s="266"/>
      <c r="S3598" s="266"/>
      <c r="T3598" s="266"/>
    </row>
    <row r="3599" spans="6:20" x14ac:dyDescent="0.25">
      <c r="F3599" s="266"/>
      <c r="G3599" s="266"/>
      <c r="H3599" s="266"/>
      <c r="I3599" s="266"/>
      <c r="J3599" s="266"/>
      <c r="K3599" s="266"/>
      <c r="L3599" s="266"/>
      <c r="M3599" s="266"/>
      <c r="N3599" s="266"/>
      <c r="O3599" s="266"/>
      <c r="P3599" s="266"/>
      <c r="Q3599" s="266"/>
      <c r="R3599" s="266"/>
      <c r="S3599" s="266"/>
      <c r="T3599" s="266"/>
    </row>
    <row r="3600" spans="6:20" x14ac:dyDescent="0.25">
      <c r="F3600" s="266"/>
      <c r="G3600" s="266"/>
      <c r="H3600" s="266"/>
      <c r="I3600" s="266"/>
      <c r="J3600" s="266"/>
      <c r="K3600" s="266"/>
      <c r="L3600" s="266"/>
      <c r="M3600" s="266"/>
      <c r="N3600" s="266"/>
      <c r="O3600" s="266"/>
      <c r="P3600" s="266"/>
      <c r="Q3600" s="266"/>
      <c r="R3600" s="266"/>
      <c r="S3600" s="266"/>
      <c r="T3600" s="266"/>
    </row>
    <row r="3601" spans="6:20" x14ac:dyDescent="0.25">
      <c r="F3601" s="266"/>
      <c r="G3601" s="266"/>
      <c r="H3601" s="266"/>
      <c r="I3601" s="266"/>
      <c r="J3601" s="266"/>
      <c r="K3601" s="266"/>
      <c r="L3601" s="266"/>
      <c r="M3601" s="266"/>
      <c r="N3601" s="266"/>
      <c r="O3601" s="266"/>
      <c r="P3601" s="266"/>
      <c r="Q3601" s="266"/>
      <c r="R3601" s="266"/>
      <c r="S3601" s="266"/>
      <c r="T3601" s="266"/>
    </row>
    <row r="3602" spans="6:20" x14ac:dyDescent="0.25">
      <c r="F3602" s="266"/>
      <c r="G3602" s="266"/>
      <c r="H3602" s="266"/>
      <c r="I3602" s="266"/>
      <c r="J3602" s="266"/>
      <c r="K3602" s="266"/>
      <c r="L3602" s="266"/>
      <c r="M3602" s="266"/>
      <c r="N3602" s="266"/>
      <c r="O3602" s="266"/>
      <c r="P3602" s="266"/>
      <c r="Q3602" s="266"/>
      <c r="R3602" s="266"/>
      <c r="S3602" s="266"/>
      <c r="T3602" s="266"/>
    </row>
    <row r="3603" spans="6:20" x14ac:dyDescent="0.25">
      <c r="F3603" s="266"/>
      <c r="G3603" s="266"/>
      <c r="H3603" s="266"/>
      <c r="I3603" s="266"/>
      <c r="J3603" s="266"/>
      <c r="K3603" s="266"/>
      <c r="L3603" s="266"/>
      <c r="M3603" s="266"/>
      <c r="N3603" s="266"/>
      <c r="O3603" s="266"/>
      <c r="P3603" s="266"/>
      <c r="Q3603" s="266"/>
      <c r="R3603" s="266"/>
      <c r="S3603" s="266"/>
      <c r="T3603" s="266"/>
    </row>
    <row r="3604" spans="6:20" x14ac:dyDescent="0.25">
      <c r="F3604" s="266"/>
      <c r="G3604" s="266"/>
      <c r="H3604" s="266"/>
      <c r="I3604" s="266"/>
      <c r="J3604" s="266"/>
      <c r="K3604" s="266"/>
      <c r="L3604" s="266"/>
      <c r="M3604" s="266"/>
      <c r="N3604" s="266"/>
      <c r="O3604" s="266"/>
      <c r="P3604" s="266"/>
      <c r="Q3604" s="266"/>
      <c r="R3604" s="266"/>
      <c r="S3604" s="266"/>
      <c r="T3604" s="266"/>
    </row>
    <row r="3605" spans="6:20" x14ac:dyDescent="0.25">
      <c r="F3605" s="266"/>
      <c r="G3605" s="266"/>
      <c r="H3605" s="266"/>
      <c r="I3605" s="266"/>
      <c r="J3605" s="266"/>
      <c r="K3605" s="266"/>
      <c r="L3605" s="266"/>
      <c r="M3605" s="266"/>
      <c r="N3605" s="266"/>
      <c r="O3605" s="266"/>
      <c r="P3605" s="266"/>
      <c r="Q3605" s="266"/>
      <c r="R3605" s="266"/>
      <c r="S3605" s="266"/>
      <c r="T3605" s="266"/>
    </row>
    <row r="3606" spans="6:20" x14ac:dyDescent="0.25">
      <c r="F3606" s="266"/>
      <c r="G3606" s="266"/>
      <c r="H3606" s="266"/>
      <c r="I3606" s="266"/>
      <c r="J3606" s="266"/>
      <c r="K3606" s="266"/>
      <c r="L3606" s="266"/>
      <c r="M3606" s="266"/>
      <c r="N3606" s="266"/>
      <c r="O3606" s="266"/>
      <c r="P3606" s="266"/>
      <c r="Q3606" s="266"/>
      <c r="R3606" s="266"/>
      <c r="S3606" s="266"/>
      <c r="T3606" s="266"/>
    </row>
    <row r="3607" spans="6:20" x14ac:dyDescent="0.25">
      <c r="F3607" s="266"/>
      <c r="G3607" s="266"/>
      <c r="H3607" s="266"/>
      <c r="I3607" s="266"/>
      <c r="J3607" s="266"/>
      <c r="K3607" s="266"/>
      <c r="L3607" s="266"/>
      <c r="M3607" s="266"/>
      <c r="N3607" s="266"/>
      <c r="O3607" s="266"/>
      <c r="P3607" s="266"/>
      <c r="Q3607" s="266"/>
      <c r="R3607" s="266"/>
      <c r="S3607" s="266"/>
      <c r="T3607" s="266"/>
    </row>
    <row r="3608" spans="6:20" x14ac:dyDescent="0.25">
      <c r="F3608" s="266"/>
      <c r="G3608" s="266"/>
      <c r="H3608" s="266"/>
      <c r="I3608" s="266"/>
      <c r="J3608" s="266"/>
      <c r="K3608" s="266"/>
      <c r="L3608" s="266"/>
      <c r="M3608" s="266"/>
      <c r="N3608" s="266"/>
      <c r="O3608" s="266"/>
      <c r="P3608" s="266"/>
      <c r="Q3608" s="266"/>
      <c r="R3608" s="266"/>
      <c r="S3608" s="266"/>
      <c r="T3608" s="266"/>
    </row>
    <row r="3609" spans="6:20" x14ac:dyDescent="0.25">
      <c r="F3609" s="266"/>
      <c r="G3609" s="266"/>
      <c r="H3609" s="266"/>
      <c r="I3609" s="266"/>
      <c r="J3609" s="266"/>
      <c r="K3609" s="266"/>
      <c r="L3609" s="266"/>
      <c r="M3609" s="266"/>
      <c r="N3609" s="266"/>
      <c r="O3609" s="266"/>
      <c r="P3609" s="266"/>
      <c r="Q3609" s="266"/>
      <c r="R3609" s="266"/>
      <c r="S3609" s="266"/>
      <c r="T3609" s="266"/>
    </row>
    <row r="3610" spans="6:20" x14ac:dyDescent="0.25">
      <c r="F3610" s="266"/>
      <c r="G3610" s="266"/>
      <c r="H3610" s="266"/>
      <c r="I3610" s="266"/>
      <c r="J3610" s="266"/>
      <c r="K3610" s="266"/>
      <c r="L3610" s="266"/>
      <c r="M3610" s="266"/>
      <c r="N3610" s="266"/>
      <c r="O3610" s="266"/>
      <c r="P3610" s="266"/>
      <c r="Q3610" s="266"/>
      <c r="R3610" s="266"/>
      <c r="S3610" s="266"/>
      <c r="T3610" s="266"/>
    </row>
    <row r="3611" spans="6:20" x14ac:dyDescent="0.25">
      <c r="F3611" s="266"/>
      <c r="G3611" s="266"/>
      <c r="H3611" s="266"/>
      <c r="I3611" s="266"/>
      <c r="J3611" s="266"/>
      <c r="K3611" s="266"/>
      <c r="L3611" s="266"/>
      <c r="M3611" s="266"/>
      <c r="N3611" s="266"/>
      <c r="O3611" s="266"/>
      <c r="P3611" s="266"/>
      <c r="Q3611" s="266"/>
      <c r="R3611" s="266"/>
      <c r="S3611" s="266"/>
      <c r="T3611" s="266"/>
    </row>
    <row r="3612" spans="6:20" x14ac:dyDescent="0.25">
      <c r="F3612" s="266"/>
      <c r="G3612" s="266"/>
      <c r="H3612" s="266"/>
      <c r="I3612" s="266"/>
      <c r="J3612" s="266"/>
      <c r="K3612" s="266"/>
      <c r="L3612" s="266"/>
      <c r="M3612" s="266"/>
      <c r="N3612" s="266"/>
      <c r="O3612" s="266"/>
      <c r="P3612" s="266"/>
      <c r="Q3612" s="266"/>
      <c r="R3612" s="266"/>
      <c r="S3612" s="266"/>
      <c r="T3612" s="266"/>
    </row>
    <row r="3613" spans="6:20" x14ac:dyDescent="0.25">
      <c r="F3613" s="266"/>
      <c r="G3613" s="266"/>
      <c r="H3613" s="266"/>
      <c r="I3613" s="266"/>
      <c r="J3613" s="266"/>
      <c r="K3613" s="266"/>
      <c r="L3613" s="266"/>
      <c r="M3613" s="266"/>
      <c r="N3613" s="266"/>
      <c r="O3613" s="266"/>
      <c r="P3613" s="266"/>
      <c r="Q3613" s="266"/>
      <c r="R3613" s="266"/>
      <c r="S3613" s="266"/>
      <c r="T3613" s="266"/>
    </row>
    <row r="3614" spans="6:20" x14ac:dyDescent="0.25">
      <c r="F3614" s="266"/>
      <c r="G3614" s="266"/>
      <c r="H3614" s="266"/>
      <c r="I3614" s="266"/>
      <c r="J3614" s="266"/>
      <c r="K3614" s="266"/>
      <c r="L3614" s="266"/>
      <c r="M3614" s="266"/>
      <c r="N3614" s="266"/>
      <c r="O3614" s="266"/>
      <c r="P3614" s="266"/>
      <c r="Q3614" s="266"/>
      <c r="R3614" s="266"/>
      <c r="S3614" s="266"/>
      <c r="T3614" s="266"/>
    </row>
    <row r="3615" spans="6:20" x14ac:dyDescent="0.25">
      <c r="F3615" s="266"/>
      <c r="G3615" s="266"/>
      <c r="H3615" s="266"/>
      <c r="I3615" s="266"/>
      <c r="J3615" s="266"/>
      <c r="K3615" s="266"/>
      <c r="L3615" s="266"/>
      <c r="M3615" s="266"/>
      <c r="N3615" s="266"/>
      <c r="O3615" s="266"/>
      <c r="P3615" s="266"/>
      <c r="Q3615" s="266"/>
      <c r="R3615" s="266"/>
      <c r="S3615" s="266"/>
      <c r="T3615" s="266"/>
    </row>
    <row r="3616" spans="6:20" x14ac:dyDescent="0.25">
      <c r="F3616" s="266"/>
      <c r="G3616" s="266"/>
      <c r="H3616" s="266"/>
      <c r="I3616" s="266"/>
      <c r="J3616" s="266"/>
      <c r="K3616" s="266"/>
      <c r="L3616" s="266"/>
      <c r="M3616" s="266"/>
      <c r="N3616" s="266"/>
      <c r="O3616" s="266"/>
      <c r="P3616" s="266"/>
      <c r="Q3616" s="266"/>
      <c r="R3616" s="266"/>
      <c r="S3616" s="266"/>
      <c r="T3616" s="266"/>
    </row>
    <row r="3617" spans="6:20" x14ac:dyDescent="0.25">
      <c r="F3617" s="266"/>
      <c r="G3617" s="266"/>
      <c r="H3617" s="266"/>
      <c r="I3617" s="266"/>
      <c r="J3617" s="266"/>
      <c r="K3617" s="266"/>
      <c r="L3617" s="266"/>
      <c r="M3617" s="266"/>
      <c r="N3617" s="266"/>
      <c r="O3617" s="266"/>
      <c r="P3617" s="266"/>
      <c r="Q3617" s="266"/>
      <c r="R3617" s="266"/>
      <c r="S3617" s="266"/>
      <c r="T3617" s="266"/>
    </row>
    <row r="3618" spans="6:20" x14ac:dyDescent="0.25">
      <c r="F3618" s="266"/>
      <c r="G3618" s="266"/>
      <c r="H3618" s="266"/>
      <c r="I3618" s="266"/>
      <c r="J3618" s="266"/>
      <c r="K3618" s="266"/>
      <c r="L3618" s="266"/>
      <c r="M3618" s="266"/>
      <c r="N3618" s="266"/>
      <c r="O3618" s="266"/>
      <c r="P3618" s="266"/>
      <c r="Q3618" s="266"/>
      <c r="R3618" s="266"/>
      <c r="S3618" s="266"/>
      <c r="T3618" s="266"/>
    </row>
    <row r="3619" spans="6:20" x14ac:dyDescent="0.25">
      <c r="F3619" s="266"/>
      <c r="G3619" s="266"/>
      <c r="H3619" s="266"/>
      <c r="I3619" s="266"/>
      <c r="J3619" s="266"/>
      <c r="K3619" s="266"/>
      <c r="L3619" s="266"/>
      <c r="M3619" s="266"/>
      <c r="N3619" s="266"/>
      <c r="O3619" s="266"/>
      <c r="P3619" s="266"/>
      <c r="Q3619" s="266"/>
      <c r="R3619" s="266"/>
      <c r="S3619" s="266"/>
      <c r="T3619" s="266"/>
    </row>
    <row r="3620" spans="6:20" x14ac:dyDescent="0.25">
      <c r="F3620" s="266"/>
      <c r="G3620" s="266"/>
      <c r="H3620" s="266"/>
      <c r="I3620" s="266"/>
      <c r="J3620" s="266"/>
      <c r="K3620" s="266"/>
      <c r="L3620" s="266"/>
      <c r="M3620" s="266"/>
      <c r="N3620" s="266"/>
      <c r="O3620" s="266"/>
      <c r="P3620" s="266"/>
      <c r="Q3620" s="266"/>
      <c r="R3620" s="266"/>
      <c r="S3620" s="266"/>
      <c r="T3620" s="266"/>
    </row>
    <row r="3621" spans="6:20" x14ac:dyDescent="0.25">
      <c r="F3621" s="266"/>
      <c r="G3621" s="266"/>
      <c r="H3621" s="266"/>
      <c r="I3621" s="266"/>
      <c r="J3621" s="266"/>
      <c r="K3621" s="266"/>
      <c r="L3621" s="266"/>
      <c r="M3621" s="266"/>
      <c r="N3621" s="266"/>
      <c r="O3621" s="266"/>
      <c r="P3621" s="266"/>
      <c r="Q3621" s="266"/>
      <c r="R3621" s="266"/>
      <c r="S3621" s="266"/>
      <c r="T3621" s="266"/>
    </row>
    <row r="3622" spans="6:20" x14ac:dyDescent="0.25">
      <c r="F3622" s="266"/>
      <c r="G3622" s="266"/>
      <c r="H3622" s="266"/>
      <c r="I3622" s="266"/>
      <c r="J3622" s="266"/>
      <c r="K3622" s="266"/>
      <c r="L3622" s="266"/>
      <c r="M3622" s="266"/>
      <c r="N3622" s="266"/>
      <c r="O3622" s="266"/>
      <c r="P3622" s="266"/>
      <c r="Q3622" s="266"/>
      <c r="R3622" s="266"/>
      <c r="S3622" s="266"/>
      <c r="T3622" s="266"/>
    </row>
    <row r="3623" spans="6:20" x14ac:dyDescent="0.25">
      <c r="F3623" s="266"/>
      <c r="G3623" s="266"/>
      <c r="H3623" s="266"/>
      <c r="I3623" s="266"/>
      <c r="J3623" s="266"/>
      <c r="K3623" s="266"/>
      <c r="L3623" s="266"/>
      <c r="M3623" s="266"/>
      <c r="N3623" s="266"/>
      <c r="O3623" s="266"/>
      <c r="P3623" s="266"/>
      <c r="Q3623" s="266"/>
      <c r="R3623" s="266"/>
      <c r="S3623" s="266"/>
      <c r="T3623" s="266"/>
    </row>
    <row r="3624" spans="6:20" x14ac:dyDescent="0.25">
      <c r="F3624" s="266"/>
      <c r="G3624" s="266"/>
      <c r="H3624" s="266"/>
      <c r="I3624" s="266"/>
      <c r="J3624" s="266"/>
      <c r="K3624" s="266"/>
      <c r="L3624" s="266"/>
      <c r="M3624" s="266"/>
      <c r="N3624" s="266"/>
      <c r="O3624" s="266"/>
      <c r="P3624" s="266"/>
      <c r="Q3624" s="266"/>
      <c r="R3624" s="266"/>
      <c r="S3624" s="266"/>
      <c r="T3624" s="266"/>
    </row>
    <row r="3625" spans="6:20" x14ac:dyDescent="0.25">
      <c r="F3625" s="266"/>
      <c r="G3625" s="266"/>
      <c r="H3625" s="266"/>
      <c r="I3625" s="266"/>
      <c r="J3625" s="266"/>
      <c r="K3625" s="266"/>
      <c r="L3625" s="266"/>
      <c r="M3625" s="266"/>
      <c r="N3625" s="266"/>
      <c r="O3625" s="266"/>
      <c r="P3625" s="266"/>
      <c r="Q3625" s="266"/>
      <c r="R3625" s="266"/>
      <c r="S3625" s="266"/>
      <c r="T3625" s="266"/>
    </row>
    <row r="3626" spans="6:20" x14ac:dyDescent="0.25">
      <c r="F3626" s="266"/>
      <c r="G3626" s="266"/>
      <c r="H3626" s="266"/>
      <c r="I3626" s="266"/>
      <c r="J3626" s="266"/>
      <c r="K3626" s="266"/>
      <c r="L3626" s="266"/>
      <c r="M3626" s="266"/>
      <c r="N3626" s="266"/>
      <c r="O3626" s="266"/>
      <c r="P3626" s="266"/>
      <c r="Q3626" s="266"/>
      <c r="R3626" s="266"/>
      <c r="S3626" s="266"/>
      <c r="T3626" s="266"/>
    </row>
    <row r="3627" spans="6:20" x14ac:dyDescent="0.25">
      <c r="F3627" s="266"/>
      <c r="G3627" s="266"/>
      <c r="H3627" s="266"/>
      <c r="I3627" s="266"/>
      <c r="J3627" s="266"/>
      <c r="K3627" s="266"/>
      <c r="L3627" s="266"/>
      <c r="M3627" s="266"/>
      <c r="N3627" s="266"/>
      <c r="O3627" s="266"/>
      <c r="P3627" s="266"/>
      <c r="Q3627" s="266"/>
      <c r="R3627" s="266"/>
      <c r="S3627" s="266"/>
      <c r="T3627" s="266"/>
    </row>
    <row r="3628" spans="6:20" x14ac:dyDescent="0.25">
      <c r="F3628" s="266"/>
      <c r="G3628" s="266"/>
      <c r="H3628" s="266"/>
      <c r="I3628" s="266"/>
      <c r="J3628" s="266"/>
      <c r="K3628" s="266"/>
      <c r="L3628" s="266"/>
      <c r="M3628" s="266"/>
      <c r="N3628" s="266"/>
      <c r="O3628" s="266"/>
      <c r="P3628" s="266"/>
      <c r="Q3628" s="266"/>
      <c r="R3628" s="266"/>
      <c r="S3628" s="266"/>
      <c r="T3628" s="266"/>
    </row>
    <row r="3629" spans="6:20" x14ac:dyDescent="0.25">
      <c r="F3629" s="266"/>
      <c r="G3629" s="266"/>
      <c r="H3629" s="266"/>
      <c r="I3629" s="266"/>
      <c r="J3629" s="266"/>
      <c r="K3629" s="266"/>
      <c r="L3629" s="266"/>
      <c r="M3629" s="266"/>
      <c r="N3629" s="266"/>
      <c r="O3629" s="266"/>
      <c r="P3629" s="266"/>
      <c r="Q3629" s="266"/>
      <c r="R3629" s="266"/>
      <c r="S3629" s="266"/>
      <c r="T3629" s="266"/>
    </row>
    <row r="3630" spans="6:20" x14ac:dyDescent="0.25">
      <c r="F3630" s="266"/>
      <c r="G3630" s="266"/>
      <c r="H3630" s="266"/>
      <c r="I3630" s="266"/>
      <c r="J3630" s="266"/>
      <c r="K3630" s="266"/>
      <c r="L3630" s="266"/>
      <c r="M3630" s="266"/>
      <c r="N3630" s="266"/>
      <c r="O3630" s="266"/>
      <c r="P3630" s="266"/>
      <c r="Q3630" s="266"/>
      <c r="R3630" s="266"/>
      <c r="S3630" s="266"/>
      <c r="T3630" s="266"/>
    </row>
    <row r="3631" spans="6:20" x14ac:dyDescent="0.25">
      <c r="F3631" s="266"/>
      <c r="G3631" s="266"/>
      <c r="H3631" s="266"/>
      <c r="I3631" s="266"/>
      <c r="J3631" s="266"/>
      <c r="K3631" s="266"/>
      <c r="L3631" s="266"/>
      <c r="M3631" s="266"/>
      <c r="N3631" s="266"/>
      <c r="O3631" s="266"/>
      <c r="P3631" s="266"/>
      <c r="Q3631" s="266"/>
      <c r="R3631" s="266"/>
      <c r="S3631" s="266"/>
      <c r="T3631" s="266"/>
    </row>
    <row r="3632" spans="6:20" x14ac:dyDescent="0.25">
      <c r="F3632" s="266"/>
      <c r="G3632" s="266"/>
      <c r="H3632" s="266"/>
      <c r="I3632" s="266"/>
      <c r="J3632" s="266"/>
      <c r="K3632" s="266"/>
      <c r="L3632" s="266"/>
      <c r="M3632" s="266"/>
      <c r="N3632" s="266"/>
      <c r="O3632" s="266"/>
      <c r="P3632" s="266"/>
      <c r="Q3632" s="266"/>
      <c r="R3632" s="266"/>
      <c r="S3632" s="266"/>
      <c r="T3632" s="266"/>
    </row>
    <row r="3633" spans="6:20" x14ac:dyDescent="0.25">
      <c r="F3633" s="266"/>
      <c r="G3633" s="266"/>
      <c r="H3633" s="266"/>
      <c r="I3633" s="266"/>
      <c r="J3633" s="266"/>
      <c r="K3633" s="266"/>
      <c r="L3633" s="266"/>
      <c r="M3633" s="266"/>
      <c r="N3633" s="266"/>
      <c r="O3633" s="266"/>
      <c r="P3633" s="266"/>
      <c r="Q3633" s="266"/>
      <c r="R3633" s="266"/>
      <c r="S3633" s="266"/>
      <c r="T3633" s="266"/>
    </row>
    <row r="3634" spans="6:20" x14ac:dyDescent="0.25">
      <c r="F3634" s="266"/>
      <c r="G3634" s="266"/>
      <c r="H3634" s="266"/>
      <c r="I3634" s="266"/>
      <c r="J3634" s="266"/>
      <c r="K3634" s="266"/>
      <c r="L3634" s="266"/>
      <c r="M3634" s="266"/>
      <c r="N3634" s="266"/>
      <c r="O3634" s="266"/>
      <c r="P3634" s="266"/>
      <c r="Q3634" s="266"/>
      <c r="R3634" s="266"/>
      <c r="S3634" s="266"/>
      <c r="T3634" s="266"/>
    </row>
    <row r="3635" spans="6:20" x14ac:dyDescent="0.25">
      <c r="F3635" s="266"/>
      <c r="G3635" s="266"/>
      <c r="H3635" s="266"/>
      <c r="I3635" s="266"/>
      <c r="J3635" s="266"/>
      <c r="K3635" s="266"/>
      <c r="L3635" s="266"/>
      <c r="M3635" s="266"/>
      <c r="N3635" s="266"/>
      <c r="O3635" s="266"/>
      <c r="P3635" s="266"/>
      <c r="Q3635" s="266"/>
      <c r="R3635" s="266"/>
      <c r="S3635" s="266"/>
      <c r="T3635" s="266"/>
    </row>
    <row r="3636" spans="6:20" x14ac:dyDescent="0.25">
      <c r="F3636" s="266"/>
      <c r="G3636" s="266"/>
      <c r="H3636" s="266"/>
      <c r="I3636" s="266"/>
      <c r="J3636" s="266"/>
      <c r="K3636" s="266"/>
      <c r="L3636" s="266"/>
      <c r="M3636" s="266"/>
      <c r="N3636" s="266"/>
      <c r="O3636" s="266"/>
      <c r="P3636" s="266"/>
      <c r="Q3636" s="266"/>
      <c r="R3636" s="266"/>
      <c r="S3636" s="266"/>
      <c r="T3636" s="266"/>
    </row>
    <row r="3637" spans="6:20" x14ac:dyDescent="0.25">
      <c r="F3637" s="266"/>
      <c r="G3637" s="266"/>
      <c r="H3637" s="266"/>
      <c r="I3637" s="266"/>
      <c r="J3637" s="266"/>
      <c r="K3637" s="266"/>
      <c r="L3637" s="266"/>
      <c r="M3637" s="266"/>
      <c r="N3637" s="266"/>
      <c r="O3637" s="266"/>
      <c r="P3637" s="266"/>
      <c r="Q3637" s="266"/>
      <c r="R3637" s="266"/>
      <c r="S3637" s="266"/>
      <c r="T3637" s="266"/>
    </row>
    <row r="3638" spans="6:20" x14ac:dyDescent="0.25">
      <c r="F3638" s="266"/>
      <c r="G3638" s="266"/>
      <c r="H3638" s="266"/>
      <c r="I3638" s="266"/>
      <c r="J3638" s="266"/>
      <c r="K3638" s="266"/>
      <c r="L3638" s="266"/>
      <c r="M3638" s="266"/>
      <c r="N3638" s="266"/>
      <c r="O3638" s="266"/>
      <c r="P3638" s="266"/>
      <c r="Q3638" s="266"/>
      <c r="R3638" s="266"/>
      <c r="S3638" s="266"/>
      <c r="T3638" s="266"/>
    </row>
    <row r="3639" spans="6:20" x14ac:dyDescent="0.25">
      <c r="F3639" s="266"/>
      <c r="G3639" s="266"/>
      <c r="H3639" s="266"/>
      <c r="I3639" s="266"/>
      <c r="J3639" s="266"/>
      <c r="K3639" s="266"/>
      <c r="L3639" s="266"/>
      <c r="M3639" s="266"/>
      <c r="N3639" s="266"/>
      <c r="O3639" s="266"/>
      <c r="P3639" s="266"/>
      <c r="Q3639" s="266"/>
      <c r="R3639" s="266"/>
      <c r="S3639" s="266"/>
      <c r="T3639" s="266"/>
    </row>
    <row r="3640" spans="6:20" x14ac:dyDescent="0.25">
      <c r="F3640" s="266"/>
      <c r="G3640" s="266"/>
      <c r="H3640" s="266"/>
      <c r="I3640" s="266"/>
      <c r="J3640" s="266"/>
      <c r="K3640" s="266"/>
      <c r="L3640" s="266"/>
      <c r="M3640" s="266"/>
      <c r="N3640" s="266"/>
      <c r="O3640" s="266"/>
      <c r="P3640" s="266"/>
      <c r="Q3640" s="266"/>
      <c r="R3640" s="266"/>
      <c r="S3640" s="266"/>
      <c r="T3640" s="266"/>
    </row>
    <row r="3641" spans="6:20" x14ac:dyDescent="0.25">
      <c r="F3641" s="266"/>
      <c r="G3641" s="266"/>
      <c r="H3641" s="266"/>
      <c r="I3641" s="266"/>
      <c r="J3641" s="266"/>
      <c r="K3641" s="266"/>
      <c r="L3641" s="266"/>
      <c r="M3641" s="266"/>
      <c r="N3641" s="266"/>
      <c r="O3641" s="266"/>
      <c r="P3641" s="266"/>
      <c r="Q3641" s="266"/>
      <c r="R3641" s="266"/>
      <c r="S3641" s="266"/>
      <c r="T3641" s="266"/>
    </row>
    <row r="3642" spans="6:20" x14ac:dyDescent="0.25">
      <c r="F3642" s="266"/>
      <c r="G3642" s="266"/>
      <c r="H3642" s="266"/>
      <c r="I3642" s="266"/>
      <c r="J3642" s="266"/>
      <c r="K3642" s="266"/>
      <c r="L3642" s="266"/>
      <c r="M3642" s="266"/>
      <c r="N3642" s="266"/>
      <c r="O3642" s="266"/>
      <c r="P3642" s="266"/>
      <c r="Q3642" s="266"/>
      <c r="R3642" s="266"/>
      <c r="S3642" s="266"/>
      <c r="T3642" s="266"/>
    </row>
    <row r="3643" spans="6:20" x14ac:dyDescent="0.25">
      <c r="F3643" s="266"/>
      <c r="G3643" s="266"/>
      <c r="H3643" s="266"/>
      <c r="I3643" s="266"/>
      <c r="J3643" s="266"/>
      <c r="K3643" s="266"/>
      <c r="L3643" s="266"/>
      <c r="M3643" s="266"/>
      <c r="N3643" s="266"/>
      <c r="O3643" s="266"/>
      <c r="P3643" s="266"/>
      <c r="Q3643" s="266"/>
      <c r="R3643" s="266"/>
      <c r="S3643" s="266"/>
      <c r="T3643" s="266"/>
    </row>
    <row r="3644" spans="6:20" x14ac:dyDescent="0.25">
      <c r="F3644" s="266"/>
      <c r="G3644" s="266"/>
      <c r="H3644" s="266"/>
      <c r="I3644" s="266"/>
      <c r="J3644" s="266"/>
      <c r="K3644" s="266"/>
      <c r="L3644" s="266"/>
      <c r="M3644" s="266"/>
      <c r="N3644" s="266"/>
      <c r="O3644" s="266"/>
      <c r="P3644" s="266"/>
      <c r="Q3644" s="266"/>
      <c r="R3644" s="266"/>
      <c r="S3644" s="266"/>
      <c r="T3644" s="266"/>
    </row>
    <row r="3645" spans="6:20" x14ac:dyDescent="0.25">
      <c r="F3645" s="266"/>
      <c r="G3645" s="266"/>
      <c r="H3645" s="266"/>
      <c r="I3645" s="266"/>
      <c r="J3645" s="266"/>
      <c r="K3645" s="266"/>
      <c r="L3645" s="266"/>
      <c r="M3645" s="266"/>
      <c r="N3645" s="266"/>
      <c r="O3645" s="266"/>
      <c r="P3645" s="266"/>
      <c r="Q3645" s="266"/>
      <c r="R3645" s="266"/>
      <c r="S3645" s="266"/>
      <c r="T3645" s="266"/>
    </row>
    <row r="3646" spans="6:20" x14ac:dyDescent="0.25">
      <c r="F3646" s="266"/>
      <c r="G3646" s="266"/>
      <c r="H3646" s="266"/>
      <c r="I3646" s="266"/>
      <c r="J3646" s="266"/>
      <c r="K3646" s="266"/>
      <c r="L3646" s="266"/>
      <c r="M3646" s="266"/>
      <c r="N3646" s="266"/>
      <c r="O3646" s="266"/>
      <c r="P3646" s="266"/>
      <c r="Q3646" s="266"/>
      <c r="R3646" s="266"/>
      <c r="S3646" s="266"/>
      <c r="T3646" s="266"/>
    </row>
    <row r="3647" spans="6:20" x14ac:dyDescent="0.25">
      <c r="F3647" s="266"/>
      <c r="G3647" s="266"/>
      <c r="H3647" s="266"/>
      <c r="I3647" s="266"/>
      <c r="J3647" s="266"/>
      <c r="K3647" s="266"/>
      <c r="L3647" s="266"/>
      <c r="M3647" s="266"/>
      <c r="N3647" s="266"/>
      <c r="O3647" s="266"/>
      <c r="P3647" s="266"/>
      <c r="Q3647" s="266"/>
      <c r="R3647" s="266"/>
      <c r="S3647" s="266"/>
      <c r="T3647" s="266"/>
    </row>
    <row r="3648" spans="6:20" x14ac:dyDescent="0.25">
      <c r="F3648" s="266"/>
      <c r="G3648" s="266"/>
      <c r="H3648" s="266"/>
      <c r="I3648" s="266"/>
      <c r="J3648" s="266"/>
      <c r="K3648" s="266"/>
      <c r="L3648" s="266"/>
      <c r="M3648" s="266"/>
      <c r="N3648" s="266"/>
      <c r="O3648" s="266"/>
      <c r="P3648" s="266"/>
      <c r="Q3648" s="266"/>
      <c r="R3648" s="266"/>
      <c r="S3648" s="266"/>
      <c r="T3648" s="266"/>
    </row>
    <row r="3649" spans="6:20" x14ac:dyDescent="0.25">
      <c r="F3649" s="266"/>
      <c r="G3649" s="266"/>
      <c r="H3649" s="266"/>
      <c r="I3649" s="266"/>
      <c r="J3649" s="266"/>
      <c r="K3649" s="266"/>
      <c r="L3649" s="266"/>
      <c r="M3649" s="266"/>
      <c r="N3649" s="266"/>
      <c r="O3649" s="266"/>
      <c r="P3649" s="266"/>
      <c r="Q3649" s="266"/>
      <c r="R3649" s="266"/>
      <c r="S3649" s="266"/>
      <c r="T3649" s="266"/>
    </row>
    <row r="3650" spans="6:20" x14ac:dyDescent="0.25">
      <c r="F3650" s="266"/>
      <c r="G3650" s="266"/>
      <c r="H3650" s="266"/>
      <c r="I3650" s="266"/>
      <c r="J3650" s="266"/>
      <c r="K3650" s="266"/>
      <c r="L3650" s="266"/>
      <c r="M3650" s="266"/>
      <c r="N3650" s="266"/>
      <c r="O3650" s="266"/>
      <c r="P3650" s="266"/>
      <c r="Q3650" s="266"/>
      <c r="R3650" s="266"/>
      <c r="S3650" s="266"/>
      <c r="T3650" s="266"/>
    </row>
    <row r="3651" spans="6:20" x14ac:dyDescent="0.25">
      <c r="F3651" s="266"/>
      <c r="G3651" s="266"/>
      <c r="H3651" s="266"/>
      <c r="I3651" s="266"/>
      <c r="J3651" s="266"/>
      <c r="K3651" s="266"/>
      <c r="L3651" s="266"/>
      <c r="M3651" s="266"/>
      <c r="N3651" s="266"/>
      <c r="O3651" s="266"/>
      <c r="P3651" s="266"/>
      <c r="Q3651" s="266"/>
      <c r="R3651" s="266"/>
      <c r="S3651" s="266"/>
      <c r="T3651" s="266"/>
    </row>
    <row r="3652" spans="6:20" x14ac:dyDescent="0.25">
      <c r="F3652" s="266"/>
      <c r="G3652" s="266"/>
      <c r="H3652" s="266"/>
      <c r="I3652" s="266"/>
      <c r="J3652" s="266"/>
      <c r="K3652" s="266"/>
      <c r="L3652" s="266"/>
      <c r="M3652" s="266"/>
      <c r="N3652" s="266"/>
      <c r="O3652" s="266"/>
      <c r="P3652" s="266"/>
      <c r="Q3652" s="266"/>
      <c r="R3652" s="266"/>
      <c r="S3652" s="266"/>
      <c r="T3652" s="266"/>
    </row>
    <row r="3653" spans="6:20" x14ac:dyDescent="0.25">
      <c r="F3653" s="266"/>
      <c r="G3653" s="266"/>
      <c r="H3653" s="266"/>
      <c r="I3653" s="266"/>
      <c r="J3653" s="266"/>
      <c r="K3653" s="266"/>
      <c r="L3653" s="266"/>
      <c r="M3653" s="266"/>
      <c r="N3653" s="266"/>
      <c r="O3653" s="266"/>
      <c r="P3653" s="266"/>
      <c r="Q3653" s="266"/>
      <c r="R3653" s="266"/>
      <c r="S3653" s="266"/>
      <c r="T3653" s="266"/>
    </row>
    <row r="3654" spans="6:20" x14ac:dyDescent="0.25">
      <c r="F3654" s="266"/>
      <c r="G3654" s="266"/>
      <c r="H3654" s="266"/>
      <c r="I3654" s="266"/>
      <c r="J3654" s="266"/>
      <c r="K3654" s="266"/>
      <c r="L3654" s="266"/>
      <c r="M3654" s="266"/>
      <c r="N3654" s="266"/>
      <c r="O3654" s="266"/>
      <c r="P3654" s="266"/>
      <c r="Q3654" s="266"/>
      <c r="R3654" s="266"/>
      <c r="S3654" s="266"/>
      <c r="T3654" s="266"/>
    </row>
    <row r="3655" spans="6:20" x14ac:dyDescent="0.25">
      <c r="F3655" s="266"/>
      <c r="G3655" s="266"/>
      <c r="H3655" s="266"/>
      <c r="I3655" s="266"/>
      <c r="J3655" s="266"/>
      <c r="K3655" s="266"/>
      <c r="L3655" s="266"/>
      <c r="M3655" s="266"/>
      <c r="N3655" s="266"/>
      <c r="O3655" s="266"/>
      <c r="P3655" s="266"/>
      <c r="Q3655" s="266"/>
      <c r="R3655" s="266"/>
      <c r="S3655" s="266"/>
      <c r="T3655" s="266"/>
    </row>
    <row r="3656" spans="6:20" x14ac:dyDescent="0.25">
      <c r="F3656" s="266"/>
      <c r="G3656" s="266"/>
      <c r="H3656" s="266"/>
      <c r="I3656" s="266"/>
      <c r="J3656" s="266"/>
      <c r="K3656" s="266"/>
      <c r="L3656" s="266"/>
      <c r="M3656" s="266"/>
      <c r="N3656" s="266"/>
      <c r="O3656" s="266"/>
      <c r="P3656" s="266"/>
      <c r="Q3656" s="266"/>
      <c r="R3656" s="266"/>
      <c r="S3656" s="266"/>
      <c r="T3656" s="266"/>
    </row>
    <row r="3657" spans="6:20" x14ac:dyDescent="0.25">
      <c r="F3657" s="266"/>
      <c r="G3657" s="266"/>
      <c r="H3657" s="266"/>
      <c r="I3657" s="266"/>
      <c r="J3657" s="266"/>
      <c r="K3657" s="266"/>
      <c r="L3657" s="266"/>
      <c r="M3657" s="266"/>
      <c r="N3657" s="266"/>
      <c r="O3657" s="266"/>
      <c r="P3657" s="266"/>
      <c r="Q3657" s="266"/>
      <c r="R3657" s="266"/>
      <c r="S3657" s="266"/>
      <c r="T3657" s="266"/>
    </row>
    <row r="3658" spans="6:20" x14ac:dyDescent="0.25">
      <c r="F3658" s="266"/>
      <c r="G3658" s="266"/>
      <c r="H3658" s="266"/>
      <c r="I3658" s="266"/>
      <c r="J3658" s="266"/>
      <c r="K3658" s="266"/>
      <c r="L3658" s="266"/>
      <c r="M3658" s="266"/>
      <c r="N3658" s="266"/>
      <c r="O3658" s="266"/>
      <c r="P3658" s="266"/>
      <c r="Q3658" s="266"/>
      <c r="R3658" s="266"/>
      <c r="S3658" s="266"/>
      <c r="T3658" s="266"/>
    </row>
    <row r="3659" spans="6:20" x14ac:dyDescent="0.25">
      <c r="F3659" s="266"/>
      <c r="G3659" s="266"/>
      <c r="H3659" s="266"/>
      <c r="I3659" s="266"/>
      <c r="J3659" s="266"/>
      <c r="K3659" s="266"/>
      <c r="L3659" s="266"/>
      <c r="M3659" s="266"/>
      <c r="N3659" s="266"/>
      <c r="O3659" s="266"/>
      <c r="P3659" s="266"/>
      <c r="Q3659" s="266"/>
      <c r="R3659" s="266"/>
      <c r="S3659" s="266"/>
      <c r="T3659" s="266"/>
    </row>
    <row r="3660" spans="6:20" x14ac:dyDescent="0.25">
      <c r="F3660" s="266"/>
      <c r="G3660" s="266"/>
      <c r="H3660" s="266"/>
      <c r="I3660" s="266"/>
      <c r="J3660" s="266"/>
      <c r="K3660" s="266"/>
      <c r="L3660" s="266"/>
      <c r="M3660" s="266"/>
      <c r="N3660" s="266"/>
      <c r="O3660" s="266"/>
      <c r="P3660" s="266"/>
      <c r="Q3660" s="266"/>
      <c r="R3660" s="266"/>
      <c r="S3660" s="266"/>
      <c r="T3660" s="266"/>
    </row>
    <row r="3661" spans="6:20" x14ac:dyDescent="0.25">
      <c r="F3661" s="266"/>
      <c r="G3661" s="266"/>
      <c r="H3661" s="266"/>
      <c r="I3661" s="266"/>
      <c r="J3661" s="266"/>
      <c r="K3661" s="266"/>
      <c r="L3661" s="266"/>
      <c r="M3661" s="266"/>
      <c r="N3661" s="266"/>
      <c r="O3661" s="266"/>
      <c r="P3661" s="266"/>
      <c r="Q3661" s="266"/>
      <c r="R3661" s="266"/>
      <c r="S3661" s="266"/>
      <c r="T3661" s="266"/>
    </row>
    <row r="3662" spans="6:20" x14ac:dyDescent="0.25">
      <c r="F3662" s="266"/>
      <c r="G3662" s="266"/>
      <c r="H3662" s="266"/>
      <c r="I3662" s="266"/>
      <c r="J3662" s="266"/>
      <c r="K3662" s="266"/>
      <c r="L3662" s="266"/>
      <c r="M3662" s="266"/>
      <c r="N3662" s="266"/>
      <c r="O3662" s="266"/>
      <c r="P3662" s="266"/>
      <c r="Q3662" s="266"/>
      <c r="R3662" s="266"/>
      <c r="S3662" s="266"/>
      <c r="T3662" s="266"/>
    </row>
    <row r="3663" spans="6:20" x14ac:dyDescent="0.25">
      <c r="F3663" s="266"/>
      <c r="G3663" s="266"/>
      <c r="H3663" s="266"/>
      <c r="I3663" s="266"/>
      <c r="J3663" s="266"/>
      <c r="K3663" s="266"/>
      <c r="L3663" s="266"/>
      <c r="M3663" s="266"/>
      <c r="N3663" s="266"/>
      <c r="O3663" s="266"/>
      <c r="P3663" s="266"/>
      <c r="Q3663" s="266"/>
      <c r="R3663" s="266"/>
      <c r="S3663" s="266"/>
      <c r="T3663" s="266"/>
    </row>
    <row r="3664" spans="6:20" x14ac:dyDescent="0.25">
      <c r="F3664" s="266"/>
      <c r="G3664" s="266"/>
      <c r="H3664" s="266"/>
      <c r="I3664" s="266"/>
      <c r="J3664" s="266"/>
      <c r="K3664" s="266"/>
      <c r="L3664" s="266"/>
      <c r="M3664" s="266"/>
      <c r="N3664" s="266"/>
      <c r="O3664" s="266"/>
      <c r="P3664" s="266"/>
      <c r="Q3664" s="266"/>
      <c r="R3664" s="266"/>
      <c r="S3664" s="266"/>
      <c r="T3664" s="266"/>
    </row>
    <row r="3665" spans="6:20" x14ac:dyDescent="0.25">
      <c r="F3665" s="266"/>
      <c r="G3665" s="266"/>
      <c r="H3665" s="266"/>
      <c r="I3665" s="266"/>
      <c r="J3665" s="266"/>
      <c r="K3665" s="266"/>
      <c r="L3665" s="266"/>
      <c r="M3665" s="266"/>
      <c r="N3665" s="266"/>
      <c r="O3665" s="266"/>
      <c r="P3665" s="266"/>
      <c r="Q3665" s="266"/>
      <c r="R3665" s="266"/>
      <c r="S3665" s="266"/>
      <c r="T3665" s="266"/>
    </row>
    <row r="3666" spans="6:20" x14ac:dyDescent="0.25">
      <c r="F3666" s="266"/>
      <c r="G3666" s="266"/>
      <c r="H3666" s="266"/>
      <c r="I3666" s="266"/>
      <c r="J3666" s="266"/>
      <c r="K3666" s="266"/>
      <c r="L3666" s="266"/>
      <c r="M3666" s="266"/>
      <c r="N3666" s="266"/>
      <c r="O3666" s="266"/>
      <c r="P3666" s="266"/>
      <c r="Q3666" s="266"/>
      <c r="R3666" s="266"/>
      <c r="S3666" s="266"/>
      <c r="T3666" s="266"/>
    </row>
    <row r="3667" spans="6:20" x14ac:dyDescent="0.25">
      <c r="F3667" s="266"/>
      <c r="G3667" s="266"/>
      <c r="H3667" s="266"/>
      <c r="I3667" s="266"/>
      <c r="J3667" s="266"/>
      <c r="K3667" s="266"/>
      <c r="L3667" s="266"/>
      <c r="M3667" s="266"/>
      <c r="N3667" s="266"/>
      <c r="O3667" s="266"/>
      <c r="P3667" s="266"/>
      <c r="Q3667" s="266"/>
      <c r="R3667" s="266"/>
      <c r="S3667" s="266"/>
      <c r="T3667" s="266"/>
    </row>
    <row r="3668" spans="6:20" x14ac:dyDescent="0.25">
      <c r="F3668" s="266"/>
      <c r="G3668" s="266"/>
      <c r="H3668" s="266"/>
      <c r="I3668" s="266"/>
      <c r="J3668" s="266"/>
      <c r="K3668" s="266"/>
      <c r="L3668" s="266"/>
      <c r="M3668" s="266"/>
      <c r="N3668" s="266"/>
      <c r="O3668" s="266"/>
      <c r="P3668" s="266"/>
      <c r="Q3668" s="266"/>
      <c r="R3668" s="266"/>
      <c r="S3668" s="266"/>
      <c r="T3668" s="266"/>
    </row>
    <row r="3669" spans="6:20" x14ac:dyDescent="0.25">
      <c r="F3669" s="266"/>
      <c r="G3669" s="266"/>
      <c r="H3669" s="266"/>
      <c r="I3669" s="266"/>
      <c r="J3669" s="266"/>
      <c r="K3669" s="266"/>
      <c r="L3669" s="266"/>
      <c r="M3669" s="266"/>
      <c r="N3669" s="266"/>
      <c r="O3669" s="266"/>
      <c r="P3669" s="266"/>
      <c r="Q3669" s="266"/>
      <c r="R3669" s="266"/>
      <c r="S3669" s="266"/>
      <c r="T3669" s="266"/>
    </row>
    <row r="3670" spans="6:20" x14ac:dyDescent="0.25">
      <c r="F3670" s="266"/>
      <c r="G3670" s="266"/>
      <c r="H3670" s="266"/>
      <c r="I3670" s="266"/>
      <c r="J3670" s="266"/>
      <c r="K3670" s="266"/>
      <c r="L3670" s="266"/>
      <c r="M3670" s="266"/>
      <c r="N3670" s="266"/>
      <c r="O3670" s="266"/>
      <c r="P3670" s="266"/>
      <c r="Q3670" s="266"/>
      <c r="R3670" s="266"/>
      <c r="S3670" s="266"/>
      <c r="T3670" s="266"/>
    </row>
    <row r="3671" spans="6:20" x14ac:dyDescent="0.25">
      <c r="F3671" s="266"/>
      <c r="G3671" s="266"/>
      <c r="H3671" s="266"/>
      <c r="I3671" s="266"/>
      <c r="J3671" s="266"/>
      <c r="K3671" s="266"/>
      <c r="L3671" s="266"/>
      <c r="M3671" s="266"/>
      <c r="N3671" s="266"/>
      <c r="O3671" s="266"/>
      <c r="P3671" s="266"/>
      <c r="Q3671" s="266"/>
      <c r="R3671" s="266"/>
      <c r="S3671" s="266"/>
      <c r="T3671" s="266"/>
    </row>
    <row r="3672" spans="6:20" x14ac:dyDescent="0.25">
      <c r="F3672" s="266"/>
      <c r="G3672" s="266"/>
      <c r="H3672" s="266"/>
      <c r="I3672" s="266"/>
      <c r="J3672" s="266"/>
      <c r="K3672" s="266"/>
      <c r="L3672" s="266"/>
      <c r="M3672" s="266"/>
      <c r="N3672" s="266"/>
      <c r="O3672" s="266"/>
      <c r="P3672" s="266"/>
      <c r="Q3672" s="266"/>
      <c r="R3672" s="266"/>
      <c r="S3672" s="266"/>
      <c r="T3672" s="266"/>
    </row>
    <row r="3673" spans="6:20" x14ac:dyDescent="0.25">
      <c r="F3673" s="266"/>
      <c r="G3673" s="266"/>
      <c r="H3673" s="266"/>
      <c r="I3673" s="266"/>
      <c r="J3673" s="266"/>
      <c r="K3673" s="266"/>
      <c r="L3673" s="266"/>
      <c r="M3673" s="266"/>
      <c r="N3673" s="266"/>
      <c r="O3673" s="266"/>
      <c r="P3673" s="266"/>
      <c r="Q3673" s="266"/>
      <c r="R3673" s="266"/>
      <c r="S3673" s="266"/>
      <c r="T3673" s="266"/>
    </row>
    <row r="3674" spans="6:20" x14ac:dyDescent="0.25">
      <c r="F3674" s="266"/>
      <c r="G3674" s="266"/>
      <c r="H3674" s="266"/>
      <c r="I3674" s="266"/>
      <c r="J3674" s="266"/>
      <c r="K3674" s="266"/>
      <c r="L3674" s="266"/>
      <c r="M3674" s="266"/>
      <c r="N3674" s="266"/>
      <c r="O3674" s="266"/>
      <c r="P3674" s="266"/>
      <c r="Q3674" s="266"/>
      <c r="R3674" s="266"/>
      <c r="S3674" s="266"/>
      <c r="T3674" s="266"/>
    </row>
    <row r="3675" spans="6:20" x14ac:dyDescent="0.25">
      <c r="F3675" s="266"/>
      <c r="G3675" s="266"/>
      <c r="H3675" s="266"/>
      <c r="I3675" s="266"/>
      <c r="J3675" s="266"/>
      <c r="K3675" s="266"/>
      <c r="L3675" s="266"/>
      <c r="M3675" s="266"/>
      <c r="N3675" s="266"/>
      <c r="O3675" s="266"/>
      <c r="P3675" s="266"/>
      <c r="Q3675" s="266"/>
      <c r="R3675" s="266"/>
      <c r="S3675" s="266"/>
      <c r="T3675" s="266"/>
    </row>
    <row r="3676" spans="6:20" x14ac:dyDescent="0.25">
      <c r="F3676" s="266"/>
      <c r="G3676" s="266"/>
      <c r="H3676" s="266"/>
      <c r="I3676" s="266"/>
      <c r="J3676" s="266"/>
      <c r="K3676" s="266"/>
      <c r="L3676" s="266"/>
      <c r="M3676" s="266"/>
      <c r="N3676" s="266"/>
      <c r="O3676" s="266"/>
      <c r="P3676" s="266"/>
      <c r="Q3676" s="266"/>
      <c r="R3676" s="266"/>
      <c r="S3676" s="266"/>
      <c r="T3676" s="266"/>
    </row>
    <row r="3677" spans="6:20" x14ac:dyDescent="0.25">
      <c r="F3677" s="266"/>
      <c r="G3677" s="266"/>
      <c r="H3677" s="266"/>
      <c r="I3677" s="266"/>
      <c r="J3677" s="266"/>
      <c r="K3677" s="266"/>
      <c r="L3677" s="266"/>
      <c r="M3677" s="266"/>
      <c r="N3677" s="266"/>
      <c r="O3677" s="266"/>
      <c r="P3677" s="266"/>
      <c r="Q3677" s="266"/>
      <c r="R3677" s="266"/>
      <c r="S3677" s="266"/>
      <c r="T3677" s="266"/>
    </row>
    <row r="3678" spans="6:20" x14ac:dyDescent="0.25">
      <c r="F3678" s="266"/>
      <c r="G3678" s="266"/>
      <c r="H3678" s="266"/>
      <c r="I3678" s="266"/>
      <c r="J3678" s="266"/>
      <c r="K3678" s="266"/>
      <c r="L3678" s="266"/>
      <c r="M3678" s="266"/>
      <c r="N3678" s="266"/>
      <c r="O3678" s="266"/>
      <c r="P3678" s="266"/>
      <c r="Q3678" s="266"/>
      <c r="R3678" s="266"/>
      <c r="S3678" s="266"/>
      <c r="T3678" s="266"/>
    </row>
    <row r="3679" spans="6:20" x14ac:dyDescent="0.25">
      <c r="F3679" s="266"/>
      <c r="G3679" s="266"/>
      <c r="H3679" s="266"/>
      <c r="I3679" s="266"/>
      <c r="J3679" s="266"/>
      <c r="K3679" s="266"/>
      <c r="L3679" s="266"/>
      <c r="M3679" s="266"/>
      <c r="N3679" s="266"/>
      <c r="O3679" s="266"/>
      <c r="P3679" s="266"/>
      <c r="Q3679" s="266"/>
      <c r="R3679" s="266"/>
      <c r="S3679" s="266"/>
      <c r="T3679" s="266"/>
    </row>
    <row r="3680" spans="6:20" x14ac:dyDescent="0.25">
      <c r="F3680" s="266"/>
      <c r="G3680" s="266"/>
      <c r="H3680" s="266"/>
      <c r="I3680" s="266"/>
      <c r="J3680" s="266"/>
      <c r="K3680" s="266"/>
      <c r="L3680" s="266"/>
      <c r="M3680" s="266"/>
      <c r="N3680" s="266"/>
      <c r="O3680" s="266"/>
      <c r="P3680" s="266"/>
      <c r="Q3680" s="266"/>
      <c r="R3680" s="266"/>
      <c r="S3680" s="266"/>
      <c r="T3680" s="266"/>
    </row>
    <row r="3681" spans="6:20" x14ac:dyDescent="0.25">
      <c r="F3681" s="266"/>
      <c r="G3681" s="266"/>
      <c r="H3681" s="266"/>
      <c r="I3681" s="266"/>
      <c r="J3681" s="266"/>
      <c r="K3681" s="266"/>
      <c r="L3681" s="266"/>
      <c r="M3681" s="266"/>
      <c r="N3681" s="266"/>
      <c r="O3681" s="266"/>
      <c r="P3681" s="266"/>
      <c r="Q3681" s="266"/>
      <c r="R3681" s="266"/>
      <c r="S3681" s="266"/>
      <c r="T3681" s="266"/>
    </row>
    <row r="3682" spans="6:20" x14ac:dyDescent="0.25">
      <c r="F3682" s="266"/>
      <c r="G3682" s="266"/>
      <c r="H3682" s="266"/>
      <c r="I3682" s="266"/>
      <c r="J3682" s="266"/>
      <c r="K3682" s="266"/>
      <c r="L3682" s="266"/>
      <c r="M3682" s="266"/>
      <c r="N3682" s="266"/>
      <c r="O3682" s="266"/>
      <c r="P3682" s="266"/>
      <c r="Q3682" s="266"/>
      <c r="R3682" s="266"/>
      <c r="S3682" s="266"/>
      <c r="T3682" s="266"/>
    </row>
    <row r="3683" spans="6:20" x14ac:dyDescent="0.25">
      <c r="F3683" s="266"/>
      <c r="G3683" s="266"/>
      <c r="H3683" s="266"/>
      <c r="I3683" s="266"/>
      <c r="J3683" s="266"/>
      <c r="K3683" s="266"/>
      <c r="L3683" s="266"/>
      <c r="M3683" s="266"/>
      <c r="N3683" s="266"/>
      <c r="O3683" s="266"/>
      <c r="P3683" s="266"/>
      <c r="Q3683" s="266"/>
      <c r="R3683" s="266"/>
      <c r="S3683" s="266"/>
      <c r="T3683" s="266"/>
    </row>
    <row r="3684" spans="6:20" x14ac:dyDescent="0.25">
      <c r="F3684" s="266"/>
      <c r="G3684" s="266"/>
      <c r="H3684" s="266"/>
      <c r="I3684" s="266"/>
      <c r="J3684" s="266"/>
      <c r="K3684" s="266"/>
      <c r="L3684" s="266"/>
      <c r="M3684" s="266"/>
      <c r="N3684" s="266"/>
      <c r="O3684" s="266"/>
      <c r="P3684" s="266"/>
      <c r="Q3684" s="266"/>
      <c r="R3684" s="266"/>
      <c r="S3684" s="266"/>
      <c r="T3684" s="266"/>
    </row>
    <row r="3685" spans="6:20" x14ac:dyDescent="0.25">
      <c r="F3685" s="266"/>
      <c r="G3685" s="266"/>
      <c r="H3685" s="266"/>
      <c r="I3685" s="266"/>
      <c r="J3685" s="266"/>
      <c r="K3685" s="266"/>
      <c r="L3685" s="266"/>
      <c r="M3685" s="266"/>
      <c r="N3685" s="266"/>
      <c r="O3685" s="266"/>
      <c r="P3685" s="266"/>
      <c r="Q3685" s="266"/>
      <c r="R3685" s="266"/>
      <c r="S3685" s="266"/>
      <c r="T3685" s="266"/>
    </row>
    <row r="3686" spans="6:20" x14ac:dyDescent="0.25">
      <c r="F3686" s="266"/>
      <c r="G3686" s="266"/>
      <c r="H3686" s="266"/>
      <c r="I3686" s="266"/>
      <c r="J3686" s="266"/>
      <c r="K3686" s="266"/>
      <c r="L3686" s="266"/>
      <c r="M3686" s="266"/>
      <c r="N3686" s="266"/>
      <c r="O3686" s="266"/>
      <c r="P3686" s="266"/>
      <c r="Q3686" s="266"/>
      <c r="R3686" s="266"/>
      <c r="S3686" s="266"/>
      <c r="T3686" s="266"/>
    </row>
    <row r="3687" spans="6:20" x14ac:dyDescent="0.25">
      <c r="F3687" s="266"/>
      <c r="G3687" s="266"/>
      <c r="H3687" s="266"/>
      <c r="I3687" s="266"/>
      <c r="J3687" s="266"/>
      <c r="K3687" s="266"/>
      <c r="L3687" s="266"/>
      <c r="M3687" s="266"/>
      <c r="N3687" s="266"/>
      <c r="O3687" s="266"/>
      <c r="P3687" s="266"/>
      <c r="Q3687" s="266"/>
      <c r="R3687" s="266"/>
      <c r="S3687" s="266"/>
      <c r="T3687" s="266"/>
    </row>
    <row r="3688" spans="6:20" x14ac:dyDescent="0.25">
      <c r="F3688" s="266"/>
      <c r="G3688" s="266"/>
      <c r="H3688" s="266"/>
      <c r="I3688" s="266"/>
      <c r="J3688" s="266"/>
      <c r="K3688" s="266"/>
      <c r="L3688" s="266"/>
      <c r="M3688" s="266"/>
      <c r="N3688" s="266"/>
      <c r="O3688" s="266"/>
      <c r="P3688" s="266"/>
      <c r="Q3688" s="266"/>
      <c r="R3688" s="266"/>
      <c r="S3688" s="266"/>
      <c r="T3688" s="266"/>
    </row>
    <row r="3689" spans="6:20" x14ac:dyDescent="0.25">
      <c r="F3689" s="266"/>
      <c r="G3689" s="266"/>
      <c r="H3689" s="266"/>
      <c r="I3689" s="266"/>
      <c r="J3689" s="266"/>
      <c r="K3689" s="266"/>
      <c r="L3689" s="266"/>
      <c r="M3689" s="266"/>
      <c r="N3689" s="266"/>
      <c r="O3689" s="266"/>
      <c r="P3689" s="266"/>
      <c r="Q3689" s="266"/>
      <c r="R3689" s="266"/>
      <c r="S3689" s="266"/>
      <c r="T3689" s="266"/>
    </row>
    <row r="3690" spans="6:20" x14ac:dyDescent="0.25">
      <c r="F3690" s="266"/>
      <c r="G3690" s="266"/>
      <c r="H3690" s="266"/>
      <c r="I3690" s="266"/>
      <c r="J3690" s="266"/>
      <c r="K3690" s="266"/>
      <c r="L3690" s="266"/>
      <c r="M3690" s="266"/>
      <c r="N3690" s="266"/>
      <c r="O3690" s="266"/>
      <c r="P3690" s="266"/>
      <c r="Q3690" s="266"/>
      <c r="R3690" s="266"/>
      <c r="S3690" s="266"/>
      <c r="T3690" s="266"/>
    </row>
    <row r="3691" spans="6:20" x14ac:dyDescent="0.25">
      <c r="F3691" s="266"/>
      <c r="G3691" s="266"/>
      <c r="H3691" s="266"/>
      <c r="I3691" s="266"/>
      <c r="J3691" s="266"/>
      <c r="K3691" s="266"/>
      <c r="L3691" s="266"/>
      <c r="M3691" s="266"/>
      <c r="N3691" s="266"/>
      <c r="O3691" s="266"/>
      <c r="P3691" s="266"/>
      <c r="Q3691" s="266"/>
      <c r="R3691" s="266"/>
      <c r="S3691" s="266"/>
      <c r="T3691" s="266"/>
    </row>
    <row r="3692" spans="6:20" x14ac:dyDescent="0.25">
      <c r="F3692" s="266"/>
      <c r="G3692" s="266"/>
      <c r="H3692" s="266"/>
      <c r="I3692" s="266"/>
      <c r="J3692" s="266"/>
      <c r="K3692" s="266"/>
      <c r="L3692" s="266"/>
      <c r="M3692" s="266"/>
      <c r="N3692" s="266"/>
      <c r="O3692" s="266"/>
      <c r="P3692" s="266"/>
      <c r="Q3692" s="266"/>
      <c r="R3692" s="266"/>
      <c r="S3692" s="266"/>
      <c r="T3692" s="266"/>
    </row>
  </sheetData>
  <autoFilter ref="A6:AJ3408">
    <filterColumn colId="5" showButton="0"/>
  </autoFilter>
  <mergeCells count="1061">
    <mergeCell ref="F3140:G3140"/>
    <mergeCell ref="U3140:U3152"/>
    <mergeCell ref="V3140:V3152"/>
    <mergeCell ref="F3158:G3158"/>
    <mergeCell ref="F3170:G3170"/>
    <mergeCell ref="F3182:G3182"/>
    <mergeCell ref="F3194:G3194"/>
    <mergeCell ref="F3039:G3039"/>
    <mergeCell ref="F3040:G3040"/>
    <mergeCell ref="F3041:G3041"/>
    <mergeCell ref="F3042:G3042"/>
    <mergeCell ref="F3043:G3043"/>
    <mergeCell ref="F3044:G3044"/>
    <mergeCell ref="F3045:G3045"/>
    <mergeCell ref="F3046:G3046"/>
    <mergeCell ref="F3047:G3047"/>
    <mergeCell ref="F3048:G3048"/>
    <mergeCell ref="F3049:G3049"/>
    <mergeCell ref="F3050:G3050"/>
    <mergeCell ref="F3051:G3051"/>
    <mergeCell ref="F3052:G3052"/>
    <mergeCell ref="F3053:G3053"/>
    <mergeCell ref="F3054:G3054"/>
    <mergeCell ref="F3055:G3055"/>
    <mergeCell ref="F3056:G3056"/>
    <mergeCell ref="F3057:G3057"/>
    <mergeCell ref="F3058:G3058"/>
    <mergeCell ref="F3059:G3059"/>
    <mergeCell ref="F3060:G3060"/>
    <mergeCell ref="F3061:G3061"/>
    <mergeCell ref="F3062:G3062"/>
    <mergeCell ref="F3063:G3063"/>
    <mergeCell ref="AF4:AG4"/>
    <mergeCell ref="AH4:AJ4"/>
    <mergeCell ref="M4:N4"/>
    <mergeCell ref="F1523:V1523"/>
    <mergeCell ref="F1524:G1524"/>
    <mergeCell ref="F1525:V1525"/>
    <mergeCell ref="F1526:G1526"/>
    <mergeCell ref="U1526:U1538"/>
    <mergeCell ref="V1526:V1538"/>
    <mergeCell ref="F1544:G1544"/>
    <mergeCell ref="F1556:G1556"/>
    <mergeCell ref="F1568:G1568"/>
    <mergeCell ref="F1580:G1580"/>
    <mergeCell ref="F3137:V3137"/>
    <mergeCell ref="F3138:G3138"/>
    <mergeCell ref="F3139:V3139"/>
    <mergeCell ref="F3064:G3064"/>
    <mergeCell ref="F3065:G3065"/>
    <mergeCell ref="F3066:G3066"/>
    <mergeCell ref="F3067:G3067"/>
    <mergeCell ref="F3068:V3068"/>
    <mergeCell ref="F3069:G3069"/>
    <mergeCell ref="F3070:V3070"/>
    <mergeCell ref="F3071:G3071"/>
    <mergeCell ref="U3071:U3083"/>
    <mergeCell ref="V3071:V3083"/>
    <mergeCell ref="F3089:G3089"/>
    <mergeCell ref="F3101:G3101"/>
    <mergeCell ref="F3113:G3113"/>
    <mergeCell ref="F3125:G3125"/>
    <mergeCell ref="F3037:V3037"/>
    <mergeCell ref="F3038:G3038"/>
    <mergeCell ref="F13:G13"/>
    <mergeCell ref="F19:G19"/>
    <mergeCell ref="F37:V37"/>
    <mergeCell ref="F38:G38"/>
    <mergeCell ref="F39:G39"/>
    <mergeCell ref="F43:G43"/>
    <mergeCell ref="F44:G44"/>
    <mergeCell ref="F45:G45"/>
    <mergeCell ref="F25:G25"/>
    <mergeCell ref="F26:G26"/>
    <mergeCell ref="F27:G27"/>
    <mergeCell ref="F28:G28"/>
    <mergeCell ref="F29:G29"/>
    <mergeCell ref="F33:G33"/>
    <mergeCell ref="F40:G40"/>
    <mergeCell ref="F41:V41"/>
    <mergeCell ref="F42:G42"/>
    <mergeCell ref="F14:G14"/>
    <mergeCell ref="F15:G15"/>
    <mergeCell ref="F16:G16"/>
    <mergeCell ref="F17:G17"/>
    <mergeCell ref="F18:G18"/>
    <mergeCell ref="F20:G20"/>
    <mergeCell ref="F30:G30"/>
    <mergeCell ref="F31:G31"/>
    <mergeCell ref="F32:G32"/>
    <mergeCell ref="F34:G34"/>
    <mergeCell ref="F35:G35"/>
    <mergeCell ref="F36:G36"/>
    <mergeCell ref="F6:G6"/>
    <mergeCell ref="F7:G7"/>
    <mergeCell ref="F8:G8"/>
    <mergeCell ref="F9:G9"/>
    <mergeCell ref="F10:G10"/>
    <mergeCell ref="F11:G11"/>
    <mergeCell ref="I1:M1"/>
    <mergeCell ref="F2:V2"/>
    <mergeCell ref="F3:V3"/>
    <mergeCell ref="F4:G5"/>
    <mergeCell ref="O4:Q4"/>
    <mergeCell ref="U4:U5"/>
    <mergeCell ref="V4:V5"/>
    <mergeCell ref="R4:T4"/>
    <mergeCell ref="F73:G73"/>
    <mergeCell ref="F60:G60"/>
    <mergeCell ref="F56:G56"/>
    <mergeCell ref="F57:G57"/>
    <mergeCell ref="F58:G58"/>
    <mergeCell ref="F59:G59"/>
    <mergeCell ref="F65:G65"/>
    <mergeCell ref="F66:G66"/>
    <mergeCell ref="F67:G67"/>
    <mergeCell ref="F69:G69"/>
    <mergeCell ref="F70:G70"/>
    <mergeCell ref="F71:G71"/>
    <mergeCell ref="F21:G21"/>
    <mergeCell ref="F22:G22"/>
    <mergeCell ref="F23:G23"/>
    <mergeCell ref="F47:G47"/>
    <mergeCell ref="F12:G12"/>
    <mergeCell ref="F49:G49"/>
    <mergeCell ref="F53:G53"/>
    <mergeCell ref="F55:G55"/>
    <mergeCell ref="F48:G48"/>
    <mergeCell ref="F54:G54"/>
    <mergeCell ref="F46:G46"/>
    <mergeCell ref="F61:G61"/>
    <mergeCell ref="F62:G62"/>
    <mergeCell ref="F63:G63"/>
    <mergeCell ref="F64:G64"/>
    <mergeCell ref="F68:G68"/>
    <mergeCell ref="F72:V72"/>
    <mergeCell ref="F91:G91"/>
    <mergeCell ref="F89:G89"/>
    <mergeCell ref="F90:G90"/>
    <mergeCell ref="F74:G74"/>
    <mergeCell ref="F75:G75"/>
    <mergeCell ref="F76:G76"/>
    <mergeCell ref="F77:G77"/>
    <mergeCell ref="F78:G78"/>
    <mergeCell ref="F80:G80"/>
    <mergeCell ref="F298:G298"/>
    <mergeCell ref="F24:G24"/>
    <mergeCell ref="F388:G388"/>
    <mergeCell ref="F98:G98"/>
    <mergeCell ref="F100:G100"/>
    <mergeCell ref="F124:G124"/>
    <mergeCell ref="U175:U187"/>
    <mergeCell ref="F1035:G1035"/>
    <mergeCell ref="F968:G968"/>
    <mergeCell ref="F103:V103"/>
    <mergeCell ref="F583:G583"/>
    <mergeCell ref="F504:V504"/>
    <mergeCell ref="F244:G244"/>
    <mergeCell ref="F505:G505"/>
    <mergeCell ref="U505:U517"/>
    <mergeCell ref="V505:V517"/>
    <mergeCell ref="F523:G523"/>
    <mergeCell ref="V175:V187"/>
    <mergeCell ref="F193:G193"/>
    <mergeCell ref="F104:G104"/>
    <mergeCell ref="F105:V105"/>
    <mergeCell ref="F106:G106"/>
    <mergeCell ref="U106:U118"/>
    <mergeCell ref="V106:V118"/>
    <mergeCell ref="F175:G175"/>
    <mergeCell ref="F92:G92"/>
    <mergeCell ref="F96:G96"/>
    <mergeCell ref="F94:G94"/>
    <mergeCell ref="F97:G97"/>
    <mergeCell ref="F50:G50"/>
    <mergeCell ref="F51:G51"/>
    <mergeCell ref="F52:G52"/>
    <mergeCell ref="F93:G93"/>
    <mergeCell ref="F95:G95"/>
    <mergeCell ref="F99:G99"/>
    <mergeCell ref="F364:G364"/>
    <mergeCell ref="F403:G403"/>
    <mergeCell ref="F572:G572"/>
    <mergeCell ref="F935:G935"/>
    <mergeCell ref="F773:G773"/>
    <mergeCell ref="F785:G785"/>
    <mergeCell ref="F959:G959"/>
    <mergeCell ref="F741:G741"/>
    <mergeCell ref="F671:V671"/>
    <mergeCell ref="F672:G672"/>
    <mergeCell ref="F673:V673"/>
    <mergeCell ref="F604:V604"/>
    <mergeCell ref="F740:V740"/>
    <mergeCell ref="F728:G728"/>
    <mergeCell ref="U743:U755"/>
    <mergeCell ref="V743:V755"/>
    <mergeCell ref="F761:G761"/>
    <mergeCell ref="F577:G577"/>
    <mergeCell ref="F578:G578"/>
    <mergeCell ref="F579:G579"/>
    <mergeCell ref="F580:G580"/>
    <mergeCell ref="F581:G581"/>
    <mergeCell ref="F582:G582"/>
    <mergeCell ref="F591:G591"/>
    <mergeCell ref="F592:G592"/>
    <mergeCell ref="F593:G593"/>
    <mergeCell ref="F594:G594"/>
    <mergeCell ref="F947:V947"/>
    <mergeCell ref="V674:V686"/>
    <mergeCell ref="V605:V617"/>
    <mergeCell ref="F623:G623"/>
    <mergeCell ref="F635:G635"/>
    <mergeCell ref="F647:G647"/>
    <mergeCell ref="F659:G659"/>
    <mergeCell ref="F674:G674"/>
    <mergeCell ref="U674:U686"/>
    <mergeCell ref="F595:G595"/>
    <mergeCell ref="F596:G596"/>
    <mergeCell ref="F597:G597"/>
    <mergeCell ref="F598:G598"/>
    <mergeCell ref="F952:G952"/>
    <mergeCell ref="F953:G953"/>
    <mergeCell ref="F954:G954"/>
    <mergeCell ref="F960:G960"/>
    <mergeCell ref="F743:G743"/>
    <mergeCell ref="F502:V502"/>
    <mergeCell ref="F584:G584"/>
    <mergeCell ref="F692:G692"/>
    <mergeCell ref="F704:G704"/>
    <mergeCell ref="F716:G716"/>
    <mergeCell ref="F957:G957"/>
    <mergeCell ref="F958:G958"/>
    <mergeCell ref="F812:G812"/>
    <mergeCell ref="F955:G955"/>
    <mergeCell ref="F956:G956"/>
    <mergeCell ref="F535:G535"/>
    <mergeCell ref="F547:G547"/>
    <mergeCell ref="F559:G559"/>
    <mergeCell ref="F1406:G1406"/>
    <mergeCell ref="F1418:G1418"/>
    <mergeCell ref="F1385:V1385"/>
    <mergeCell ref="F1386:G1386"/>
    <mergeCell ref="F1387:V1387"/>
    <mergeCell ref="F1317:G1317"/>
    <mergeCell ref="F1318:V1318"/>
    <mergeCell ref="F1166:G1166"/>
    <mergeCell ref="F978:V978"/>
    <mergeCell ref="F979:G979"/>
    <mergeCell ref="F971:G971"/>
    <mergeCell ref="F972:G972"/>
    <mergeCell ref="F973:G973"/>
    <mergeCell ref="F961:G961"/>
    <mergeCell ref="F962:G962"/>
    <mergeCell ref="F963:G963"/>
    <mergeCell ref="F964:G964"/>
    <mergeCell ref="F965:G965"/>
    <mergeCell ref="U1319:U1331"/>
    <mergeCell ref="F1319:G1319"/>
    <mergeCell ref="F1142:G1142"/>
    <mergeCell ref="F1154:G1154"/>
    <mergeCell ref="F1130:G1130"/>
    <mergeCell ref="F1097:G1097"/>
    <mergeCell ref="F1181:G1181"/>
    <mergeCell ref="F980:V980"/>
    <mergeCell ref="F966:G966"/>
    <mergeCell ref="F1235:G1235"/>
    <mergeCell ref="F1250:G1250"/>
    <mergeCell ref="U1250:U1262"/>
    <mergeCell ref="F1361:G1361"/>
    <mergeCell ref="F1373:G1373"/>
    <mergeCell ref="F376:G376"/>
    <mergeCell ref="F433:G433"/>
    <mergeCell ref="F445:G445"/>
    <mergeCell ref="F457:G457"/>
    <mergeCell ref="F503:G503"/>
    <mergeCell ref="F967:G967"/>
    <mergeCell ref="F1011:G1011"/>
    <mergeCell ref="F969:G969"/>
    <mergeCell ref="F1065:G1065"/>
    <mergeCell ref="F949:G949"/>
    <mergeCell ref="F950:G950"/>
    <mergeCell ref="F951:G951"/>
    <mergeCell ref="V812:V824"/>
    <mergeCell ref="F811:V811"/>
    <mergeCell ref="F830:G830"/>
    <mergeCell ref="F842:G842"/>
    <mergeCell ref="V1250:V1262"/>
    <mergeCell ref="F948:G948"/>
    <mergeCell ref="V472:V484"/>
    <mergeCell ref="F490:G490"/>
    <mergeCell ref="F585:G585"/>
    <mergeCell ref="F586:G586"/>
    <mergeCell ref="F587:G587"/>
    <mergeCell ref="F588:G588"/>
    <mergeCell ref="F589:G589"/>
    <mergeCell ref="F590:G590"/>
    <mergeCell ref="F575:G575"/>
    <mergeCell ref="F576:G576"/>
    <mergeCell ref="F602:V602"/>
    <mergeCell ref="F603:G603"/>
    <mergeCell ref="F605:G605"/>
    <mergeCell ref="U605:U617"/>
    <mergeCell ref="F1388:G1388"/>
    <mergeCell ref="U1388:U1400"/>
    <mergeCell ref="V1388:V1400"/>
    <mergeCell ref="F1223:G1223"/>
    <mergeCell ref="U1112:U1124"/>
    <mergeCell ref="F1457:G1457"/>
    <mergeCell ref="U1457:U1469"/>
    <mergeCell ref="V1457:V1469"/>
    <mergeCell ref="U1181:U1193"/>
    <mergeCell ref="V1181:V1193"/>
    <mergeCell ref="F334:G334"/>
    <mergeCell ref="F1442:G1442"/>
    <mergeCell ref="F599:G599"/>
    <mergeCell ref="F600:G600"/>
    <mergeCell ref="F601:G601"/>
    <mergeCell ref="F1080:G1080"/>
    <mergeCell ref="F1081:G1081"/>
    <mergeCell ref="F1082:G1082"/>
    <mergeCell ref="F1083:G1083"/>
    <mergeCell ref="F1084:G1084"/>
    <mergeCell ref="F1067:G1067"/>
    <mergeCell ref="F1068:G1068"/>
    <mergeCell ref="F1069:G1069"/>
    <mergeCell ref="U812:U824"/>
    <mergeCell ref="F421:G421"/>
    <mergeCell ref="F472:G472"/>
    <mergeCell ref="U472:U484"/>
    <mergeCell ref="F470:G470"/>
    <mergeCell ref="F471:V471"/>
    <mergeCell ref="F469:V469"/>
    <mergeCell ref="F981:G981"/>
    <mergeCell ref="U981:U993"/>
    <mergeCell ref="V981:V993"/>
    <mergeCell ref="F999:G999"/>
    <mergeCell ref="V1112:V1124"/>
    <mergeCell ref="F1098:G1098"/>
    <mergeCell ref="F1099:G1099"/>
    <mergeCell ref="F975:G975"/>
    <mergeCell ref="F976:G976"/>
    <mergeCell ref="F977:G977"/>
    <mergeCell ref="F1052:G1052"/>
    <mergeCell ref="F1053:G1053"/>
    <mergeCell ref="F1054:G1054"/>
    <mergeCell ref="F1055:G1055"/>
    <mergeCell ref="F1056:G1056"/>
    <mergeCell ref="F1057:G1057"/>
    <mergeCell ref="F1058:G1058"/>
    <mergeCell ref="F1112:G1112"/>
    <mergeCell ref="F1091:G1091"/>
    <mergeCell ref="F1090:G1090"/>
    <mergeCell ref="U334:U346"/>
    <mergeCell ref="V334:V346"/>
    <mergeCell ref="F352:G352"/>
    <mergeCell ref="F1179:G1179"/>
    <mergeCell ref="F1180:V1180"/>
    <mergeCell ref="F1048:G1048"/>
    <mergeCell ref="F1078:V1078"/>
    <mergeCell ref="F1079:G1079"/>
    <mergeCell ref="F1109:V1109"/>
    <mergeCell ref="F1110:G1110"/>
    <mergeCell ref="F1111:V1111"/>
    <mergeCell ref="F1047:V1047"/>
    <mergeCell ref="F880:V880"/>
    <mergeCell ref="F878:V878"/>
    <mergeCell ref="F879:G879"/>
    <mergeCell ref="F810:G810"/>
    <mergeCell ref="F1102:G1102"/>
    <mergeCell ref="F1103:G1103"/>
    <mergeCell ref="F1104:G1104"/>
    <mergeCell ref="F1106:G1106"/>
    <mergeCell ref="F1107:G1107"/>
    <mergeCell ref="F1108:G1108"/>
    <mergeCell ref="F1049:G1049"/>
    <mergeCell ref="F1050:G1050"/>
    <mergeCell ref="F1051:G1051"/>
    <mergeCell ref="F970:G970"/>
    <mergeCell ref="F974:G974"/>
    <mergeCell ref="F809:V809"/>
    <mergeCell ref="F899:G899"/>
    <mergeCell ref="F911:G911"/>
    <mergeCell ref="F923:G923"/>
    <mergeCell ref="F797:G797"/>
    <mergeCell ref="F1749:G1749"/>
    <mergeCell ref="F1430:G1430"/>
    <mergeCell ref="F1594:G1594"/>
    <mergeCell ref="F1595:G1595"/>
    <mergeCell ref="F1596:G1596"/>
    <mergeCell ref="F1597:G1597"/>
    <mergeCell ref="F1598:G1598"/>
    <mergeCell ref="F1599:G1599"/>
    <mergeCell ref="F1693:G1693"/>
    <mergeCell ref="F1694:V1694"/>
    <mergeCell ref="F1869:G1869"/>
    <mergeCell ref="F1848:G1848"/>
    <mergeCell ref="F1849:G1849"/>
    <mergeCell ref="F1850:G1850"/>
    <mergeCell ref="F1851:G1851"/>
    <mergeCell ref="F1852:G1852"/>
    <mergeCell ref="F1861:V1861"/>
    <mergeCell ref="F1454:V1454"/>
    <mergeCell ref="F1455:G1455"/>
    <mergeCell ref="F1763:V1763"/>
    <mergeCell ref="F1610:G1610"/>
    <mergeCell ref="F1611:G1611"/>
    <mergeCell ref="F1620:G1620"/>
    <mergeCell ref="F1621:G1621"/>
    <mergeCell ref="F1499:G1499"/>
    <mergeCell ref="F1511:G1511"/>
    <mergeCell ref="F1616:G1616"/>
    <mergeCell ref="F1617:G1617"/>
    <mergeCell ref="F1618:G1618"/>
    <mergeCell ref="F1619:G1619"/>
    <mergeCell ref="F1606:G1606"/>
    <mergeCell ref="F1607:G1607"/>
    <mergeCell ref="F2807:G2807"/>
    <mergeCell ref="F2706:V2706"/>
    <mergeCell ref="F2707:G2707"/>
    <mergeCell ref="F2708:V2708"/>
    <mergeCell ref="F2639:V2639"/>
    <mergeCell ref="F2727:G2727"/>
    <mergeCell ref="F2739:G2739"/>
    <mergeCell ref="F2751:G2751"/>
    <mergeCell ref="F2763:G2763"/>
    <mergeCell ref="F2781:G2781"/>
    <mergeCell ref="F2782:G2782"/>
    <mergeCell ref="F2783:G2783"/>
    <mergeCell ref="F2784:G2784"/>
    <mergeCell ref="F2785:G2785"/>
    <mergeCell ref="F2786:G2786"/>
    <mergeCell ref="F2787:G2787"/>
    <mergeCell ref="U1626:U1638"/>
    <mergeCell ref="V1626:V1638"/>
    <mergeCell ref="F1644:G1644"/>
    <mergeCell ref="F1656:G1656"/>
    <mergeCell ref="F1864:G1864"/>
    <mergeCell ref="F1865:G1865"/>
    <mergeCell ref="F1853:G1853"/>
    <mergeCell ref="F1854:G1854"/>
    <mergeCell ref="F1855:G1855"/>
    <mergeCell ref="F1856:G1856"/>
    <mergeCell ref="F1857:G1857"/>
    <mergeCell ref="F1858:G1858"/>
    <mergeCell ref="F1859:G1859"/>
    <mergeCell ref="F1860:G1860"/>
    <mergeCell ref="F1764:G1764"/>
    <mergeCell ref="F1867:G1867"/>
    <mergeCell ref="F1608:G1608"/>
    <mergeCell ref="F1604:G1604"/>
    <mergeCell ref="F1605:G1605"/>
    <mergeCell ref="F1692:V1692"/>
    <mergeCell ref="F1178:V1178"/>
    <mergeCell ref="F1199:G1199"/>
    <mergeCell ref="F1211:G1211"/>
    <mergeCell ref="F1023:G1023"/>
    <mergeCell ref="F1070:G1070"/>
    <mergeCell ref="F1071:G1071"/>
    <mergeCell ref="F1100:G1100"/>
    <mergeCell ref="F1101:G1101"/>
    <mergeCell ref="F1072:G1072"/>
    <mergeCell ref="F1086:G1086"/>
    <mergeCell ref="F1087:G1087"/>
    <mergeCell ref="F1088:G1088"/>
    <mergeCell ref="F1089:G1089"/>
    <mergeCell ref="F1600:G1600"/>
    <mergeCell ref="F1609:G1609"/>
    <mergeCell ref="F1475:G1475"/>
    <mergeCell ref="F1456:V1456"/>
    <mergeCell ref="F1316:V1316"/>
    <mergeCell ref="F1247:V1247"/>
    <mergeCell ref="F1248:G1248"/>
    <mergeCell ref="F1249:V1249"/>
    <mergeCell ref="F1268:G1268"/>
    <mergeCell ref="F1280:G1280"/>
    <mergeCell ref="F1292:G1292"/>
    <mergeCell ref="F1304:G1304"/>
    <mergeCell ref="V1319:V1331"/>
    <mergeCell ref="F1337:G1337"/>
    <mergeCell ref="F1349:G1349"/>
    <mergeCell ref="U3029:U3036"/>
    <mergeCell ref="V3029:V3036"/>
    <mergeCell ref="F3013:V3013"/>
    <mergeCell ref="F3014:G3014"/>
    <mergeCell ref="F3015:V3015"/>
    <mergeCell ref="F2946:V2946"/>
    <mergeCell ref="F2944:V2944"/>
    <mergeCell ref="F2945:G2945"/>
    <mergeCell ref="F2965:G2965"/>
    <mergeCell ref="F2977:G2977"/>
    <mergeCell ref="F2989:G2989"/>
    <mergeCell ref="F3001:G3001"/>
    <mergeCell ref="F2947:G2947"/>
    <mergeCell ref="U2947:U2959"/>
    <mergeCell ref="V2947:V2959"/>
    <mergeCell ref="F2797:G2797"/>
    <mergeCell ref="F1668:G1668"/>
    <mergeCell ref="F1680:G1680"/>
    <mergeCell ref="F1895:G1895"/>
    <mergeCell ref="U1895:U1907"/>
    <mergeCell ref="U2102:U2114"/>
    <mergeCell ref="V2102:V2114"/>
    <mergeCell ref="F2120:G2120"/>
    <mergeCell ref="V1895:V1907"/>
    <mergeCell ref="F1870:G1870"/>
    <mergeCell ref="F1871:G1871"/>
    <mergeCell ref="F1872:G1872"/>
    <mergeCell ref="F1873:G1873"/>
    <mergeCell ref="V1764:V1776"/>
    <mergeCell ref="F1695:G1695"/>
    <mergeCell ref="F1862:G1862"/>
    <mergeCell ref="F1863:G1863"/>
    <mergeCell ref="F1962:G1962"/>
    <mergeCell ref="F1963:V1963"/>
    <mergeCell ref="F1831:G1831"/>
    <mergeCell ref="U881:U893"/>
    <mergeCell ref="V881:V893"/>
    <mergeCell ref="F1892:V1892"/>
    <mergeCell ref="F1893:G1893"/>
    <mergeCell ref="F1894:V1894"/>
    <mergeCell ref="F1830:V1830"/>
    <mergeCell ref="F2808:V2808"/>
    <mergeCell ref="F2775:V2775"/>
    <mergeCell ref="F2776:G2776"/>
    <mergeCell ref="F2806:V2806"/>
    <mergeCell ref="F3337:V3337"/>
    <mergeCell ref="F1487:G1487"/>
    <mergeCell ref="F1625:V1625"/>
    <mergeCell ref="F1592:V1592"/>
    <mergeCell ref="F1593:G1593"/>
    <mergeCell ref="F1623:V1623"/>
    <mergeCell ref="F1624:G1624"/>
    <mergeCell ref="F1626:G1626"/>
    <mergeCell ref="F1612:G1612"/>
    <mergeCell ref="F1613:G1613"/>
    <mergeCell ref="F1614:G1614"/>
    <mergeCell ref="F1615:G1615"/>
    <mergeCell ref="F1622:G1622"/>
    <mergeCell ref="F1601:G1601"/>
    <mergeCell ref="F1602:G1602"/>
    <mergeCell ref="F1603:G1603"/>
    <mergeCell ref="F3241:G3241"/>
    <mergeCell ref="F3242:G3242"/>
    <mergeCell ref="F3220:G3220"/>
    <mergeCell ref="F3338:G3338"/>
    <mergeCell ref="F3238:G3238"/>
    <mergeCell ref="F3268:V3268"/>
    <mergeCell ref="F3269:G3269"/>
    <mergeCell ref="F3270:V3270"/>
    <mergeCell ref="F3206:V3206"/>
    <mergeCell ref="F3016:G3016"/>
    <mergeCell ref="F3017:V3017"/>
    <mergeCell ref="F3018:G3018"/>
    <mergeCell ref="U3018:U3025"/>
    <mergeCell ref="V3018:V3025"/>
    <mergeCell ref="F3019:G3019"/>
    <mergeCell ref="F3020:G3020"/>
    <mergeCell ref="F3021:G3021"/>
    <mergeCell ref="F3022:G3022"/>
    <mergeCell ref="F3023:G3023"/>
    <mergeCell ref="F3024:G3024"/>
    <mergeCell ref="F3025:G3025"/>
    <mergeCell ref="F3032:G3032"/>
    <mergeCell ref="F3033:G3033"/>
    <mergeCell ref="F3034:G3034"/>
    <mergeCell ref="F3035:G3035"/>
    <mergeCell ref="F3036:G3036"/>
    <mergeCell ref="F3208:G3208"/>
    <mergeCell ref="F3209:G3209"/>
    <mergeCell ref="F3210:G3210"/>
    <mergeCell ref="F3211:G3211"/>
    <mergeCell ref="F3212:G3212"/>
    <mergeCell ref="F3213:G3213"/>
    <mergeCell ref="F3214:G3214"/>
    <mergeCell ref="F3215:G3215"/>
    <mergeCell ref="F3258:G3258"/>
    <mergeCell ref="F3221:G3221"/>
    <mergeCell ref="F3222:G3222"/>
    <mergeCell ref="F3232:G3232"/>
    <mergeCell ref="F3233:G3233"/>
    <mergeCell ref="F3234:G3234"/>
    <mergeCell ref="F3235:G3235"/>
    <mergeCell ref="F3236:G3236"/>
    <mergeCell ref="F3223:G3223"/>
    <mergeCell ref="F3313:G3313"/>
    <mergeCell ref="F3247:G3247"/>
    <mergeCell ref="F3248:G3248"/>
    <mergeCell ref="F3249:G3249"/>
    <mergeCell ref="F3250:G3250"/>
    <mergeCell ref="F3251:G3251"/>
    <mergeCell ref="F3252:G3252"/>
    <mergeCell ref="F3264:G3264"/>
    <mergeCell ref="F3265:G3265"/>
    <mergeCell ref="F3266:G3266"/>
    <mergeCell ref="F3267:G3267"/>
    <mergeCell ref="F3224:G3224"/>
    <mergeCell ref="F3243:G3243"/>
    <mergeCell ref="F3244:G3244"/>
    <mergeCell ref="F3245:G3245"/>
    <mergeCell ref="F3246:G3246"/>
    <mergeCell ref="F3271:G3271"/>
    <mergeCell ref="F3289:G3289"/>
    <mergeCell ref="F3301:G3301"/>
    <mergeCell ref="F3366:G3366"/>
    <mergeCell ref="F3367:G3367"/>
    <mergeCell ref="F3368:G3368"/>
    <mergeCell ref="F3369:G3369"/>
    <mergeCell ref="F3348:V3348"/>
    <mergeCell ref="F3349:G3349"/>
    <mergeCell ref="F3350:V3350"/>
    <mergeCell ref="F3343:G3343"/>
    <mergeCell ref="F3344:G3344"/>
    <mergeCell ref="F3345:G3345"/>
    <mergeCell ref="F3346:G3346"/>
    <mergeCell ref="F3347:G3347"/>
    <mergeCell ref="F3339:V3339"/>
    <mergeCell ref="F3340:G3340"/>
    <mergeCell ref="U3340:U3347"/>
    <mergeCell ref="V3340:V3347"/>
    <mergeCell ref="F3341:G3341"/>
    <mergeCell ref="F3342:G3342"/>
    <mergeCell ref="F3353:G3353"/>
    <mergeCell ref="F3354:G3354"/>
    <mergeCell ref="F3355:G3355"/>
    <mergeCell ref="F3356:G3356"/>
    <mergeCell ref="F3357:G3357"/>
    <mergeCell ref="F3358:G3358"/>
    <mergeCell ref="F3361:V3361"/>
    <mergeCell ref="F3362:G3362"/>
    <mergeCell ref="U3362:U3369"/>
    <mergeCell ref="V3362:V3369"/>
    <mergeCell ref="F3363:G3363"/>
    <mergeCell ref="F3364:G3364"/>
    <mergeCell ref="F3365:G3365"/>
    <mergeCell ref="F3359:V3359"/>
    <mergeCell ref="F3381:V3381"/>
    <mergeCell ref="F3382:G3382"/>
    <mergeCell ref="F3383:G3383"/>
    <mergeCell ref="F3384:G3384"/>
    <mergeCell ref="F3371:G3371"/>
    <mergeCell ref="F3372:V3372"/>
    <mergeCell ref="F3373:G3373"/>
    <mergeCell ref="U3373:U3380"/>
    <mergeCell ref="V3373:V3380"/>
    <mergeCell ref="F3374:G3374"/>
    <mergeCell ref="F3375:G3375"/>
    <mergeCell ref="F3376:G3376"/>
    <mergeCell ref="F3377:G3377"/>
    <mergeCell ref="F3378:G3378"/>
    <mergeCell ref="F3380:G3380"/>
    <mergeCell ref="F3379:G3379"/>
    <mergeCell ref="F3370:V3370"/>
    <mergeCell ref="F3360:G3360"/>
    <mergeCell ref="F3351:G3351"/>
    <mergeCell ref="U3351:U3358"/>
    <mergeCell ref="V3351:V3358"/>
    <mergeCell ref="F3352:G3352"/>
    <mergeCell ref="F1874:G1874"/>
    <mergeCell ref="F1875:G1875"/>
    <mergeCell ref="F1876:G1876"/>
    <mergeCell ref="F1877:G1877"/>
    <mergeCell ref="F1878:G1878"/>
    <mergeCell ref="F1879:G1879"/>
    <mergeCell ref="F1880:G1880"/>
    <mergeCell ref="F1881:G1881"/>
    <mergeCell ref="F1882:G1882"/>
    <mergeCell ref="F1883:G1883"/>
    <mergeCell ref="F1964:G1964"/>
    <mergeCell ref="U1964:U1976"/>
    <mergeCell ref="V1964:V1976"/>
    <mergeCell ref="F1982:G1982"/>
    <mergeCell ref="F1994:G1994"/>
    <mergeCell ref="F1961:V1961"/>
    <mergeCell ref="F1889:G1889"/>
    <mergeCell ref="F1890:G1890"/>
    <mergeCell ref="F2075:G2075"/>
    <mergeCell ref="F2087:G2087"/>
    <mergeCell ref="F2102:G2102"/>
    <mergeCell ref="F1913:G1913"/>
    <mergeCell ref="F1925:G1925"/>
    <mergeCell ref="F1937:G1937"/>
    <mergeCell ref="F1949:G1949"/>
    <mergeCell ref="F2006:G2006"/>
    <mergeCell ref="F2018:G2018"/>
    <mergeCell ref="F1866:G1866"/>
    <mergeCell ref="F1761:V1761"/>
    <mergeCell ref="F1832:G1832"/>
    <mergeCell ref="F1833:G1833"/>
    <mergeCell ref="F1762:G1762"/>
    <mergeCell ref="F1838:G1838"/>
    <mergeCell ref="F1839:G1839"/>
    <mergeCell ref="F1840:G1840"/>
    <mergeCell ref="F1841:G1841"/>
    <mergeCell ref="U1695:U1707"/>
    <mergeCell ref="V1695:V1707"/>
    <mergeCell ref="F1713:G1713"/>
    <mergeCell ref="F1725:G1725"/>
    <mergeCell ref="F1737:G1737"/>
    <mergeCell ref="F1888:G1888"/>
    <mergeCell ref="U1764:U1776"/>
    <mergeCell ref="F1782:G1782"/>
    <mergeCell ref="F1794:G1794"/>
    <mergeCell ref="F1806:G1806"/>
    <mergeCell ref="F1818:G1818"/>
    <mergeCell ref="F1884:G1884"/>
    <mergeCell ref="F1885:G1885"/>
    <mergeCell ref="F1886:G1886"/>
    <mergeCell ref="F1887:G1887"/>
    <mergeCell ref="F1868:G1868"/>
    <mergeCell ref="F1834:G1834"/>
    <mergeCell ref="F1835:G1835"/>
    <mergeCell ref="F1836:G1836"/>
    <mergeCell ref="F1837:G1837"/>
    <mergeCell ref="F1842:G1842"/>
    <mergeCell ref="F1843:G1843"/>
    <mergeCell ref="F1844:G1844"/>
    <mergeCell ref="F2144:G2144"/>
    <mergeCell ref="F2156:G2156"/>
    <mergeCell ref="F2051:G2051"/>
    <mergeCell ref="F2063:G2063"/>
    <mergeCell ref="F2409:G2409"/>
    <mergeCell ref="F2410:G2410"/>
    <mergeCell ref="F2337:V2337"/>
    <mergeCell ref="F2338:G2338"/>
    <mergeCell ref="F2339:V2339"/>
    <mergeCell ref="F2268:V2268"/>
    <mergeCell ref="F2269:G2269"/>
    <mergeCell ref="F2270:V2270"/>
    <mergeCell ref="F2313:G2313"/>
    <mergeCell ref="F2325:G2325"/>
    <mergeCell ref="F2340:G2340"/>
    <mergeCell ref="U2340:U2352"/>
    <mergeCell ref="V2340:V2352"/>
    <mergeCell ref="U2202:U2214"/>
    <mergeCell ref="V2202:V2214"/>
    <mergeCell ref="F2200:G2200"/>
    <mergeCell ref="F2201:V2201"/>
    <mergeCell ref="F2199:V2199"/>
    <mergeCell ref="F2358:G2358"/>
    <mergeCell ref="F2370:G2370"/>
    <mergeCell ref="F2382:G2382"/>
    <mergeCell ref="F2394:G2394"/>
    <mergeCell ref="F2220:G2220"/>
    <mergeCell ref="F2232:G2232"/>
    <mergeCell ref="F2244:G2244"/>
    <mergeCell ref="F2256:G2256"/>
    <mergeCell ref="F2271:G2271"/>
    <mergeCell ref="F2789:G2789"/>
    <mergeCell ref="F2796:G2796"/>
    <mergeCell ref="F2798:G2798"/>
    <mergeCell ref="F2619:G2619"/>
    <mergeCell ref="F2620:G2620"/>
    <mergeCell ref="F2621:G2621"/>
    <mergeCell ref="F2622:G2622"/>
    <mergeCell ref="F2611:G2611"/>
    <mergeCell ref="F2612:G2612"/>
    <mergeCell ref="F2613:G2613"/>
    <mergeCell ref="F2614:G2614"/>
    <mergeCell ref="F2615:G2615"/>
    <mergeCell ref="F2623:G2623"/>
    <mergeCell ref="F2624:G2624"/>
    <mergeCell ref="F2625:G2625"/>
    <mergeCell ref="F2626:G2626"/>
    <mergeCell ref="F2627:G2627"/>
    <mergeCell ref="F2628:G2628"/>
    <mergeCell ref="F2629:G2629"/>
    <mergeCell ref="F2630:G2630"/>
    <mergeCell ref="F2506:V2506"/>
    <mergeCell ref="F2458:G2458"/>
    <mergeCell ref="F2470:G2470"/>
    <mergeCell ref="F1845:G1845"/>
    <mergeCell ref="F1846:G1846"/>
    <mergeCell ref="F1847:G1847"/>
    <mergeCell ref="F1891:G1891"/>
    <mergeCell ref="F2132:G2132"/>
    <mergeCell ref="V2033:V2045"/>
    <mergeCell ref="F2437:V2437"/>
    <mergeCell ref="F2438:G2438"/>
    <mergeCell ref="U2271:U2283"/>
    <mergeCell ref="V2271:V2283"/>
    <mergeCell ref="F2289:G2289"/>
    <mergeCell ref="F2301:G2301"/>
    <mergeCell ref="F2608:G2608"/>
    <mergeCell ref="F2788:G2788"/>
    <mergeCell ref="F2033:G2033"/>
    <mergeCell ref="U2033:U2045"/>
    <mergeCell ref="F2099:V2099"/>
    <mergeCell ref="F2100:G2100"/>
    <mergeCell ref="F2101:V2101"/>
    <mergeCell ref="F2030:V2030"/>
    <mergeCell ref="F2031:G2031"/>
    <mergeCell ref="F2032:V2032"/>
    <mergeCell ref="F2482:G2482"/>
    <mergeCell ref="F2494:G2494"/>
    <mergeCell ref="F2509:G2509"/>
    <mergeCell ref="U2509:U2521"/>
    <mergeCell ref="V2509:V2521"/>
    <mergeCell ref="V2440:V2452"/>
    <mergeCell ref="U2440:U2452"/>
    <mergeCell ref="F2594:G2594"/>
    <mergeCell ref="F2595:G2595"/>
    <mergeCell ref="F2596:G2596"/>
    <mergeCell ref="F2597:G2597"/>
    <mergeCell ref="F2598:G2598"/>
    <mergeCell ref="F2599:G2599"/>
    <mergeCell ref="F2600:G2600"/>
    <mergeCell ref="F2601:G2601"/>
    <mergeCell ref="F2602:G2602"/>
    <mergeCell ref="F2603:G2603"/>
    <mergeCell ref="F2604:G2604"/>
    <mergeCell ref="F2605:G2605"/>
    <mergeCell ref="F2563:G2563"/>
    <mergeCell ref="F2527:G2527"/>
    <mergeCell ref="F2539:G2539"/>
    <mergeCell ref="F2551:G2551"/>
    <mergeCell ref="F2507:G2507"/>
    <mergeCell ref="F2508:V2508"/>
    <mergeCell ref="F402:V402"/>
    <mergeCell ref="F1073:G1073"/>
    <mergeCell ref="F1074:G1074"/>
    <mergeCell ref="F1075:G1075"/>
    <mergeCell ref="F1076:G1076"/>
    <mergeCell ref="F1077:G1077"/>
    <mergeCell ref="F854:G854"/>
    <mergeCell ref="F866:G866"/>
    <mergeCell ref="F881:G881"/>
    <mergeCell ref="F742:V742"/>
    <mergeCell ref="F1092:G1092"/>
    <mergeCell ref="F1093:G1093"/>
    <mergeCell ref="F1094:G1094"/>
    <mergeCell ref="F1095:G1095"/>
    <mergeCell ref="F1096:G1096"/>
    <mergeCell ref="F2439:V2439"/>
    <mergeCell ref="F2440:G2440"/>
    <mergeCell ref="F1059:G1059"/>
    <mergeCell ref="F1060:G1060"/>
    <mergeCell ref="F1061:G1061"/>
    <mergeCell ref="F1062:G1062"/>
    <mergeCell ref="F1063:G1063"/>
    <mergeCell ref="F1064:G1064"/>
    <mergeCell ref="F1066:G1066"/>
    <mergeCell ref="F1085:G1085"/>
    <mergeCell ref="F2196:G2196"/>
    <mergeCell ref="F2168:V2168"/>
    <mergeCell ref="F2169:G2169"/>
    <mergeCell ref="F2192:G2192"/>
    <mergeCell ref="F2406:V2406"/>
    <mergeCell ref="F2407:G2407"/>
    <mergeCell ref="F2202:G2202"/>
    <mergeCell ref="F2799:G2799"/>
    <mergeCell ref="F2800:G2800"/>
    <mergeCell ref="F2435:G2435"/>
    <mergeCell ref="F2436:G2436"/>
    <mergeCell ref="F333:V333"/>
    <mergeCell ref="F331:V331"/>
    <mergeCell ref="F274:G274"/>
    <mergeCell ref="F286:G286"/>
    <mergeCell ref="F83:G83"/>
    <mergeCell ref="F84:G84"/>
    <mergeCell ref="F86:G86"/>
    <mergeCell ref="F87:G87"/>
    <mergeCell ref="F88:G88"/>
    <mergeCell ref="F79:G79"/>
    <mergeCell ref="F85:G85"/>
    <mergeCell ref="F3325:G3325"/>
    <mergeCell ref="F2809:G2809"/>
    <mergeCell ref="U2809:U2821"/>
    <mergeCell ref="V2809:V2821"/>
    <mergeCell ref="F2827:G2827"/>
    <mergeCell ref="F2839:G2839"/>
    <mergeCell ref="F2851:G2851"/>
    <mergeCell ref="F2863:G2863"/>
    <mergeCell ref="F2878:G2878"/>
    <mergeCell ref="U2878:U2890"/>
    <mergeCell ref="V2878:V2890"/>
    <mergeCell ref="F3030:G3030"/>
    <mergeCell ref="F3031:G3031"/>
    <mergeCell ref="F3207:G3207"/>
    <mergeCell ref="F3237:V3237"/>
    <mergeCell ref="F3026:V3026"/>
    <mergeCell ref="F1105:G1105"/>
    <mergeCell ref="U3271:U3283"/>
    <mergeCell ref="V3271:V3283"/>
    <mergeCell ref="F101:G101"/>
    <mergeCell ref="F102:G102"/>
    <mergeCell ref="F573:G573"/>
    <mergeCell ref="F574:G574"/>
    <mergeCell ref="F241:V241"/>
    <mergeCell ref="F242:G242"/>
    <mergeCell ref="F243:V243"/>
    <mergeCell ref="F172:V172"/>
    <mergeCell ref="F173:G173"/>
    <mergeCell ref="F174:V174"/>
    <mergeCell ref="F136:G136"/>
    <mergeCell ref="F148:G148"/>
    <mergeCell ref="F160:G160"/>
    <mergeCell ref="F205:G205"/>
    <mergeCell ref="F217:G217"/>
    <mergeCell ref="F229:G229"/>
    <mergeCell ref="F2185:G2185"/>
    <mergeCell ref="F2170:G2170"/>
    <mergeCell ref="F2171:G2171"/>
    <mergeCell ref="F2172:G2172"/>
    <mergeCell ref="F2173:G2173"/>
    <mergeCell ref="F2174:G2174"/>
    <mergeCell ref="F2175:G2175"/>
    <mergeCell ref="F2176:G2176"/>
    <mergeCell ref="F2177:G2177"/>
    <mergeCell ref="F2178:G2178"/>
    <mergeCell ref="F2179:G2179"/>
    <mergeCell ref="F2180:G2180"/>
    <mergeCell ref="F2181:G2181"/>
    <mergeCell ref="F2182:G2182"/>
    <mergeCell ref="F262:G262"/>
    <mergeCell ref="F332:G332"/>
    <mergeCell ref="F2186:G2186"/>
    <mergeCell ref="F2187:G2187"/>
    <mergeCell ref="F2193:G2193"/>
    <mergeCell ref="F2194:G2194"/>
    <mergeCell ref="F2195:G2195"/>
    <mergeCell ref="F2183:G2183"/>
    <mergeCell ref="F2184:G2184"/>
    <mergeCell ref="F2188:G2188"/>
    <mergeCell ref="F2189:G2189"/>
    <mergeCell ref="F2190:G2190"/>
    <mergeCell ref="F2191:G2191"/>
    <mergeCell ref="F2198:G2198"/>
    <mergeCell ref="F2408:G2408"/>
    <mergeCell ref="F2802:G2802"/>
    <mergeCell ref="F81:G81"/>
    <mergeCell ref="F82:G82"/>
    <mergeCell ref="F400:V400"/>
    <mergeCell ref="F401:G401"/>
    <mergeCell ref="U403:U415"/>
    <mergeCell ref="V403:V415"/>
    <mergeCell ref="F310:V310"/>
    <mergeCell ref="F311:G311"/>
    <mergeCell ref="F312:V312"/>
    <mergeCell ref="F313:G313"/>
    <mergeCell ref="U313:U325"/>
    <mergeCell ref="V313:V325"/>
    <mergeCell ref="F571:V571"/>
    <mergeCell ref="U244:U256"/>
    <mergeCell ref="V244:V256"/>
    <mergeCell ref="F2197:G2197"/>
    <mergeCell ref="F2431:G2431"/>
    <mergeCell ref="F2432:G2432"/>
    <mergeCell ref="F2433:G2433"/>
    <mergeCell ref="F2434:G2434"/>
    <mergeCell ref="F2415:G2415"/>
    <mergeCell ref="F2416:G2416"/>
    <mergeCell ref="F2417:G2417"/>
    <mergeCell ref="F2418:G2418"/>
    <mergeCell ref="F2419:G2419"/>
    <mergeCell ref="F2420:G2420"/>
    <mergeCell ref="F2421:G2421"/>
    <mergeCell ref="F2422:G2422"/>
    <mergeCell ref="F2423:G2423"/>
    <mergeCell ref="F2424:G2424"/>
    <mergeCell ref="F2425:G2425"/>
    <mergeCell ref="F2426:G2426"/>
    <mergeCell ref="F2427:G2427"/>
    <mergeCell ref="F2428:G2428"/>
    <mergeCell ref="F2430:G2430"/>
    <mergeCell ref="F2429:G2429"/>
    <mergeCell ref="F2411:G2411"/>
    <mergeCell ref="F2412:G2412"/>
    <mergeCell ref="F2413:G2413"/>
    <mergeCell ref="F2414:G2414"/>
    <mergeCell ref="F3240:G3240"/>
    <mergeCell ref="F3225:G3225"/>
    <mergeCell ref="F3226:G3226"/>
    <mergeCell ref="F3227:G3227"/>
    <mergeCell ref="F3228:G3228"/>
    <mergeCell ref="F3229:G3229"/>
    <mergeCell ref="F3230:G3230"/>
    <mergeCell ref="F3231:G3231"/>
    <mergeCell ref="F3029:G3029"/>
    <mergeCell ref="F2875:V2875"/>
    <mergeCell ref="F2876:G2876"/>
    <mergeCell ref="F2609:G2609"/>
    <mergeCell ref="F2575:V2575"/>
    <mergeCell ref="F2576:G2576"/>
    <mergeCell ref="F2631:G2631"/>
    <mergeCell ref="F2632:G2632"/>
    <mergeCell ref="F2633:G2633"/>
    <mergeCell ref="F2634:G2634"/>
    <mergeCell ref="F2635:G2635"/>
    <mergeCell ref="F2636:G2636"/>
    <mergeCell ref="F2777:G2777"/>
    <mergeCell ref="F2778:G2778"/>
    <mergeCell ref="F2779:G2779"/>
    <mergeCell ref="F2780:G2780"/>
    <mergeCell ref="F2640:G2640"/>
    <mergeCell ref="F2792:G2792"/>
    <mergeCell ref="F2793:G2793"/>
    <mergeCell ref="F2794:G2794"/>
    <mergeCell ref="F3217:G3217"/>
    <mergeCell ref="F3218:G3218"/>
    <mergeCell ref="F3219:G3219"/>
    <mergeCell ref="F3027:G3027"/>
    <mergeCell ref="F3028:V3028"/>
    <mergeCell ref="J4:L4"/>
    <mergeCell ref="F3259:G3259"/>
    <mergeCell ref="F3260:G3260"/>
    <mergeCell ref="F3261:G3261"/>
    <mergeCell ref="F3262:G3262"/>
    <mergeCell ref="F3263:G3263"/>
    <mergeCell ref="F2795:G2795"/>
    <mergeCell ref="F2610:G2610"/>
    <mergeCell ref="F2790:G2790"/>
    <mergeCell ref="F2791:G2791"/>
    <mergeCell ref="U2640:U2652"/>
    <mergeCell ref="V2640:V2652"/>
    <mergeCell ref="F2658:G2658"/>
    <mergeCell ref="F2670:G2670"/>
    <mergeCell ref="F2682:G2682"/>
    <mergeCell ref="F2694:G2694"/>
    <mergeCell ref="F2709:G2709"/>
    <mergeCell ref="U2709:U2721"/>
    <mergeCell ref="F3253:G3253"/>
    <mergeCell ref="F3254:G3254"/>
    <mergeCell ref="F3255:G3255"/>
    <mergeCell ref="F3256:G3256"/>
    <mergeCell ref="F3257:G3257"/>
    <mergeCell ref="F2803:G2803"/>
    <mergeCell ref="F2804:G2804"/>
    <mergeCell ref="F2805:G2805"/>
    <mergeCell ref="F3239:G3239"/>
    <mergeCell ref="F2877:V2877"/>
    <mergeCell ref="F2896:G2896"/>
    <mergeCell ref="F2908:G2908"/>
    <mergeCell ref="F2920:G2920"/>
    <mergeCell ref="F2932:G2932"/>
    <mergeCell ref="F3216:G3216"/>
    <mergeCell ref="F2577:G2577"/>
    <mergeCell ref="F2578:G2578"/>
    <mergeCell ref="F2579:G2579"/>
    <mergeCell ref="F2580:G2580"/>
    <mergeCell ref="F2581:G2581"/>
    <mergeCell ref="F2582:G2582"/>
    <mergeCell ref="F2583:G2583"/>
    <mergeCell ref="F2584:G2584"/>
    <mergeCell ref="F2585:G2585"/>
    <mergeCell ref="F2586:G2586"/>
    <mergeCell ref="F2587:G2587"/>
    <mergeCell ref="F2588:G2588"/>
    <mergeCell ref="F2589:G2589"/>
    <mergeCell ref="F2590:G2590"/>
    <mergeCell ref="F2591:G2591"/>
    <mergeCell ref="F2592:G2592"/>
    <mergeCell ref="F2593:G2593"/>
    <mergeCell ref="V2709:V2721"/>
    <mergeCell ref="F2607:G2607"/>
    <mergeCell ref="F2801:G2801"/>
    <mergeCell ref="F2606:V2606"/>
    <mergeCell ref="F2637:V2637"/>
    <mergeCell ref="F2638:G2638"/>
    <mergeCell ref="F2616:G2616"/>
    <mergeCell ref="F2617:G2617"/>
    <mergeCell ref="F2618:G2618"/>
  </mergeCells>
  <printOptions horizontalCentered="1"/>
  <pageMargins left="0.9055118110236221" right="0.51181102362204722" top="0.35433070866141736" bottom="0.35433070866141736" header="0" footer="0"/>
  <pageSetup paperSize="9" scale="3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AB283"/>
  <sheetViews>
    <sheetView zoomScale="70" zoomScaleNormal="70" workbookViewId="0">
      <pane xSplit="3" ySplit="5" topLeftCell="D6" activePane="bottomRight" state="frozen"/>
      <selection activeCell="H10" sqref="H10"/>
      <selection pane="topRight" activeCell="H10" sqref="H10"/>
      <selection pane="bottomLeft" activeCell="H10" sqref="H10"/>
      <selection pane="bottomRight" activeCell="E27" sqref="E27"/>
    </sheetView>
  </sheetViews>
  <sheetFormatPr defaultRowHeight="15" x14ac:dyDescent="0.25"/>
  <cols>
    <col min="1" max="1" width="13.85546875" style="90" customWidth="1"/>
    <col min="2" max="2" width="4.7109375" style="91" customWidth="1"/>
    <col min="3" max="3" width="28.5703125" style="91" customWidth="1"/>
    <col min="4" max="4" width="15.7109375" style="91" customWidth="1"/>
    <col min="5" max="5" width="16.42578125" style="91" customWidth="1"/>
    <col min="6" max="6" width="16.85546875" style="91" customWidth="1"/>
    <col min="7" max="7" width="15.85546875" style="91" customWidth="1"/>
    <col min="8" max="8" width="12.7109375" style="91" customWidth="1"/>
    <col min="9" max="11" width="15.140625" style="91" customWidth="1"/>
    <col min="12" max="12" width="16.5703125" style="91" customWidth="1"/>
    <col min="13" max="13" width="18.5703125" style="91" customWidth="1"/>
    <col min="14" max="14" width="15.5703125" style="91" customWidth="1"/>
    <col min="15" max="15" width="16.140625" style="91" hidden="1" customWidth="1"/>
    <col min="16" max="16" width="15.140625" style="91" customWidth="1"/>
    <col min="17" max="17" width="18.42578125" style="91" customWidth="1"/>
    <col min="18" max="18" width="4.28515625" style="91" customWidth="1"/>
    <col min="19" max="19" width="6.28515625" style="91" customWidth="1"/>
    <col min="20" max="20" width="17" style="288" customWidth="1"/>
    <col min="21" max="21" width="19.28515625" style="288" customWidth="1"/>
    <col min="22" max="16384" width="9.140625" style="91"/>
  </cols>
  <sheetData>
    <row r="1" spans="1:28" ht="25.5" customHeight="1" x14ac:dyDescent="0.25">
      <c r="B1" s="492" t="s">
        <v>2125</v>
      </c>
      <c r="C1" s="493"/>
      <c r="D1" s="493"/>
      <c r="E1" s="493"/>
      <c r="F1" s="493"/>
      <c r="G1" s="493"/>
      <c r="H1" s="493"/>
      <c r="I1" s="493"/>
      <c r="J1" s="493"/>
      <c r="K1" s="493"/>
      <c r="L1" s="493"/>
      <c r="M1" s="493"/>
      <c r="N1" s="493"/>
      <c r="O1" s="493"/>
      <c r="P1" s="493"/>
      <c r="Q1" s="493"/>
      <c r="R1" s="293"/>
    </row>
    <row r="2" spans="1:28" s="93" customFormat="1" ht="38.25" customHeight="1" x14ac:dyDescent="0.25">
      <c r="A2" s="92"/>
      <c r="B2" s="479" t="s">
        <v>3128</v>
      </c>
      <c r="C2" s="479"/>
      <c r="D2" s="479"/>
      <c r="E2" s="479"/>
      <c r="F2" s="479"/>
      <c r="G2" s="479"/>
      <c r="H2" s="479"/>
      <c r="I2" s="479"/>
      <c r="J2" s="479"/>
      <c r="K2" s="479"/>
      <c r="L2" s="479"/>
      <c r="M2" s="479"/>
      <c r="N2" s="479"/>
      <c r="O2" s="479"/>
      <c r="P2" s="479"/>
      <c r="Q2" s="479"/>
      <c r="T2" s="289" t="s">
        <v>3</v>
      </c>
      <c r="U2" s="7"/>
    </row>
    <row r="3" spans="1:28" s="93" customFormat="1" ht="45.75" customHeight="1" x14ac:dyDescent="0.25">
      <c r="A3" s="92"/>
      <c r="B3" s="479" t="s">
        <v>138</v>
      </c>
      <c r="C3" s="479"/>
      <c r="D3" s="133" t="s">
        <v>3132</v>
      </c>
      <c r="E3" s="133" t="s">
        <v>3131</v>
      </c>
      <c r="F3" s="487" t="s">
        <v>3129</v>
      </c>
      <c r="G3" s="488"/>
      <c r="H3" s="489"/>
      <c r="I3" s="487" t="s">
        <v>3127</v>
      </c>
      <c r="J3" s="489"/>
      <c r="K3" s="487" t="s">
        <v>3133</v>
      </c>
      <c r="L3" s="488"/>
      <c r="M3" s="489"/>
      <c r="N3" s="480" t="s">
        <v>3126</v>
      </c>
      <c r="O3" s="480"/>
      <c r="P3" s="480"/>
      <c r="Q3" s="480"/>
      <c r="T3" s="290">
        <v>1000000</v>
      </c>
      <c r="U3" s="7"/>
      <c r="X3" s="459"/>
      <c r="Y3" s="459"/>
      <c r="Z3" s="459"/>
      <c r="AA3" s="459"/>
      <c r="AB3" s="459"/>
    </row>
    <row r="4" spans="1:28" s="93" customFormat="1" ht="96" customHeight="1" x14ac:dyDescent="0.25">
      <c r="A4" s="92"/>
      <c r="B4" s="479"/>
      <c r="C4" s="479"/>
      <c r="D4" s="133" t="s">
        <v>6</v>
      </c>
      <c r="E4" s="133" t="s">
        <v>6</v>
      </c>
      <c r="F4" s="133" t="s">
        <v>3015</v>
      </c>
      <c r="G4" s="133" t="s">
        <v>3014</v>
      </c>
      <c r="H4" s="133" t="s">
        <v>3012</v>
      </c>
      <c r="I4" s="133" t="s">
        <v>3130</v>
      </c>
      <c r="J4" s="133" t="s">
        <v>2073</v>
      </c>
      <c r="K4" s="133" t="s">
        <v>3431</v>
      </c>
      <c r="L4" s="133" t="s">
        <v>6</v>
      </c>
      <c r="M4" s="133" t="s">
        <v>2073</v>
      </c>
      <c r="N4" s="133" t="s">
        <v>139</v>
      </c>
      <c r="O4" s="133" t="s">
        <v>1826</v>
      </c>
      <c r="P4" s="133" t="s">
        <v>6</v>
      </c>
      <c r="Q4" s="133" t="s">
        <v>2073</v>
      </c>
      <c r="T4" s="291">
        <v>1000</v>
      </c>
      <c r="U4" s="7"/>
      <c r="X4" s="113"/>
      <c r="Y4" s="113"/>
      <c r="Z4" s="113"/>
      <c r="AA4" s="113"/>
      <c r="AB4" s="113"/>
    </row>
    <row r="5" spans="1:28" s="93" customFormat="1" ht="13.5" customHeight="1" x14ac:dyDescent="0.25">
      <c r="A5" s="92"/>
      <c r="B5" s="494" t="s">
        <v>7</v>
      </c>
      <c r="C5" s="494"/>
      <c r="D5" s="324" t="s">
        <v>8</v>
      </c>
      <c r="E5" s="324" t="s">
        <v>9</v>
      </c>
      <c r="F5" s="324"/>
      <c r="G5" s="324"/>
      <c r="H5" s="324"/>
      <c r="I5" s="324" t="s">
        <v>10</v>
      </c>
      <c r="J5" s="324"/>
      <c r="K5" s="324"/>
      <c r="L5" s="324" t="s">
        <v>11</v>
      </c>
      <c r="M5" s="324" t="s">
        <v>12</v>
      </c>
      <c r="N5" s="324" t="s">
        <v>13</v>
      </c>
      <c r="O5" s="95"/>
      <c r="P5" s="324" t="s">
        <v>140</v>
      </c>
      <c r="Q5" s="324" t="s">
        <v>141</v>
      </c>
      <c r="T5" s="7"/>
      <c r="U5" s="7"/>
    </row>
    <row r="6" spans="1:28" s="93" customFormat="1" ht="48" customHeight="1" x14ac:dyDescent="0.25">
      <c r="A6" s="92"/>
      <c r="B6" s="495" t="s">
        <v>17</v>
      </c>
      <c r="C6" s="496"/>
      <c r="D6" s="96">
        <f>D20+D34+D48+D62+D76+D90+D104+D118+D132+D146+D160+D174+D188+D202+D216+D230+D244+D272+D258</f>
        <v>12224.051405240003</v>
      </c>
      <c r="E6" s="96">
        <f>E20+E34+E48+E62+E76+E90+E104+E118+E132+E146+E160+E174+E188+E202+E216+E230+E244+E272+E258</f>
        <v>12939.60129568</v>
      </c>
      <c r="F6" s="96">
        <f>F20+F34+F48+F62+F76+F90+F104+F118+F132+F146+F160+F174+F188+F202+F216+F230+F244+F272+F258</f>
        <v>11310.726162279998</v>
      </c>
      <c r="G6" s="96">
        <f t="shared" ref="G6:I6" si="0">G20+G34+G48+G62+G76+G90+G104+G118+G132+G146+G160+G174+G188+G202+G216+G230+G244+G272+G258</f>
        <v>8745.1060820599996</v>
      </c>
      <c r="H6" s="276">
        <f>G6/F6*100</f>
        <v>77.31692869750438</v>
      </c>
      <c r="I6" s="96">
        <f t="shared" si="0"/>
        <v>11990.131226850004</v>
      </c>
      <c r="J6" s="96">
        <f>I6/E6*100</f>
        <v>92.662292700262839</v>
      </c>
      <c r="K6" s="96">
        <f t="shared" ref="K6:L6" si="1">K20+K34+K48+K62+K76+K90+K104+K118+K132+K146+K160+K174+K188+K202+K216+K230+K244+K272+K258</f>
        <v>11191.343541169999</v>
      </c>
      <c r="L6" s="96">
        <f t="shared" si="1"/>
        <v>12608.67185823</v>
      </c>
      <c r="M6" s="96">
        <f t="shared" ref="M6:M17" si="2">IF(L6=0,0,K6/L6)*100</f>
        <v>88.759099031236389</v>
      </c>
      <c r="N6" s="96">
        <f t="shared" ref="N6:N17" si="3">N20+N34+N48+N62+N76+N90+N104+N118+N132+N146+N160+N174+N188+N202+N216+N230+N244+N272</f>
        <v>7090.8113115299993</v>
      </c>
      <c r="O6" s="96">
        <f t="shared" ref="O6" si="4">O20+O34+O48+O62+O76+O90+O104+O118+O132+O146+O160+O174+O188+O202+O216+O230+O244+O272</f>
        <v>7645.9964663900009</v>
      </c>
      <c r="P6" s="96">
        <f t="shared" ref="P6:P17" si="5">P20+P34+P48+P62+P76+P90+P104+P118+P132+P146+P160+P174+P188+P202+P216+P230+P244+P272</f>
        <v>7335.6636250800002</v>
      </c>
      <c r="Q6" s="96">
        <f>IF(P6=0,0,N6/P6)*100</f>
        <v>96.66216546908079</v>
      </c>
      <c r="T6" s="7"/>
      <c r="U6" s="7"/>
    </row>
    <row r="7" spans="1:28" s="93" customFormat="1" ht="15.75" x14ac:dyDescent="0.25">
      <c r="A7" s="92"/>
      <c r="B7" s="497" t="s">
        <v>18</v>
      </c>
      <c r="C7" s="498"/>
      <c r="D7" s="97">
        <f t="shared" ref="D7:D9" si="6">D21+D35+D49+D63+D77+D91+D105+D119+D133+D147+D161+D175+D189+D203+D217+D231+D245+D273+D259</f>
        <v>7122.1282999999994</v>
      </c>
      <c r="E7" s="97">
        <f t="shared" ref="E7:E17" si="7">E21+E35+E49+E63+E77+E91+E105+E119+E133+E147+E161+E175+E189+E203+E217+E231+E245+E273+E259</f>
        <v>7538.7402477799988</v>
      </c>
      <c r="F7" s="97"/>
      <c r="G7" s="97"/>
      <c r="H7" s="97"/>
      <c r="I7" s="97">
        <f t="shared" ref="I7:L7" si="8">I21+I35+I49+I63+I77+I91+I105+I119+I133+I147+I161+I175+I189+I203+I217+I231+I245+I273+I259</f>
        <v>6939.9128626300007</v>
      </c>
      <c r="J7" s="97">
        <f t="shared" ref="J7:J16" si="9">I7/E7*100</f>
        <v>92.056665099631999</v>
      </c>
      <c r="K7" s="97">
        <f t="shared" ref="K7" si="10">K21+K35+K49+K63+K77+K91+K105+K119+K133+K147+K161+K175+K189+K203+K217+K231+K245+K273+K259</f>
        <v>7360.1131387100004</v>
      </c>
      <c r="L7" s="97">
        <f t="shared" si="8"/>
        <v>8134.8519994500011</v>
      </c>
      <c r="M7" s="97">
        <f t="shared" si="2"/>
        <v>90.476300481036645</v>
      </c>
      <c r="N7" s="97">
        <f t="shared" si="3"/>
        <v>3568.1064435599992</v>
      </c>
      <c r="O7" s="97">
        <f t="shared" ref="O7:O17" si="11">O21+O35+O49+O63+O77+O91+O105+O119+O133+O147+O161+O175+O189+O203+O217+O231+O245+O273</f>
        <v>3855.0714000000003</v>
      </c>
      <c r="P7" s="97">
        <f t="shared" si="5"/>
        <v>3600.9166473799996</v>
      </c>
      <c r="Q7" s="97">
        <f t="shared" ref="Q7:Q17" si="12">IF(P7=0,0,N7/P7)*100</f>
        <v>99.088837453544699</v>
      </c>
      <c r="T7" s="7"/>
      <c r="U7" s="7"/>
    </row>
    <row r="8" spans="1:28" s="93" customFormat="1" ht="15.75" x14ac:dyDescent="0.25">
      <c r="A8" s="92"/>
      <c r="B8" s="499" t="s">
        <v>19</v>
      </c>
      <c r="C8" s="500"/>
      <c r="D8" s="98">
        <f t="shared" si="6"/>
        <v>4030.4648509900003</v>
      </c>
      <c r="E8" s="98">
        <f t="shared" si="7"/>
        <v>3626.8484083200001</v>
      </c>
      <c r="F8" s="98"/>
      <c r="G8" s="98"/>
      <c r="H8" s="98"/>
      <c r="I8" s="98">
        <f t="shared" ref="I8:L8" si="13">I22+I36+I50+I64+I78+I92+I106+I120+I134+I148+I162+I176+I190+I204+I218+I232+I246+I274+I260</f>
        <v>3464.6226221900001</v>
      </c>
      <c r="J8" s="98">
        <f t="shared" si="9"/>
        <v>95.527086664062011</v>
      </c>
      <c r="K8" s="98">
        <f t="shared" ref="K8" si="14">K22+K36+K50+K64+K78+K92+K106+K120+K134+K148+K162+K176+K190+K204+K218+K232+K246+K274+K260</f>
        <v>3264.78214213</v>
      </c>
      <c r="L8" s="98">
        <f t="shared" si="13"/>
        <v>3476.2716181400001</v>
      </c>
      <c r="M8" s="98">
        <f t="shared" si="2"/>
        <v>93.916198178922542</v>
      </c>
      <c r="N8" s="98">
        <f t="shared" si="3"/>
        <v>2866.7741872500005</v>
      </c>
      <c r="O8" s="98">
        <f t="shared" si="11"/>
        <v>2992.5335253999997</v>
      </c>
      <c r="P8" s="98">
        <f t="shared" si="5"/>
        <v>2936.35543671</v>
      </c>
      <c r="Q8" s="98">
        <f t="shared" si="12"/>
        <v>97.630353308386901</v>
      </c>
      <c r="T8" s="7"/>
      <c r="U8" s="7"/>
    </row>
    <row r="9" spans="1:28" s="93" customFormat="1" ht="15.75" x14ac:dyDescent="0.25">
      <c r="A9" s="92"/>
      <c r="B9" s="501" t="s">
        <v>21</v>
      </c>
      <c r="C9" s="502"/>
      <c r="D9" s="99">
        <f t="shared" si="6"/>
        <v>1071.45825425</v>
      </c>
      <c r="E9" s="99">
        <f t="shared" si="7"/>
        <v>1774.0126395800003</v>
      </c>
      <c r="F9" s="99"/>
      <c r="G9" s="99"/>
      <c r="H9" s="99"/>
      <c r="I9" s="99">
        <f t="shared" ref="I9:L9" si="15">I23+I37+I51+I65+I79+I93+I107+I121+I135+I149+I163+I177+I191+I205+I219+I233+I247+I275+I261</f>
        <v>1585.5957420299999</v>
      </c>
      <c r="J9" s="99">
        <f t="shared" si="9"/>
        <v>89.379055518194718</v>
      </c>
      <c r="K9" s="99">
        <f t="shared" ref="K9" si="16">K23+K37+K51+K65+K79+K93+K107+K121+K135+K149+K163+K177+K191+K205+K219+K233+K247+K275+K261</f>
        <v>566.44826032999993</v>
      </c>
      <c r="L9" s="99">
        <f t="shared" si="15"/>
        <v>997.54824064000013</v>
      </c>
      <c r="M9" s="99">
        <f t="shared" si="2"/>
        <v>56.784046851366497</v>
      </c>
      <c r="N9" s="99">
        <f t="shared" si="3"/>
        <v>655.93068072000005</v>
      </c>
      <c r="O9" s="99">
        <f t="shared" si="11"/>
        <v>798.39154098999995</v>
      </c>
      <c r="P9" s="99">
        <f t="shared" si="5"/>
        <v>798.39154099000018</v>
      </c>
      <c r="Q9" s="99">
        <f t="shared" si="12"/>
        <v>82.156516827151052</v>
      </c>
      <c r="T9" s="7"/>
      <c r="U9" s="7"/>
    </row>
    <row r="10" spans="1:28" s="93" customFormat="1" ht="34.5" customHeight="1" x14ac:dyDescent="0.25">
      <c r="A10" s="92"/>
      <c r="B10" s="503" t="s">
        <v>39</v>
      </c>
      <c r="C10" s="504"/>
      <c r="D10" s="100">
        <f>D24+D38+D52+D66+D80+D94+D108+D122+D136+D150+D164+D178+D192+D206+D220+D234+D248+D276+D262</f>
        <v>7546.05893526</v>
      </c>
      <c r="E10" s="100">
        <f t="shared" si="7"/>
        <v>6677.3584559199999</v>
      </c>
      <c r="F10" s="100">
        <f t="shared" ref="F10:G10" si="17">F24+F38+F52+F66+F80+F94+F108+F122+F136+F150+F164+F178+F192+F206+F220+F234+F248+F276+F262</f>
        <v>6543.4907915499998</v>
      </c>
      <c r="G10" s="100">
        <f t="shared" si="17"/>
        <v>5084.1408756299998</v>
      </c>
      <c r="H10" s="100">
        <f>G10/F10*100</f>
        <v>77.697685189615513</v>
      </c>
      <c r="I10" s="100">
        <f t="shared" ref="I10:L10" si="18">I24+I38+I52+I66+I80+I94+I108+I122+I136+I150+I164+I178+I192+I206+I220+I234+I248+I276+I262</f>
        <v>5912.8302749400009</v>
      </c>
      <c r="J10" s="100">
        <f t="shared" si="9"/>
        <v>88.550439728120551</v>
      </c>
      <c r="K10" s="100">
        <f t="shared" ref="K10" si="19">K24+K38+K52+K66+K80+K94+K108+K122+K136+K150+K164+K178+K192+K206+K220+K234+K248+K276+K262</f>
        <v>5660.6921819399995</v>
      </c>
      <c r="L10" s="100">
        <f t="shared" si="18"/>
        <v>7026.1615416000004</v>
      </c>
      <c r="M10" s="100">
        <f t="shared" si="2"/>
        <v>80.565927048852686</v>
      </c>
      <c r="N10" s="100">
        <f t="shared" si="3"/>
        <v>2115.9432615399996</v>
      </c>
      <c r="O10" s="100">
        <f t="shared" si="11"/>
        <v>2314.0637049100001</v>
      </c>
      <c r="P10" s="100">
        <f t="shared" si="5"/>
        <v>2303.1019884000002</v>
      </c>
      <c r="Q10" s="100">
        <f t="shared" si="12"/>
        <v>91.873624016536809</v>
      </c>
      <c r="T10" s="7"/>
      <c r="U10" s="7"/>
    </row>
    <row r="11" spans="1:28" s="93" customFormat="1" ht="18.75" customHeight="1" x14ac:dyDescent="0.25">
      <c r="A11" s="92"/>
      <c r="B11" s="481" t="s">
        <v>18</v>
      </c>
      <c r="C11" s="482"/>
      <c r="D11" s="97">
        <f t="shared" ref="D11:D13" si="20">D25+D39+D53+D67+D81+D95+D109+D123+D137+D151+D165+D179+D193+D207+D221+D235+D249+D277+D263</f>
        <v>4776.53085431</v>
      </c>
      <c r="E11" s="97">
        <f t="shared" si="7"/>
        <v>3657.4918132600001</v>
      </c>
      <c r="F11" s="97"/>
      <c r="G11" s="97"/>
      <c r="H11" s="97"/>
      <c r="I11" s="97">
        <f t="shared" ref="I11:L11" si="21">I25+I39+I53+I67+I81+I95+I109+I123+I137+I151+I165+I179+I193+I207+I221+I235+I249+I277+I263</f>
        <v>3204.84668508</v>
      </c>
      <c r="J11" s="97">
        <f t="shared" si="9"/>
        <v>87.624165649832364</v>
      </c>
      <c r="K11" s="97">
        <f t="shared" ref="K11" si="22">K25+K39+K53+K67+K81+K95+K109+K123+K137+K151+K165+K179+K193+K207+K221+K235+K249+K277+K263</f>
        <v>4149.5952078599994</v>
      </c>
      <c r="L11" s="97">
        <f t="shared" si="21"/>
        <v>4909.1028693300004</v>
      </c>
      <c r="M11" s="97">
        <f t="shared" si="2"/>
        <v>84.528585330425983</v>
      </c>
      <c r="N11" s="97">
        <f t="shared" si="3"/>
        <v>969.95820758000013</v>
      </c>
      <c r="O11" s="97">
        <f t="shared" si="11"/>
        <v>976.88480000000004</v>
      </c>
      <c r="P11" s="97">
        <f t="shared" si="5"/>
        <v>969.95820760000015</v>
      </c>
      <c r="Q11" s="97">
        <f t="shared" si="12"/>
        <v>99.999999997938048</v>
      </c>
      <c r="T11" s="7"/>
      <c r="U11" s="7"/>
    </row>
    <row r="12" spans="1:28" s="93" customFormat="1" ht="18" customHeight="1" x14ac:dyDescent="0.25">
      <c r="A12" s="92"/>
      <c r="B12" s="483" t="s">
        <v>19</v>
      </c>
      <c r="C12" s="484"/>
      <c r="D12" s="98">
        <f t="shared" si="20"/>
        <v>1698.0698267</v>
      </c>
      <c r="E12" s="98">
        <f t="shared" si="7"/>
        <v>1245.85400308</v>
      </c>
      <c r="F12" s="98"/>
      <c r="G12" s="98"/>
      <c r="H12" s="98"/>
      <c r="I12" s="98">
        <f t="shared" ref="I12:L12" si="23">I26+I40+I54+I68+I82+I96+I110+I124+I138+I152+I166+I180+I194+I208+I222+I236+I250+I278+I264</f>
        <v>1122.3878478300001</v>
      </c>
      <c r="J12" s="98">
        <f t="shared" si="9"/>
        <v>90.089837577696358</v>
      </c>
      <c r="K12" s="98">
        <f t="shared" ref="K12" si="24">K26+K40+K54+K68+K82+K96+K110+K124+K138+K152+K166+K180+K194+K208+K222+K236+K250+K278+K264</f>
        <v>944.64871374999984</v>
      </c>
      <c r="L12" s="98">
        <f t="shared" si="23"/>
        <v>1124.39023823</v>
      </c>
      <c r="M12" s="98">
        <f t="shared" si="2"/>
        <v>84.014311191197564</v>
      </c>
      <c r="N12" s="98">
        <f t="shared" si="3"/>
        <v>490.05437324000002</v>
      </c>
      <c r="O12" s="98">
        <f t="shared" si="11"/>
        <v>538.78736391999996</v>
      </c>
      <c r="P12" s="98">
        <f t="shared" si="5"/>
        <v>534.75223980999999</v>
      </c>
      <c r="Q12" s="98">
        <f t="shared" si="12"/>
        <v>91.641387685279952</v>
      </c>
      <c r="T12" s="7"/>
      <c r="U12" s="7"/>
    </row>
    <row r="13" spans="1:28" s="93" customFormat="1" ht="18.75" customHeight="1" x14ac:dyDescent="0.25">
      <c r="A13" s="92"/>
      <c r="B13" s="485" t="s">
        <v>21</v>
      </c>
      <c r="C13" s="486"/>
      <c r="D13" s="99">
        <f t="shared" si="20"/>
        <v>1071.45825425</v>
      </c>
      <c r="E13" s="99">
        <f t="shared" si="7"/>
        <v>1774.0126395800003</v>
      </c>
      <c r="F13" s="99"/>
      <c r="G13" s="99"/>
      <c r="H13" s="99"/>
      <c r="I13" s="99">
        <f t="shared" ref="I13:L13" si="25">I27+I41+I55+I69+I83+I97+I111+I125+I139+I153+I167+I181+I195+I209+I223+I237+I251+I279+I265</f>
        <v>1585.5957420299999</v>
      </c>
      <c r="J13" s="99">
        <f t="shared" si="9"/>
        <v>89.379055518194718</v>
      </c>
      <c r="K13" s="99">
        <f t="shared" ref="K13" si="26">K27+K41+K55+K69+K83+K97+K111+K125+K139+K153+K167+K181+K195+K209+K223+K237+K251+K279+K265</f>
        <v>566.44826032999993</v>
      </c>
      <c r="L13" s="99">
        <f t="shared" si="25"/>
        <v>992.66843404000008</v>
      </c>
      <c r="M13" s="99">
        <f t="shared" si="2"/>
        <v>57.063188563843724</v>
      </c>
      <c r="N13" s="99">
        <f t="shared" si="3"/>
        <v>655.93068072000005</v>
      </c>
      <c r="O13" s="99">
        <f t="shared" si="11"/>
        <v>798.39154098999995</v>
      </c>
      <c r="P13" s="99">
        <f t="shared" si="5"/>
        <v>798.39154099000018</v>
      </c>
      <c r="Q13" s="99">
        <f t="shared" si="12"/>
        <v>82.156516827151052</v>
      </c>
      <c r="T13" s="7"/>
      <c r="U13" s="7"/>
    </row>
    <row r="14" spans="1:28" s="93" customFormat="1" ht="33" customHeight="1" x14ac:dyDescent="0.25">
      <c r="A14" s="92"/>
      <c r="B14" s="490" t="s">
        <v>24</v>
      </c>
      <c r="C14" s="491"/>
      <c r="D14" s="101">
        <f>D28+D42+D56+D70+D84+D98+D112+D126+D140+D154+D168+D182+D196+D210+D224+D238+D252+D280+D266</f>
        <v>4677.9924699800013</v>
      </c>
      <c r="E14" s="101">
        <f t="shared" si="7"/>
        <v>6262.2428397599997</v>
      </c>
      <c r="F14" s="101">
        <f t="shared" ref="F14:G14" si="27">F28+F42+F56+F70+F84+F98+F112+F126+F140+F154+F168+F182+F196+F210+F224+F238+F252+F280+F266</f>
        <v>4767.2353707300017</v>
      </c>
      <c r="G14" s="101">
        <f t="shared" si="27"/>
        <v>3660.9652064299999</v>
      </c>
      <c r="H14" s="101">
        <f>G14/F14*100</f>
        <v>76.794303652546532</v>
      </c>
      <c r="I14" s="101">
        <f t="shared" ref="I14:L14" si="28">I28+I42+I56+I70+I84+I98+I112+I126+I140+I154+I168+I182+I196+I210+I224+I238+I252+I280+I266</f>
        <v>6077.3009519099996</v>
      </c>
      <c r="J14" s="101">
        <f t="shared" si="9"/>
        <v>97.046714849897327</v>
      </c>
      <c r="K14" s="101">
        <f t="shared" ref="K14" si="29">K28+K42+K56+K70+K84+K98+K112+K126+K140+K154+K168+K182+K196+K210+K224+K238+K252+K280+K266</f>
        <v>5530.6513592299998</v>
      </c>
      <c r="L14" s="101">
        <f t="shared" si="28"/>
        <v>5582.5103166300005</v>
      </c>
      <c r="M14" s="101">
        <f t="shared" si="2"/>
        <v>99.07104591915369</v>
      </c>
      <c r="N14" s="101">
        <f t="shared" si="3"/>
        <v>4974.8680499899992</v>
      </c>
      <c r="O14" s="101">
        <f t="shared" si="11"/>
        <v>5331.9327614799986</v>
      </c>
      <c r="P14" s="101">
        <f t="shared" si="5"/>
        <v>5032.5616366799995</v>
      </c>
      <c r="Q14" s="101">
        <f t="shared" si="12"/>
        <v>98.853594037090403</v>
      </c>
      <c r="T14" s="7"/>
      <c r="U14" s="7"/>
    </row>
    <row r="15" spans="1:28" s="93" customFormat="1" ht="18.75" customHeight="1" x14ac:dyDescent="0.25">
      <c r="A15" s="92"/>
      <c r="B15" s="481" t="s">
        <v>18</v>
      </c>
      <c r="C15" s="482"/>
      <c r="D15" s="97">
        <f t="shared" ref="D15:D17" si="30">D29+D43+D57+D71+D85+D99+D113+D127+D141+D155+D169+D183+D197+D211+D225+D239+D253+D281+D267</f>
        <v>2345.5974456899999</v>
      </c>
      <c r="E15" s="97">
        <f t="shared" si="7"/>
        <v>3881.24843452</v>
      </c>
      <c r="F15" s="97"/>
      <c r="G15" s="97"/>
      <c r="H15" s="97"/>
      <c r="I15" s="97">
        <f t="shared" ref="I15:L15" si="31">I29+I43+I57+I71+I85+I99+I113+I127+I141+I155+I169+I183+I197+I211+I225+I239+I253+I281+I267</f>
        <v>3735.0661775499998</v>
      </c>
      <c r="J15" s="97">
        <f t="shared" si="9"/>
        <v>96.233627930903666</v>
      </c>
      <c r="K15" s="97">
        <f t="shared" ref="K15" si="32">K29+K43+K57+K71+K85+K99+K113+K127+K141+K155+K169+K183+K197+K211+K225+K239+K253+K281+K267</f>
        <v>3210.5179308500001</v>
      </c>
      <c r="L15" s="97">
        <f t="shared" si="31"/>
        <v>3225.7491301200007</v>
      </c>
      <c r="M15" s="97">
        <f t="shared" si="2"/>
        <v>99.527824432229366</v>
      </c>
      <c r="N15" s="97">
        <f t="shared" si="3"/>
        <v>2598.1482359799993</v>
      </c>
      <c r="O15" s="97">
        <f t="shared" si="11"/>
        <v>2878.1866000000005</v>
      </c>
      <c r="P15" s="97">
        <f t="shared" si="5"/>
        <v>2630.9584397799999</v>
      </c>
      <c r="Q15" s="97">
        <f t="shared" si="12"/>
        <v>98.752918202586883</v>
      </c>
      <c r="T15" s="7"/>
      <c r="U15" s="7"/>
    </row>
    <row r="16" spans="1:28" s="93" customFormat="1" ht="18" customHeight="1" x14ac:dyDescent="0.25">
      <c r="A16" s="92"/>
      <c r="B16" s="483" t="s">
        <v>19</v>
      </c>
      <c r="C16" s="484"/>
      <c r="D16" s="98">
        <f t="shared" si="30"/>
        <v>2332.39502429</v>
      </c>
      <c r="E16" s="98">
        <f t="shared" si="7"/>
        <v>2380.9944052400001</v>
      </c>
      <c r="F16" s="98"/>
      <c r="G16" s="98"/>
      <c r="H16" s="98"/>
      <c r="I16" s="98">
        <f t="shared" ref="I16:L16" si="33">I30+I44+I58+I72+I86+I100+I114+I128+I142+I156+I170+I184+I198+I212+I226+I240+I254+I282+I268</f>
        <v>2342.2347743599998</v>
      </c>
      <c r="J16" s="98">
        <f t="shared" si="9"/>
        <v>98.372124235374116</v>
      </c>
      <c r="K16" s="98">
        <f t="shared" ref="K16" si="34">K30+K44+K58+K72+K86+K100+K114+K128+K142+K156+K170+K184+K198+K212+K226+K240+K254+K282+K268</f>
        <v>2320.1334283799997</v>
      </c>
      <c r="L16" s="98">
        <f t="shared" si="33"/>
        <v>2351.8813799099999</v>
      </c>
      <c r="M16" s="98">
        <f t="shared" si="2"/>
        <v>98.650104048563236</v>
      </c>
      <c r="N16" s="98">
        <f t="shared" si="3"/>
        <v>2376.7198140100004</v>
      </c>
      <c r="O16" s="98">
        <f t="shared" si="11"/>
        <v>2453.74616148</v>
      </c>
      <c r="P16" s="98">
        <f t="shared" si="5"/>
        <v>2401.6031969000001</v>
      </c>
      <c r="Q16" s="98">
        <f t="shared" si="12"/>
        <v>98.963884503396756</v>
      </c>
      <c r="T16" s="7"/>
      <c r="U16" s="7"/>
    </row>
    <row r="17" spans="1:21" s="93" customFormat="1" ht="18.75" customHeight="1" x14ac:dyDescent="0.25">
      <c r="A17" s="92"/>
      <c r="B17" s="485" t="s">
        <v>21</v>
      </c>
      <c r="C17" s="486"/>
      <c r="D17" s="99">
        <f t="shared" si="30"/>
        <v>0</v>
      </c>
      <c r="E17" s="99">
        <f t="shared" si="7"/>
        <v>0</v>
      </c>
      <c r="F17" s="99"/>
      <c r="G17" s="99"/>
      <c r="H17" s="99"/>
      <c r="I17" s="99">
        <f t="shared" ref="I17:L17" si="35">I31+I45+I59+I73+I87+I101+I115+I129+I143+I157+I171+I185+I199+I213+I227+I241+I255+I283+I269</f>
        <v>0</v>
      </c>
      <c r="J17" s="99">
        <v>0</v>
      </c>
      <c r="K17" s="99">
        <f t="shared" ref="K17" si="36">K31+K45+K59+K73+K87+K101+K115+K129+K143+K157+K171+K185+K199+K213+K227+K241+K255+K283+K269</f>
        <v>0</v>
      </c>
      <c r="L17" s="99">
        <f t="shared" si="35"/>
        <v>4.8798066000000517</v>
      </c>
      <c r="M17" s="99">
        <f t="shared" si="2"/>
        <v>0</v>
      </c>
      <c r="N17" s="99">
        <f t="shared" si="3"/>
        <v>0</v>
      </c>
      <c r="O17" s="99">
        <f t="shared" si="11"/>
        <v>0</v>
      </c>
      <c r="P17" s="99">
        <f t="shared" si="5"/>
        <v>0</v>
      </c>
      <c r="Q17" s="99">
        <f t="shared" si="12"/>
        <v>0</v>
      </c>
      <c r="T17" s="7"/>
      <c r="U17" s="7"/>
    </row>
    <row r="18" spans="1:21" s="93" customFormat="1" ht="18.75" customHeight="1" x14ac:dyDescent="0.25">
      <c r="A18" s="102" t="s">
        <v>1346</v>
      </c>
      <c r="B18" s="473" t="str">
        <f>IF(A18=""," ",VLOOKUP(A18,пред_год!A:B,2,FALSE))</f>
        <v>Министерство сельского хозяйства, пищевой и перерабатывающей промышленности Камчатского края</v>
      </c>
      <c r="C18" s="474"/>
      <c r="D18" s="474"/>
      <c r="E18" s="474"/>
      <c r="F18" s="474"/>
      <c r="G18" s="474"/>
      <c r="H18" s="474"/>
      <c r="I18" s="474"/>
      <c r="J18" s="474"/>
      <c r="K18" s="474"/>
      <c r="L18" s="474"/>
      <c r="M18" s="474"/>
      <c r="N18" s="474"/>
      <c r="O18" s="474"/>
      <c r="P18" s="474"/>
      <c r="Q18" s="475"/>
      <c r="T18" s="7" t="str">
        <f>IF(A17=""," ",VLOOKUP(A17,'тек.г_сбр+2'!A:B,2,FALSE))</f>
        <v xml:space="preserve"> </v>
      </c>
      <c r="U18" s="7"/>
    </row>
    <row r="19" spans="1:21" s="93" customFormat="1" ht="42" customHeight="1" x14ac:dyDescent="0.25">
      <c r="A19" s="92"/>
      <c r="B19" s="470" t="s">
        <v>143</v>
      </c>
      <c r="C19" s="470"/>
      <c r="D19" s="476" t="s">
        <v>144</v>
      </c>
      <c r="E19" s="477"/>
      <c r="F19" s="477"/>
      <c r="G19" s="477"/>
      <c r="H19" s="477"/>
      <c r="I19" s="477"/>
      <c r="J19" s="477"/>
      <c r="K19" s="477"/>
      <c r="L19" s="477"/>
      <c r="M19" s="477"/>
      <c r="N19" s="477"/>
      <c r="O19" s="477"/>
      <c r="P19" s="477"/>
      <c r="Q19" s="478"/>
      <c r="T19" s="292"/>
      <c r="U19" s="7"/>
    </row>
    <row r="20" spans="1:21" s="93" customFormat="1" ht="50.25" customHeight="1" x14ac:dyDescent="0.25">
      <c r="A20" s="92"/>
      <c r="B20" s="464" t="s">
        <v>145</v>
      </c>
      <c r="C20" s="465"/>
      <c r="D20" s="103">
        <f>SUM(D21:D23)</f>
        <v>16.146464649999999</v>
      </c>
      <c r="E20" s="103">
        <f t="shared" ref="E20:O20" si="37">SUM(E21:E23)</f>
        <v>16.665656569999999</v>
      </c>
      <c r="F20" s="103">
        <f t="shared" si="37"/>
        <v>0</v>
      </c>
      <c r="G20" s="103">
        <f t="shared" si="37"/>
        <v>0</v>
      </c>
      <c r="H20" s="84">
        <v>0</v>
      </c>
      <c r="I20" s="103">
        <f t="shared" si="37"/>
        <v>16.665656569999999</v>
      </c>
      <c r="J20" s="103">
        <f>IF(I20=0,0,I20/E20)*100</f>
        <v>100</v>
      </c>
      <c r="K20" s="103">
        <v>18.503030300000002</v>
      </c>
      <c r="L20" s="103">
        <v>18.503030300000002</v>
      </c>
      <c r="M20" s="103">
        <f t="shared" ref="M20:M31" si="38">IF(L20=0,0,K20/L20)*100</f>
        <v>100</v>
      </c>
      <c r="N20" s="103">
        <v>18.503030300000002</v>
      </c>
      <c r="O20" s="103">
        <f t="shared" si="37"/>
        <v>19.072699999999998</v>
      </c>
      <c r="P20" s="103">
        <v>18.503030300000002</v>
      </c>
      <c r="Q20" s="103">
        <f>IF(P20=0,0,N20/P20)*100</f>
        <v>100</v>
      </c>
      <c r="T20" s="8"/>
      <c r="U20" s="7"/>
    </row>
    <row r="21" spans="1:21" s="93" customFormat="1" ht="15" customHeight="1" x14ac:dyDescent="0.25">
      <c r="A21" s="92"/>
      <c r="B21" s="466" t="s">
        <v>18</v>
      </c>
      <c r="C21" s="467"/>
      <c r="D21" s="88">
        <f>(SUMIFS('тек.г_сбр+2'!$X$7:$X$1200,'тек.г_сбр+2'!$A$7:$A$1200,A18,'тек.г_сбр+2'!$O$7:$O$1200,"1*"))/$T$3</f>
        <v>15.984999999999999</v>
      </c>
      <c r="E21" s="51">
        <f>(SUMIFS('тек.г_сбр+2'!$W$7:$W$1200,'тек.г_сбр+2'!$A$7:$A$1200,A18,'тек.г_сбр+2'!$O$7:$O$1200,"1*"))/$T$3</f>
        <v>16.498999999999999</v>
      </c>
      <c r="F21" s="51"/>
      <c r="G21" s="51"/>
      <c r="H21" s="51"/>
      <c r="I21" s="51">
        <f>(SUMIFS('тек.г_сбр+2'!$AA$7:$AA$1200,'тек.г_сбр+2'!$A$7:$A$1200,A18,'тек.г_сбр+2'!$O$7:$O$1200,"1*"))/$T$3</f>
        <v>16.498999999999999</v>
      </c>
      <c r="J21" s="51">
        <f t="shared" ref="J21:J31" si="39">IF(I21=0,0,I21/E21)*100</f>
        <v>100</v>
      </c>
      <c r="K21" s="51">
        <v>18.318000000000001</v>
      </c>
      <c r="L21" s="51">
        <v>18.318000000000001</v>
      </c>
      <c r="M21" s="51">
        <f t="shared" si="38"/>
        <v>100</v>
      </c>
      <c r="N21" s="332">
        <v>18.318000000000001</v>
      </c>
      <c r="O21" s="332">
        <f>(SUMIFS('Бюджет 2021'!$U$7:$U$1200,'Бюджет 2021'!$O$7:$O$1200,"1*",'Бюджет 2021'!$A$7:$A$1200,A18))/$T$4</f>
        <v>15.5581</v>
      </c>
      <c r="P21" s="332">
        <v>18.318000000000001</v>
      </c>
      <c r="Q21" s="332">
        <f t="shared" ref="Q21:Q31" si="40">IF(P21=0,0,N21/P21)*100</f>
        <v>100</v>
      </c>
      <c r="T21" s="7"/>
      <c r="U21" s="7"/>
    </row>
    <row r="22" spans="1:21" s="93" customFormat="1" ht="15" customHeight="1" x14ac:dyDescent="0.25">
      <c r="A22" s="92"/>
      <c r="B22" s="460" t="s">
        <v>19</v>
      </c>
      <c r="C22" s="461"/>
      <c r="D22" s="89">
        <f>(SUMIFS('тек.г_сбр+2'!$X$7:$X$1200,'тек.г_сбр+2'!$A$7:$A$1200,A18,'тек.г_сбр+2'!$O$7:$O$1200,"0*"))/$T$3</f>
        <v>0.16146464999999999</v>
      </c>
      <c r="E22" s="52">
        <f>(SUMIFS('тек.г_сбр+2'!$W$7:$W$1200,'тек.г_сбр+2'!$A$7:$A$1200,A18,'тек.г_сбр+2'!$O$7:$O$1200,"0*"))/$T$3</f>
        <v>0.16665657</v>
      </c>
      <c r="F22" s="52"/>
      <c r="G22" s="52"/>
      <c r="H22" s="52"/>
      <c r="I22" s="52">
        <f>(SUMIFS('тек.г_сбр+2'!$AA$7:$AA$1200,'тек.г_сбр+2'!$A$7:$A$1200,A18,'тек.г_сбр+2'!$O$7:$O$1200,"0*"))/$T$3</f>
        <v>0.16665657</v>
      </c>
      <c r="J22" s="52">
        <f t="shared" si="39"/>
        <v>100</v>
      </c>
      <c r="K22" s="52">
        <v>0.18503029999999998</v>
      </c>
      <c r="L22" s="52">
        <v>0.18503029999999998</v>
      </c>
      <c r="M22" s="52">
        <f t="shared" si="38"/>
        <v>100</v>
      </c>
      <c r="N22" s="333">
        <v>0.18503029999999998</v>
      </c>
      <c r="O22" s="334">
        <f>(SUMIFS('Бюджет 2021'!$U$7:$U$1200,'Бюджет 2021'!$O$7:$O$1200,"0*",'Бюджет 2021'!$A$7:$A$1200,A18))/$T$4</f>
        <v>3.5145999999999997</v>
      </c>
      <c r="P22" s="334">
        <v>0.18503029999999998</v>
      </c>
      <c r="Q22" s="334">
        <f t="shared" si="40"/>
        <v>100</v>
      </c>
      <c r="T22" s="7"/>
      <c r="U22" s="7"/>
    </row>
    <row r="23" spans="1:21" s="93" customFormat="1" ht="15.75" customHeight="1" x14ac:dyDescent="0.25">
      <c r="A23" s="92"/>
      <c r="B23" s="462" t="s">
        <v>21</v>
      </c>
      <c r="C23" s="463"/>
      <c r="D23" s="104">
        <f>(SUMIFS('тек.г_сбр+2'!$X$7:$X$1200,'тек.г_сбр+2'!$A$7:$A$1200,A18,'тек.г_сбр+2'!$O$7:$O$1200,"2*"))/$T$3</f>
        <v>0</v>
      </c>
      <c r="E23" s="85">
        <f>(SUMIFS('тек.г_сбр+2'!$W$7:$W$1200,'тек.г_сбр+2'!$A$7:$A$1200,A18,'тек.г_сбр+2'!$O$7:$O$1200,"2*"))/$T$3</f>
        <v>0</v>
      </c>
      <c r="F23" s="85"/>
      <c r="G23" s="85"/>
      <c r="H23" s="85"/>
      <c r="I23" s="85">
        <f>(SUMIFS('тек.г_сбр+2'!$AA$7:$AA$1200,'тек.г_сбр+2'!$A$7:$A$1200,A18,'тек.г_сбр+2'!$O$7:$O$1200,"2*"))/$T$3</f>
        <v>0</v>
      </c>
      <c r="J23" s="85">
        <f t="shared" si="39"/>
        <v>0</v>
      </c>
      <c r="K23" s="85">
        <v>0</v>
      </c>
      <c r="L23" s="85">
        <v>0</v>
      </c>
      <c r="M23" s="85">
        <f t="shared" si="38"/>
        <v>0</v>
      </c>
      <c r="N23" s="335">
        <v>0</v>
      </c>
      <c r="O23" s="335">
        <f>(SUMIFS('Бюджет 2021'!$U$7:$U$1200,'Бюджет 2021'!$O$7:$O$1200,"2*",'Бюджет 2021'!$A$7:$A$1200,A18))/$T$4</f>
        <v>0</v>
      </c>
      <c r="P23" s="335">
        <v>0</v>
      </c>
      <c r="Q23" s="335">
        <f t="shared" si="40"/>
        <v>0</v>
      </c>
      <c r="T23" s="7"/>
      <c r="U23" s="7"/>
    </row>
    <row r="24" spans="1:21" s="93" customFormat="1" ht="32.25" customHeight="1" x14ac:dyDescent="0.25">
      <c r="A24" s="92"/>
      <c r="B24" s="468" t="s">
        <v>39</v>
      </c>
      <c r="C24" s="469"/>
      <c r="D24" s="86">
        <f>SUM(D25:D27)</f>
        <v>0</v>
      </c>
      <c r="E24" s="86">
        <f t="shared" ref="E24:O24" si="41">SUM(E25:E27)</f>
        <v>0</v>
      </c>
      <c r="F24" s="86">
        <f t="shared" si="41"/>
        <v>0</v>
      </c>
      <c r="G24" s="86">
        <f t="shared" si="41"/>
        <v>0</v>
      </c>
      <c r="H24" s="86">
        <v>0</v>
      </c>
      <c r="I24" s="86">
        <f t="shared" si="41"/>
        <v>0</v>
      </c>
      <c r="J24" s="86">
        <f t="shared" si="39"/>
        <v>0</v>
      </c>
      <c r="K24" s="86">
        <v>0</v>
      </c>
      <c r="L24" s="86">
        <v>0</v>
      </c>
      <c r="M24" s="86">
        <f t="shared" si="38"/>
        <v>0</v>
      </c>
      <c r="N24" s="86">
        <v>0</v>
      </c>
      <c r="O24" s="86">
        <f t="shared" si="41"/>
        <v>0</v>
      </c>
      <c r="P24" s="86">
        <v>0</v>
      </c>
      <c r="Q24" s="336">
        <f t="shared" si="40"/>
        <v>0</v>
      </c>
      <c r="T24" s="7"/>
      <c r="U24" s="7"/>
    </row>
    <row r="25" spans="1:21" s="93" customFormat="1" ht="15" customHeight="1" x14ac:dyDescent="0.25">
      <c r="A25" s="92"/>
      <c r="B25" s="466" t="s">
        <v>18</v>
      </c>
      <c r="C25" s="467"/>
      <c r="D25" s="88">
        <f>(SUMIFS('тек.г_сбр+2'!$X$7:$X$1200,'тек.г_сбр+2'!$S$7:$S$1200,"1*",'тек.г_сбр+2'!$A$7:$A$1200,A18,'тек.г_сбр+2'!$O$7:$O$1200,"1*"))/$T$3</f>
        <v>0</v>
      </c>
      <c r="E25" s="51">
        <f>(SUMIFS('тек.г_сбр+2'!$W$7:$W$1200,'тек.г_сбр+2'!$S$7:$S$1200,"1*",'тек.г_сбр+2'!$A$7:$A$1200,A18,'тек.г_сбр+2'!$O$7:$O$1200,"1*"))/$T$3</f>
        <v>0</v>
      </c>
      <c r="F25" s="51"/>
      <c r="G25" s="51"/>
      <c r="H25" s="51"/>
      <c r="I25" s="51">
        <f>(SUMIFS('тек.г_сбр+2'!$AA$7:$AA$1200,'тек.г_сбр+2'!$S$7:$S$1200,"1*",'тек.г_сбр+2'!$A$7:$A$1200,A18,'тек.г_сбр+2'!$O$7:$O$1200,"1*"))/$T$3</f>
        <v>0</v>
      </c>
      <c r="J25" s="51">
        <f t="shared" si="39"/>
        <v>0</v>
      </c>
      <c r="K25" s="51">
        <v>0</v>
      </c>
      <c r="L25" s="51">
        <v>0</v>
      </c>
      <c r="M25" s="51">
        <f t="shared" si="38"/>
        <v>0</v>
      </c>
      <c r="N25" s="332">
        <v>0</v>
      </c>
      <c r="O25" s="332">
        <f>(SUMIFS('Бюджет 2021'!$U$7:$U$1200,'Бюджет 2021'!$O$7:$O$1200,"1*",'Бюджет 2021'!$A$7:$A$1200,A18,'Бюджет 2021'!$K$7:$K$1200,"1*"))/$T$4</f>
        <v>0</v>
      </c>
      <c r="P25" s="332">
        <v>0</v>
      </c>
      <c r="Q25" s="332">
        <f t="shared" si="40"/>
        <v>0</v>
      </c>
      <c r="T25" s="7"/>
      <c r="U25" s="7"/>
    </row>
    <row r="26" spans="1:21" s="93" customFormat="1" ht="15" customHeight="1" x14ac:dyDescent="0.25">
      <c r="A26" s="92"/>
      <c r="B26" s="460" t="s">
        <v>19</v>
      </c>
      <c r="C26" s="461"/>
      <c r="D26" s="89">
        <f>(SUMIFS('тек.г_сбр+2'!$X$7:$X$1200,'тек.г_сбр+2'!$S$7:$S$1200,"1*",'тек.г_сбр+2'!$A$7:$A$1200,A18,'тек.г_сбр+2'!$O$7:$O$1200,"0*"))/$T$3</f>
        <v>0</v>
      </c>
      <c r="E26" s="52">
        <f>(SUMIFS('тек.г_сбр+2'!$W$7:$W$1200,'тек.г_сбр+2'!$S$7:$S$1200,"1*",'тек.г_сбр+2'!$A$7:$A$1200,A18,'тек.г_сбр+2'!$O$7:$O$1200,"0*"))/$T$3</f>
        <v>0</v>
      </c>
      <c r="F26" s="52"/>
      <c r="G26" s="52"/>
      <c r="H26" s="52"/>
      <c r="I26" s="52">
        <f>(SUMIFS('тек.г_сбр+2'!$AA$7:$AA$1200,'тек.г_сбр+2'!$S$7:$S$1200,"1*",'тек.г_сбр+2'!$A$7:$A$1200,A18,'тек.г_сбр+2'!$O$7:$O$1200,"0*"))/$T$3</f>
        <v>0</v>
      </c>
      <c r="J26" s="52">
        <f t="shared" si="39"/>
        <v>0</v>
      </c>
      <c r="K26" s="52">
        <v>0</v>
      </c>
      <c r="L26" s="52">
        <v>0</v>
      </c>
      <c r="M26" s="52">
        <f t="shared" si="38"/>
        <v>0</v>
      </c>
      <c r="N26" s="333">
        <v>0</v>
      </c>
      <c r="O26" s="334">
        <f>(SUMIFS('Бюджет 2021'!$U$7:$U$1200,'Бюджет 2021'!$O$7:$O$1200,"0*",'Бюджет 2021'!$A$7:$A$1200,A18,'Бюджет 2021'!$K$7:$K$1200,"1*"))/$T$4</f>
        <v>0</v>
      </c>
      <c r="P26" s="334">
        <v>0</v>
      </c>
      <c r="Q26" s="334">
        <f t="shared" si="40"/>
        <v>0</v>
      </c>
      <c r="T26" s="7"/>
      <c r="U26" s="7"/>
    </row>
    <row r="27" spans="1:21" s="93" customFormat="1" ht="15.75" customHeight="1" x14ac:dyDescent="0.25">
      <c r="A27" s="92"/>
      <c r="B27" s="462" t="s">
        <v>21</v>
      </c>
      <c r="C27" s="463"/>
      <c r="D27" s="104">
        <f>(SUMIFS('тек.г_сбр+2'!$X$7:$X$1200,'тек.г_сбр+2'!$S$7:$S$1200,"1*",'тек.г_сбр+2'!$A$7:$A$1200,A18,'тек.г_сбр+2'!$O$7:$O$1200,"2*"))/$T$3</f>
        <v>0</v>
      </c>
      <c r="E27" s="85">
        <f>(SUMIFS('тек.г_сбр+2'!$W$7:$W$1200,'тек.г_сбр+2'!$S$7:$S$1200,"1*",'тек.г_сбр+2'!$A$7:$A$1200,A18,'тек.г_сбр+2'!$O$7:$O$1200,"2*"))/$T$3</f>
        <v>0</v>
      </c>
      <c r="F27" s="85"/>
      <c r="G27" s="85"/>
      <c r="H27" s="85"/>
      <c r="I27" s="85">
        <f>(SUMIFS('тек.г_сбр+2'!$AA$7:$AA$1200,'тек.г_сбр+2'!$S$7:$S$1200,"1*",'тек.г_сбр+2'!$A$7:$A$1200,A18,'тек.г_сбр+2'!$O$7:$O$1200,"2*"))/$T$3</f>
        <v>0</v>
      </c>
      <c r="J27" s="85">
        <f t="shared" si="39"/>
        <v>0</v>
      </c>
      <c r="K27" s="85">
        <v>0</v>
      </c>
      <c r="L27" s="85">
        <v>0</v>
      </c>
      <c r="M27" s="85">
        <f t="shared" si="38"/>
        <v>0</v>
      </c>
      <c r="N27" s="335">
        <v>0</v>
      </c>
      <c r="O27" s="335">
        <f>(SUMIFS('Бюджет 2021'!$U$7:$U$1200,'Бюджет 2021'!$O$7:$O$1200,"2*",'Бюджет 2021'!$A$7:$A$1200,A18,'Бюджет 2021'!$K$7:$K$1200,"1*"))/$T$4</f>
        <v>0</v>
      </c>
      <c r="P27" s="335">
        <v>0</v>
      </c>
      <c r="Q27" s="335">
        <f t="shared" si="40"/>
        <v>0</v>
      </c>
      <c r="T27" s="7"/>
      <c r="U27" s="7"/>
    </row>
    <row r="28" spans="1:21" s="93" customFormat="1" ht="33" customHeight="1" x14ac:dyDescent="0.25">
      <c r="A28" s="92"/>
      <c r="B28" s="471" t="s">
        <v>24</v>
      </c>
      <c r="C28" s="472"/>
      <c r="D28" s="87">
        <f>D20-D24</f>
        <v>16.146464649999999</v>
      </c>
      <c r="E28" s="87">
        <f t="shared" ref="E28:O28" si="42">E20-E24</f>
        <v>16.665656569999999</v>
      </c>
      <c r="F28" s="87">
        <v>0</v>
      </c>
      <c r="G28" s="87">
        <v>0</v>
      </c>
      <c r="H28" s="87">
        <v>0</v>
      </c>
      <c r="I28" s="87">
        <f t="shared" si="42"/>
        <v>16.665656569999999</v>
      </c>
      <c r="J28" s="87">
        <f t="shared" si="39"/>
        <v>100</v>
      </c>
      <c r="K28" s="87">
        <v>18.503030300000002</v>
      </c>
      <c r="L28" s="87">
        <v>18.503030300000002</v>
      </c>
      <c r="M28" s="87">
        <f t="shared" si="38"/>
        <v>100</v>
      </c>
      <c r="N28" s="87">
        <v>18.503030300000002</v>
      </c>
      <c r="O28" s="87">
        <f t="shared" si="42"/>
        <v>19.072699999999998</v>
      </c>
      <c r="P28" s="87">
        <v>18.503030300000002</v>
      </c>
      <c r="Q28" s="337">
        <f t="shared" si="40"/>
        <v>100</v>
      </c>
      <c r="T28" s="7"/>
      <c r="U28" s="7"/>
    </row>
    <row r="29" spans="1:21" s="93" customFormat="1" ht="15" customHeight="1" x14ac:dyDescent="0.25">
      <c r="A29" s="92"/>
      <c r="B29" s="466" t="s">
        <v>18</v>
      </c>
      <c r="C29" s="467"/>
      <c r="D29" s="88">
        <f>D21-D25</f>
        <v>15.984999999999999</v>
      </c>
      <c r="E29" s="88">
        <f t="shared" ref="E29:O29" si="43">E21-E25</f>
        <v>16.498999999999999</v>
      </c>
      <c r="F29" s="88"/>
      <c r="G29" s="88"/>
      <c r="H29" s="88"/>
      <c r="I29" s="88">
        <f t="shared" si="43"/>
        <v>16.498999999999999</v>
      </c>
      <c r="J29" s="88">
        <f t="shared" si="39"/>
        <v>100</v>
      </c>
      <c r="K29" s="88">
        <v>18.318000000000001</v>
      </c>
      <c r="L29" s="88">
        <v>18.318000000000001</v>
      </c>
      <c r="M29" s="88">
        <f t="shared" si="38"/>
        <v>100</v>
      </c>
      <c r="N29" s="88">
        <v>18.318000000000001</v>
      </c>
      <c r="O29" s="88">
        <f t="shared" si="43"/>
        <v>15.5581</v>
      </c>
      <c r="P29" s="88">
        <v>18.318000000000001</v>
      </c>
      <c r="Q29" s="332">
        <f t="shared" si="40"/>
        <v>100</v>
      </c>
      <c r="T29" s="7"/>
      <c r="U29" s="7"/>
    </row>
    <row r="30" spans="1:21" s="93" customFormat="1" ht="15" customHeight="1" x14ac:dyDescent="0.25">
      <c r="A30" s="92"/>
      <c r="B30" s="460" t="s">
        <v>19</v>
      </c>
      <c r="C30" s="461"/>
      <c r="D30" s="89">
        <f>D22-D26</f>
        <v>0.16146464999999999</v>
      </c>
      <c r="E30" s="89">
        <f t="shared" ref="E30:O30" si="44">E22-E26</f>
        <v>0.16665657</v>
      </c>
      <c r="F30" s="89"/>
      <c r="G30" s="89"/>
      <c r="H30" s="89"/>
      <c r="I30" s="89">
        <f t="shared" si="44"/>
        <v>0.16665657</v>
      </c>
      <c r="J30" s="89">
        <f t="shared" si="39"/>
        <v>100</v>
      </c>
      <c r="K30" s="89">
        <v>0.18503029999999998</v>
      </c>
      <c r="L30" s="89">
        <v>0.18503029999999998</v>
      </c>
      <c r="M30" s="89">
        <f t="shared" si="38"/>
        <v>100</v>
      </c>
      <c r="N30" s="89">
        <v>0.18503029999999998</v>
      </c>
      <c r="O30" s="89">
        <f t="shared" si="44"/>
        <v>3.5145999999999997</v>
      </c>
      <c r="P30" s="89">
        <v>0.18503029999999998</v>
      </c>
      <c r="Q30" s="334">
        <f t="shared" si="40"/>
        <v>100</v>
      </c>
      <c r="T30" s="7"/>
      <c r="U30" s="7"/>
    </row>
    <row r="31" spans="1:21" s="93" customFormat="1" ht="15.75" customHeight="1" x14ac:dyDescent="0.25">
      <c r="A31" s="92"/>
      <c r="B31" s="462" t="s">
        <v>21</v>
      </c>
      <c r="C31" s="463"/>
      <c r="D31" s="104">
        <f t="shared" ref="D31:O31" si="45">D23-D27</f>
        <v>0</v>
      </c>
      <c r="E31" s="104">
        <f t="shared" si="45"/>
        <v>0</v>
      </c>
      <c r="F31" s="104"/>
      <c r="G31" s="104"/>
      <c r="H31" s="104"/>
      <c r="I31" s="104">
        <f t="shared" si="45"/>
        <v>0</v>
      </c>
      <c r="J31" s="104">
        <f t="shared" si="39"/>
        <v>0</v>
      </c>
      <c r="K31" s="104">
        <v>0</v>
      </c>
      <c r="L31" s="104">
        <v>0</v>
      </c>
      <c r="M31" s="104">
        <f t="shared" si="38"/>
        <v>0</v>
      </c>
      <c r="N31" s="104">
        <v>0</v>
      </c>
      <c r="O31" s="104">
        <f t="shared" si="45"/>
        <v>0</v>
      </c>
      <c r="P31" s="104">
        <v>0</v>
      </c>
      <c r="Q31" s="335">
        <f t="shared" si="40"/>
        <v>0</v>
      </c>
      <c r="T31" s="7"/>
      <c r="U31" s="7"/>
    </row>
    <row r="32" spans="1:21" s="93" customFormat="1" ht="18.75" customHeight="1" x14ac:dyDescent="0.25">
      <c r="A32" s="92" t="s">
        <v>1204</v>
      </c>
      <c r="B32" s="473" t="s">
        <v>146</v>
      </c>
      <c r="C32" s="474"/>
      <c r="D32" s="474"/>
      <c r="E32" s="474"/>
      <c r="F32" s="474"/>
      <c r="G32" s="474"/>
      <c r="H32" s="474"/>
      <c r="I32" s="474"/>
      <c r="J32" s="474"/>
      <c r="K32" s="474"/>
      <c r="L32" s="474"/>
      <c r="M32" s="474"/>
      <c r="N32" s="474"/>
      <c r="O32" s="474"/>
      <c r="P32" s="474"/>
      <c r="Q32" s="475"/>
      <c r="T32" s="7"/>
      <c r="U32" s="7"/>
    </row>
    <row r="33" spans="1:21" s="93" customFormat="1" ht="40.5" customHeight="1" x14ac:dyDescent="0.25">
      <c r="A33" s="92"/>
      <c r="B33" s="470" t="s">
        <v>143</v>
      </c>
      <c r="C33" s="470"/>
      <c r="D33" s="476" t="s">
        <v>147</v>
      </c>
      <c r="E33" s="477"/>
      <c r="F33" s="477"/>
      <c r="G33" s="477"/>
      <c r="H33" s="477"/>
      <c r="I33" s="477"/>
      <c r="J33" s="477"/>
      <c r="K33" s="477"/>
      <c r="L33" s="477"/>
      <c r="M33" s="477"/>
      <c r="N33" s="477"/>
      <c r="O33" s="477"/>
      <c r="P33" s="477"/>
      <c r="Q33" s="478"/>
      <c r="T33" s="7"/>
      <c r="U33" s="7"/>
    </row>
    <row r="34" spans="1:21" s="93" customFormat="1" ht="50.25" customHeight="1" x14ac:dyDescent="0.25">
      <c r="A34" s="92"/>
      <c r="B34" s="464" t="s">
        <v>145</v>
      </c>
      <c r="C34" s="465"/>
      <c r="D34" s="103">
        <f>SUM(D35:D37)</f>
        <v>2480.4571310000001</v>
      </c>
      <c r="E34" s="103">
        <f t="shared" ref="E34" si="46">SUM(E35:E37)</f>
        <v>432.90266537999997</v>
      </c>
      <c r="F34" s="84">
        <v>236.04761794000001</v>
      </c>
      <c r="G34" s="84">
        <v>177.65752436</v>
      </c>
      <c r="H34" s="84">
        <f>G34/F34*100</f>
        <v>75.263426045315157</v>
      </c>
      <c r="I34" s="103">
        <f t="shared" ref="I34" si="47">SUM(I35:I37)</f>
        <v>427.98263698</v>
      </c>
      <c r="J34" s="103">
        <f>IF(I34=0,0,I34/E34)*100</f>
        <v>98.863479300668843</v>
      </c>
      <c r="K34" s="103">
        <v>501.81989121000004</v>
      </c>
      <c r="L34" s="103">
        <v>501.81989121000004</v>
      </c>
      <c r="M34" s="103">
        <f t="shared" ref="M34:M45" si="48">IF(L34=0,0,K34/L34)*100</f>
        <v>100</v>
      </c>
      <c r="N34" s="103">
        <v>501.81989121000004</v>
      </c>
      <c r="O34" s="103">
        <f t="shared" ref="O34" si="49">SUM(O35:O37)</f>
        <v>539.38767184999995</v>
      </c>
      <c r="P34" s="103">
        <v>501.81989121000004</v>
      </c>
      <c r="Q34" s="103">
        <f>IF(P34=0,0,N34/P34)*100</f>
        <v>100</v>
      </c>
      <c r="T34" s="8"/>
      <c r="U34" s="7"/>
    </row>
    <row r="35" spans="1:21" s="93" customFormat="1" ht="15" customHeight="1" x14ac:dyDescent="0.25">
      <c r="A35" s="92"/>
      <c r="B35" s="466" t="s">
        <v>18</v>
      </c>
      <c r="C35" s="467"/>
      <c r="D35" s="88">
        <f>(SUMIFS('тек.г_сбр+2'!$X$7:$X$1200,'тек.г_сбр+2'!$A$7:$A$1200,A32,'тек.г_сбр+2'!$O$7:$O$1200,"1*"))/$T$3</f>
        <v>1467.6138000000001</v>
      </c>
      <c r="E35" s="51">
        <f>(SUMIFS('тек.г_сбр+2'!$W$7:$W$1200,'тек.г_сбр+2'!$A$7:$A$1200,A32,'тек.г_сбр+2'!$O$7:$O$1200,"1*"))/$T$3</f>
        <v>16.4359</v>
      </c>
      <c r="F35" s="51"/>
      <c r="G35" s="51"/>
      <c r="H35" s="51"/>
      <c r="I35" s="51">
        <f>(SUMIFS('тек.г_сбр+2'!$AA$7:$AA$1200,'тек.г_сбр+2'!$A$7:$A$1200,A32,'тек.г_сбр+2'!$O$7:$O$1200,"1*"))/$T$3</f>
        <v>16.4359</v>
      </c>
      <c r="J35" s="51">
        <f t="shared" ref="J35:J45" si="50">IF(I35=0,0,I35/E35)*100</f>
        <v>100</v>
      </c>
      <c r="K35" s="51">
        <v>69.327707599999997</v>
      </c>
      <c r="L35" s="51">
        <v>69.327707599999997</v>
      </c>
      <c r="M35" s="51">
        <f t="shared" si="48"/>
        <v>100</v>
      </c>
      <c r="N35" s="332">
        <v>69.327707599999997</v>
      </c>
      <c r="O35" s="332">
        <f>(SUMIFS('Бюджет 2021'!$U$7:$U$1200,'Бюджет 2021'!$O$7:$O$1200,"1*",'Бюджет 2021'!$A$7:$A$1200,A32))/$T$4</f>
        <v>49.319199999999995</v>
      </c>
      <c r="P35" s="332">
        <v>69.327707599999997</v>
      </c>
      <c r="Q35" s="332">
        <f t="shared" ref="Q35:Q45" si="51">IF(P35=0,0,N35/P35)*100</f>
        <v>100</v>
      </c>
      <c r="T35" s="7"/>
      <c r="U35" s="7"/>
    </row>
    <row r="36" spans="1:21" s="93" customFormat="1" ht="15" customHeight="1" x14ac:dyDescent="0.25">
      <c r="A36" s="92"/>
      <c r="B36" s="460" t="s">
        <v>19</v>
      </c>
      <c r="C36" s="461"/>
      <c r="D36" s="89">
        <f>(SUMIFS('тек.г_сбр+2'!$X$7:$X$1200,'тек.г_сбр+2'!$A$7:$A$1200,A32,'тек.г_сбр+2'!$O$7:$O$1200,"0*"))/$T$3</f>
        <v>1012.843331</v>
      </c>
      <c r="E36" s="52">
        <f>(SUMIFS('тек.г_сбр+2'!$W$7:$W$1200,'тек.г_сбр+2'!$A$7:$A$1200,A32,'тек.г_сбр+2'!$O$7:$O$1200,"0*"))/$T$3</f>
        <v>416.46676537999997</v>
      </c>
      <c r="F36" s="52"/>
      <c r="G36" s="52"/>
      <c r="H36" s="52"/>
      <c r="I36" s="52">
        <f>(SUMIFS('тек.г_сбр+2'!$AA$7:$AA$1200,'тек.г_сбр+2'!$A$7:$A$1200,A32,'тек.г_сбр+2'!$O$7:$O$1200,"0*"))/$T$3</f>
        <v>411.54673697999999</v>
      </c>
      <c r="J36" s="52">
        <f t="shared" si="50"/>
        <v>98.818626404555772</v>
      </c>
      <c r="K36" s="52">
        <v>432.49218361000004</v>
      </c>
      <c r="L36" s="52">
        <v>432.49218361000004</v>
      </c>
      <c r="M36" s="52">
        <f t="shared" si="48"/>
        <v>100</v>
      </c>
      <c r="N36" s="333">
        <v>432.49218361000004</v>
      </c>
      <c r="O36" s="334">
        <f>(SUMIFS('Бюджет 2021'!$U$7:$U$1200,'Бюджет 2021'!$O$7:$O$1200,"0*",'Бюджет 2021'!$A$7:$A$1200,A32))/$T$4</f>
        <v>490.06847184999998</v>
      </c>
      <c r="P36" s="334">
        <v>432.49218361000004</v>
      </c>
      <c r="Q36" s="334">
        <f t="shared" si="51"/>
        <v>100</v>
      </c>
      <c r="T36" s="7"/>
      <c r="U36" s="7"/>
    </row>
    <row r="37" spans="1:21" s="93" customFormat="1" ht="15.75" customHeight="1" x14ac:dyDescent="0.25">
      <c r="A37" s="92"/>
      <c r="B37" s="462" t="s">
        <v>21</v>
      </c>
      <c r="C37" s="463"/>
      <c r="D37" s="104">
        <f>(SUMIFS('тек.г_сбр+2'!$X$7:$X$1200,'тек.г_сбр+2'!$A$7:$A$1200,A32,'тек.г_сбр+2'!$O$7:$O$1200,"2*"))/$T$3</f>
        <v>0</v>
      </c>
      <c r="E37" s="85">
        <f>(SUMIFS('тек.г_сбр+2'!$W$7:$W$1200,'тек.г_сбр+2'!$A$7:$A$1200,A32,'тек.г_сбр+2'!$O$7:$O$1200,"2*"))/$T$3</f>
        <v>0</v>
      </c>
      <c r="F37" s="85"/>
      <c r="G37" s="85"/>
      <c r="H37" s="85"/>
      <c r="I37" s="85">
        <f>(SUMIFS('тек.г_сбр+2'!$AA$7:$AA$1200,'тек.г_сбр+2'!$A$7:$A$1200,A32,'тек.г_сбр+2'!$O$7:$O$1200,"2*"))/$T$3</f>
        <v>0</v>
      </c>
      <c r="J37" s="85">
        <f t="shared" si="50"/>
        <v>0</v>
      </c>
      <c r="K37" s="85">
        <v>0</v>
      </c>
      <c r="L37" s="85">
        <v>0</v>
      </c>
      <c r="M37" s="85">
        <f t="shared" si="48"/>
        <v>0</v>
      </c>
      <c r="N37" s="335">
        <v>0</v>
      </c>
      <c r="O37" s="335">
        <f>(SUMIFS('Бюджет 2021'!$U$7:$U$1200,'Бюджет 2021'!$O$7:$O$1200,"2*",'Бюджет 2021'!$A$7:$A$1200,A32))/$T$4</f>
        <v>0</v>
      </c>
      <c r="P37" s="335">
        <v>0</v>
      </c>
      <c r="Q37" s="335">
        <f t="shared" si="51"/>
        <v>0</v>
      </c>
      <c r="T37" s="7"/>
      <c r="U37" s="7"/>
    </row>
    <row r="38" spans="1:21" s="93" customFormat="1" ht="32.25" customHeight="1" x14ac:dyDescent="0.25">
      <c r="A38" s="331"/>
      <c r="B38" s="468" t="s">
        <v>39</v>
      </c>
      <c r="C38" s="469"/>
      <c r="D38" s="86">
        <f>SUM(D39:D41)</f>
        <v>2111.5619710000001</v>
      </c>
      <c r="E38" s="86">
        <f t="shared" ref="E38" si="52">SUM(E39:E41)</f>
        <v>52.907345530000001</v>
      </c>
      <c r="F38" s="86">
        <f>50.67656294+57.11422846-0.11</f>
        <v>107.68079139999999</v>
      </c>
      <c r="G38" s="86">
        <f>37.88992961+11.39653975</f>
        <v>49.286469360000005</v>
      </c>
      <c r="H38" s="86">
        <f>G38/F38*100</f>
        <v>45.770901865789973</v>
      </c>
      <c r="I38" s="86">
        <f t="shared" ref="I38" si="53">SUM(I39:I41)</f>
        <v>47.987317130000008</v>
      </c>
      <c r="J38" s="86">
        <f t="shared" si="50"/>
        <v>90.700670482116337</v>
      </c>
      <c r="K38" s="86">
        <v>100.19214105</v>
      </c>
      <c r="L38" s="86">
        <v>100.19214105</v>
      </c>
      <c r="M38" s="86">
        <f t="shared" si="48"/>
        <v>100</v>
      </c>
      <c r="N38" s="86">
        <v>100.19214105</v>
      </c>
      <c r="O38" s="86">
        <f t="shared" ref="O38" si="54">SUM(O39:O41)</f>
        <v>84.21875756</v>
      </c>
      <c r="P38" s="86">
        <v>100.19214105</v>
      </c>
      <c r="Q38" s="336">
        <f t="shared" si="51"/>
        <v>100</v>
      </c>
      <c r="T38" s="7"/>
      <c r="U38" s="7"/>
    </row>
    <row r="39" spans="1:21" s="93" customFormat="1" ht="15" customHeight="1" x14ac:dyDescent="0.25">
      <c r="A39" s="92"/>
      <c r="B39" s="466" t="s">
        <v>18</v>
      </c>
      <c r="C39" s="467"/>
      <c r="D39" s="88">
        <f>(SUMIFS('тек.г_сбр+2'!$X$7:$X$1200,'тек.г_сбр+2'!$S$7:$S$1200,"1*",'тек.г_сбр+2'!$A$7:$A$1200,A32,'тек.г_сбр+2'!$O$7:$O$1200,"1*"))/$T$3</f>
        <v>1467.6138000000001</v>
      </c>
      <c r="E39" s="51">
        <f>(SUMIFS('тек.г_сбр+2'!$W$7:$W$1200,'тек.г_сбр+2'!$S$7:$S$1200,"1*",'тек.г_сбр+2'!$A$7:$A$1200,A32,'тек.г_сбр+2'!$O$7:$O$1200,"1*"))/$T$3</f>
        <v>16.4359</v>
      </c>
      <c r="F39" s="51"/>
      <c r="G39" s="51"/>
      <c r="H39" s="51"/>
      <c r="I39" s="51">
        <f>(SUMIFS('тек.г_сбр+2'!$AA$7:$AA$1200,'тек.г_сбр+2'!$S$7:$S$1200,"1*",'тек.г_сбр+2'!$A$7:$A$1200,A32,'тек.г_сбр+2'!$O$7:$O$1200,"1*"))/$T$3</f>
        <v>16.4359</v>
      </c>
      <c r="J39" s="51">
        <f t="shared" si="50"/>
        <v>100</v>
      </c>
      <c r="K39" s="51">
        <v>69.327707599999997</v>
      </c>
      <c r="L39" s="51">
        <v>69.327707599999997</v>
      </c>
      <c r="M39" s="51">
        <f t="shared" si="48"/>
        <v>100</v>
      </c>
      <c r="N39" s="332">
        <v>69.327707599999997</v>
      </c>
      <c r="O39" s="332">
        <f>(SUMIFS('Бюджет 2021'!$U$7:$U$1200,'Бюджет 2021'!$O$7:$O$1200,"1*",'Бюджет 2021'!$A$7:$A$1200,A32,'Бюджет 2021'!$K$7:$K$1200,"1*"))/$T$4</f>
        <v>49.319199999999995</v>
      </c>
      <c r="P39" s="332">
        <v>69.327707599999997</v>
      </c>
      <c r="Q39" s="332">
        <f t="shared" si="51"/>
        <v>100</v>
      </c>
      <c r="T39" s="7"/>
      <c r="U39" s="7"/>
    </row>
    <row r="40" spans="1:21" s="93" customFormat="1" ht="15" customHeight="1" x14ac:dyDescent="0.25">
      <c r="A40" s="92"/>
      <c r="B40" s="460" t="s">
        <v>19</v>
      </c>
      <c r="C40" s="461"/>
      <c r="D40" s="89">
        <f>(SUMIFS('тек.г_сбр+2'!$X$7:$X$1200,'тек.г_сбр+2'!$S$7:$S$1200,"1*",'тек.г_сбр+2'!$A$7:$A$1200,A32,'тек.г_сбр+2'!$O$7:$O$1200,"0*"))/$T$3</f>
        <v>643.948171</v>
      </c>
      <c r="E40" s="52">
        <f>(SUMIFS('тек.г_сбр+2'!$W$7:$W$1200,'тек.г_сбр+2'!$S$7:$S$1200,"1*",'тек.г_сбр+2'!$A$7:$A$1200,A32,'тек.г_сбр+2'!$O$7:$O$1200,"0*"))/$T$3</f>
        <v>36.471445530000004</v>
      </c>
      <c r="F40" s="52"/>
      <c r="G40" s="52"/>
      <c r="H40" s="52"/>
      <c r="I40" s="52">
        <f>(SUMIFS('тек.г_сбр+2'!$AA$7:$AA$1200,'тек.г_сбр+2'!$S$7:$S$1200,"1*",'тек.г_сбр+2'!$A$7:$A$1200,A32,'тек.г_сбр+2'!$O$7:$O$1200,"0*"))/$T$3</f>
        <v>31.551417130000004</v>
      </c>
      <c r="J40" s="52">
        <f t="shared" si="50"/>
        <v>86.509916652596146</v>
      </c>
      <c r="K40" s="52">
        <v>30.86443345</v>
      </c>
      <c r="L40" s="52">
        <v>30.86443345</v>
      </c>
      <c r="M40" s="52">
        <f t="shared" si="48"/>
        <v>100</v>
      </c>
      <c r="N40" s="333">
        <v>30.86443345</v>
      </c>
      <c r="O40" s="334">
        <f>(SUMIFS('Бюджет 2021'!$U$7:$U$1200,'Бюджет 2021'!$O$7:$O$1200,"0*",'Бюджет 2021'!$A$7:$A$1200,A32,'Бюджет 2021'!$K$7:$K$1200,"1*"))/$T$4</f>
        <v>34.899557559999998</v>
      </c>
      <c r="P40" s="334">
        <v>30.86443345</v>
      </c>
      <c r="Q40" s="334">
        <f t="shared" si="51"/>
        <v>100</v>
      </c>
      <c r="T40" s="7"/>
      <c r="U40" s="7"/>
    </row>
    <row r="41" spans="1:21" s="93" customFormat="1" ht="15.75" customHeight="1" x14ac:dyDescent="0.25">
      <c r="A41" s="92"/>
      <c r="B41" s="462" t="s">
        <v>21</v>
      </c>
      <c r="C41" s="463"/>
      <c r="D41" s="104">
        <f>(SUMIFS('тек.г_сбр+2'!$X$7:$X$1200,'тек.г_сбр+2'!$S$7:$S$1200,"1*",'тек.г_сбр+2'!$A$7:$A$1200,A32,'тек.г_сбр+2'!$O$7:$O$1200,"2*"))/$T$3</f>
        <v>0</v>
      </c>
      <c r="E41" s="85">
        <f>(SUMIFS('тек.г_сбр+2'!$W$7:$W$1200,'тек.г_сбр+2'!$S$7:$S$1200,"1*",'тек.г_сбр+2'!$A$7:$A$1200,A32,'тек.г_сбр+2'!$O$7:$O$1200,"2*"))/$T$3</f>
        <v>0</v>
      </c>
      <c r="F41" s="85"/>
      <c r="G41" s="85"/>
      <c r="H41" s="85"/>
      <c r="I41" s="85">
        <f>(SUMIFS('тек.г_сбр+2'!$AA$7:$AA$1200,'тек.г_сбр+2'!$S$7:$S$1200,"1*",'тек.г_сбр+2'!$A$7:$A$1200,A32,'тек.г_сбр+2'!$O$7:$O$1200,"2*"))/$T$3</f>
        <v>0</v>
      </c>
      <c r="J41" s="85">
        <f t="shared" si="50"/>
        <v>0</v>
      </c>
      <c r="K41" s="85">
        <v>0</v>
      </c>
      <c r="L41" s="85">
        <v>0</v>
      </c>
      <c r="M41" s="85">
        <f t="shared" si="48"/>
        <v>0</v>
      </c>
      <c r="N41" s="335">
        <v>0</v>
      </c>
      <c r="O41" s="335">
        <f>(SUMIFS('Бюджет 2021'!$U$7:$U$1200,'Бюджет 2021'!$O$7:$O$1200,"2*",'Бюджет 2021'!$A$7:$A$1200,A32,'Бюджет 2021'!$K$7:$K$1200,"1*"))/$T$4</f>
        <v>0</v>
      </c>
      <c r="P41" s="335">
        <v>0</v>
      </c>
      <c r="Q41" s="335">
        <f t="shared" si="51"/>
        <v>0</v>
      </c>
      <c r="T41" s="7"/>
      <c r="U41" s="7"/>
    </row>
    <row r="42" spans="1:21" s="93" customFormat="1" ht="33" customHeight="1" x14ac:dyDescent="0.25">
      <c r="A42" s="92"/>
      <c r="B42" s="471" t="s">
        <v>24</v>
      </c>
      <c r="C42" s="472"/>
      <c r="D42" s="87">
        <f>D34-D38</f>
        <v>368.89516000000003</v>
      </c>
      <c r="E42" s="87">
        <f t="shared" ref="E42:G42" si="55">E34-E38</f>
        <v>379.99531984999999</v>
      </c>
      <c r="F42" s="87">
        <f t="shared" si="55"/>
        <v>128.36682654000003</v>
      </c>
      <c r="G42" s="87">
        <f t="shared" si="55"/>
        <v>128.37105499999998</v>
      </c>
      <c r="H42" s="87">
        <f>G42/F42*100</f>
        <v>100.00329404419656</v>
      </c>
      <c r="I42" s="87">
        <f t="shared" ref="I42" si="56">I34-I38</f>
        <v>379.99531984999999</v>
      </c>
      <c r="J42" s="87">
        <f t="shared" si="50"/>
        <v>100</v>
      </c>
      <c r="K42" s="87">
        <v>401.62775016000001</v>
      </c>
      <c r="L42" s="87">
        <v>401.62775016000001</v>
      </c>
      <c r="M42" s="87">
        <f t="shared" si="48"/>
        <v>100</v>
      </c>
      <c r="N42" s="87">
        <v>401.62775016000001</v>
      </c>
      <c r="O42" s="87">
        <f t="shared" ref="O42" si="57">O34-O38</f>
        <v>455.16891428999998</v>
      </c>
      <c r="P42" s="87">
        <v>401.62775016000001</v>
      </c>
      <c r="Q42" s="337">
        <f t="shared" si="51"/>
        <v>100</v>
      </c>
      <c r="T42" s="7"/>
      <c r="U42" s="7"/>
    </row>
    <row r="43" spans="1:21" s="93" customFormat="1" ht="15" customHeight="1" x14ac:dyDescent="0.25">
      <c r="A43" s="92"/>
      <c r="B43" s="466" t="s">
        <v>18</v>
      </c>
      <c r="C43" s="467"/>
      <c r="D43" s="88">
        <f>D35-D39</f>
        <v>0</v>
      </c>
      <c r="E43" s="88">
        <f t="shared" ref="E43" si="58">E35-E39</f>
        <v>0</v>
      </c>
      <c r="F43" s="88"/>
      <c r="G43" s="88"/>
      <c r="H43" s="88"/>
      <c r="I43" s="88">
        <f t="shared" ref="I43" si="59">I35-I39</f>
        <v>0</v>
      </c>
      <c r="J43" s="88">
        <f t="shared" si="50"/>
        <v>0</v>
      </c>
      <c r="K43" s="88">
        <v>0</v>
      </c>
      <c r="L43" s="88">
        <v>0</v>
      </c>
      <c r="M43" s="88">
        <f t="shared" si="48"/>
        <v>0</v>
      </c>
      <c r="N43" s="88">
        <v>0</v>
      </c>
      <c r="O43" s="88">
        <f t="shared" ref="O43" si="60">O35-O39</f>
        <v>0</v>
      </c>
      <c r="P43" s="88">
        <v>0</v>
      </c>
      <c r="Q43" s="332">
        <f t="shared" si="51"/>
        <v>0</v>
      </c>
      <c r="T43" s="7"/>
      <c r="U43" s="7"/>
    </row>
    <row r="44" spans="1:21" s="93" customFormat="1" ht="15" customHeight="1" x14ac:dyDescent="0.25">
      <c r="A44" s="92"/>
      <c r="B44" s="460" t="s">
        <v>19</v>
      </c>
      <c r="C44" s="461"/>
      <c r="D44" s="89">
        <f>D36-D40</f>
        <v>368.89516000000003</v>
      </c>
      <c r="E44" s="89">
        <f t="shared" ref="E44" si="61">E36-E40</f>
        <v>379.99531984999999</v>
      </c>
      <c r="F44" s="89"/>
      <c r="G44" s="89"/>
      <c r="H44" s="89"/>
      <c r="I44" s="89">
        <f t="shared" ref="I44" si="62">I36-I40</f>
        <v>379.99531984999999</v>
      </c>
      <c r="J44" s="89">
        <f t="shared" si="50"/>
        <v>100</v>
      </c>
      <c r="K44" s="89">
        <v>401.62775016000006</v>
      </c>
      <c r="L44" s="89">
        <v>401.62775016000006</v>
      </c>
      <c r="M44" s="89">
        <f t="shared" si="48"/>
        <v>100</v>
      </c>
      <c r="N44" s="89">
        <v>401.62775016000006</v>
      </c>
      <c r="O44" s="89">
        <f t="shared" ref="O44" si="63">O36-O40</f>
        <v>455.16891428999998</v>
      </c>
      <c r="P44" s="89">
        <v>401.62775016000006</v>
      </c>
      <c r="Q44" s="334">
        <f t="shared" si="51"/>
        <v>100</v>
      </c>
      <c r="T44" s="7"/>
      <c r="U44" s="7"/>
    </row>
    <row r="45" spans="1:21" s="93" customFormat="1" ht="15.75" customHeight="1" x14ac:dyDescent="0.25">
      <c r="A45" s="92"/>
      <c r="B45" s="462" t="s">
        <v>21</v>
      </c>
      <c r="C45" s="463"/>
      <c r="D45" s="104">
        <f t="shared" ref="D45:E45" si="64">D37-D41</f>
        <v>0</v>
      </c>
      <c r="E45" s="104">
        <f t="shared" si="64"/>
        <v>0</v>
      </c>
      <c r="F45" s="104"/>
      <c r="G45" s="104"/>
      <c r="H45" s="104"/>
      <c r="I45" s="104">
        <f t="shared" ref="I45" si="65">I37-I41</f>
        <v>0</v>
      </c>
      <c r="J45" s="104">
        <f t="shared" si="50"/>
        <v>0</v>
      </c>
      <c r="K45" s="104">
        <v>0</v>
      </c>
      <c r="L45" s="104">
        <v>0</v>
      </c>
      <c r="M45" s="104">
        <f t="shared" si="48"/>
        <v>0</v>
      </c>
      <c r="N45" s="104">
        <v>0</v>
      </c>
      <c r="O45" s="104">
        <f t="shared" ref="O45" si="66">O37-O41</f>
        <v>0</v>
      </c>
      <c r="P45" s="104">
        <v>0</v>
      </c>
      <c r="Q45" s="335">
        <f t="shared" si="51"/>
        <v>0</v>
      </c>
      <c r="T45" s="7"/>
      <c r="U45" s="7"/>
    </row>
    <row r="46" spans="1:21" s="93" customFormat="1" ht="18.75" customHeight="1" x14ac:dyDescent="0.25">
      <c r="A46" s="92" t="s">
        <v>1038</v>
      </c>
      <c r="B46" s="473" t="s">
        <v>148</v>
      </c>
      <c r="C46" s="474"/>
      <c r="D46" s="474"/>
      <c r="E46" s="474"/>
      <c r="F46" s="474"/>
      <c r="G46" s="474"/>
      <c r="H46" s="474"/>
      <c r="I46" s="474"/>
      <c r="J46" s="474"/>
      <c r="K46" s="474"/>
      <c r="L46" s="474"/>
      <c r="M46" s="474"/>
      <c r="N46" s="474"/>
      <c r="O46" s="474"/>
      <c r="P46" s="474"/>
      <c r="Q46" s="475"/>
      <c r="T46" s="7"/>
      <c r="U46" s="7"/>
    </row>
    <row r="47" spans="1:21" s="93" customFormat="1" ht="144" customHeight="1" x14ac:dyDescent="0.25">
      <c r="A47" s="92"/>
      <c r="B47" s="470" t="s">
        <v>143</v>
      </c>
      <c r="C47" s="470"/>
      <c r="D47" s="476" t="s">
        <v>3016</v>
      </c>
      <c r="E47" s="477"/>
      <c r="F47" s="477"/>
      <c r="G47" s="477"/>
      <c r="H47" s="477"/>
      <c r="I47" s="477"/>
      <c r="J47" s="477"/>
      <c r="K47" s="477"/>
      <c r="L47" s="477"/>
      <c r="M47" s="477"/>
      <c r="N47" s="477"/>
      <c r="O47" s="477"/>
      <c r="P47" s="477"/>
      <c r="Q47" s="478"/>
      <c r="T47" s="7"/>
      <c r="U47" s="7"/>
    </row>
    <row r="48" spans="1:21" s="93" customFormat="1" ht="50.25" customHeight="1" x14ac:dyDescent="0.25">
      <c r="A48" s="92"/>
      <c r="B48" s="464" t="s">
        <v>145</v>
      </c>
      <c r="C48" s="465"/>
      <c r="D48" s="103">
        <f>SUM(D49:D51)</f>
        <v>3874.5368338600001</v>
      </c>
      <c r="E48" s="103">
        <f>SUM(E49:E51)</f>
        <v>5597.1454240200001</v>
      </c>
      <c r="F48" s="103">
        <v>5264.5941558799996</v>
      </c>
      <c r="G48" s="103">
        <v>3541.30913685</v>
      </c>
      <c r="H48" s="84">
        <f>G48/F48*100</f>
        <v>67.266517266002907</v>
      </c>
      <c r="I48" s="103">
        <f t="shared" ref="I48" si="67">SUM(I49:I51)</f>
        <v>4883.9296573399997</v>
      </c>
      <c r="J48" s="103">
        <f>IF(I48=0,0,I48/E48)*100</f>
        <v>87.257508736163018</v>
      </c>
      <c r="K48" s="103">
        <v>2259.2582976899998</v>
      </c>
      <c r="L48" s="103">
        <v>3637.6520378400005</v>
      </c>
      <c r="M48" s="103">
        <f t="shared" ref="M48:M59" si="68">IF(L48=0,0,K48/L48)*100</f>
        <v>62.107597818276304</v>
      </c>
      <c r="N48" s="103">
        <f t="shared" ref="N48:P48" si="69">SUM(N49:N51)</f>
        <v>2026.5602018699999</v>
      </c>
      <c r="O48" s="103">
        <f t="shared" si="69"/>
        <v>2195.4261108300002</v>
      </c>
      <c r="P48" s="103">
        <f t="shared" si="69"/>
        <v>2193.52671083</v>
      </c>
      <c r="Q48" s="103">
        <f>IF(P48=0,0,N48/P48)*100</f>
        <v>92.388216284960478</v>
      </c>
      <c r="T48" s="8"/>
      <c r="U48" s="7"/>
    </row>
    <row r="49" spans="1:21" s="93" customFormat="1" ht="15" customHeight="1" x14ac:dyDescent="0.25">
      <c r="A49" s="92"/>
      <c r="B49" s="466" t="s">
        <v>18</v>
      </c>
      <c r="C49" s="467"/>
      <c r="D49" s="88">
        <f>(SUMIFS('тек.г_сбр+2'!$X$7:$X$1200,'тек.г_сбр+2'!$A$7:$A$1200,A46,'тек.г_сбр+2'!$O$7:$O$1200,"1*"))/$T$3</f>
        <v>1490.8954271399998</v>
      </c>
      <c r="E49" s="51">
        <f>(SUMIFS('тек.г_сбр+2'!$W$7:$W$1200,'тек.г_сбр+2'!$A$7:$A$1200,A46,'тек.г_сбр+2'!$O$7:$O$1200,"1*"))/$T$3</f>
        <v>2377.20542742</v>
      </c>
      <c r="F49" s="51"/>
      <c r="G49" s="51"/>
      <c r="H49" s="51"/>
      <c r="I49" s="51">
        <f>(SUMIFS('тек.г_сбр+2'!$AA$7:$AA$1200,'тек.г_сбр+2'!$A$7:$A$1200,A46,'тек.г_сбр+2'!$O$7:$O$1200,"1*"))/$T$3</f>
        <v>1924.5603008099997</v>
      </c>
      <c r="J49" s="51">
        <f t="shared" ref="J49:J59" si="70">IF(I49=0,0,I49/E49)*100</f>
        <v>80.958939375245336</v>
      </c>
      <c r="K49" s="51">
        <v>822.35853678000024</v>
      </c>
      <c r="L49" s="51">
        <v>1581.6734327300003</v>
      </c>
      <c r="M49" s="51">
        <f t="shared" si="68"/>
        <v>51.992941132013129</v>
      </c>
      <c r="N49" s="332">
        <f>(SUMIFS(пред_год!$AA$7:$AA$1200,пред_год!$A$7:$A$1200,A46,пред_год!$O$7:$O$1200,"1*"))/$T$3</f>
        <v>725.41603650000002</v>
      </c>
      <c r="O49" s="332">
        <f>(SUMIFS('Бюджет 2021'!$U$7:$U$1200,'Бюджет 2021'!$O$7:$O$1200,"1*",'Бюджет 2021'!$A$7:$A$1200,A46))/$T$4</f>
        <v>727.67716100000018</v>
      </c>
      <c r="P49" s="332">
        <f>(SUMIFS(пред_год!$W$7:$W$1200,пред_год!$A$7:$A$1200,A46,пред_год!$O$7:$O$1200,"1*"))/$T$3</f>
        <v>725.77776100000005</v>
      </c>
      <c r="Q49" s="332">
        <f t="shared" ref="Q49:Q59" si="71">IF(P49=0,0,N49/P49)*100</f>
        <v>99.950160432099551</v>
      </c>
      <c r="T49" s="7"/>
      <c r="U49" s="7"/>
    </row>
    <row r="50" spans="1:21" s="93" customFormat="1" ht="15" customHeight="1" x14ac:dyDescent="0.25">
      <c r="A50" s="92"/>
      <c r="B50" s="460" t="s">
        <v>19</v>
      </c>
      <c r="C50" s="461"/>
      <c r="D50" s="89">
        <f>(SUMIFS('тек.г_сбр+2'!$X$7:$X$1200,'тек.г_сбр+2'!$A$7:$A$1200,A46,'тек.г_сбр+2'!$O$7:$O$1200,"0*"))/$T$3</f>
        <v>1312.1831524700001</v>
      </c>
      <c r="E50" s="52">
        <f>(SUMIFS('тек.г_сбр+2'!$W$7:$W$1200,'тек.г_сбр+2'!$A$7:$A$1200,A46,'тек.г_сбр+2'!$O$7:$O$1200,"0*"))/$T$3</f>
        <v>1445.92735702</v>
      </c>
      <c r="F50" s="52"/>
      <c r="G50" s="52"/>
      <c r="H50" s="52"/>
      <c r="I50" s="52">
        <f>(SUMIFS('тек.г_сбр+2'!$AA$7:$AA$1200,'тек.г_сбр+2'!$A$7:$A$1200,A46,'тек.г_сбр+2'!$O$7:$O$1200,"0*"))/$T$3</f>
        <v>1373.7736144999999</v>
      </c>
      <c r="J50" s="52">
        <f t="shared" si="70"/>
        <v>95.009863934747997</v>
      </c>
      <c r="K50" s="52">
        <v>870.4515005799999</v>
      </c>
      <c r="L50" s="52">
        <v>1058.4303644700001</v>
      </c>
      <c r="M50" s="52">
        <f t="shared" si="68"/>
        <v>82.239845888762929</v>
      </c>
      <c r="N50" s="333">
        <f>(SUMIFS(пред_год!$AA$7:$AA$1200,пред_год!$A$7:$A$1200,A46,пред_год!$O$7:$O$1200,"0*"))/$T$3</f>
        <v>645.21348464999983</v>
      </c>
      <c r="O50" s="334">
        <f>(SUMIFS('Бюджет 2021'!$U$7:$U$1200,'Бюджет 2021'!$O$7:$O$1200,"0*",'Бюджет 2021'!$A$7:$A$1200,A46))/$T$4</f>
        <v>669.35740883999995</v>
      </c>
      <c r="P50" s="334">
        <f>(SUMIFS(пред_год!$W$7:$W$1200,пред_год!$A$7:$A$1200,A46,пред_год!$O$7:$O$1200,"0*"))/$T$3</f>
        <v>669.35740883999995</v>
      </c>
      <c r="Q50" s="334">
        <f t="shared" si="71"/>
        <v>96.392969754104669</v>
      </c>
      <c r="T50" s="7"/>
      <c r="U50" s="7"/>
    </row>
    <row r="51" spans="1:21" s="93" customFormat="1" ht="15.75" customHeight="1" x14ac:dyDescent="0.25">
      <c r="A51" s="92"/>
      <c r="B51" s="462" t="s">
        <v>21</v>
      </c>
      <c r="C51" s="463"/>
      <c r="D51" s="104">
        <f>(SUMIFS('тек.г_сбр+2'!$X$7:$X$1200,'тек.г_сбр+2'!$A$7:$A$1200,A46,'тек.г_сбр+2'!$O$7:$O$1200,"2*"))/$T$3</f>
        <v>1071.45825425</v>
      </c>
      <c r="E51" s="85">
        <f>(SUMIFS('тек.г_сбр+2'!$W$7:$W$1200,'тек.г_сбр+2'!$A$7:$A$1200,A46,'тек.г_сбр+2'!$O$7:$O$1200,"2*"))/$T$3</f>
        <v>1774.0126395800003</v>
      </c>
      <c r="F51" s="85"/>
      <c r="G51" s="85"/>
      <c r="H51" s="85"/>
      <c r="I51" s="85">
        <f>(SUMIFS('тек.г_сбр+2'!$AA$7:$AA$1200,'тек.г_сбр+2'!$A$7:$A$1200,A46,'тек.г_сбр+2'!$O$7:$O$1200,"2*"))/$T$3</f>
        <v>1585.5957420299999</v>
      </c>
      <c r="J51" s="85">
        <f t="shared" si="70"/>
        <v>89.379055518194718</v>
      </c>
      <c r="K51" s="85">
        <v>566.44826032999993</v>
      </c>
      <c r="L51" s="85">
        <v>997.54824064000013</v>
      </c>
      <c r="M51" s="85">
        <f t="shared" si="68"/>
        <v>56.784046851366497</v>
      </c>
      <c r="N51" s="335">
        <f>(SUMIFS(пред_год!$AA$7:$AA$1200,пред_год!$A$7:$A$1200,A46,пред_год!$O$7:$O$1200,"2*"))/$T$3</f>
        <v>655.93068072000005</v>
      </c>
      <c r="O51" s="335">
        <f>(SUMIFS('Бюджет 2021'!$U$7:$U$1200,'Бюджет 2021'!$O$7:$O$1200,"2*",'Бюджет 2021'!$A$7:$A$1200,A46))/$T$4</f>
        <v>798.39154098999995</v>
      </c>
      <c r="P51" s="335">
        <f>(SUMIFS(пред_год!$W$7:$W$1200,пред_год!$A$7:$A$1200,A46,пред_год!$O$7:$O$1200,"2*"))/$T$3</f>
        <v>798.39154099000018</v>
      </c>
      <c r="Q51" s="335">
        <f t="shared" si="71"/>
        <v>82.156516827151052</v>
      </c>
      <c r="T51" s="7"/>
      <c r="U51" s="7"/>
    </row>
    <row r="52" spans="1:21" s="93" customFormat="1" ht="32.25" customHeight="1" x14ac:dyDescent="0.25">
      <c r="A52" s="92"/>
      <c r="B52" s="468" t="s">
        <v>39</v>
      </c>
      <c r="C52" s="469"/>
      <c r="D52" s="86">
        <f>SUM(D53:D55)</f>
        <v>3484.8681378599995</v>
      </c>
      <c r="E52" s="86">
        <f>SUM(E53:E55)</f>
        <v>4403.8100621100002</v>
      </c>
      <c r="F52" s="86">
        <v>4349.9706782599997</v>
      </c>
      <c r="G52" s="86">
        <v>3160.2270012099998</v>
      </c>
      <c r="H52" s="86">
        <f>G52/F52*100</f>
        <v>72.649386282164542</v>
      </c>
      <c r="I52" s="86">
        <f t="shared" ref="I52" si="72">SUM(I53:I55)</f>
        <v>3709.3300891100007</v>
      </c>
      <c r="J52" s="86">
        <f t="shared" si="70"/>
        <v>84.230019841790067</v>
      </c>
      <c r="K52" s="86">
        <v>1803.8306058899998</v>
      </c>
      <c r="L52" s="86">
        <v>3167.3287162400002</v>
      </c>
      <c r="M52" s="86">
        <f t="shared" si="68"/>
        <v>56.951165082459873</v>
      </c>
      <c r="N52" s="86">
        <f t="shared" ref="N52:P52" si="73">SUM(N53:N55)</f>
        <v>1605.0385866500001</v>
      </c>
      <c r="O52" s="86">
        <f t="shared" si="73"/>
        <v>1766.4795546400001</v>
      </c>
      <c r="P52" s="86">
        <f t="shared" si="73"/>
        <v>1766.4795546400003</v>
      </c>
      <c r="Q52" s="336">
        <f t="shared" si="71"/>
        <v>90.860864052123091</v>
      </c>
      <c r="T52" s="7"/>
      <c r="U52" s="7"/>
    </row>
    <row r="53" spans="1:21" s="93" customFormat="1" ht="15" customHeight="1" x14ac:dyDescent="0.25">
      <c r="A53" s="92"/>
      <c r="B53" s="466" t="s">
        <v>18</v>
      </c>
      <c r="C53" s="467"/>
      <c r="D53" s="88">
        <f>(SUMIFS('тек.г_сбр+2'!$X$7:$X$1200,'тек.г_сбр+2'!$S$7:$S$1200,"1*",'тек.г_сбр+2'!$A$7:$A$1200,A46,'тек.г_сбр+2'!$O$7:$O$1200,"1*"))/$T$3</f>
        <v>1390.8954271399998</v>
      </c>
      <c r="E53" s="51">
        <f>(SUMIFS('тек.г_сбр+2'!$W$7:$W$1200,'тек.г_сбр+2'!$S$7:$S$1200,"1*",'тек.г_сбр+2'!$A$7:$A$1200,A46,'тек.г_сбр+2'!$O$7:$O$1200,"1*"))/$T$3</f>
        <v>1589.4592274200002</v>
      </c>
      <c r="F53" s="51"/>
      <c r="G53" s="51"/>
      <c r="H53" s="51"/>
      <c r="I53" s="51">
        <f>(SUMIFS('тек.г_сбр+2'!$AA$7:$AA$1200,'тек.г_сбр+2'!$S$7:$S$1200,"1*",'тек.г_сбр+2'!$A$7:$A$1200,A46,'тек.г_сбр+2'!$O$7:$O$1200,"1*"))/$T$3</f>
        <v>1136.8141008200002</v>
      </c>
      <c r="J53" s="51">
        <f t="shared" si="70"/>
        <v>71.522067455940302</v>
      </c>
      <c r="K53" s="51">
        <v>639.81393679000007</v>
      </c>
      <c r="L53" s="51">
        <v>1399.1288327300001</v>
      </c>
      <c r="M53" s="51">
        <f t="shared" si="68"/>
        <v>45.729451200114717</v>
      </c>
      <c r="N53" s="332">
        <f>(SUMIFS(пред_год!$AA$7:$AA$1200,пред_год!$S$7:$S$1200,"1*",пред_год!$A$7:$A$1200,A46,пред_год!$O$7:$O$1200,"1*"))/$T$3</f>
        <v>574.04636100000005</v>
      </c>
      <c r="O53" s="332">
        <f>(SUMIFS('Бюджет 2021'!$U$7:$U$1200,'Бюджет 2021'!$O$7:$O$1200,"1*",'Бюджет 2021'!$A$7:$A$1200,A46,'Бюджет 2021'!$K$7:$K$1200,"1*"))/$T$4</f>
        <v>574.04636100000005</v>
      </c>
      <c r="P53" s="332">
        <f>(SUMIFS(пред_год!$W$7:$W$1200,пред_год!$S$7:$S$1200,"1*",пред_год!$A$7:$A$1200,A46,пред_год!$O$7:$O$1200,"1*"))/$T$3</f>
        <v>574.04636100000005</v>
      </c>
      <c r="Q53" s="332">
        <f t="shared" si="71"/>
        <v>100</v>
      </c>
      <c r="T53" s="7"/>
      <c r="U53" s="7"/>
    </row>
    <row r="54" spans="1:21" s="93" customFormat="1" ht="15" customHeight="1" x14ac:dyDescent="0.25">
      <c r="A54" s="92"/>
      <c r="B54" s="460" t="s">
        <v>19</v>
      </c>
      <c r="C54" s="461"/>
      <c r="D54" s="89">
        <f>(SUMIFS('тек.г_сбр+2'!$X$7:$X$1200,'тек.г_сбр+2'!$S$7:$S$1200,"1*",'тек.г_сбр+2'!$A$7:$A$1200,A46,'тек.г_сбр+2'!$O$7:$O$1200,"0*"))/$T$3</f>
        <v>1022.51445647</v>
      </c>
      <c r="E54" s="52">
        <f>(SUMIFS('тек.г_сбр+2'!$W$7:$W$1200,'тек.г_сбр+2'!$S$7:$S$1200,"1*",'тек.г_сбр+2'!$A$7:$A$1200,A46,'тек.г_сбр+2'!$O$7:$O$1200,"0*"))/$T$3</f>
        <v>1040.33819511</v>
      </c>
      <c r="F54" s="52"/>
      <c r="G54" s="52"/>
      <c r="H54" s="52"/>
      <c r="I54" s="52">
        <f>(SUMIFS('тек.г_сбр+2'!$AA$7:$AA$1200,'тек.г_сбр+2'!$S$7:$S$1200,"1*",'тек.г_сбр+2'!$A$7:$A$1200,A46,'тек.г_сбр+2'!$O$7:$O$1200,"0*"))/$T$3</f>
        <v>986.92024626000011</v>
      </c>
      <c r="J54" s="52">
        <f t="shared" si="70"/>
        <v>94.865328495955907</v>
      </c>
      <c r="K54" s="52">
        <v>597.56840876999991</v>
      </c>
      <c r="L54" s="52">
        <v>775.53144946999998</v>
      </c>
      <c r="M54" s="52">
        <f t="shared" si="68"/>
        <v>77.052762873559743</v>
      </c>
      <c r="N54" s="333">
        <f>(SUMIFS(пред_год!$AA$7:$AA$1200,пред_год!$S$7:$S$1200,"1*",пред_год!$A$7:$A$1200,A46,пред_год!$O$7:$O$1200,"0*"))/$T$3</f>
        <v>375.06154493000003</v>
      </c>
      <c r="O54" s="334">
        <f>(SUMIFS('Бюджет 2021'!$U$7:$U$1200,'Бюджет 2021'!$O$7:$O$1200,"0*",'Бюджет 2021'!$A$7:$A$1200,A46,'Бюджет 2021'!$K$7:$K$1200,"1*"))/$T$4</f>
        <v>394.04165265</v>
      </c>
      <c r="P54" s="334">
        <f>(SUMIFS(пред_год!$W$7:$W$1200,пред_год!$S$7:$S$1200,"1*",пред_год!$A$7:$A$1200,A46,пред_год!$O$7:$O$1200,"0*"))/$T$3</f>
        <v>394.04165265000006</v>
      </c>
      <c r="Q54" s="334">
        <f t="shared" si="71"/>
        <v>95.183222993722765</v>
      </c>
      <c r="T54" s="7"/>
      <c r="U54" s="7"/>
    </row>
    <row r="55" spans="1:21" s="93" customFormat="1" ht="15.75" customHeight="1" x14ac:dyDescent="0.25">
      <c r="A55" s="92"/>
      <c r="B55" s="462" t="s">
        <v>21</v>
      </c>
      <c r="C55" s="463"/>
      <c r="D55" s="104">
        <f>(SUMIFS('тек.г_сбр+2'!$X$7:$X$1200,'тек.г_сбр+2'!$S$7:$S$1200,"1*",'тек.г_сбр+2'!$A$7:$A$1200,A46,'тек.г_сбр+2'!$O$7:$O$1200,"2*"))/$T$3</f>
        <v>1071.45825425</v>
      </c>
      <c r="E55" s="85">
        <f>(SUMIFS('тек.г_сбр+2'!$W$7:$W$1200,'тек.г_сбр+2'!$S$7:$S$1200,"1*",'тек.г_сбр+2'!$A$7:$A$1200,A46,'тек.г_сбр+2'!$O$7:$O$1200,"2*"))/$T$3</f>
        <v>1774.0126395800003</v>
      </c>
      <c r="F55" s="85"/>
      <c r="G55" s="85"/>
      <c r="H55" s="85"/>
      <c r="I55" s="85">
        <f>(SUMIFS('тек.г_сбр+2'!$AA$7:$AA$1200,'тек.г_сбр+2'!$S$7:$S$1200,"1*",'тек.г_сбр+2'!$A$7:$A$1200,A46,'тек.г_сбр+2'!$O$7:$O$1200,"2*"))/$T$3</f>
        <v>1585.5957420299999</v>
      </c>
      <c r="J55" s="85">
        <f t="shared" si="70"/>
        <v>89.379055518194718</v>
      </c>
      <c r="K55" s="85">
        <v>566.44826032999993</v>
      </c>
      <c r="L55" s="85">
        <v>992.66843404000008</v>
      </c>
      <c r="M55" s="85">
        <f t="shared" si="68"/>
        <v>57.063188563843724</v>
      </c>
      <c r="N55" s="335">
        <f>(SUMIFS(пред_год!$AA$7:$AA$1200,пред_год!$S$7:$S$1200,"1*",пред_год!$A$7:$A$1200,A46,пред_год!$O$7:$O$1200,"2*"))/$T$3</f>
        <v>655.93068072000005</v>
      </c>
      <c r="O55" s="335">
        <f>(SUMIFS('Бюджет 2021'!$U$7:$U$1200,'Бюджет 2021'!$O$7:$O$1200,"2*",'Бюджет 2021'!$A$7:$A$1200,A46,'Бюджет 2021'!$K$7:$K$1200,"1*"))/$T$4</f>
        <v>798.39154098999995</v>
      </c>
      <c r="P55" s="335">
        <f>(SUMIFS(пред_год!$W$7:$W$1200,пред_год!$S$7:$S$1200,"1*",пред_год!$A$7:$A$1200,A46,пред_год!$O$7:$O$1200,"2*"))/$T$3</f>
        <v>798.39154099000018</v>
      </c>
      <c r="Q55" s="335">
        <f t="shared" si="71"/>
        <v>82.156516827151052</v>
      </c>
      <c r="T55" s="7"/>
      <c r="U55" s="7"/>
    </row>
    <row r="56" spans="1:21" s="93" customFormat="1" ht="33" customHeight="1" x14ac:dyDescent="0.25">
      <c r="A56" s="92"/>
      <c r="B56" s="471" t="s">
        <v>24</v>
      </c>
      <c r="C56" s="472"/>
      <c r="D56" s="87">
        <f>D48-D52</f>
        <v>389.66869600000064</v>
      </c>
      <c r="E56" s="87">
        <f>E48-E52</f>
        <v>1193.3353619099998</v>
      </c>
      <c r="F56" s="87">
        <f>F48-F52</f>
        <v>914.6234776199999</v>
      </c>
      <c r="G56" s="87">
        <f t="shared" ref="G56" si="74">G48-G52</f>
        <v>381.08213564000016</v>
      </c>
      <c r="H56" s="87">
        <f>G56/F56*100</f>
        <v>41.665466168836851</v>
      </c>
      <c r="I56" s="87">
        <f t="shared" ref="I56" si="75">I48-I52</f>
        <v>1174.599568229999</v>
      </c>
      <c r="J56" s="87">
        <f t="shared" si="70"/>
        <v>98.429964092406252</v>
      </c>
      <c r="K56" s="87">
        <v>455.42769180000005</v>
      </c>
      <c r="L56" s="87">
        <v>470.32332160000033</v>
      </c>
      <c r="M56" s="87">
        <f t="shared" si="68"/>
        <v>96.832895772778897</v>
      </c>
      <c r="N56" s="87">
        <f t="shared" ref="N56:P56" si="76">N48-N52</f>
        <v>421.52161521999983</v>
      </c>
      <c r="O56" s="87">
        <f t="shared" si="76"/>
        <v>428.94655619000014</v>
      </c>
      <c r="P56" s="87">
        <f t="shared" si="76"/>
        <v>427.04715618999967</v>
      </c>
      <c r="Q56" s="337">
        <f t="shared" si="71"/>
        <v>98.70610519472902</v>
      </c>
      <c r="T56" s="7"/>
      <c r="U56" s="7"/>
    </row>
    <row r="57" spans="1:21" s="93" customFormat="1" ht="15" customHeight="1" x14ac:dyDescent="0.25">
      <c r="A57" s="92"/>
      <c r="B57" s="466" t="s">
        <v>18</v>
      </c>
      <c r="C57" s="467"/>
      <c r="D57" s="88">
        <f>D49-D53</f>
        <v>100</v>
      </c>
      <c r="E57" s="88">
        <f>E49-E53</f>
        <v>787.74619999999982</v>
      </c>
      <c r="F57" s="88"/>
      <c r="G57" s="88"/>
      <c r="H57" s="88"/>
      <c r="I57" s="88">
        <f t="shared" ref="I57" si="77">I49-I53</f>
        <v>787.74619998999947</v>
      </c>
      <c r="J57" s="88">
        <f t="shared" si="70"/>
        <v>99.999999998730516</v>
      </c>
      <c r="K57" s="88">
        <v>182.54459999000017</v>
      </c>
      <c r="L57" s="88">
        <v>182.54460000000017</v>
      </c>
      <c r="M57" s="88">
        <f t="shared" si="68"/>
        <v>99.999999994521886</v>
      </c>
      <c r="N57" s="88">
        <f t="shared" ref="N57:P57" si="78">N49-N53</f>
        <v>151.36967549999997</v>
      </c>
      <c r="O57" s="88">
        <f t="shared" si="78"/>
        <v>153.63080000000014</v>
      </c>
      <c r="P57" s="88">
        <f t="shared" si="78"/>
        <v>151.73140000000001</v>
      </c>
      <c r="Q57" s="332">
        <f t="shared" si="71"/>
        <v>99.761602081045822</v>
      </c>
      <c r="T57" s="7"/>
      <c r="U57" s="7"/>
    </row>
    <row r="58" spans="1:21" s="93" customFormat="1" ht="15" customHeight="1" x14ac:dyDescent="0.25">
      <c r="A58" s="92"/>
      <c r="B58" s="460" t="s">
        <v>19</v>
      </c>
      <c r="C58" s="461"/>
      <c r="D58" s="89">
        <f>D50-D54</f>
        <v>289.66869600000007</v>
      </c>
      <c r="E58" s="89">
        <f>E50-E54</f>
        <v>405.58916191000003</v>
      </c>
      <c r="F58" s="89"/>
      <c r="G58" s="89"/>
      <c r="H58" s="89"/>
      <c r="I58" s="89">
        <f t="shared" ref="I58" si="79">I50-I54</f>
        <v>386.85336823999978</v>
      </c>
      <c r="J58" s="89">
        <f t="shared" si="70"/>
        <v>95.380598046118976</v>
      </c>
      <c r="K58" s="89">
        <v>272.88309181</v>
      </c>
      <c r="L58" s="89">
        <v>282.8989150000001</v>
      </c>
      <c r="M58" s="89">
        <f t="shared" si="68"/>
        <v>96.459575254998725</v>
      </c>
      <c r="N58" s="89">
        <f t="shared" ref="N58:P58" si="80">N50-N54</f>
        <v>270.1519397199998</v>
      </c>
      <c r="O58" s="89">
        <f t="shared" si="80"/>
        <v>275.31575618999995</v>
      </c>
      <c r="P58" s="89">
        <f t="shared" si="80"/>
        <v>275.31575618999989</v>
      </c>
      <c r="Q58" s="334">
        <f t="shared" si="71"/>
        <v>98.124402125958795</v>
      </c>
      <c r="T58" s="7"/>
      <c r="U58" s="7"/>
    </row>
    <row r="59" spans="1:21" s="93" customFormat="1" ht="15.75" customHeight="1" x14ac:dyDescent="0.25">
      <c r="A59" s="92"/>
      <c r="B59" s="462" t="s">
        <v>21</v>
      </c>
      <c r="C59" s="463"/>
      <c r="D59" s="104">
        <f t="shared" ref="D59" si="81">D51-D55</f>
        <v>0</v>
      </c>
      <c r="E59" s="104">
        <f>E51-E55</f>
        <v>0</v>
      </c>
      <c r="F59" s="104"/>
      <c r="G59" s="104"/>
      <c r="H59" s="104"/>
      <c r="I59" s="104">
        <f t="shared" ref="I59" si="82">I51-I55</f>
        <v>0</v>
      </c>
      <c r="J59" s="104">
        <f t="shared" si="70"/>
        <v>0</v>
      </c>
      <c r="K59" s="104">
        <v>0</v>
      </c>
      <c r="L59" s="104">
        <v>4.8798066000000517</v>
      </c>
      <c r="M59" s="104">
        <f t="shared" si="68"/>
        <v>0</v>
      </c>
      <c r="N59" s="104">
        <f t="shared" ref="N59:P59" si="83">N51-N55</f>
        <v>0</v>
      </c>
      <c r="O59" s="104">
        <f t="shared" si="83"/>
        <v>0</v>
      </c>
      <c r="P59" s="104">
        <f t="shared" si="83"/>
        <v>0</v>
      </c>
      <c r="Q59" s="335">
        <f t="shared" si="71"/>
        <v>0</v>
      </c>
      <c r="T59" s="7"/>
      <c r="U59" s="7"/>
    </row>
    <row r="60" spans="1:21" s="93" customFormat="1" ht="18.75" customHeight="1" x14ac:dyDescent="0.25">
      <c r="A60" s="92" t="s">
        <v>1057</v>
      </c>
      <c r="B60" s="473" t="s">
        <v>149</v>
      </c>
      <c r="C60" s="474"/>
      <c r="D60" s="474"/>
      <c r="E60" s="474"/>
      <c r="F60" s="474"/>
      <c r="G60" s="474"/>
      <c r="H60" s="474"/>
      <c r="I60" s="474"/>
      <c r="J60" s="474"/>
      <c r="K60" s="474"/>
      <c r="L60" s="474"/>
      <c r="M60" s="474"/>
      <c r="N60" s="474"/>
      <c r="O60" s="474"/>
      <c r="P60" s="474"/>
      <c r="Q60" s="475"/>
      <c r="T60" s="7"/>
      <c r="U60" s="7"/>
    </row>
    <row r="61" spans="1:21" s="93" customFormat="1" ht="98.25" customHeight="1" x14ac:dyDescent="0.25">
      <c r="A61" s="92"/>
      <c r="B61" s="470" t="s">
        <v>143</v>
      </c>
      <c r="C61" s="470"/>
      <c r="D61" s="476" t="s">
        <v>2126</v>
      </c>
      <c r="E61" s="477"/>
      <c r="F61" s="477"/>
      <c r="G61" s="477"/>
      <c r="H61" s="477"/>
      <c r="I61" s="477"/>
      <c r="J61" s="477"/>
      <c r="K61" s="477"/>
      <c r="L61" s="477"/>
      <c r="M61" s="477"/>
      <c r="N61" s="477"/>
      <c r="O61" s="477"/>
      <c r="P61" s="477"/>
      <c r="Q61" s="478"/>
      <c r="T61" s="7"/>
      <c r="U61" s="7"/>
    </row>
    <row r="62" spans="1:21" s="93" customFormat="1" ht="50.25" customHeight="1" x14ac:dyDescent="0.25">
      <c r="A62" s="92"/>
      <c r="B62" s="464" t="s">
        <v>145</v>
      </c>
      <c r="C62" s="465"/>
      <c r="D62" s="103">
        <f>SUM(D63:D65)</f>
        <v>148.51153937000007</v>
      </c>
      <c r="E62" s="103">
        <f t="shared" ref="E62" si="84">SUM(E63:E65)</f>
        <v>268.62395187999999</v>
      </c>
      <c r="F62" s="84">
        <v>248.76810606000001</v>
      </c>
      <c r="G62" s="84">
        <v>246.76648487</v>
      </c>
      <c r="H62" s="84">
        <f>G62/F62*100</f>
        <v>99.195386731160283</v>
      </c>
      <c r="I62" s="103">
        <f t="shared" ref="I62" si="85">SUM(I63:I65)</f>
        <v>268.62394043000006</v>
      </c>
      <c r="J62" s="103">
        <f>IF(I62=0,0,I62/E62)*100</f>
        <v>99.999995737535741</v>
      </c>
      <c r="K62" s="103">
        <v>316.27219708999996</v>
      </c>
      <c r="L62" s="103">
        <v>316.41364200999999</v>
      </c>
      <c r="M62" s="103">
        <f t="shared" ref="M62:M73" si="86">IF(L62=0,0,K62/L62)*100</f>
        <v>99.955297464704273</v>
      </c>
      <c r="N62" s="103">
        <f t="shared" ref="N62:P62" si="87">SUM(N63:N65)</f>
        <v>579.80235211999991</v>
      </c>
      <c r="O62" s="103">
        <f t="shared" si="87"/>
        <v>632.01054393999982</v>
      </c>
      <c r="P62" s="103">
        <f t="shared" si="87"/>
        <v>603.99629297000001</v>
      </c>
      <c r="Q62" s="103">
        <f>IF(P62=0,0,N62/P62)*100</f>
        <v>95.994356069466505</v>
      </c>
      <c r="T62" s="8"/>
      <c r="U62" s="7"/>
    </row>
    <row r="63" spans="1:21" s="93" customFormat="1" ht="15" customHeight="1" x14ac:dyDescent="0.25">
      <c r="A63" s="92"/>
      <c r="B63" s="466" t="s">
        <v>18</v>
      </c>
      <c r="C63" s="467"/>
      <c r="D63" s="88">
        <f>(SUMIFS('тек.г_сбр+2'!$X$7:$X$1200,'тек.г_сбр+2'!$A$7:$A$1200,A60,'тек.г_сбр+2'!$O$7:$O$1200,"1*"))/$T$3</f>
        <v>146.40270000000007</v>
      </c>
      <c r="E63" s="51">
        <f>(SUMIFS('тек.г_сбр+2'!$W$7:$W$1200,'тек.г_сбр+2'!$A$7:$A$1200,A60,'тек.г_сбр+2'!$O$7:$O$1200,"1*"))/$T$3</f>
        <v>265.15398835000002</v>
      </c>
      <c r="F63" s="51"/>
      <c r="G63" s="51"/>
      <c r="H63" s="51"/>
      <c r="I63" s="51">
        <f>(SUMIFS('тек.г_сбр+2'!$AA$7:$AA$1200,'тек.г_сбр+2'!$A$7:$A$1200,A60,'тек.г_сбр+2'!$O$7:$O$1200,"1*"))/$T$3</f>
        <v>265.15397700000005</v>
      </c>
      <c r="J63" s="51">
        <f t="shared" ref="J63:J73" si="88">IF(I63=0,0,I63/E63)*100</f>
        <v>99.999995719468515</v>
      </c>
      <c r="K63" s="51">
        <v>110.33099702999999</v>
      </c>
      <c r="L63" s="51">
        <v>110.331</v>
      </c>
      <c r="M63" s="51">
        <f t="shared" si="86"/>
        <v>99.999997308100163</v>
      </c>
      <c r="N63" s="332">
        <f>(SUMIFS(пред_год!$AA$7:$AA$1200,пред_год!$A$7:$A$1200,A60,пред_год!$O$7:$O$1200,"1*"))/$T$3</f>
        <v>514.38499052999987</v>
      </c>
      <c r="O63" s="332">
        <f>(SUMIFS('Бюджет 2021'!$U$7:$U$1200,'Бюджет 2021'!$O$7:$O$1200,"1*",'Бюджет 2021'!$A$7:$A$1200,A60))/$T$4</f>
        <v>542.43493899999987</v>
      </c>
      <c r="P63" s="332">
        <f>(SUMIFS(пред_год!$W$7:$W$1200,пред_год!$A$7:$A$1200,A60,пред_год!$O$7:$O$1200,"1*"))/$T$3</f>
        <v>514.43147878000002</v>
      </c>
      <c r="Q63" s="332">
        <f t="shared" ref="Q63:Q73" si="89">IF(P63=0,0,N63/P63)*100</f>
        <v>99.990963179370283</v>
      </c>
      <c r="T63" s="7"/>
      <c r="U63" s="7"/>
    </row>
    <row r="64" spans="1:21" s="93" customFormat="1" ht="15" customHeight="1" x14ac:dyDescent="0.25">
      <c r="A64" s="92"/>
      <c r="B64" s="460" t="s">
        <v>19</v>
      </c>
      <c r="C64" s="461"/>
      <c r="D64" s="89">
        <f>(SUMIFS('тек.г_сбр+2'!$X$7:$X$1200,'тек.г_сбр+2'!$A$7:$A$1200,A60,'тек.г_сбр+2'!$O$7:$O$1200,"0*"))/$T$3</f>
        <v>2.1088393700000001</v>
      </c>
      <c r="E64" s="52">
        <f>(SUMIFS('тек.г_сбр+2'!$W$7:$W$1200,'тек.г_сбр+2'!$A$7:$A$1200,A60,'тек.г_сбр+2'!$O$7:$O$1200,"0*"))/$T$3</f>
        <v>3.4699635299999994</v>
      </c>
      <c r="F64" s="52"/>
      <c r="G64" s="52"/>
      <c r="H64" s="52"/>
      <c r="I64" s="52">
        <f>(SUMIFS('тек.г_сбр+2'!$AA$7:$AA$1200,'тек.г_сбр+2'!$A$7:$A$1200,A60,'тек.г_сбр+2'!$O$7:$O$1200,"0*"))/$T$3</f>
        <v>3.4699634299999991</v>
      </c>
      <c r="J64" s="52">
        <f t="shared" si="88"/>
        <v>99.999997118125322</v>
      </c>
      <c r="K64" s="52">
        <v>205.94120006</v>
      </c>
      <c r="L64" s="52">
        <v>206.08264201</v>
      </c>
      <c r="M64" s="52">
        <f t="shared" si="86"/>
        <v>99.931366393297139</v>
      </c>
      <c r="N64" s="333">
        <f>(SUMIFS(пред_год!$AA$7:$AA$1200,пред_год!$A$7:$A$1200,A60,пред_год!$O$7:$O$1200,"0*"))/$T$3</f>
        <v>65.417361590000013</v>
      </c>
      <c r="O64" s="334">
        <f>(SUMIFS('Бюджет 2021'!$U$7:$U$1200,'Бюджет 2021'!$O$7:$O$1200,"0*",'Бюджет 2021'!$A$7:$A$1200,A60))/$T$4</f>
        <v>89.575604939999991</v>
      </c>
      <c r="P64" s="334">
        <f>(SUMIFS(пред_год!$W$7:$W$1200,пред_год!$A$7:$A$1200,A60,пред_год!$O$7:$O$1200,"0*"))/$T$3</f>
        <v>89.564814190000007</v>
      </c>
      <c r="Q64" s="334">
        <f t="shared" si="89"/>
        <v>73.03913058003522</v>
      </c>
      <c r="T64" s="7"/>
      <c r="U64" s="7"/>
    </row>
    <row r="65" spans="1:21" s="93" customFormat="1" ht="15.75" customHeight="1" x14ac:dyDescent="0.25">
      <c r="A65" s="92"/>
      <c r="B65" s="462" t="s">
        <v>21</v>
      </c>
      <c r="C65" s="463"/>
      <c r="D65" s="104">
        <f>(SUMIFS('тек.г_сбр+2'!$X$7:$X$1200,'тек.г_сбр+2'!$A$7:$A$1200,A60,'тек.г_сбр+2'!$O$7:$O$1200,"2*"))/$T$3</f>
        <v>0</v>
      </c>
      <c r="E65" s="85">
        <f>(SUMIFS('тек.г_сбр+2'!$W$7:$W$1200,'тек.г_сбр+2'!$A$7:$A$1200,A60,'тек.г_сбр+2'!$O$7:$O$1200,"2*"))/$T$3</f>
        <v>0</v>
      </c>
      <c r="F65" s="85"/>
      <c r="G65" s="85"/>
      <c r="H65" s="85"/>
      <c r="I65" s="85">
        <f>(SUMIFS('тек.г_сбр+2'!$AA$7:$AA$1200,'тек.г_сбр+2'!$A$7:$A$1200,A60,'тек.г_сбр+2'!$O$7:$O$1200,"2*"))/$T$3</f>
        <v>0</v>
      </c>
      <c r="J65" s="85">
        <f t="shared" si="88"/>
        <v>0</v>
      </c>
      <c r="K65" s="85">
        <v>0</v>
      </c>
      <c r="L65" s="85">
        <v>0</v>
      </c>
      <c r="M65" s="85">
        <f t="shared" si="86"/>
        <v>0</v>
      </c>
      <c r="N65" s="335">
        <f>(SUMIFS(пред_год!$AA$7:$AA$1200,пред_год!$A$7:$A$1200,A60,пред_год!$O$7:$O$1200,"2*"))/$T$3</f>
        <v>0</v>
      </c>
      <c r="O65" s="335">
        <f>(SUMIFS('Бюджет 2021'!$U$7:$U$1200,'Бюджет 2021'!$O$7:$O$1200,"2*",'Бюджет 2021'!$A$7:$A$1200,A60))/$T$4</f>
        <v>0</v>
      </c>
      <c r="P65" s="335">
        <f>(SUMIFS(пред_год!$W$7:$W$1200,пред_год!$A$7:$A$1200,A60,пред_год!$O$7:$O$1200,"2*"))/$T$3</f>
        <v>0</v>
      </c>
      <c r="Q65" s="335">
        <f t="shared" si="89"/>
        <v>0</v>
      </c>
      <c r="T65" s="7"/>
      <c r="U65" s="7"/>
    </row>
    <row r="66" spans="1:21" s="93" customFormat="1" ht="32.25" customHeight="1" x14ac:dyDescent="0.25">
      <c r="A66" s="92"/>
      <c r="B66" s="468" t="s">
        <v>39</v>
      </c>
      <c r="C66" s="469"/>
      <c r="D66" s="86">
        <f>SUM(D67:D69)</f>
        <v>0</v>
      </c>
      <c r="E66" s="86">
        <f t="shared" ref="E66" si="90">SUM(E67:E69)</f>
        <v>0</v>
      </c>
      <c r="F66" s="86">
        <v>0</v>
      </c>
      <c r="G66" s="86">
        <v>0</v>
      </c>
      <c r="H66" s="86">
        <v>0</v>
      </c>
      <c r="I66" s="86">
        <f t="shared" ref="I66" si="91">SUM(I67:I69)</f>
        <v>0</v>
      </c>
      <c r="J66" s="86">
        <f t="shared" si="88"/>
        <v>0</v>
      </c>
      <c r="K66" s="86">
        <v>197.91768309</v>
      </c>
      <c r="L66" s="86">
        <v>197.91768309</v>
      </c>
      <c r="M66" s="86">
        <f t="shared" si="86"/>
        <v>100</v>
      </c>
      <c r="N66" s="86">
        <f t="shared" ref="N66:P66" si="92">SUM(N67:N69)</f>
        <v>382.47573136</v>
      </c>
      <c r="O66" s="86">
        <f t="shared" si="92"/>
        <v>433.55089271000003</v>
      </c>
      <c r="P66" s="86">
        <f t="shared" si="92"/>
        <v>406.61579270999999</v>
      </c>
      <c r="Q66" s="336">
        <f t="shared" si="89"/>
        <v>94.063176644194741</v>
      </c>
      <c r="T66" s="7"/>
      <c r="U66" s="7"/>
    </row>
    <row r="67" spans="1:21" s="93" customFormat="1" ht="15" customHeight="1" x14ac:dyDescent="0.25">
      <c r="A67" s="92"/>
      <c r="B67" s="466" t="s">
        <v>18</v>
      </c>
      <c r="C67" s="467"/>
      <c r="D67" s="88">
        <f>(SUMIFS('тек.г_сбр+2'!$X$7:$X$1200,'тек.г_сбр+2'!$S$7:$S$1200,"1*",'тек.г_сбр+2'!$A$7:$A$1200,A60,'тек.г_сбр+2'!$O$7:$O$1200,"1*"))/$T$3</f>
        <v>0</v>
      </c>
      <c r="E67" s="51">
        <f>(SUMIFS('тек.г_сбр+2'!$W$7:$W$1200,'тек.г_сбр+2'!$S$7:$S$1200,"1*",'тек.г_сбр+2'!$A$7:$A$1200,A60,'тек.г_сбр+2'!$O$7:$O$1200,"1*"))/$T$3</f>
        <v>0</v>
      </c>
      <c r="F67" s="51"/>
      <c r="G67" s="51"/>
      <c r="H67" s="51"/>
      <c r="I67" s="51">
        <f>(SUMIFS('тек.г_сбр+2'!$AA$7:$AA$1200,'тек.г_сбр+2'!$S$7:$S$1200,"1*",'тек.г_сбр+2'!$A$7:$A$1200,A60,'тек.г_сбр+2'!$O$7:$O$1200,"1*"))/$T$3</f>
        <v>0</v>
      </c>
      <c r="J67" s="51">
        <f t="shared" si="88"/>
        <v>0</v>
      </c>
      <c r="K67" s="51">
        <v>0</v>
      </c>
      <c r="L67" s="51">
        <v>0</v>
      </c>
      <c r="M67" s="51">
        <f t="shared" si="86"/>
        <v>0</v>
      </c>
      <c r="N67" s="332">
        <f>(SUMIFS(пред_год!$AA$7:$AA$1200,пред_год!$S$7:$S$1200,"1*",пред_год!$A$7:$A$1200,A60,пред_год!$O$7:$O$1200,"1*"))/$T$3</f>
        <v>326.58413897999998</v>
      </c>
      <c r="O67" s="332">
        <f>(SUMIFS('Бюджет 2021'!$U$7:$U$1200,'Бюджет 2021'!$O$7:$O$1200,"1*",'Бюджет 2021'!$A$7:$A$1200,A60,'Бюджет 2021'!$K$7:$K$1200,"1*"))/$T$4</f>
        <v>353.51923900000003</v>
      </c>
      <c r="P67" s="332">
        <f>(SUMIFS(пред_год!$W$7:$W$1200,пред_год!$S$7:$S$1200,"1*",пред_год!$A$7:$A$1200,A60,пред_год!$O$7:$O$1200,"1*"))/$T$3</f>
        <v>326.58413899999999</v>
      </c>
      <c r="Q67" s="332">
        <f t="shared" si="89"/>
        <v>99.999999993876003</v>
      </c>
      <c r="T67" s="7"/>
      <c r="U67" s="7"/>
    </row>
    <row r="68" spans="1:21" s="93" customFormat="1" ht="15" customHeight="1" x14ac:dyDescent="0.25">
      <c r="A68" s="92"/>
      <c r="B68" s="460" t="s">
        <v>19</v>
      </c>
      <c r="C68" s="461"/>
      <c r="D68" s="89">
        <f>(SUMIFS('тек.г_сбр+2'!$X$7:$X$1200,'тек.г_сбр+2'!$S$7:$S$1200,"1*",'тек.г_сбр+2'!$A$7:$A$1200,A60,'тек.г_сбр+2'!$O$7:$O$1200,"0*"))/$T$3</f>
        <v>0</v>
      </c>
      <c r="E68" s="52">
        <f>(SUMIFS('тек.г_сбр+2'!$W$7:$W$1200,'тек.г_сбр+2'!$S$7:$S$1200,"1*",'тек.г_сбр+2'!$A$7:$A$1200,A60,'тек.г_сбр+2'!$O$7:$O$1200,"0*"))/$T$3</f>
        <v>0</v>
      </c>
      <c r="F68" s="52"/>
      <c r="G68" s="52"/>
      <c r="H68" s="52"/>
      <c r="I68" s="52">
        <f>(SUMIFS('тек.г_сбр+2'!$AA$7:$AA$1200,'тек.г_сбр+2'!$S$7:$S$1200,"1*",'тек.г_сбр+2'!$A$7:$A$1200,A60,'тек.г_сбр+2'!$O$7:$O$1200,"0*"))/$T$3</f>
        <v>0</v>
      </c>
      <c r="J68" s="52">
        <f t="shared" si="88"/>
        <v>0</v>
      </c>
      <c r="K68" s="52">
        <v>197.91768309</v>
      </c>
      <c r="L68" s="52">
        <v>197.91768309</v>
      </c>
      <c r="M68" s="52">
        <f t="shared" si="86"/>
        <v>100</v>
      </c>
      <c r="N68" s="333">
        <f>(SUMIFS(пред_год!$AA$7:$AA$1200,пред_год!$S$7:$S$1200,"1*",пред_год!$A$7:$A$1200,A60,пред_год!$O$7:$O$1200,"0*"))/$T$3</f>
        <v>55.891592380000006</v>
      </c>
      <c r="O68" s="334">
        <f>(SUMIFS('Бюджет 2021'!$U$7:$U$1200,'Бюджет 2021'!$O$7:$O$1200,"0*",'Бюджет 2021'!$A$7:$A$1200,A60,'Бюджет 2021'!$K$7:$K$1200,"1*"))/$T$4</f>
        <v>80.031653710000001</v>
      </c>
      <c r="P68" s="334">
        <f>(SUMIFS(пред_год!$W$7:$W$1200,пред_год!$S$7:$S$1200,"1*",пред_год!$A$7:$A$1200,A60,пред_год!$O$7:$O$1200,"0*"))/$T$3</f>
        <v>80.031653710000015</v>
      </c>
      <c r="Q68" s="334">
        <f t="shared" si="89"/>
        <v>69.836858029357842</v>
      </c>
      <c r="T68" s="7"/>
      <c r="U68" s="7"/>
    </row>
    <row r="69" spans="1:21" s="93" customFormat="1" ht="15.75" customHeight="1" x14ac:dyDescent="0.25">
      <c r="A69" s="92"/>
      <c r="B69" s="462" t="s">
        <v>21</v>
      </c>
      <c r="C69" s="463"/>
      <c r="D69" s="104">
        <f>(SUMIFS('тек.г_сбр+2'!$X$7:$X$1200,'тек.г_сбр+2'!$S$7:$S$1200,"1*",'тек.г_сбр+2'!$A$7:$A$1200,A60,'тек.г_сбр+2'!$O$7:$O$1200,"2*"))/$T$3</f>
        <v>0</v>
      </c>
      <c r="E69" s="85">
        <f>(SUMIFS('тек.г_сбр+2'!$W$7:$W$1200,'тек.г_сбр+2'!$S$7:$S$1200,"1*",'тек.г_сбр+2'!$A$7:$A$1200,A60,'тек.г_сбр+2'!$O$7:$O$1200,"2*"))/$T$3</f>
        <v>0</v>
      </c>
      <c r="F69" s="85"/>
      <c r="G69" s="85"/>
      <c r="H69" s="85"/>
      <c r="I69" s="85">
        <f>(SUMIFS('тек.г_сбр+2'!$AA$7:$AA$1200,'тек.г_сбр+2'!$S$7:$S$1200,"1*",'тек.г_сбр+2'!$A$7:$A$1200,A60,'тек.г_сбр+2'!$O$7:$O$1200,"2*"))/$T$3</f>
        <v>0</v>
      </c>
      <c r="J69" s="85">
        <f t="shared" si="88"/>
        <v>0</v>
      </c>
      <c r="K69" s="85">
        <v>0</v>
      </c>
      <c r="L69" s="85">
        <v>0</v>
      </c>
      <c r="M69" s="85">
        <f t="shared" si="86"/>
        <v>0</v>
      </c>
      <c r="N69" s="335">
        <f>(SUMIFS(пред_год!$AA$7:$AA$1200,пред_год!$S$7:$S$1200,"1*",пред_год!$A$7:$A$1200,A60,пред_год!$O$7:$O$1200,"2*"))/$T$3</f>
        <v>0</v>
      </c>
      <c r="O69" s="335">
        <f>(SUMIFS('Бюджет 2021'!$U$7:$U$1200,'Бюджет 2021'!$O$7:$O$1200,"2*",'Бюджет 2021'!$A$7:$A$1200,A60,'Бюджет 2021'!$K$7:$K$1200,"1*"))/$T$4</f>
        <v>0</v>
      </c>
      <c r="P69" s="335">
        <f>(SUMIFS(пред_год!$W$7:$W$1200,пред_год!$S$7:$S$1200,"1*",пред_год!$A$7:$A$1200,A60,пред_год!$O$7:$O$1200,"2*"))/$T$3</f>
        <v>0</v>
      </c>
      <c r="Q69" s="335">
        <f t="shared" si="89"/>
        <v>0</v>
      </c>
      <c r="T69" s="7"/>
      <c r="U69" s="7"/>
    </row>
    <row r="70" spans="1:21" s="93" customFormat="1" ht="33" customHeight="1" x14ac:dyDescent="0.25">
      <c r="A70" s="92"/>
      <c r="B70" s="471" t="s">
        <v>24</v>
      </c>
      <c r="C70" s="472"/>
      <c r="D70" s="87">
        <f>D62-D66</f>
        <v>148.51153937000007</v>
      </c>
      <c r="E70" s="87">
        <f t="shared" ref="E70:G70" si="93">E62-E66</f>
        <v>268.62395187999999</v>
      </c>
      <c r="F70" s="87">
        <f t="shared" si="93"/>
        <v>248.76810606000001</v>
      </c>
      <c r="G70" s="87">
        <f t="shared" si="93"/>
        <v>246.76648487</v>
      </c>
      <c r="H70" s="87">
        <f>G70/F70*100</f>
        <v>99.195386731160283</v>
      </c>
      <c r="I70" s="87">
        <f t="shared" ref="I70" si="94">I62-I66</f>
        <v>268.62394043000006</v>
      </c>
      <c r="J70" s="87">
        <f t="shared" si="88"/>
        <v>99.999995737535741</v>
      </c>
      <c r="K70" s="87">
        <v>118.35451399999997</v>
      </c>
      <c r="L70" s="87">
        <v>118.49595891999999</v>
      </c>
      <c r="M70" s="87">
        <f t="shared" si="86"/>
        <v>99.88063312767018</v>
      </c>
      <c r="N70" s="87">
        <f t="shared" ref="N70:P70" si="95">N62-N66</f>
        <v>197.32662075999991</v>
      </c>
      <c r="O70" s="87">
        <f t="shared" si="95"/>
        <v>198.45965122999979</v>
      </c>
      <c r="P70" s="87">
        <f t="shared" si="95"/>
        <v>197.38050026000002</v>
      </c>
      <c r="Q70" s="337">
        <f t="shared" si="89"/>
        <v>99.972702723962541</v>
      </c>
      <c r="T70" s="7"/>
      <c r="U70" s="7"/>
    </row>
    <row r="71" spans="1:21" s="93" customFormat="1" ht="15" customHeight="1" x14ac:dyDescent="0.25">
      <c r="A71" s="92"/>
      <c r="B71" s="466" t="s">
        <v>18</v>
      </c>
      <c r="C71" s="467"/>
      <c r="D71" s="88">
        <f>D63-D67</f>
        <v>146.40270000000007</v>
      </c>
      <c r="E71" s="88">
        <f t="shared" ref="E71" si="96">E63-E67</f>
        <v>265.15398835000002</v>
      </c>
      <c r="F71" s="88"/>
      <c r="G71" s="88"/>
      <c r="H71" s="88"/>
      <c r="I71" s="88">
        <f t="shared" ref="I71" si="97">I63-I67</f>
        <v>265.15397700000005</v>
      </c>
      <c r="J71" s="88">
        <f t="shared" si="88"/>
        <v>99.999995719468515</v>
      </c>
      <c r="K71" s="88">
        <v>110.33099702999999</v>
      </c>
      <c r="L71" s="88">
        <v>110.331</v>
      </c>
      <c r="M71" s="88">
        <f t="shared" si="86"/>
        <v>99.999997308100163</v>
      </c>
      <c r="N71" s="88">
        <f t="shared" ref="N71:P71" si="98">N63-N67</f>
        <v>187.80085154999989</v>
      </c>
      <c r="O71" s="88">
        <f t="shared" si="98"/>
        <v>188.91569999999984</v>
      </c>
      <c r="P71" s="88">
        <f t="shared" si="98"/>
        <v>187.84733978000003</v>
      </c>
      <c r="Q71" s="332">
        <f t="shared" si="89"/>
        <v>99.975252122252783</v>
      </c>
      <c r="T71" s="7"/>
      <c r="U71" s="7"/>
    </row>
    <row r="72" spans="1:21" s="93" customFormat="1" ht="15" customHeight="1" x14ac:dyDescent="0.25">
      <c r="A72" s="92"/>
      <c r="B72" s="460" t="s">
        <v>19</v>
      </c>
      <c r="C72" s="461"/>
      <c r="D72" s="89">
        <f>D64-D68</f>
        <v>2.1088393700000001</v>
      </c>
      <c r="E72" s="89">
        <f t="shared" ref="E72" si="99">E64-E68</f>
        <v>3.4699635299999994</v>
      </c>
      <c r="F72" s="89"/>
      <c r="G72" s="89"/>
      <c r="H72" s="89"/>
      <c r="I72" s="89">
        <f t="shared" ref="I72" si="100">I64-I68</f>
        <v>3.4699634299999991</v>
      </c>
      <c r="J72" s="89">
        <f t="shared" si="88"/>
        <v>99.999997118125322</v>
      </c>
      <c r="K72" s="89">
        <v>8.0235169700000029</v>
      </c>
      <c r="L72" s="89">
        <v>8.1649589200000037</v>
      </c>
      <c r="M72" s="89">
        <f t="shared" si="86"/>
        <v>98.267695509728298</v>
      </c>
      <c r="N72" s="89">
        <f t="shared" ref="N72:P72" si="101">N64-N68</f>
        <v>9.5257692100000071</v>
      </c>
      <c r="O72" s="89">
        <f t="shared" si="101"/>
        <v>9.5439512299999905</v>
      </c>
      <c r="P72" s="89">
        <f t="shared" si="101"/>
        <v>9.5331604799999923</v>
      </c>
      <c r="Q72" s="334">
        <f t="shared" si="89"/>
        <v>99.922467790031519</v>
      </c>
      <c r="T72" s="7"/>
      <c r="U72" s="7"/>
    </row>
    <row r="73" spans="1:21" s="93" customFormat="1" ht="15.75" customHeight="1" x14ac:dyDescent="0.25">
      <c r="A73" s="92"/>
      <c r="B73" s="462" t="s">
        <v>21</v>
      </c>
      <c r="C73" s="463"/>
      <c r="D73" s="104">
        <f t="shared" ref="D73:E73" si="102">D65-D69</f>
        <v>0</v>
      </c>
      <c r="E73" s="104">
        <f t="shared" si="102"/>
        <v>0</v>
      </c>
      <c r="F73" s="104"/>
      <c r="G73" s="104"/>
      <c r="H73" s="104"/>
      <c r="I73" s="104">
        <f t="shared" ref="I73" si="103">I65-I69</f>
        <v>0</v>
      </c>
      <c r="J73" s="104">
        <f t="shared" si="88"/>
        <v>0</v>
      </c>
      <c r="K73" s="104">
        <v>0</v>
      </c>
      <c r="L73" s="104">
        <v>0</v>
      </c>
      <c r="M73" s="104">
        <f t="shared" si="86"/>
        <v>0</v>
      </c>
      <c r="N73" s="104">
        <f t="shared" ref="N73:P73" si="104">N65-N69</f>
        <v>0</v>
      </c>
      <c r="O73" s="104">
        <f t="shared" si="104"/>
        <v>0</v>
      </c>
      <c r="P73" s="104">
        <f t="shared" si="104"/>
        <v>0</v>
      </c>
      <c r="Q73" s="335">
        <f t="shared" si="89"/>
        <v>0</v>
      </c>
      <c r="T73" s="7"/>
      <c r="U73" s="7"/>
    </row>
    <row r="74" spans="1:21" s="93" customFormat="1" ht="18.75" customHeight="1" x14ac:dyDescent="0.25">
      <c r="A74" s="92" t="s">
        <v>1382</v>
      </c>
      <c r="B74" s="473" t="s">
        <v>150</v>
      </c>
      <c r="C74" s="474"/>
      <c r="D74" s="474"/>
      <c r="E74" s="474"/>
      <c r="F74" s="474"/>
      <c r="G74" s="474"/>
      <c r="H74" s="474"/>
      <c r="I74" s="474"/>
      <c r="J74" s="474"/>
      <c r="K74" s="474"/>
      <c r="L74" s="474"/>
      <c r="M74" s="474"/>
      <c r="N74" s="474"/>
      <c r="O74" s="474"/>
      <c r="P74" s="474"/>
      <c r="Q74" s="475"/>
      <c r="T74" s="7"/>
      <c r="U74" s="7"/>
    </row>
    <row r="75" spans="1:21" s="93" customFormat="1" ht="122.25" customHeight="1" x14ac:dyDescent="0.25">
      <c r="A75" s="92"/>
      <c r="B75" s="470" t="s">
        <v>143</v>
      </c>
      <c r="C75" s="470"/>
      <c r="D75" s="476" t="s">
        <v>151</v>
      </c>
      <c r="E75" s="477"/>
      <c r="F75" s="477"/>
      <c r="G75" s="477"/>
      <c r="H75" s="477"/>
      <c r="I75" s="477"/>
      <c r="J75" s="477"/>
      <c r="K75" s="477"/>
      <c r="L75" s="477"/>
      <c r="M75" s="477"/>
      <c r="N75" s="477"/>
      <c r="O75" s="477"/>
      <c r="P75" s="477"/>
      <c r="Q75" s="478"/>
      <c r="T75" s="7"/>
      <c r="U75" s="7"/>
    </row>
    <row r="76" spans="1:21" s="93" customFormat="1" ht="50.25" customHeight="1" x14ac:dyDescent="0.25">
      <c r="A76" s="92"/>
      <c r="B76" s="464" t="s">
        <v>145</v>
      </c>
      <c r="C76" s="465"/>
      <c r="D76" s="103">
        <f>SUM(D77:D79)</f>
        <v>1549.7148648700002</v>
      </c>
      <c r="E76" s="103">
        <f t="shared" ref="E76" si="105">SUM(E77:E79)</f>
        <v>1274.2723367400001</v>
      </c>
      <c r="F76" s="84">
        <v>1566.58770577</v>
      </c>
      <c r="G76" s="84">
        <v>1190.66873824</v>
      </c>
      <c r="H76" s="84">
        <f>G76/F76*100</f>
        <v>76.003962871313973</v>
      </c>
      <c r="I76" s="103">
        <f t="shared" ref="I76" si="106">SUM(I77:I79)</f>
        <v>1115.6344586700002</v>
      </c>
      <c r="J76" s="103">
        <f>IF(I76=0,0,I76/E76)*100</f>
        <v>87.550708471326715</v>
      </c>
      <c r="K76" s="103">
        <v>1016.7984226000001</v>
      </c>
      <c r="L76" s="103">
        <v>1049.9688391500001</v>
      </c>
      <c r="M76" s="103">
        <f t="shared" ref="M76:M87" si="107">IF(L76=0,0,K76/L76)*100</f>
        <v>96.840818954507924</v>
      </c>
      <c r="N76" s="103">
        <f t="shared" ref="N76:P76" si="108">SUM(N77:N79)</f>
        <v>1020.9660527100001</v>
      </c>
      <c r="O76" s="103">
        <f t="shared" si="108"/>
        <v>1043.3626279799998</v>
      </c>
      <c r="P76" s="103">
        <f t="shared" si="108"/>
        <v>1048.3626279800001</v>
      </c>
      <c r="Q76" s="103">
        <f>IF(P76=0,0,N76/P76)*100</f>
        <v>97.386727212626027</v>
      </c>
      <c r="T76" s="8"/>
      <c r="U76" s="7"/>
    </row>
    <row r="77" spans="1:21" s="93" customFormat="1" ht="15" customHeight="1" x14ac:dyDescent="0.25">
      <c r="A77" s="92"/>
      <c r="B77" s="466" t="s">
        <v>18</v>
      </c>
      <c r="C77" s="467"/>
      <c r="D77" s="88">
        <f>(SUMIFS('тек.г_сбр+2'!$X$7:$X$1200,'тек.г_сбр+2'!$A$7:$A$1200,A74,'тек.г_сбр+2'!$O$7:$O$1200,"1*"))/$T$3</f>
        <v>1123.26007286</v>
      </c>
      <c r="E77" s="51">
        <f>(SUMIFS('тек.г_сбр+2'!$W$7:$W$1200,'тек.г_сбр+2'!$A$7:$A$1200,A74,'тек.г_сбр+2'!$O$7:$O$1200,"1*"))/$T$3</f>
        <v>1022.3034470200001</v>
      </c>
      <c r="F77" s="51"/>
      <c r="G77" s="51"/>
      <c r="H77" s="51"/>
      <c r="I77" s="51">
        <f>(SUMIFS('тек.г_сбр+2'!$AA$7:$AA$1200,'тек.г_сбр+2'!$A$7:$A$1200,A74,'тек.г_сбр+2'!$O$7:$O$1200,"1*"))/$T$3</f>
        <v>876.62771719000011</v>
      </c>
      <c r="J77" s="51">
        <f t="shared" ref="J77:J87" si="109">IF(I77=0,0,I77/E77)*100</f>
        <v>85.750245658014492</v>
      </c>
      <c r="K77" s="51">
        <v>529.94458180000004</v>
      </c>
      <c r="L77" s="51">
        <v>544.61803012000007</v>
      </c>
      <c r="M77" s="51">
        <f t="shared" si="107"/>
        <v>97.305735853664828</v>
      </c>
      <c r="N77" s="332">
        <f>(SUMIFS(пред_год!$AA$7:$AA$1200,пред_год!$A$7:$A$1200,A74,пред_год!$O$7:$O$1200,"1*"))/$T$3</f>
        <v>387.60277354000004</v>
      </c>
      <c r="O77" s="332">
        <f>(SUMIFS('Бюджет 2021'!$U$7:$U$1200,'Бюджет 2021'!$O$7:$O$1200,"1*",'Бюджет 2021'!$A$7:$A$1200,A74))/$T$4</f>
        <v>402.21129999999999</v>
      </c>
      <c r="P77" s="332">
        <f>(SUMIFS(пред_год!$W$7:$W$1200,пред_год!$A$7:$A$1200,A74,пред_год!$O$7:$O$1200,"1*"))/$T$3</f>
        <v>402.21129999999999</v>
      </c>
      <c r="Q77" s="332">
        <f t="shared" ref="Q77:Q87" si="110">IF(P77=0,0,N77/P77)*100</f>
        <v>96.367947280446884</v>
      </c>
      <c r="T77" s="7"/>
      <c r="U77" s="7"/>
    </row>
    <row r="78" spans="1:21" s="93" customFormat="1" ht="15" customHeight="1" x14ac:dyDescent="0.25">
      <c r="A78" s="92"/>
      <c r="B78" s="460" t="s">
        <v>19</v>
      </c>
      <c r="C78" s="461"/>
      <c r="D78" s="89">
        <f>(SUMIFS('тек.г_сбр+2'!$X$7:$X$1200,'тек.г_сбр+2'!$A$7:$A$1200,A74,'тек.г_сбр+2'!$O$7:$O$1200,"0*"))/$T$3</f>
        <v>426.45479201000006</v>
      </c>
      <c r="E78" s="52">
        <f>(SUMIFS('тек.г_сбр+2'!$W$7:$W$1200,'тек.г_сбр+2'!$A$7:$A$1200,A74,'тек.г_сбр+2'!$O$7:$O$1200,"0*"))/$T$3</f>
        <v>251.96888971999994</v>
      </c>
      <c r="F78" s="52"/>
      <c r="G78" s="52"/>
      <c r="H78" s="52"/>
      <c r="I78" s="52">
        <f>(SUMIFS('тек.г_сбр+2'!$AA$7:$AA$1200,'тек.г_сбр+2'!$A$7:$A$1200,A74,'тек.г_сбр+2'!$O$7:$O$1200,"0*"))/$T$3</f>
        <v>239.00674147999999</v>
      </c>
      <c r="J78" s="52">
        <f t="shared" si="109"/>
        <v>94.855655293634015</v>
      </c>
      <c r="K78" s="52">
        <v>486.85384080000006</v>
      </c>
      <c r="L78" s="52">
        <v>505.35080902999999</v>
      </c>
      <c r="M78" s="52">
        <f t="shared" si="107"/>
        <v>96.339776666133361</v>
      </c>
      <c r="N78" s="333">
        <f>(SUMIFS(пред_год!$AA$7:$AA$1200,пред_год!$A$7:$A$1200,A74,пред_год!$O$7:$O$1200,"0*"))/$T$3</f>
        <v>633.36327917000006</v>
      </c>
      <c r="O78" s="334">
        <f>(SUMIFS('Бюджет 2021'!$U$7:$U$1200,'Бюджет 2021'!$O$7:$O$1200,"0*",'Бюджет 2021'!$A$7:$A$1200,A74))/$T$4</f>
        <v>641.15132797999991</v>
      </c>
      <c r="P78" s="334">
        <f>(SUMIFS(пред_год!$W$7:$W$1200,пред_год!$A$7:$A$1200,A74,пред_год!$O$7:$O$1200,"0*"))/$T$3</f>
        <v>646.15132798000002</v>
      </c>
      <c r="Q78" s="334">
        <f t="shared" si="110"/>
        <v>98.02088949503856</v>
      </c>
      <c r="T78" s="7"/>
      <c r="U78" s="7"/>
    </row>
    <row r="79" spans="1:21" s="93" customFormat="1" ht="15.75" customHeight="1" x14ac:dyDescent="0.25">
      <c r="A79" s="92"/>
      <c r="B79" s="462" t="s">
        <v>21</v>
      </c>
      <c r="C79" s="463"/>
      <c r="D79" s="104">
        <f>(SUMIFS('тек.г_сбр+2'!$X$7:$X$1200,'тек.г_сбр+2'!$A$7:$A$1200,A74,'тек.г_сбр+2'!$O$7:$O$1200,"2*"))/$T$3</f>
        <v>0</v>
      </c>
      <c r="E79" s="85">
        <f>(SUMIFS('тек.г_сбр+2'!$W$7:$W$1200,'тек.г_сбр+2'!$A$7:$A$1200,A74,'тек.г_сбр+2'!$O$7:$O$1200,"2*"))/$T$3</f>
        <v>0</v>
      </c>
      <c r="F79" s="85"/>
      <c r="G79" s="85"/>
      <c r="H79" s="85"/>
      <c r="I79" s="85">
        <f>(SUMIFS('тек.г_сбр+2'!$AA$7:$AA$1200,'тек.г_сбр+2'!$A$7:$A$1200,A74,'тек.г_сбр+2'!$O$7:$O$1200,"2*"))/$T$3</f>
        <v>0</v>
      </c>
      <c r="J79" s="85">
        <f t="shared" si="109"/>
        <v>0</v>
      </c>
      <c r="K79" s="85">
        <v>0</v>
      </c>
      <c r="L79" s="85">
        <v>0</v>
      </c>
      <c r="M79" s="85">
        <f t="shared" si="107"/>
        <v>0</v>
      </c>
      <c r="N79" s="335">
        <f>(SUMIFS(пред_год!$AA$7:$AA$1200,пред_год!$A$7:$A$1200,A74,пред_год!$O$7:$O$1200,"2*"))/$T$3</f>
        <v>0</v>
      </c>
      <c r="O79" s="335">
        <f>(SUMIFS('Бюджет 2021'!$U$7:$U$1200,'Бюджет 2021'!$O$7:$O$1200,"2*",'Бюджет 2021'!$A$7:$A$1200,A74))/$T$4</f>
        <v>0</v>
      </c>
      <c r="P79" s="335">
        <f>(SUMIFS(пред_год!$W$7:$W$1200,пред_год!$A$7:$A$1200,A74,пред_год!$O$7:$O$1200,"2*"))/$T$3</f>
        <v>0</v>
      </c>
      <c r="Q79" s="335">
        <f t="shared" si="110"/>
        <v>0</v>
      </c>
      <c r="T79" s="7"/>
      <c r="U79" s="7"/>
    </row>
    <row r="80" spans="1:21" s="93" customFormat="1" ht="32.25" customHeight="1" x14ac:dyDescent="0.25">
      <c r="A80" s="92"/>
      <c r="B80" s="468" t="s">
        <v>39</v>
      </c>
      <c r="C80" s="469"/>
      <c r="D80" s="86">
        <f>SUM(D81:D83)</f>
        <v>28.490000000000002</v>
      </c>
      <c r="E80" s="86">
        <f t="shared" ref="E80:G80" si="111">SUM(E81:E83)</f>
        <v>65.758799999999994</v>
      </c>
      <c r="F80" s="86">
        <v>68.599999999999994</v>
      </c>
      <c r="G80" s="86">
        <f t="shared" si="111"/>
        <v>0</v>
      </c>
      <c r="H80" s="86">
        <v>0</v>
      </c>
      <c r="I80" s="86">
        <f t="shared" ref="I80" si="112">SUM(I81:I83)</f>
        <v>65.758799999999994</v>
      </c>
      <c r="J80" s="86">
        <f t="shared" si="109"/>
        <v>100</v>
      </c>
      <c r="K80" s="86">
        <v>0</v>
      </c>
      <c r="L80" s="86">
        <v>0</v>
      </c>
      <c r="M80" s="86">
        <f t="shared" si="107"/>
        <v>0</v>
      </c>
      <c r="N80" s="86">
        <f t="shared" ref="N80:P80" si="113">SUM(N81:N83)</f>
        <v>5.9999972999999995</v>
      </c>
      <c r="O80" s="86">
        <f t="shared" si="113"/>
        <v>6</v>
      </c>
      <c r="P80" s="86">
        <f t="shared" si="113"/>
        <v>6</v>
      </c>
      <c r="Q80" s="336">
        <f t="shared" si="110"/>
        <v>99.999955</v>
      </c>
      <c r="T80" s="7"/>
      <c r="U80" s="7"/>
    </row>
    <row r="81" spans="1:21" s="93" customFormat="1" ht="15" customHeight="1" x14ac:dyDescent="0.25">
      <c r="A81" s="92"/>
      <c r="B81" s="466" t="s">
        <v>18</v>
      </c>
      <c r="C81" s="467"/>
      <c r="D81" s="88">
        <f>(SUMIFS('тек.г_сбр+2'!$X$7:$X$1200,'тек.г_сбр+2'!$S$7:$S$1200,"1*",'тек.г_сбр+2'!$A$7:$A$1200,A74,'тек.г_сбр+2'!$O$7:$O$1200,"1*"))/$T$3</f>
        <v>27.848227170000001</v>
      </c>
      <c r="E81" s="51">
        <f>(SUMIFS('тек.г_сбр+2'!$W$7:$W$1200,'тек.г_сбр+2'!$S$7:$S$1200,"1*",'тек.г_сбр+2'!$A$7:$A$1200,A74,'тек.г_сбр+2'!$O$7:$O$1200,"1*"))/$T$3</f>
        <v>64.277500849999996</v>
      </c>
      <c r="F81" s="51"/>
      <c r="G81" s="51"/>
      <c r="H81" s="51"/>
      <c r="I81" s="51">
        <f>(SUMIFS('тек.г_сбр+2'!$AA$7:$AA$1200,'тек.г_сбр+2'!$S$7:$S$1200,"1*",'тек.г_сбр+2'!$A$7:$A$1200,A74,'тек.г_сбр+2'!$O$7:$O$1200,"1*"))/$T$3</f>
        <v>64.277500849999996</v>
      </c>
      <c r="J81" s="51">
        <f t="shared" si="109"/>
        <v>100</v>
      </c>
      <c r="K81" s="51">
        <v>0</v>
      </c>
      <c r="L81" s="51">
        <v>0</v>
      </c>
      <c r="M81" s="51">
        <f t="shared" si="107"/>
        <v>0</v>
      </c>
      <c r="N81" s="332">
        <f>(SUMIFS(пред_год!$AA$7:$AA$1200,пред_год!$S$7:$S$1200,"1*",пред_год!$A$7:$A$1200,A74,пред_год!$O$7:$O$1200,"1*"))/$T$3</f>
        <v>0</v>
      </c>
      <c r="O81" s="332">
        <f>(SUMIFS('Бюджет 2021'!$U$7:$U$1200,'Бюджет 2021'!$O$7:$O$1200,"1*",'Бюджет 2021'!$A$7:$A$1200,A74,'Бюджет 2021'!$K$7:$K$1200,"1*"))/$T$4</f>
        <v>0</v>
      </c>
      <c r="P81" s="332">
        <f>(SUMIFS(пред_год!$W$7:$W$1200,пред_год!$S$7:$S$1200,"1*",пред_год!$A$7:$A$1200,A74,пред_год!$O$7:$O$1200,"1*"))/$T$3</f>
        <v>0</v>
      </c>
      <c r="Q81" s="332">
        <f t="shared" si="110"/>
        <v>0</v>
      </c>
      <c r="T81" s="7"/>
      <c r="U81" s="7"/>
    </row>
    <row r="82" spans="1:21" s="93" customFormat="1" ht="15" customHeight="1" x14ac:dyDescent="0.25">
      <c r="A82" s="92"/>
      <c r="B82" s="460" t="s">
        <v>19</v>
      </c>
      <c r="C82" s="461"/>
      <c r="D82" s="89">
        <f>(SUMIFS('тек.г_сбр+2'!$X$7:$X$1200,'тек.г_сбр+2'!$S$7:$S$1200,"1*",'тек.г_сбр+2'!$A$7:$A$1200,A74,'тек.г_сбр+2'!$O$7:$O$1200,"0*"))/$T$3</f>
        <v>0.64177282999999996</v>
      </c>
      <c r="E82" s="52">
        <f>(SUMIFS('тек.г_сбр+2'!$W$7:$W$1200,'тек.г_сбр+2'!$S$7:$S$1200,"1*",'тек.г_сбр+2'!$A$7:$A$1200,A74,'тек.г_сбр+2'!$O$7:$O$1200,"0*"))/$T$3</f>
        <v>1.4812991499999999</v>
      </c>
      <c r="F82" s="52"/>
      <c r="G82" s="52"/>
      <c r="H82" s="52"/>
      <c r="I82" s="52">
        <f>(SUMIFS('тек.г_сбр+2'!$AA$7:$AA$1200,'тек.г_сбр+2'!$S$7:$S$1200,"1*",'тек.г_сбр+2'!$A$7:$A$1200,A74,'тек.г_сбр+2'!$O$7:$O$1200,"0*"))/$T$3</f>
        <v>1.4812991499999999</v>
      </c>
      <c r="J82" s="52">
        <f t="shared" si="109"/>
        <v>100</v>
      </c>
      <c r="K82" s="52">
        <v>0</v>
      </c>
      <c r="L82" s="52">
        <v>0</v>
      </c>
      <c r="M82" s="52">
        <f t="shared" si="107"/>
        <v>0</v>
      </c>
      <c r="N82" s="333">
        <f>(SUMIFS(пред_год!$AA$7:$AA$1200,пред_год!$S$7:$S$1200,"1*",пред_год!$A$7:$A$1200,A74,пред_год!$O$7:$O$1200,"0*"))/$T$3</f>
        <v>5.9999972999999995</v>
      </c>
      <c r="O82" s="334">
        <f>(SUMIFS('Бюджет 2021'!$U$7:$U$1200,'Бюджет 2021'!$O$7:$O$1200,"0*",'Бюджет 2021'!$A$7:$A$1200,A74,'Бюджет 2021'!$K$7:$K$1200,"1*"))/$T$4</f>
        <v>6</v>
      </c>
      <c r="P82" s="334">
        <f>(SUMIFS(пред_год!$W$7:$W$1200,пред_год!$S$7:$S$1200,"1*",пред_год!$A$7:$A$1200,A74,пред_год!$O$7:$O$1200,"0*"))/$T$3</f>
        <v>6</v>
      </c>
      <c r="Q82" s="334">
        <f t="shared" si="110"/>
        <v>99.999955</v>
      </c>
      <c r="T82" s="7"/>
      <c r="U82" s="7"/>
    </row>
    <row r="83" spans="1:21" s="93" customFormat="1" ht="15.75" customHeight="1" x14ac:dyDescent="0.25">
      <c r="A83" s="92"/>
      <c r="B83" s="462" t="s">
        <v>21</v>
      </c>
      <c r="C83" s="463"/>
      <c r="D83" s="104">
        <f>(SUMIFS('тек.г_сбр+2'!$X$7:$X$1200,'тек.г_сбр+2'!$S$7:$S$1200,"1*",'тек.г_сбр+2'!$A$7:$A$1200,A74,'тек.г_сбр+2'!$O$7:$O$1200,"2*"))/$T$3</f>
        <v>0</v>
      </c>
      <c r="E83" s="85">
        <f>(SUMIFS('тек.г_сбр+2'!$W$7:$W$1200,'тек.г_сбр+2'!$S$7:$S$1200,"1*",'тек.г_сбр+2'!$A$7:$A$1200,A74,'тек.г_сбр+2'!$O$7:$O$1200,"2*"))/$T$3</f>
        <v>0</v>
      </c>
      <c r="F83" s="85"/>
      <c r="G83" s="85"/>
      <c r="H83" s="85"/>
      <c r="I83" s="85">
        <f>(SUMIFS('тек.г_сбр+2'!$AA$7:$AA$1200,'тек.г_сбр+2'!$S$7:$S$1200,"1*",'тек.г_сбр+2'!$A$7:$A$1200,A74,'тек.г_сбр+2'!$O$7:$O$1200,"2*"))/$T$3</f>
        <v>0</v>
      </c>
      <c r="J83" s="85">
        <f t="shared" si="109"/>
        <v>0</v>
      </c>
      <c r="K83" s="85">
        <v>0</v>
      </c>
      <c r="L83" s="85">
        <v>0</v>
      </c>
      <c r="M83" s="85">
        <f t="shared" si="107"/>
        <v>0</v>
      </c>
      <c r="N83" s="335">
        <f>(SUMIFS(пред_год!$AA$7:$AA$1200,пред_год!$S$7:$S$1200,"1*",пред_год!$A$7:$A$1200,A74,пред_год!$O$7:$O$1200,"2*"))/$T$3</f>
        <v>0</v>
      </c>
      <c r="O83" s="335">
        <f>(SUMIFS('Бюджет 2021'!$U$7:$U$1200,'Бюджет 2021'!$O$7:$O$1200,"2*",'Бюджет 2021'!$A$7:$A$1200,A74,'Бюджет 2021'!$K$7:$K$1200,"1*"))/$T$4</f>
        <v>0</v>
      </c>
      <c r="P83" s="335">
        <f>(SUMIFS(пред_год!$W$7:$W$1200,пред_год!$S$7:$S$1200,"1*",пред_год!$A$7:$A$1200,A74,пред_год!$O$7:$O$1200,"2*"))/$T$3</f>
        <v>0</v>
      </c>
      <c r="Q83" s="335">
        <f t="shared" si="110"/>
        <v>0</v>
      </c>
      <c r="T83" s="7"/>
      <c r="U83" s="7"/>
    </row>
    <row r="84" spans="1:21" s="93" customFormat="1" ht="33" customHeight="1" x14ac:dyDescent="0.25">
      <c r="A84" s="92"/>
      <c r="B84" s="471" t="s">
        <v>24</v>
      </c>
      <c r="C84" s="472"/>
      <c r="D84" s="87">
        <f>D76-D80</f>
        <v>1521.2248648700001</v>
      </c>
      <c r="E84" s="87">
        <f t="shared" ref="E84:G84" si="114">E76-E80</f>
        <v>1208.5135367400001</v>
      </c>
      <c r="F84" s="87">
        <f t="shared" si="114"/>
        <v>1497.98770577</v>
      </c>
      <c r="G84" s="87">
        <f t="shared" si="114"/>
        <v>1190.66873824</v>
      </c>
      <c r="H84" s="87">
        <f>G84/F84*100</f>
        <v>79.48454674586057</v>
      </c>
      <c r="I84" s="87">
        <f t="shared" ref="I84" si="115">I76-I80</f>
        <v>1049.8756586700001</v>
      </c>
      <c r="J84" s="87">
        <f t="shared" si="109"/>
        <v>86.873305656308148</v>
      </c>
      <c r="K84" s="87">
        <v>1016.7984226000001</v>
      </c>
      <c r="L84" s="87">
        <v>1049.9688391500001</v>
      </c>
      <c r="M84" s="87">
        <f t="shared" si="107"/>
        <v>96.840818954507924</v>
      </c>
      <c r="N84" s="87">
        <f t="shared" ref="N84:P84" si="116">N76-N80</f>
        <v>1014.9660554100001</v>
      </c>
      <c r="O84" s="87">
        <f t="shared" si="116"/>
        <v>1037.3626279799998</v>
      </c>
      <c r="P84" s="87">
        <f t="shared" si="116"/>
        <v>1042.3626279800001</v>
      </c>
      <c r="Q84" s="337">
        <f t="shared" si="110"/>
        <v>97.37168507056974</v>
      </c>
      <c r="T84" s="7"/>
      <c r="U84" s="7"/>
    </row>
    <row r="85" spans="1:21" s="93" customFormat="1" ht="15" customHeight="1" x14ac:dyDescent="0.25">
      <c r="A85" s="92"/>
      <c r="B85" s="466" t="s">
        <v>18</v>
      </c>
      <c r="C85" s="467"/>
      <c r="D85" s="88">
        <f>D77-D81</f>
        <v>1095.4118456900001</v>
      </c>
      <c r="E85" s="88">
        <f t="shared" ref="E85" si="117">E77-E81</f>
        <v>958.02594617000011</v>
      </c>
      <c r="F85" s="88"/>
      <c r="G85" s="88"/>
      <c r="H85" s="88"/>
      <c r="I85" s="88">
        <f t="shared" ref="I85" si="118">I77-I81</f>
        <v>812.35021634000009</v>
      </c>
      <c r="J85" s="88">
        <f t="shared" si="109"/>
        <v>84.79417698316179</v>
      </c>
      <c r="K85" s="88">
        <v>529.94458180000004</v>
      </c>
      <c r="L85" s="88">
        <v>544.61803012000007</v>
      </c>
      <c r="M85" s="88">
        <f t="shared" si="107"/>
        <v>97.305735853664828</v>
      </c>
      <c r="N85" s="88">
        <f t="shared" ref="N85:P85" si="119">N77-N81</f>
        <v>387.60277354000004</v>
      </c>
      <c r="O85" s="88">
        <f t="shared" si="119"/>
        <v>402.21129999999999</v>
      </c>
      <c r="P85" s="88">
        <f t="shared" si="119"/>
        <v>402.21129999999999</v>
      </c>
      <c r="Q85" s="332">
        <f t="shared" si="110"/>
        <v>96.367947280446884</v>
      </c>
      <c r="T85" s="7"/>
      <c r="U85" s="7"/>
    </row>
    <row r="86" spans="1:21" s="93" customFormat="1" ht="15" customHeight="1" x14ac:dyDescent="0.25">
      <c r="A86" s="92"/>
      <c r="B86" s="460" t="s">
        <v>19</v>
      </c>
      <c r="C86" s="461"/>
      <c r="D86" s="89">
        <f>D78-D82</f>
        <v>425.81301918000008</v>
      </c>
      <c r="E86" s="89">
        <f t="shared" ref="E86" si="120">E78-E82</f>
        <v>250.48759056999992</v>
      </c>
      <c r="F86" s="89"/>
      <c r="G86" s="89"/>
      <c r="H86" s="89"/>
      <c r="I86" s="89">
        <f t="shared" ref="I86" si="121">I78-I82</f>
        <v>237.52544232999998</v>
      </c>
      <c r="J86" s="89">
        <f t="shared" si="109"/>
        <v>94.825233373635882</v>
      </c>
      <c r="K86" s="89">
        <v>486.85384080000006</v>
      </c>
      <c r="L86" s="89">
        <v>505.35080902999999</v>
      </c>
      <c r="M86" s="89">
        <f t="shared" si="107"/>
        <v>96.339776666133361</v>
      </c>
      <c r="N86" s="89">
        <f t="shared" ref="N86:P86" si="122">N78-N82</f>
        <v>627.36328187000004</v>
      </c>
      <c r="O86" s="89">
        <f t="shared" si="122"/>
        <v>635.15132797999991</v>
      </c>
      <c r="P86" s="89">
        <f t="shared" si="122"/>
        <v>640.15132798000002</v>
      </c>
      <c r="Q86" s="334">
        <f t="shared" si="110"/>
        <v>98.002340141923511</v>
      </c>
      <c r="T86" s="7"/>
      <c r="U86" s="7"/>
    </row>
    <row r="87" spans="1:21" s="93" customFormat="1" ht="15.75" customHeight="1" x14ac:dyDescent="0.25">
      <c r="A87" s="92"/>
      <c r="B87" s="462" t="s">
        <v>21</v>
      </c>
      <c r="C87" s="463"/>
      <c r="D87" s="104">
        <f t="shared" ref="D87:E87" si="123">D79-D83</f>
        <v>0</v>
      </c>
      <c r="E87" s="104">
        <f t="shared" si="123"/>
        <v>0</v>
      </c>
      <c r="F87" s="104"/>
      <c r="G87" s="104"/>
      <c r="H87" s="104"/>
      <c r="I87" s="104">
        <f t="shared" ref="I87" si="124">I79-I83</f>
        <v>0</v>
      </c>
      <c r="J87" s="104">
        <f t="shared" si="109"/>
        <v>0</v>
      </c>
      <c r="K87" s="104">
        <v>0</v>
      </c>
      <c r="L87" s="104">
        <v>0</v>
      </c>
      <c r="M87" s="104">
        <f t="shared" si="107"/>
        <v>0</v>
      </c>
      <c r="N87" s="104">
        <f t="shared" ref="N87:P87" si="125">N79-N83</f>
        <v>0</v>
      </c>
      <c r="O87" s="104">
        <f t="shared" si="125"/>
        <v>0</v>
      </c>
      <c r="P87" s="104">
        <f t="shared" si="125"/>
        <v>0</v>
      </c>
      <c r="Q87" s="335">
        <f t="shared" si="110"/>
        <v>0</v>
      </c>
      <c r="T87" s="7"/>
      <c r="U87" s="7"/>
    </row>
    <row r="88" spans="1:21" ht="15.75" customHeight="1" x14ac:dyDescent="0.25">
      <c r="A88" s="90" t="s">
        <v>1472</v>
      </c>
      <c r="B88" s="473" t="s">
        <v>152</v>
      </c>
      <c r="C88" s="474"/>
      <c r="D88" s="474"/>
      <c r="E88" s="474"/>
      <c r="F88" s="474"/>
      <c r="G88" s="474"/>
      <c r="H88" s="474"/>
      <c r="I88" s="474"/>
      <c r="J88" s="474"/>
      <c r="K88" s="474"/>
      <c r="L88" s="474"/>
      <c r="M88" s="474"/>
      <c r="N88" s="474"/>
      <c r="O88" s="474"/>
      <c r="P88" s="474"/>
      <c r="Q88" s="475"/>
    </row>
    <row r="89" spans="1:21" ht="51.75" customHeight="1" x14ac:dyDescent="0.25">
      <c r="B89" s="470" t="s">
        <v>143</v>
      </c>
      <c r="C89" s="470"/>
      <c r="D89" s="476" t="s">
        <v>153</v>
      </c>
      <c r="E89" s="477"/>
      <c r="F89" s="477"/>
      <c r="G89" s="477"/>
      <c r="H89" s="477"/>
      <c r="I89" s="477"/>
      <c r="J89" s="477"/>
      <c r="K89" s="477"/>
      <c r="L89" s="477"/>
      <c r="M89" s="477"/>
      <c r="N89" s="477"/>
      <c r="O89" s="477"/>
      <c r="P89" s="477"/>
      <c r="Q89" s="478"/>
    </row>
    <row r="90" spans="1:21" s="93" customFormat="1" ht="50.25" customHeight="1" x14ac:dyDescent="0.25">
      <c r="A90" s="92"/>
      <c r="B90" s="464" t="s">
        <v>145</v>
      </c>
      <c r="C90" s="465"/>
      <c r="D90" s="103">
        <f>SUM(D91:D93)</f>
        <v>869.49285828000006</v>
      </c>
      <c r="E90" s="103">
        <f t="shared" ref="E90" si="126">SUM(E91:E93)</f>
        <v>824.70265100999995</v>
      </c>
      <c r="F90" s="84">
        <v>0</v>
      </c>
      <c r="G90" s="84">
        <v>0</v>
      </c>
      <c r="H90" s="84">
        <v>0</v>
      </c>
      <c r="I90" s="103">
        <f t="shared" ref="I90" si="127">SUM(I91:I93)</f>
        <v>817.53126426999995</v>
      </c>
      <c r="J90" s="103">
        <f>IF(I90=0,0,I90/E90)*100</f>
        <v>99.130427587298612</v>
      </c>
      <c r="K90" s="103">
        <v>1610.0356994299996</v>
      </c>
      <c r="L90" s="103">
        <v>1612.8861182199998</v>
      </c>
      <c r="M90" s="103">
        <f t="shared" ref="M90:M101" si="128">IF(L90=0,0,K90/L90)*100</f>
        <v>99.823272160520176</v>
      </c>
      <c r="N90" s="103">
        <f t="shared" ref="N90:P90" si="129">SUM(N91:N93)</f>
        <v>1358.3233517799997</v>
      </c>
      <c r="O90" s="103">
        <f t="shared" si="129"/>
        <v>1465.1234247100003</v>
      </c>
      <c r="P90" s="103">
        <f t="shared" si="129"/>
        <v>1381.33888471</v>
      </c>
      <c r="Q90" s="103">
        <f>IF(P90=0,0,N90/P90)*100</f>
        <v>98.333824292882895</v>
      </c>
      <c r="T90" s="8"/>
      <c r="U90" s="7"/>
    </row>
    <row r="91" spans="1:21" s="93" customFormat="1" ht="15" customHeight="1" x14ac:dyDescent="0.25">
      <c r="A91" s="92"/>
      <c r="B91" s="466" t="s">
        <v>18</v>
      </c>
      <c r="C91" s="467"/>
      <c r="D91" s="88">
        <f>(SUMIFS('тек.г_сбр+2'!$X$7:$X$1200,'тек.г_сбр+2'!$A$7:$A$1200,A88,'тек.г_сбр+2'!$O$7:$O$1200,"1*"))/$T$3</f>
        <v>653.17600000000004</v>
      </c>
      <c r="E91" s="51">
        <f>(SUMIFS('тек.г_сбр+2'!$W$7:$W$1200,'тек.г_сбр+2'!$A$7:$A$1200,A88,'тек.г_сбр+2'!$O$7:$O$1200,"1*"))/$T$3</f>
        <v>680.66249999999991</v>
      </c>
      <c r="F91" s="51"/>
      <c r="G91" s="51"/>
      <c r="H91" s="51"/>
      <c r="I91" s="51">
        <f>(SUMIFS('тек.г_сбр+2'!$AA$7:$AA$1200,'тек.г_сбр+2'!$A$7:$A$1200,A88,'тек.г_сбр+2'!$O$7:$O$1200,"1*"))/$T$3</f>
        <v>680.30400523999992</v>
      </c>
      <c r="J91" s="51">
        <f t="shared" ref="J91:J101" si="130">IF(I91=0,0,I91/E91)*100</f>
        <v>99.947331495418069</v>
      </c>
      <c r="K91" s="51">
        <v>1465.7319774499997</v>
      </c>
      <c r="L91" s="51">
        <v>1465.7846999999999</v>
      </c>
      <c r="M91" s="51">
        <f t="shared" si="128"/>
        <v>99.996403117729344</v>
      </c>
      <c r="N91" s="332">
        <f>(SUMIFS(пред_год!$AA$7:$AA$1200,пред_год!$A$7:$A$1200,A88,пред_год!$O$7:$O$1200,"1*"))/$T$3</f>
        <v>1229.9636282799997</v>
      </c>
      <c r="O91" s="332">
        <f>(SUMIFS('Бюджет 2021'!$U$7:$U$1200,'Бюджет 2021'!$O$7:$O$1200,"1*",'Бюджет 2021'!$A$7:$A$1200,A88))/$T$4</f>
        <v>1331.2801000000004</v>
      </c>
      <c r="P91" s="332">
        <f>(SUMIFS(пред_год!$W$7:$W$1200,пред_год!$A$7:$A$1200,A88,пред_год!$O$7:$O$1200,"1*"))/$T$3</f>
        <v>1247.7570000000001</v>
      </c>
      <c r="Q91" s="332">
        <f t="shared" ref="Q91:Q101" si="131">IF(P91=0,0,N91/P91)*100</f>
        <v>98.573971396674168</v>
      </c>
      <c r="T91" s="7"/>
      <c r="U91" s="7"/>
    </row>
    <row r="92" spans="1:21" s="93" customFormat="1" ht="15" customHeight="1" x14ac:dyDescent="0.25">
      <c r="A92" s="92"/>
      <c r="B92" s="460" t="s">
        <v>19</v>
      </c>
      <c r="C92" s="461"/>
      <c r="D92" s="89">
        <f>(SUMIFS('тек.г_сбр+2'!$X$7:$X$1200,'тек.г_сбр+2'!$A$7:$A$1200,A88,'тек.г_сбр+2'!$O$7:$O$1200,"0*"))/$T$3</f>
        <v>216.31685827999999</v>
      </c>
      <c r="E92" s="52">
        <f>(SUMIFS('тек.г_сбр+2'!$W$7:$W$1200,'тек.г_сбр+2'!$A$7:$A$1200,A88,'тек.г_сбр+2'!$O$7:$O$1200,"0*"))/$T$3</f>
        <v>144.04015100999999</v>
      </c>
      <c r="F92" s="52"/>
      <c r="G92" s="52"/>
      <c r="H92" s="52"/>
      <c r="I92" s="52">
        <f>(SUMIFS('тек.г_сбр+2'!$AA$7:$AA$1200,'тек.г_сбр+2'!$A$7:$A$1200,A88,'тек.г_сбр+2'!$O$7:$O$1200,"0*"))/$T$3</f>
        <v>137.22725903</v>
      </c>
      <c r="J92" s="52">
        <f t="shared" si="130"/>
        <v>95.270143822935168</v>
      </c>
      <c r="K92" s="52">
        <v>144.30372197999998</v>
      </c>
      <c r="L92" s="52">
        <v>147.10141821999997</v>
      </c>
      <c r="M92" s="52">
        <f t="shared" si="128"/>
        <v>98.09811742547862</v>
      </c>
      <c r="N92" s="333">
        <f>(SUMIFS(пред_год!$AA$7:$AA$1200,пред_год!$A$7:$A$1200,A88,пред_год!$O$7:$O$1200,"0*"))/$T$3</f>
        <v>128.35972349999997</v>
      </c>
      <c r="O92" s="334">
        <f>(SUMIFS('Бюджет 2021'!$U$7:$U$1200,'Бюджет 2021'!$O$7:$O$1200,"0*",'Бюджет 2021'!$A$7:$A$1200,A88))/$T$4</f>
        <v>133.84332471000002</v>
      </c>
      <c r="P92" s="334">
        <f>(SUMIFS(пред_год!$W$7:$W$1200,пред_год!$A$7:$A$1200,A88,пред_год!$O$7:$O$1200,"0*"))/$T$3</f>
        <v>133.58188471</v>
      </c>
      <c r="Q92" s="334">
        <f t="shared" si="131"/>
        <v>96.090666618952795</v>
      </c>
      <c r="T92" s="7"/>
      <c r="U92" s="7"/>
    </row>
    <row r="93" spans="1:21" s="93" customFormat="1" ht="15.75" customHeight="1" x14ac:dyDescent="0.25">
      <c r="A93" s="92"/>
      <c r="B93" s="462" t="s">
        <v>21</v>
      </c>
      <c r="C93" s="463"/>
      <c r="D93" s="104">
        <f>(SUMIFS('тек.г_сбр+2'!$X$7:$X$1200,'тек.г_сбр+2'!$A$7:$A$1200,A88,'тек.г_сбр+2'!$O$7:$O$1200,"2*"))/$T$3</f>
        <v>0</v>
      </c>
      <c r="E93" s="85">
        <f>(SUMIFS('тек.г_сбр+2'!$W$7:$W$1200,'тек.г_сбр+2'!$A$7:$A$1200,A88,'тек.г_сбр+2'!$O$7:$O$1200,"2*"))/$T$3</f>
        <v>0</v>
      </c>
      <c r="F93" s="85"/>
      <c r="G93" s="85"/>
      <c r="H93" s="85"/>
      <c r="I93" s="85">
        <f>(SUMIFS('тек.г_сбр+2'!$AA$7:$AA$1200,'тек.г_сбр+2'!$A$7:$A$1200,A88,'тек.г_сбр+2'!$O$7:$O$1200,"2*"))/$T$3</f>
        <v>0</v>
      </c>
      <c r="J93" s="85">
        <f t="shared" si="130"/>
        <v>0</v>
      </c>
      <c r="K93" s="85">
        <v>0</v>
      </c>
      <c r="L93" s="85">
        <v>0</v>
      </c>
      <c r="M93" s="85">
        <f t="shared" si="128"/>
        <v>0</v>
      </c>
      <c r="N93" s="335">
        <f>(SUMIFS(пред_год!$AA$7:$AA$1200,пред_год!$A$7:$A$1200,A88,пред_год!$O$7:$O$1200,"2*"))/$T$3</f>
        <v>0</v>
      </c>
      <c r="O93" s="335">
        <f>(SUMIFS('Бюджет 2021'!$U$7:$U$1200,'Бюджет 2021'!$O$7:$O$1200,"2*",'Бюджет 2021'!$A$7:$A$1200,A88))/$T$4</f>
        <v>0</v>
      </c>
      <c r="P93" s="335">
        <f>(SUMIFS(пред_год!$W$7:$W$1200,пред_год!$A$7:$A$1200,A88,пред_год!$O$7:$O$1200,"2*"))/$T$3</f>
        <v>0</v>
      </c>
      <c r="Q93" s="335">
        <f t="shared" si="131"/>
        <v>0</v>
      </c>
      <c r="T93" s="7"/>
      <c r="U93" s="7"/>
    </row>
    <row r="94" spans="1:21" s="93" customFormat="1" ht="32.25" customHeight="1" x14ac:dyDescent="0.25">
      <c r="A94" s="92"/>
      <c r="B94" s="468" t="s">
        <v>39</v>
      </c>
      <c r="C94" s="469"/>
      <c r="D94" s="86">
        <f>SUM(D95:D97)</f>
        <v>0</v>
      </c>
      <c r="E94" s="86">
        <f t="shared" ref="E94" si="132">SUM(E95:E97)</f>
        <v>0</v>
      </c>
      <c r="F94" s="86">
        <v>0</v>
      </c>
      <c r="G94" s="86">
        <v>0</v>
      </c>
      <c r="H94" s="86">
        <v>0</v>
      </c>
      <c r="I94" s="86">
        <f t="shared" ref="I94" si="133">SUM(I95:I97)</f>
        <v>0</v>
      </c>
      <c r="J94" s="86">
        <f t="shared" si="130"/>
        <v>0</v>
      </c>
      <c r="K94" s="86">
        <v>0</v>
      </c>
      <c r="L94" s="86">
        <v>0</v>
      </c>
      <c r="M94" s="86">
        <f t="shared" si="128"/>
        <v>0</v>
      </c>
      <c r="N94" s="86">
        <f t="shared" ref="N94:P94" si="134">SUM(N95:N97)</f>
        <v>0</v>
      </c>
      <c r="O94" s="86">
        <f t="shared" si="134"/>
        <v>0</v>
      </c>
      <c r="P94" s="86">
        <f t="shared" si="134"/>
        <v>0</v>
      </c>
      <c r="Q94" s="336">
        <f t="shared" si="131"/>
        <v>0</v>
      </c>
      <c r="T94" s="7"/>
      <c r="U94" s="7"/>
    </row>
    <row r="95" spans="1:21" s="93" customFormat="1" ht="15" customHeight="1" x14ac:dyDescent="0.25">
      <c r="A95" s="92"/>
      <c r="B95" s="466" t="s">
        <v>18</v>
      </c>
      <c r="C95" s="467"/>
      <c r="D95" s="88">
        <f>(SUMIFS('тек.г_сбр+2'!$X$7:$X$1200,'тек.г_сбр+2'!$S$7:$S$1200,"1*",'тек.г_сбр+2'!$A$7:$A$1200,A88,'тек.г_сбр+2'!$O$7:$O$1200,"1*"))/$T$3</f>
        <v>0</v>
      </c>
      <c r="E95" s="51">
        <f>(SUMIFS('тек.г_сбр+2'!$W$7:$W$1200,'тек.г_сбр+2'!$S$7:$S$1200,"1*",'тек.г_сбр+2'!$A$7:$A$1200,A88,'тек.г_сбр+2'!$O$7:$O$1200,"1*"))/$T$3</f>
        <v>0</v>
      </c>
      <c r="F95" s="51"/>
      <c r="G95" s="51"/>
      <c r="H95" s="51"/>
      <c r="I95" s="51">
        <f>(SUMIFS('тек.г_сбр+2'!$AA$7:$AA$1200,'тек.г_сбр+2'!$S$7:$S$1200,"1*",'тек.г_сбр+2'!$A$7:$A$1200,A88,'тек.г_сбр+2'!$O$7:$O$1200,"1*"))/$T$3</f>
        <v>0</v>
      </c>
      <c r="J95" s="51">
        <f t="shared" si="130"/>
        <v>0</v>
      </c>
      <c r="K95" s="51">
        <v>0</v>
      </c>
      <c r="L95" s="51">
        <v>0</v>
      </c>
      <c r="M95" s="51">
        <f t="shared" si="128"/>
        <v>0</v>
      </c>
      <c r="N95" s="332">
        <f>(SUMIFS(пред_год!$AA$7:$AA$1200,пред_год!$S$7:$S$1200,"1*",пред_год!$A$7:$A$1200,A88,пред_год!$O$7:$O$1200,"1*"))/$T$3</f>
        <v>0</v>
      </c>
      <c r="O95" s="332">
        <f>(SUMIFS('Бюджет 2021'!$U$7:$U$1200,'Бюджет 2021'!$O$7:$O$1200,"1*",'Бюджет 2021'!$A$7:$A$1200,A88,'Бюджет 2021'!$K$7:$K$1200,"1*"))/$T$4</f>
        <v>0</v>
      </c>
      <c r="P95" s="332">
        <f>(SUMIFS(пред_год!$W$7:$W$1200,пред_год!$S$7:$S$1200,"1*",пред_год!$A$7:$A$1200,A88,пред_год!$O$7:$O$1200,"1*"))/$T$3</f>
        <v>0</v>
      </c>
      <c r="Q95" s="332">
        <f t="shared" si="131"/>
        <v>0</v>
      </c>
      <c r="T95" s="7"/>
      <c r="U95" s="7"/>
    </row>
    <row r="96" spans="1:21" s="93" customFormat="1" ht="15" customHeight="1" x14ac:dyDescent="0.25">
      <c r="A96" s="92"/>
      <c r="B96" s="460" t="s">
        <v>19</v>
      </c>
      <c r="C96" s="461"/>
      <c r="D96" s="89">
        <f>(SUMIFS('тек.г_сбр+2'!$X$7:$X$1200,'тек.г_сбр+2'!$S$7:$S$1200,"1*",'тек.г_сбр+2'!$A$7:$A$1200,A88,'тек.г_сбр+2'!$O$7:$O$1200,"0*"))/$T$3</f>
        <v>0</v>
      </c>
      <c r="E96" s="52">
        <f>(SUMIFS('тек.г_сбр+2'!$W$7:$W$1200,'тек.г_сбр+2'!$S$7:$S$1200,"1*",'тек.г_сбр+2'!$A$7:$A$1200,A88,'тек.г_сбр+2'!$O$7:$O$1200,"0*"))/$T$3</f>
        <v>0</v>
      </c>
      <c r="F96" s="52"/>
      <c r="G96" s="52"/>
      <c r="H96" s="52"/>
      <c r="I96" s="52">
        <f>(SUMIFS('тек.г_сбр+2'!$AA$7:$AA$1200,'тек.г_сбр+2'!$S$7:$S$1200,"1*",'тек.г_сбр+2'!$A$7:$A$1200,A88,'тек.г_сбр+2'!$O$7:$O$1200,"0*"))/$T$3</f>
        <v>0</v>
      </c>
      <c r="J96" s="52">
        <f t="shared" si="130"/>
        <v>0</v>
      </c>
      <c r="K96" s="52">
        <v>0</v>
      </c>
      <c r="L96" s="52">
        <v>0</v>
      </c>
      <c r="M96" s="52">
        <f t="shared" si="128"/>
        <v>0</v>
      </c>
      <c r="N96" s="333">
        <f>(SUMIFS(пред_год!$AA$7:$AA$1200,пред_год!$S$7:$S$1200,"1*",пред_год!$A$7:$A$1200,A88,пред_год!$O$7:$O$1200,"0*"))/$T$3</f>
        <v>0</v>
      </c>
      <c r="O96" s="334">
        <f>(SUMIFS('Бюджет 2021'!$U$7:$U$1200,'Бюджет 2021'!$O$7:$O$1200,"0*",'Бюджет 2021'!$A$7:$A$1200,A88,'Бюджет 2021'!$K$7:$K$1200,"1*"))/$T$4</f>
        <v>0</v>
      </c>
      <c r="P96" s="334">
        <f>(SUMIFS(пред_год!$W$7:$W$1200,пред_год!$S$7:$S$1200,"1*",пред_год!$A$7:$A$1200,A88,пред_год!$O$7:$O$1200,"0*"))/$T$3</f>
        <v>0</v>
      </c>
      <c r="Q96" s="334">
        <f t="shared" si="131"/>
        <v>0</v>
      </c>
      <c r="T96" s="7"/>
      <c r="U96" s="7"/>
    </row>
    <row r="97" spans="1:21" s="93" customFormat="1" ht="15.75" customHeight="1" x14ac:dyDescent="0.25">
      <c r="A97" s="92"/>
      <c r="B97" s="462" t="s">
        <v>21</v>
      </c>
      <c r="C97" s="463"/>
      <c r="D97" s="104">
        <f>(SUMIFS('тек.г_сбр+2'!$X$7:$X$1200,'тек.г_сбр+2'!$S$7:$S$1200,"1*",'тек.г_сбр+2'!$A$7:$A$1200,A88,'тек.г_сбр+2'!$O$7:$O$1200,"2*"))/$T$3</f>
        <v>0</v>
      </c>
      <c r="E97" s="85">
        <f>(SUMIFS('тек.г_сбр+2'!$W$7:$W$1200,'тек.г_сбр+2'!$S$7:$S$1200,"1*",'тек.г_сбр+2'!$A$7:$A$1200,A88,'тек.г_сбр+2'!$O$7:$O$1200,"2*"))/$T$3</f>
        <v>0</v>
      </c>
      <c r="F97" s="85"/>
      <c r="G97" s="85"/>
      <c r="H97" s="85"/>
      <c r="I97" s="85">
        <f>(SUMIFS('тек.г_сбр+2'!$AA$7:$AA$1200,'тек.г_сбр+2'!$S$7:$S$1200,"1*",'тек.г_сбр+2'!$A$7:$A$1200,A88,'тек.г_сбр+2'!$O$7:$O$1200,"2*"))/$T$3</f>
        <v>0</v>
      </c>
      <c r="J97" s="85">
        <f t="shared" si="130"/>
        <v>0</v>
      </c>
      <c r="K97" s="85">
        <v>0</v>
      </c>
      <c r="L97" s="85">
        <v>0</v>
      </c>
      <c r="M97" s="85">
        <f t="shared" si="128"/>
        <v>0</v>
      </c>
      <c r="N97" s="335">
        <f>(SUMIFS(пред_год!$AA$7:$AA$1200,пред_год!$S$7:$S$1200,"1*",пред_год!$A$7:$A$1200,A88,пред_год!$O$7:$O$1200,"2*"))/$T$3</f>
        <v>0</v>
      </c>
      <c r="O97" s="335">
        <f>(SUMIFS('Бюджет 2021'!$U$7:$U$1200,'Бюджет 2021'!$O$7:$O$1200,"2*",'Бюджет 2021'!$A$7:$A$1200,A88,'Бюджет 2021'!$K$7:$K$1200,"1*"))/$T$4</f>
        <v>0</v>
      </c>
      <c r="P97" s="335">
        <f>(SUMIFS(пред_год!$W$7:$W$1200,пред_год!$S$7:$S$1200,"1*",пред_год!$A$7:$A$1200,A88,пред_год!$O$7:$O$1200,"2*"))/$T$3</f>
        <v>0</v>
      </c>
      <c r="Q97" s="335">
        <f t="shared" si="131"/>
        <v>0</v>
      </c>
      <c r="T97" s="7"/>
      <c r="U97" s="7"/>
    </row>
    <row r="98" spans="1:21" s="93" customFormat="1" ht="33" customHeight="1" x14ac:dyDescent="0.25">
      <c r="A98" s="92"/>
      <c r="B98" s="471" t="s">
        <v>24</v>
      </c>
      <c r="C98" s="472"/>
      <c r="D98" s="87">
        <f>D90-D94</f>
        <v>869.49285828000006</v>
      </c>
      <c r="E98" s="87">
        <f t="shared" ref="E98" si="135">E90-E94</f>
        <v>824.70265100999995</v>
      </c>
      <c r="F98" s="87">
        <v>0</v>
      </c>
      <c r="G98" s="87">
        <v>0</v>
      </c>
      <c r="H98" s="87">
        <v>0</v>
      </c>
      <c r="I98" s="87">
        <f t="shared" ref="I98" si="136">I90-I94</f>
        <v>817.53126426999995</v>
      </c>
      <c r="J98" s="87">
        <f t="shared" si="130"/>
        <v>99.130427587298612</v>
      </c>
      <c r="K98" s="87">
        <v>1610.0356994299996</v>
      </c>
      <c r="L98" s="87">
        <v>1612.8861182199998</v>
      </c>
      <c r="M98" s="87">
        <f t="shared" si="128"/>
        <v>99.823272160520176</v>
      </c>
      <c r="N98" s="87">
        <f t="shared" ref="N98:P98" si="137">N90-N94</f>
        <v>1358.3233517799997</v>
      </c>
      <c r="O98" s="87">
        <f t="shared" si="137"/>
        <v>1465.1234247100003</v>
      </c>
      <c r="P98" s="87">
        <f t="shared" si="137"/>
        <v>1381.33888471</v>
      </c>
      <c r="Q98" s="337">
        <f t="shared" si="131"/>
        <v>98.333824292882895</v>
      </c>
      <c r="T98" s="7"/>
      <c r="U98" s="7"/>
    </row>
    <row r="99" spans="1:21" s="93" customFormat="1" ht="15" customHeight="1" x14ac:dyDescent="0.25">
      <c r="A99" s="92"/>
      <c r="B99" s="466" t="s">
        <v>18</v>
      </c>
      <c r="C99" s="467"/>
      <c r="D99" s="88">
        <f>D91-D95</f>
        <v>653.17600000000004</v>
      </c>
      <c r="E99" s="88">
        <f t="shared" ref="E99" si="138">E91-E95</f>
        <v>680.66249999999991</v>
      </c>
      <c r="F99" s="88"/>
      <c r="G99" s="88"/>
      <c r="H99" s="88"/>
      <c r="I99" s="88">
        <f t="shared" ref="I99" si="139">I91-I95</f>
        <v>680.30400523999992</v>
      </c>
      <c r="J99" s="88">
        <f t="shared" si="130"/>
        <v>99.947331495418069</v>
      </c>
      <c r="K99" s="88">
        <v>1465.7319774499997</v>
      </c>
      <c r="L99" s="88">
        <v>1465.7846999999999</v>
      </c>
      <c r="M99" s="88">
        <f t="shared" si="128"/>
        <v>99.996403117729344</v>
      </c>
      <c r="N99" s="88">
        <f t="shared" ref="N99:P99" si="140">N91-N95</f>
        <v>1229.9636282799997</v>
      </c>
      <c r="O99" s="88">
        <f t="shared" si="140"/>
        <v>1331.2801000000004</v>
      </c>
      <c r="P99" s="88">
        <f t="shared" si="140"/>
        <v>1247.7570000000001</v>
      </c>
      <c r="Q99" s="332">
        <f t="shared" si="131"/>
        <v>98.573971396674168</v>
      </c>
      <c r="T99" s="7"/>
      <c r="U99" s="7"/>
    </row>
    <row r="100" spans="1:21" s="93" customFormat="1" ht="15" customHeight="1" x14ac:dyDescent="0.25">
      <c r="A100" s="92"/>
      <c r="B100" s="460" t="s">
        <v>19</v>
      </c>
      <c r="C100" s="461"/>
      <c r="D100" s="89">
        <f>D92-D96</f>
        <v>216.31685827999999</v>
      </c>
      <c r="E100" s="89">
        <f t="shared" ref="E100" si="141">E92-E96</f>
        <v>144.04015100999999</v>
      </c>
      <c r="F100" s="89"/>
      <c r="G100" s="89"/>
      <c r="H100" s="89"/>
      <c r="I100" s="89">
        <f t="shared" ref="I100" si="142">I92-I96</f>
        <v>137.22725903</v>
      </c>
      <c r="J100" s="89">
        <f t="shared" si="130"/>
        <v>95.270143822935168</v>
      </c>
      <c r="K100" s="89">
        <v>144.30372197999998</v>
      </c>
      <c r="L100" s="89">
        <v>147.10141821999997</v>
      </c>
      <c r="M100" s="89">
        <f t="shared" si="128"/>
        <v>98.09811742547862</v>
      </c>
      <c r="N100" s="89">
        <f t="shared" ref="N100:P100" si="143">N92-N96</f>
        <v>128.35972349999997</v>
      </c>
      <c r="O100" s="89">
        <f t="shared" si="143"/>
        <v>133.84332471000002</v>
      </c>
      <c r="P100" s="89">
        <f t="shared" si="143"/>
        <v>133.58188471</v>
      </c>
      <c r="Q100" s="334">
        <f t="shared" si="131"/>
        <v>96.090666618952795</v>
      </c>
      <c r="T100" s="7"/>
      <c r="U100" s="7"/>
    </row>
    <row r="101" spans="1:21" s="93" customFormat="1" ht="15.75" customHeight="1" x14ac:dyDescent="0.25">
      <c r="A101" s="92"/>
      <c r="B101" s="462" t="s">
        <v>21</v>
      </c>
      <c r="C101" s="463"/>
      <c r="D101" s="104">
        <f t="shared" ref="D101:E101" si="144">D93-D97</f>
        <v>0</v>
      </c>
      <c r="E101" s="104">
        <f t="shared" si="144"/>
        <v>0</v>
      </c>
      <c r="F101" s="104"/>
      <c r="G101" s="104"/>
      <c r="H101" s="104"/>
      <c r="I101" s="104">
        <f t="shared" ref="I101" si="145">I93-I97</f>
        <v>0</v>
      </c>
      <c r="J101" s="104">
        <f t="shared" si="130"/>
        <v>0</v>
      </c>
      <c r="K101" s="104">
        <v>0</v>
      </c>
      <c r="L101" s="104">
        <v>0</v>
      </c>
      <c r="M101" s="104">
        <f t="shared" si="128"/>
        <v>0</v>
      </c>
      <c r="N101" s="104">
        <f t="shared" ref="N101:P101" si="146">N93-N97</f>
        <v>0</v>
      </c>
      <c r="O101" s="104">
        <f t="shared" si="146"/>
        <v>0</v>
      </c>
      <c r="P101" s="104">
        <f t="shared" si="146"/>
        <v>0</v>
      </c>
      <c r="Q101" s="335">
        <f t="shared" si="131"/>
        <v>0</v>
      </c>
      <c r="T101" s="7"/>
      <c r="U101" s="7"/>
    </row>
    <row r="102" spans="1:21" ht="15.75" customHeight="1" x14ac:dyDescent="0.25">
      <c r="A102" s="90" t="s">
        <v>927</v>
      </c>
      <c r="B102" s="473" t="s">
        <v>154</v>
      </c>
      <c r="C102" s="474"/>
      <c r="D102" s="474"/>
      <c r="E102" s="474"/>
      <c r="F102" s="474"/>
      <c r="G102" s="474"/>
      <c r="H102" s="474"/>
      <c r="I102" s="474"/>
      <c r="J102" s="474"/>
      <c r="K102" s="474"/>
      <c r="L102" s="474"/>
      <c r="M102" s="474"/>
      <c r="N102" s="474"/>
      <c r="O102" s="474"/>
      <c r="P102" s="474"/>
      <c r="Q102" s="475"/>
    </row>
    <row r="103" spans="1:21" ht="57.75" customHeight="1" x14ac:dyDescent="0.25">
      <c r="B103" s="470" t="s">
        <v>143</v>
      </c>
      <c r="C103" s="470"/>
      <c r="D103" s="476" t="s">
        <v>155</v>
      </c>
      <c r="E103" s="477"/>
      <c r="F103" s="477"/>
      <c r="G103" s="477"/>
      <c r="H103" s="477"/>
      <c r="I103" s="477"/>
      <c r="J103" s="477"/>
      <c r="K103" s="477"/>
      <c r="L103" s="477"/>
      <c r="M103" s="477"/>
      <c r="N103" s="477"/>
      <c r="O103" s="477"/>
      <c r="P103" s="477"/>
      <c r="Q103" s="478"/>
    </row>
    <row r="104" spans="1:21" s="93" customFormat="1" ht="50.25" customHeight="1" x14ac:dyDescent="0.25">
      <c r="A104" s="92"/>
      <c r="B104" s="464" t="s">
        <v>145</v>
      </c>
      <c r="C104" s="465"/>
      <c r="D104" s="103">
        <f>SUM(D105:D107)</f>
        <v>34.053200000000004</v>
      </c>
      <c r="E104" s="103">
        <f t="shared" ref="E104" si="147">SUM(E105:E107)</f>
        <v>153.38229934</v>
      </c>
      <c r="F104" s="84">
        <v>152.63229934</v>
      </c>
      <c r="G104" s="84">
        <v>146.93573867999999</v>
      </c>
      <c r="H104" s="84">
        <f>G104/F104*100</f>
        <v>96.26778821741361</v>
      </c>
      <c r="I104" s="103">
        <f t="shared" ref="I104" si="148">SUM(I105:I107)</f>
        <v>153.38229934</v>
      </c>
      <c r="J104" s="103">
        <f>IF(I104=0,0,I104/E104)*100</f>
        <v>100</v>
      </c>
      <c r="K104" s="103">
        <v>131.85443937000002</v>
      </c>
      <c r="L104" s="103">
        <v>131.85443952</v>
      </c>
      <c r="M104" s="103">
        <f t="shared" ref="M104:M115" si="149">IF(L104=0,0,K104/L104)*100</f>
        <v>99.9999998862382</v>
      </c>
      <c r="N104" s="103">
        <f t="shared" ref="N104:P104" si="150">SUM(N105:N107)</f>
        <v>68.101191270000001</v>
      </c>
      <c r="O104" s="103">
        <f t="shared" si="150"/>
        <v>68.101191280000009</v>
      </c>
      <c r="P104" s="103">
        <f t="shared" si="150"/>
        <v>68.101191280000009</v>
      </c>
      <c r="Q104" s="103">
        <f>IF(P104=0,0,N104/P104)*100</f>
        <v>99.999999985315952</v>
      </c>
      <c r="T104" s="8"/>
      <c r="U104" s="7"/>
    </row>
    <row r="105" spans="1:21" s="93" customFormat="1" ht="15" customHeight="1" x14ac:dyDescent="0.25">
      <c r="A105" s="92"/>
      <c r="B105" s="466" t="s">
        <v>18</v>
      </c>
      <c r="C105" s="467"/>
      <c r="D105" s="88">
        <f>(SUMIFS('тек.г_сбр+2'!$X$7:$X$1200,'тек.г_сбр+2'!$A$7:$A$1200,A102,'тек.г_сбр+2'!$O$7:$O$1200,"1*"))/$T$3</f>
        <v>33.453200000000002</v>
      </c>
      <c r="E105" s="51">
        <f>(SUMIFS('тек.г_сбр+2'!$W$7:$W$1200,'тек.г_сбр+2'!$A$7:$A$1200,A102,'тек.г_сбр+2'!$O$7:$O$1200,"1*"))/$T$3</f>
        <v>140.06270000000001</v>
      </c>
      <c r="F105" s="51"/>
      <c r="G105" s="51"/>
      <c r="H105" s="51"/>
      <c r="I105" s="51">
        <f>(SUMIFS('тек.г_сбр+2'!$AA$7:$AA$1200,'тек.г_сбр+2'!$A$7:$A$1200,A102,'тек.г_сбр+2'!$O$7:$O$1200,"1*"))/$T$3</f>
        <v>140.06270000000001</v>
      </c>
      <c r="J105" s="51">
        <f t="shared" ref="J105:J115" si="151">IF(I105=0,0,I105/E105)*100</f>
        <v>100</v>
      </c>
      <c r="K105" s="51">
        <v>125.51629985000001</v>
      </c>
      <c r="L105" s="51">
        <v>125.5163</v>
      </c>
      <c r="M105" s="51">
        <f t="shared" si="149"/>
        <v>99.999999880493618</v>
      </c>
      <c r="N105" s="332">
        <f>(SUMIFS(пред_год!$AA$7:$AA$1200,пред_год!$A$7:$A$1200,A102,пред_год!$O$7:$O$1200,"1*"))/$T$3</f>
        <v>66.101200000000006</v>
      </c>
      <c r="O105" s="332">
        <f>(SUMIFS('Бюджет 2021'!$U$7:$U$1200,'Бюджет 2021'!$O$7:$O$1200,"1*",'Бюджет 2021'!$A$7:$A$1200,A102))/$T$4</f>
        <v>66.101200000000006</v>
      </c>
      <c r="P105" s="332">
        <f>(SUMIFS(пред_год!$W$7:$W$1200,пред_год!$A$7:$A$1200,A102,пред_год!$O$7:$O$1200,"1*"))/$T$3</f>
        <v>66.101200000000006</v>
      </c>
      <c r="Q105" s="332">
        <f t="shared" ref="Q105:Q115" si="152">IF(P105=0,0,N105/P105)*100</f>
        <v>100</v>
      </c>
      <c r="T105" s="7"/>
      <c r="U105" s="7"/>
    </row>
    <row r="106" spans="1:21" s="93" customFormat="1" ht="15" customHeight="1" x14ac:dyDescent="0.25">
      <c r="A106" s="92"/>
      <c r="B106" s="460" t="s">
        <v>19</v>
      </c>
      <c r="C106" s="461"/>
      <c r="D106" s="89">
        <f>(SUMIFS('тек.г_сбр+2'!$X$7:$X$1200,'тек.г_сбр+2'!$A$7:$A$1200,A102,'тек.г_сбр+2'!$O$7:$O$1200,"0*"))/$T$3</f>
        <v>0.6</v>
      </c>
      <c r="E106" s="52">
        <f>(SUMIFS('тек.г_сбр+2'!$W$7:$W$1200,'тек.г_сбр+2'!$A$7:$A$1200,A102,'тек.г_сбр+2'!$O$7:$O$1200,"0*"))/$T$3</f>
        <v>13.31959934</v>
      </c>
      <c r="F106" s="52"/>
      <c r="G106" s="52"/>
      <c r="H106" s="52"/>
      <c r="I106" s="52">
        <f>(SUMIFS('тек.г_сбр+2'!$AA$7:$AA$1200,'тек.г_сбр+2'!$A$7:$A$1200,A102,'тек.г_сбр+2'!$O$7:$O$1200,"0*"))/$T$3</f>
        <v>13.31959934</v>
      </c>
      <c r="J106" s="52">
        <f t="shared" si="151"/>
        <v>100</v>
      </c>
      <c r="K106" s="52">
        <v>6.3381395200000004</v>
      </c>
      <c r="L106" s="52">
        <v>6.3381395200000004</v>
      </c>
      <c r="M106" s="52">
        <f t="shared" si="149"/>
        <v>100</v>
      </c>
      <c r="N106" s="333">
        <f>(SUMIFS(пред_год!$AA$7:$AA$1200,пред_год!$A$7:$A$1200,A102,пред_год!$O$7:$O$1200,"0*"))/$T$3</f>
        <v>1.99999127</v>
      </c>
      <c r="O106" s="334">
        <f>(SUMIFS('Бюджет 2021'!$U$7:$U$1200,'Бюджет 2021'!$O$7:$O$1200,"0*",'Бюджет 2021'!$A$7:$A$1200,A102))/$T$4</f>
        <v>1.9999912799999997</v>
      </c>
      <c r="P106" s="334">
        <f>(SUMIFS(пред_год!$W$7:$W$1200,пред_год!$A$7:$A$1200,A102,пред_год!$O$7:$O$1200,"0*"))/$T$3</f>
        <v>1.9999912799999999</v>
      </c>
      <c r="Q106" s="334">
        <f t="shared" si="152"/>
        <v>99.999999499997827</v>
      </c>
      <c r="T106" s="7"/>
      <c r="U106" s="7"/>
    </row>
    <row r="107" spans="1:21" s="93" customFormat="1" ht="15.75" customHeight="1" x14ac:dyDescent="0.25">
      <c r="A107" s="92"/>
      <c r="B107" s="462" t="s">
        <v>21</v>
      </c>
      <c r="C107" s="463"/>
      <c r="D107" s="104">
        <f>(SUMIFS('тек.г_сбр+2'!$X$7:$X$1200,'тек.г_сбр+2'!$A$7:$A$1200,A102,'тек.г_сбр+2'!$O$7:$O$1200,"2*"))/$T$3</f>
        <v>0</v>
      </c>
      <c r="E107" s="85">
        <f>(SUMIFS('тек.г_сбр+2'!$W$7:$W$1200,'тек.г_сбр+2'!$A$7:$A$1200,A102,'тек.г_сбр+2'!$O$7:$O$1200,"2*"))/$T$3</f>
        <v>0</v>
      </c>
      <c r="F107" s="85"/>
      <c r="G107" s="85"/>
      <c r="H107" s="85"/>
      <c r="I107" s="85">
        <f>(SUMIFS('тек.г_сбр+2'!$AA$7:$AA$1200,'тек.г_сбр+2'!$A$7:$A$1200,A102,'тек.г_сбр+2'!$O$7:$O$1200,"2*"))/$T$3</f>
        <v>0</v>
      </c>
      <c r="J107" s="85">
        <f t="shared" si="151"/>
        <v>0</v>
      </c>
      <c r="K107" s="85">
        <v>0</v>
      </c>
      <c r="L107" s="85">
        <v>0</v>
      </c>
      <c r="M107" s="85">
        <f t="shared" si="149"/>
        <v>0</v>
      </c>
      <c r="N107" s="335">
        <f>(SUMIFS(пред_год!$AA$7:$AA$1200,пред_год!$A$7:$A$1200,A102,пред_год!$O$7:$O$1200,"2*"))/$T$3</f>
        <v>0</v>
      </c>
      <c r="O107" s="335">
        <f>(SUMIFS('Бюджет 2021'!$U$7:$U$1200,'Бюджет 2021'!$O$7:$O$1200,"2*",'Бюджет 2021'!$A$7:$A$1200,A102))/$T$4</f>
        <v>0</v>
      </c>
      <c r="P107" s="335">
        <f>(SUMIFS(пред_год!$W$7:$W$1200,пред_год!$A$7:$A$1200,A102,пред_год!$O$7:$O$1200,"2*"))/$T$3</f>
        <v>0</v>
      </c>
      <c r="Q107" s="335">
        <f t="shared" si="152"/>
        <v>0</v>
      </c>
      <c r="T107" s="7"/>
      <c r="U107" s="7"/>
    </row>
    <row r="108" spans="1:21" s="93" customFormat="1" ht="32.25" customHeight="1" x14ac:dyDescent="0.25">
      <c r="A108" s="92"/>
      <c r="B108" s="468" t="s">
        <v>39</v>
      </c>
      <c r="C108" s="469"/>
      <c r="D108" s="86">
        <f>SUM(D109:D111)</f>
        <v>0</v>
      </c>
      <c r="E108" s="86">
        <f t="shared" ref="E108:G108" si="153">SUM(E109:E111)</f>
        <v>0</v>
      </c>
      <c r="F108" s="86">
        <f t="shared" si="153"/>
        <v>0</v>
      </c>
      <c r="G108" s="86">
        <f t="shared" si="153"/>
        <v>0</v>
      </c>
      <c r="H108" s="86">
        <v>0</v>
      </c>
      <c r="I108" s="86">
        <f t="shared" ref="I108" si="154">SUM(I109:I111)</f>
        <v>0</v>
      </c>
      <c r="J108" s="86">
        <f t="shared" si="151"/>
        <v>0</v>
      </c>
      <c r="K108" s="86">
        <v>0</v>
      </c>
      <c r="L108" s="86">
        <v>0</v>
      </c>
      <c r="M108" s="86">
        <f t="shared" si="149"/>
        <v>0</v>
      </c>
      <c r="N108" s="86">
        <f t="shared" ref="N108:P108" si="155">SUM(N109:N111)</f>
        <v>0</v>
      </c>
      <c r="O108" s="86">
        <f t="shared" si="155"/>
        <v>0</v>
      </c>
      <c r="P108" s="86">
        <f t="shared" si="155"/>
        <v>0</v>
      </c>
      <c r="Q108" s="336">
        <f t="shared" si="152"/>
        <v>0</v>
      </c>
      <c r="T108" s="7"/>
      <c r="U108" s="7"/>
    </row>
    <row r="109" spans="1:21" s="93" customFormat="1" ht="15" customHeight="1" x14ac:dyDescent="0.25">
      <c r="A109" s="92"/>
      <c r="B109" s="466" t="s">
        <v>18</v>
      </c>
      <c r="C109" s="467"/>
      <c r="D109" s="88">
        <f>(SUMIFS('тек.г_сбр+2'!$X$7:$X$1200,'тек.г_сбр+2'!$S$7:$S$1200,"1*",'тек.г_сбр+2'!$A$7:$A$1200,A102,'тек.г_сбр+2'!$O$7:$O$1200,"1*"))/$T$3</f>
        <v>0</v>
      </c>
      <c r="E109" s="51">
        <f>(SUMIFS('тек.г_сбр+2'!$W$7:$W$1200,'тек.г_сбр+2'!$S$7:$S$1200,"1*",'тек.г_сбр+2'!$A$7:$A$1200,A102,'тек.г_сбр+2'!$O$7:$O$1200,"1*"))/$T$3</f>
        <v>0</v>
      </c>
      <c r="F109" s="51"/>
      <c r="G109" s="51"/>
      <c r="H109" s="51"/>
      <c r="I109" s="51">
        <f>(SUMIFS('тек.г_сбр+2'!$AA$7:$AA$1200,'тек.г_сбр+2'!$S$7:$S$1200,"1*",'тек.г_сбр+2'!$A$7:$A$1200,A102,'тек.г_сбр+2'!$O$7:$O$1200,"1*"))/$T$3</f>
        <v>0</v>
      </c>
      <c r="J109" s="51">
        <f t="shared" si="151"/>
        <v>0</v>
      </c>
      <c r="K109" s="51">
        <v>0</v>
      </c>
      <c r="L109" s="51">
        <v>0</v>
      </c>
      <c r="M109" s="51">
        <f t="shared" si="149"/>
        <v>0</v>
      </c>
      <c r="N109" s="332">
        <f>(SUMIFS(пред_год!$AA$7:$AA$1200,пред_год!$S$7:$S$1200,"1*",пред_год!$A$7:$A$1200,A102,пред_год!$O$7:$O$1200,"1*"))/$T$3</f>
        <v>0</v>
      </c>
      <c r="O109" s="332">
        <f>(SUMIFS('Бюджет 2021'!$U$7:$U$1200,'Бюджет 2021'!$O$7:$O$1200,"1*",'Бюджет 2021'!$A$7:$A$1200,A102,'Бюджет 2021'!$K$7:$K$1200,"1*"))/$T$4</f>
        <v>0</v>
      </c>
      <c r="P109" s="332">
        <f>(SUMIFS(пред_год!$W$7:$W$1200,пред_год!$S$7:$S$1200,"1*",пред_год!$A$7:$A$1200,A102,пред_год!$O$7:$O$1200,"1*"))/$T$3</f>
        <v>0</v>
      </c>
      <c r="Q109" s="332">
        <f t="shared" si="152"/>
        <v>0</v>
      </c>
      <c r="T109" s="7"/>
      <c r="U109" s="7"/>
    </row>
    <row r="110" spans="1:21" s="93" customFormat="1" ht="15" customHeight="1" x14ac:dyDescent="0.25">
      <c r="A110" s="92"/>
      <c r="B110" s="460" t="s">
        <v>19</v>
      </c>
      <c r="C110" s="461"/>
      <c r="D110" s="89">
        <f>(SUMIFS('тек.г_сбр+2'!$X$7:$X$1200,'тек.г_сбр+2'!$S$7:$S$1200,"1*",'тек.г_сбр+2'!$A$7:$A$1200,A102,'тек.г_сбр+2'!$O$7:$O$1200,"0*"))/$T$3</f>
        <v>0</v>
      </c>
      <c r="E110" s="52">
        <f>(SUMIFS('тек.г_сбр+2'!$W$7:$W$1200,'тек.г_сбр+2'!$S$7:$S$1200,"1*",'тек.г_сбр+2'!$A$7:$A$1200,A102,'тек.г_сбр+2'!$O$7:$O$1200,"0*"))/$T$3</f>
        <v>0</v>
      </c>
      <c r="F110" s="52"/>
      <c r="G110" s="52"/>
      <c r="H110" s="52"/>
      <c r="I110" s="52">
        <f>(SUMIFS('тек.г_сбр+2'!$AA$7:$AA$1200,'тек.г_сбр+2'!$S$7:$S$1200,"1*",'тек.г_сбр+2'!$A$7:$A$1200,A102,'тек.г_сбр+2'!$O$7:$O$1200,"0*"))/$T$3</f>
        <v>0</v>
      </c>
      <c r="J110" s="52">
        <f t="shared" si="151"/>
        <v>0</v>
      </c>
      <c r="K110" s="52">
        <v>0</v>
      </c>
      <c r="L110" s="52">
        <v>0</v>
      </c>
      <c r="M110" s="52">
        <f t="shared" si="149"/>
        <v>0</v>
      </c>
      <c r="N110" s="333">
        <f>(SUMIFS(пред_год!$AA$7:$AA$1200,пред_год!$S$7:$S$1200,"1*",пред_год!$A$7:$A$1200,A102,пред_год!$O$7:$O$1200,"0*"))/$T$3</f>
        <v>0</v>
      </c>
      <c r="O110" s="334">
        <f>(SUMIFS('Бюджет 2021'!$U$7:$U$1200,'Бюджет 2021'!$O$7:$O$1200,"0*",'Бюджет 2021'!$A$7:$A$1200,A102,'Бюджет 2021'!$K$7:$K$1200,"1*"))/$T$4</f>
        <v>0</v>
      </c>
      <c r="P110" s="334">
        <f>(SUMIFS(пред_год!$W$7:$W$1200,пред_год!$S$7:$S$1200,"1*",пред_год!$A$7:$A$1200,A102,пред_год!$O$7:$O$1200,"0*"))/$T$3</f>
        <v>0</v>
      </c>
      <c r="Q110" s="334">
        <f t="shared" si="152"/>
        <v>0</v>
      </c>
      <c r="T110" s="7"/>
      <c r="U110" s="7"/>
    </row>
    <row r="111" spans="1:21" s="93" customFormat="1" ht="15.75" customHeight="1" x14ac:dyDescent="0.25">
      <c r="A111" s="92"/>
      <c r="B111" s="462" t="s">
        <v>21</v>
      </c>
      <c r="C111" s="463"/>
      <c r="D111" s="104">
        <f>(SUMIFS('тек.г_сбр+2'!$X$7:$X$1200,'тек.г_сбр+2'!$S$7:$S$1200,"1*",'тек.г_сбр+2'!$A$7:$A$1200,A102,'тек.г_сбр+2'!$O$7:$O$1200,"2*"))/$T$3</f>
        <v>0</v>
      </c>
      <c r="E111" s="85">
        <f>(SUMIFS('тек.г_сбр+2'!$W$7:$W$1200,'тек.г_сбр+2'!$S$7:$S$1200,"1*",'тек.г_сбр+2'!$A$7:$A$1200,A102,'тек.г_сбр+2'!$O$7:$O$1200,"2*"))/$T$3</f>
        <v>0</v>
      </c>
      <c r="F111" s="85"/>
      <c r="G111" s="85"/>
      <c r="H111" s="85"/>
      <c r="I111" s="85">
        <f>(SUMIFS('тек.г_сбр+2'!$AA$7:$AA$1200,'тек.г_сбр+2'!$S$7:$S$1200,"1*",'тек.г_сбр+2'!$A$7:$A$1200,A102,'тек.г_сбр+2'!$O$7:$O$1200,"2*"))/$T$3</f>
        <v>0</v>
      </c>
      <c r="J111" s="85">
        <f t="shared" si="151"/>
        <v>0</v>
      </c>
      <c r="K111" s="85">
        <v>0</v>
      </c>
      <c r="L111" s="85">
        <v>0</v>
      </c>
      <c r="M111" s="85">
        <f t="shared" si="149"/>
        <v>0</v>
      </c>
      <c r="N111" s="335">
        <f>(SUMIFS(пред_год!$AA$7:$AA$1200,пред_год!$S$7:$S$1200,"1*",пред_год!$A$7:$A$1200,A102,пред_год!$O$7:$O$1200,"2*"))/$T$3</f>
        <v>0</v>
      </c>
      <c r="O111" s="335">
        <f>(SUMIFS('Бюджет 2021'!$U$7:$U$1200,'Бюджет 2021'!$O$7:$O$1200,"2*",'Бюджет 2021'!$A$7:$A$1200,A102,'Бюджет 2021'!$K$7:$K$1200,"1*"))/$T$4</f>
        <v>0</v>
      </c>
      <c r="P111" s="335">
        <f>(SUMIFS(пред_год!$W$7:$W$1200,пред_год!$S$7:$S$1200,"1*",пред_год!$A$7:$A$1200,A102,пред_год!$O$7:$O$1200,"2*"))/$T$3</f>
        <v>0</v>
      </c>
      <c r="Q111" s="335">
        <f t="shared" si="152"/>
        <v>0</v>
      </c>
      <c r="T111" s="7"/>
      <c r="U111" s="7"/>
    </row>
    <row r="112" spans="1:21" s="93" customFormat="1" ht="33" customHeight="1" x14ac:dyDescent="0.25">
      <c r="A112" s="92"/>
      <c r="B112" s="471" t="s">
        <v>24</v>
      </c>
      <c r="C112" s="472"/>
      <c r="D112" s="87">
        <f>D104-D108</f>
        <v>34.053200000000004</v>
      </c>
      <c r="E112" s="87">
        <f t="shared" ref="E112:G112" si="156">E104-E108</f>
        <v>153.38229934</v>
      </c>
      <c r="F112" s="87">
        <f t="shared" si="156"/>
        <v>152.63229934</v>
      </c>
      <c r="G112" s="87">
        <f t="shared" si="156"/>
        <v>146.93573867999999</v>
      </c>
      <c r="H112" s="87">
        <f>G112/F112*100</f>
        <v>96.26778821741361</v>
      </c>
      <c r="I112" s="87">
        <f t="shared" ref="I112" si="157">I104-I108</f>
        <v>153.38229934</v>
      </c>
      <c r="J112" s="87">
        <f t="shared" si="151"/>
        <v>100</v>
      </c>
      <c r="K112" s="87">
        <v>131.85443937000002</v>
      </c>
      <c r="L112" s="87">
        <v>131.85443952</v>
      </c>
      <c r="M112" s="87">
        <f t="shared" si="149"/>
        <v>99.9999998862382</v>
      </c>
      <c r="N112" s="87">
        <f t="shared" ref="N112:P112" si="158">N104-N108</f>
        <v>68.101191270000001</v>
      </c>
      <c r="O112" s="87">
        <f t="shared" si="158"/>
        <v>68.101191280000009</v>
      </c>
      <c r="P112" s="87">
        <f t="shared" si="158"/>
        <v>68.101191280000009</v>
      </c>
      <c r="Q112" s="337">
        <f t="shared" si="152"/>
        <v>99.999999985315952</v>
      </c>
      <c r="T112" s="7"/>
      <c r="U112" s="7"/>
    </row>
    <row r="113" spans="1:21" s="93" customFormat="1" ht="15" customHeight="1" x14ac:dyDescent="0.25">
      <c r="A113" s="92"/>
      <c r="B113" s="466" t="s">
        <v>18</v>
      </c>
      <c r="C113" s="467"/>
      <c r="D113" s="88">
        <f>D105-D109</f>
        <v>33.453200000000002</v>
      </c>
      <c r="E113" s="88">
        <f t="shared" ref="E113" si="159">E105-E109</f>
        <v>140.06270000000001</v>
      </c>
      <c r="F113" s="88"/>
      <c r="G113" s="88"/>
      <c r="H113" s="88"/>
      <c r="I113" s="88">
        <f t="shared" ref="I113" si="160">I105-I109</f>
        <v>140.06270000000001</v>
      </c>
      <c r="J113" s="88">
        <f t="shared" si="151"/>
        <v>100</v>
      </c>
      <c r="K113" s="88">
        <v>125.51629985000001</v>
      </c>
      <c r="L113" s="88">
        <v>125.5163</v>
      </c>
      <c r="M113" s="88">
        <f t="shared" si="149"/>
        <v>99.999999880493618</v>
      </c>
      <c r="N113" s="88">
        <f t="shared" ref="N113:P113" si="161">N105-N109</f>
        <v>66.101200000000006</v>
      </c>
      <c r="O113" s="88">
        <f t="shared" si="161"/>
        <v>66.101200000000006</v>
      </c>
      <c r="P113" s="88">
        <f t="shared" si="161"/>
        <v>66.101200000000006</v>
      </c>
      <c r="Q113" s="332">
        <f t="shared" si="152"/>
        <v>100</v>
      </c>
      <c r="T113" s="7"/>
      <c r="U113" s="7"/>
    </row>
    <row r="114" spans="1:21" s="93" customFormat="1" ht="15" customHeight="1" x14ac:dyDescent="0.25">
      <c r="A114" s="92"/>
      <c r="B114" s="460" t="s">
        <v>19</v>
      </c>
      <c r="C114" s="461"/>
      <c r="D114" s="89">
        <f>D106-D110</f>
        <v>0.6</v>
      </c>
      <c r="E114" s="89">
        <f t="shared" ref="E114" si="162">E106-E110</f>
        <v>13.31959934</v>
      </c>
      <c r="F114" s="89"/>
      <c r="G114" s="89"/>
      <c r="H114" s="89"/>
      <c r="I114" s="89">
        <f t="shared" ref="I114" si="163">I106-I110</f>
        <v>13.31959934</v>
      </c>
      <c r="J114" s="89">
        <f t="shared" si="151"/>
        <v>100</v>
      </c>
      <c r="K114" s="89">
        <v>6.3381395200000004</v>
      </c>
      <c r="L114" s="89">
        <v>6.3381395200000004</v>
      </c>
      <c r="M114" s="89">
        <f t="shared" si="149"/>
        <v>100</v>
      </c>
      <c r="N114" s="89">
        <f t="shared" ref="N114:P114" si="164">N106-N110</f>
        <v>1.99999127</v>
      </c>
      <c r="O114" s="89">
        <f t="shared" si="164"/>
        <v>1.9999912799999997</v>
      </c>
      <c r="P114" s="89">
        <f t="shared" si="164"/>
        <v>1.9999912799999999</v>
      </c>
      <c r="Q114" s="334">
        <f t="shared" si="152"/>
        <v>99.999999499997827</v>
      </c>
      <c r="T114" s="7"/>
      <c r="U114" s="7"/>
    </row>
    <row r="115" spans="1:21" s="93" customFormat="1" ht="15.75" customHeight="1" x14ac:dyDescent="0.25">
      <c r="A115" s="92"/>
      <c r="B115" s="462" t="s">
        <v>21</v>
      </c>
      <c r="C115" s="463"/>
      <c r="D115" s="104">
        <f t="shared" ref="D115:E115" si="165">D107-D111</f>
        <v>0</v>
      </c>
      <c r="E115" s="104">
        <f t="shared" si="165"/>
        <v>0</v>
      </c>
      <c r="F115" s="104"/>
      <c r="G115" s="104"/>
      <c r="H115" s="104"/>
      <c r="I115" s="104">
        <f t="shared" ref="I115" si="166">I107-I111</f>
        <v>0</v>
      </c>
      <c r="J115" s="104">
        <f t="shared" si="151"/>
        <v>0</v>
      </c>
      <c r="K115" s="104">
        <v>0</v>
      </c>
      <c r="L115" s="104">
        <v>0</v>
      </c>
      <c r="M115" s="104">
        <f t="shared" si="149"/>
        <v>0</v>
      </c>
      <c r="N115" s="104">
        <f t="shared" ref="N115:P115" si="167">N107-N111</f>
        <v>0</v>
      </c>
      <c r="O115" s="104">
        <f t="shared" si="167"/>
        <v>0</v>
      </c>
      <c r="P115" s="104">
        <f t="shared" si="167"/>
        <v>0</v>
      </c>
      <c r="Q115" s="335">
        <f t="shared" si="152"/>
        <v>0</v>
      </c>
      <c r="T115" s="7"/>
      <c r="U115" s="7"/>
    </row>
    <row r="116" spans="1:21" ht="15.75" customHeight="1" x14ac:dyDescent="0.25">
      <c r="A116" s="90" t="s">
        <v>1026</v>
      </c>
      <c r="B116" s="473" t="s">
        <v>156</v>
      </c>
      <c r="C116" s="474"/>
      <c r="D116" s="474"/>
      <c r="E116" s="474"/>
      <c r="F116" s="474"/>
      <c r="G116" s="474"/>
      <c r="H116" s="474"/>
      <c r="I116" s="474"/>
      <c r="J116" s="474"/>
      <c r="K116" s="474"/>
      <c r="L116" s="474"/>
      <c r="M116" s="474"/>
      <c r="N116" s="474"/>
      <c r="O116" s="474"/>
      <c r="P116" s="474"/>
      <c r="Q116" s="475"/>
    </row>
    <row r="117" spans="1:21" ht="33" customHeight="1" x14ac:dyDescent="0.25">
      <c r="B117" s="470" t="s">
        <v>143</v>
      </c>
      <c r="C117" s="470"/>
      <c r="D117" s="476" t="s">
        <v>157</v>
      </c>
      <c r="E117" s="477"/>
      <c r="F117" s="477"/>
      <c r="G117" s="477"/>
      <c r="H117" s="477"/>
      <c r="I117" s="477"/>
      <c r="J117" s="477"/>
      <c r="K117" s="477"/>
      <c r="L117" s="477"/>
      <c r="M117" s="477"/>
      <c r="N117" s="477"/>
      <c r="O117" s="477"/>
      <c r="P117" s="477"/>
      <c r="Q117" s="478"/>
    </row>
    <row r="118" spans="1:21" s="93" customFormat="1" ht="50.25" customHeight="1" x14ac:dyDescent="0.25">
      <c r="A118" s="92"/>
      <c r="B118" s="464" t="s">
        <v>145</v>
      </c>
      <c r="C118" s="465"/>
      <c r="D118" s="103">
        <f>SUM(D119:D121)</f>
        <v>0</v>
      </c>
      <c r="E118" s="103">
        <f t="shared" ref="E118" si="168">SUM(E119:E121)</f>
        <v>18.99654</v>
      </c>
      <c r="F118" s="84">
        <v>18.99654</v>
      </c>
      <c r="G118" s="84">
        <v>18.99654</v>
      </c>
      <c r="H118" s="84">
        <f>G118/F118*100</f>
        <v>100</v>
      </c>
      <c r="I118" s="103">
        <f t="shared" ref="I118" si="169">SUM(I119:I121)</f>
        <v>18.99654</v>
      </c>
      <c r="J118" s="103">
        <f>IF(I118=0,0,I118/E118)*100</f>
        <v>100</v>
      </c>
      <c r="K118" s="103">
        <v>20.041</v>
      </c>
      <c r="L118" s="103">
        <v>20.041</v>
      </c>
      <c r="M118" s="103">
        <f t="shared" ref="M118:M129" si="170">IF(L118=0,0,K118/L118)*100</f>
        <v>100</v>
      </c>
      <c r="N118" s="103">
        <f t="shared" ref="N118:P118" si="171">SUM(N119:N121)</f>
        <v>14.453948</v>
      </c>
      <c r="O118" s="103">
        <f t="shared" si="171"/>
        <v>14.453948</v>
      </c>
      <c r="P118" s="103">
        <f t="shared" si="171"/>
        <v>14.453948</v>
      </c>
      <c r="Q118" s="103">
        <f>IF(P118=0,0,N118/P118)*100</f>
        <v>100</v>
      </c>
      <c r="T118" s="8"/>
      <c r="U118" s="7"/>
    </row>
    <row r="119" spans="1:21" s="93" customFormat="1" ht="15" customHeight="1" x14ac:dyDescent="0.25">
      <c r="A119" s="92"/>
      <c r="B119" s="466" t="s">
        <v>18</v>
      </c>
      <c r="C119" s="467"/>
      <c r="D119" s="88">
        <f>(SUMIFS('тек.г_сбр+2'!$X$7:$X$1200,'тек.г_сбр+2'!$A$7:$A$1200,A116,'тек.г_сбр+2'!$O$7:$O$1200,"1*"))/$T$3</f>
        <v>0</v>
      </c>
      <c r="E119" s="51">
        <f>(SUMIFS('тек.г_сбр+2'!$W$7:$W$1200,'тек.г_сбр+2'!$A$7:$A$1200,A116,'тек.г_сбр+2'!$O$7:$O$1200,"1*"))/$T$3</f>
        <v>0</v>
      </c>
      <c r="F119" s="51"/>
      <c r="G119" s="51"/>
      <c r="H119" s="51"/>
      <c r="I119" s="51">
        <f>(SUMIFS('тек.г_сбр+2'!$AA$7:$AA$1200,'тек.г_сбр+2'!$A$7:$A$1200,A116,'тек.г_сбр+2'!$O$7:$O$1200,"1*"))/$T$3</f>
        <v>0</v>
      </c>
      <c r="J119" s="51">
        <f t="shared" ref="J119:J129" si="172">IF(I119=0,0,I119/E119)*100</f>
        <v>0</v>
      </c>
      <c r="K119" s="51">
        <v>0</v>
      </c>
      <c r="L119" s="51">
        <v>0</v>
      </c>
      <c r="M119" s="51">
        <f t="shared" si="170"/>
        <v>0</v>
      </c>
      <c r="N119" s="332">
        <f>(SUMIFS(пред_год!$AA$7:$AA$1200,пред_год!$A$7:$A$1200,A116,пред_год!$O$7:$O$1200,"1*"))/$T$3</f>
        <v>0</v>
      </c>
      <c r="O119" s="332">
        <f>(SUMIFS('Бюджет 2021'!$U$7:$U$1200,'Бюджет 2021'!$O$7:$O$1200,"1*",'Бюджет 2021'!$A$7:$A$1200,A116))/$T$4</f>
        <v>0</v>
      </c>
      <c r="P119" s="332">
        <f>(SUMIFS(пред_год!$W$7:$W$1200,пред_год!$A$7:$A$1200,A116,пред_год!$O$7:$O$1200,"1*"))/$T$3</f>
        <v>0</v>
      </c>
      <c r="Q119" s="332">
        <f t="shared" ref="Q119:Q129" si="173">IF(P119=0,0,N119/P119)*100</f>
        <v>0</v>
      </c>
      <c r="T119" s="7"/>
      <c r="U119" s="7"/>
    </row>
    <row r="120" spans="1:21" s="93" customFormat="1" ht="15" customHeight="1" x14ac:dyDescent="0.25">
      <c r="A120" s="92"/>
      <c r="B120" s="460" t="s">
        <v>19</v>
      </c>
      <c r="C120" s="461"/>
      <c r="D120" s="89">
        <f>(SUMIFS('тек.г_сбр+2'!$X$7:$X$1200,'тек.г_сбр+2'!$A$7:$A$1200,A116,'тек.г_сбр+2'!$O$7:$O$1200,"0*"))/$T$3</f>
        <v>0</v>
      </c>
      <c r="E120" s="52">
        <f>(SUMIFS('тек.г_сбр+2'!$W$7:$W$1200,'тек.г_сбр+2'!$A$7:$A$1200,A116,'тек.г_сбр+2'!$O$7:$O$1200,"0*"))/$T$3</f>
        <v>18.99654</v>
      </c>
      <c r="F120" s="52"/>
      <c r="G120" s="52"/>
      <c r="H120" s="52"/>
      <c r="I120" s="52">
        <f>(SUMIFS('тек.г_сбр+2'!$AA$7:$AA$1200,'тек.г_сбр+2'!$A$7:$A$1200,A116,'тек.г_сбр+2'!$O$7:$O$1200,"0*"))/$T$3</f>
        <v>18.99654</v>
      </c>
      <c r="J120" s="52">
        <f t="shared" si="172"/>
        <v>100</v>
      </c>
      <c r="K120" s="52">
        <v>20.041</v>
      </c>
      <c r="L120" s="52">
        <v>20.041</v>
      </c>
      <c r="M120" s="52">
        <f t="shared" si="170"/>
        <v>100</v>
      </c>
      <c r="N120" s="333">
        <f>(SUMIFS(пред_год!$AA$7:$AA$1200,пред_год!$A$7:$A$1200,A116,пред_год!$O$7:$O$1200,"0*"))/$T$3</f>
        <v>14.453948</v>
      </c>
      <c r="O120" s="334">
        <f>(SUMIFS('Бюджет 2021'!$U$7:$U$1200,'Бюджет 2021'!$O$7:$O$1200,"0*",'Бюджет 2021'!$A$7:$A$1200,A116))/$T$4</f>
        <v>14.453948</v>
      </c>
      <c r="P120" s="334">
        <f>(SUMIFS(пред_год!$W$7:$W$1200,пред_год!$A$7:$A$1200,A116,пред_год!$O$7:$O$1200,"0*"))/$T$3</f>
        <v>14.453948</v>
      </c>
      <c r="Q120" s="334">
        <f t="shared" si="173"/>
        <v>100</v>
      </c>
      <c r="T120" s="7"/>
      <c r="U120" s="7"/>
    </row>
    <row r="121" spans="1:21" s="93" customFormat="1" ht="15.75" customHeight="1" x14ac:dyDescent="0.25">
      <c r="A121" s="92"/>
      <c r="B121" s="462" t="s">
        <v>21</v>
      </c>
      <c r="C121" s="463"/>
      <c r="D121" s="104">
        <f>(SUMIFS('тек.г_сбр+2'!$X$7:$X$1200,'тек.г_сбр+2'!$A$7:$A$1200,A116,'тек.г_сбр+2'!$O$7:$O$1200,"2*"))/$T$3</f>
        <v>0</v>
      </c>
      <c r="E121" s="85">
        <f>(SUMIFS('тек.г_сбр+2'!$W$7:$W$1200,'тек.г_сбр+2'!$A$7:$A$1200,A116,'тек.г_сбр+2'!$O$7:$O$1200,"2*"))/$T$3</f>
        <v>0</v>
      </c>
      <c r="F121" s="85"/>
      <c r="G121" s="85"/>
      <c r="H121" s="85"/>
      <c r="I121" s="85">
        <f>(SUMIFS('тек.г_сбр+2'!$AA$7:$AA$1200,'тек.г_сбр+2'!$A$7:$A$1200,A116,'тек.г_сбр+2'!$O$7:$O$1200,"2*"))/$T$3</f>
        <v>0</v>
      </c>
      <c r="J121" s="85">
        <f t="shared" si="172"/>
        <v>0</v>
      </c>
      <c r="K121" s="85">
        <v>0</v>
      </c>
      <c r="L121" s="85">
        <v>0</v>
      </c>
      <c r="M121" s="85">
        <f t="shared" si="170"/>
        <v>0</v>
      </c>
      <c r="N121" s="335">
        <f>(SUMIFS(пред_год!$AA$7:$AA$1200,пред_год!$A$7:$A$1200,A116,пред_год!$O$7:$O$1200,"2*"))/$T$3</f>
        <v>0</v>
      </c>
      <c r="O121" s="335">
        <f>(SUMIFS('Бюджет 2021'!$U$7:$U$1200,'Бюджет 2021'!$O$7:$O$1200,"2*",'Бюджет 2021'!$A$7:$A$1200,A116))/$T$4</f>
        <v>0</v>
      </c>
      <c r="P121" s="335">
        <f>(SUMIFS(пред_год!$W$7:$W$1200,пред_год!$A$7:$A$1200,A116,пред_год!$O$7:$O$1200,"2*"))/$T$3</f>
        <v>0</v>
      </c>
      <c r="Q121" s="335">
        <f t="shared" si="173"/>
        <v>0</v>
      </c>
      <c r="T121" s="7"/>
      <c r="U121" s="7"/>
    </row>
    <row r="122" spans="1:21" s="93" customFormat="1" ht="32.25" customHeight="1" x14ac:dyDescent="0.25">
      <c r="A122" s="92"/>
      <c r="B122" s="468" t="s">
        <v>39</v>
      </c>
      <c r="C122" s="469"/>
      <c r="D122" s="86">
        <f>SUM(D123:D125)</f>
        <v>0</v>
      </c>
      <c r="E122" s="86">
        <f t="shared" ref="E122:G122" si="174">SUM(E123:E125)</f>
        <v>0</v>
      </c>
      <c r="F122" s="86">
        <f t="shared" si="174"/>
        <v>0</v>
      </c>
      <c r="G122" s="86">
        <f t="shared" si="174"/>
        <v>0</v>
      </c>
      <c r="H122" s="86">
        <v>0</v>
      </c>
      <c r="I122" s="86">
        <f t="shared" ref="I122" si="175">SUM(I123:I125)</f>
        <v>0</v>
      </c>
      <c r="J122" s="86">
        <f t="shared" si="172"/>
        <v>0</v>
      </c>
      <c r="K122" s="86">
        <v>0</v>
      </c>
      <c r="L122" s="86">
        <v>0</v>
      </c>
      <c r="M122" s="86">
        <f t="shared" si="170"/>
        <v>0</v>
      </c>
      <c r="N122" s="86">
        <f t="shared" ref="N122:P122" si="176">SUM(N123:N125)</f>
        <v>0</v>
      </c>
      <c r="O122" s="86">
        <f t="shared" si="176"/>
        <v>0</v>
      </c>
      <c r="P122" s="86">
        <f t="shared" si="176"/>
        <v>0</v>
      </c>
      <c r="Q122" s="336">
        <f t="shared" si="173"/>
        <v>0</v>
      </c>
      <c r="T122" s="7"/>
      <c r="U122" s="7"/>
    </row>
    <row r="123" spans="1:21" s="93" customFormat="1" ht="15" customHeight="1" x14ac:dyDescent="0.25">
      <c r="A123" s="92"/>
      <c r="B123" s="466" t="s">
        <v>18</v>
      </c>
      <c r="C123" s="467"/>
      <c r="D123" s="88">
        <f>(SUMIFS('тек.г_сбр+2'!$X$7:$X$1200,'тек.г_сбр+2'!$S$7:$S$1200,"1*",'тек.г_сбр+2'!$A$7:$A$1200,A116,'тек.г_сбр+2'!$O$7:$O$1200,"1*"))/$T$3</f>
        <v>0</v>
      </c>
      <c r="E123" s="51">
        <f>(SUMIFS('тек.г_сбр+2'!$W$7:$W$1200,'тек.г_сбр+2'!$S$7:$S$1200,"1*",'тек.г_сбр+2'!$A$7:$A$1200,A116,'тек.г_сбр+2'!$O$7:$O$1200,"1*"))/$T$3</f>
        <v>0</v>
      </c>
      <c r="F123" s="51"/>
      <c r="G123" s="51"/>
      <c r="H123" s="51"/>
      <c r="I123" s="51">
        <f>(SUMIFS('тек.г_сбр+2'!$AA$7:$AA$1200,'тек.г_сбр+2'!$S$7:$S$1200,"1*",'тек.г_сбр+2'!$A$7:$A$1200,A116,'тек.г_сбр+2'!$O$7:$O$1200,"1*"))/$T$3</f>
        <v>0</v>
      </c>
      <c r="J123" s="51">
        <f t="shared" si="172"/>
        <v>0</v>
      </c>
      <c r="K123" s="51">
        <v>0</v>
      </c>
      <c r="L123" s="51">
        <v>0</v>
      </c>
      <c r="M123" s="51">
        <f t="shared" si="170"/>
        <v>0</v>
      </c>
      <c r="N123" s="332">
        <f>(SUMIFS(пред_год!$AA$7:$AA$1200,пред_год!$S$7:$S$1200,"1*",пред_год!$A$7:$A$1200,A116,пред_год!$O$7:$O$1200,"1*"))/$T$3</f>
        <v>0</v>
      </c>
      <c r="O123" s="332">
        <f>(SUMIFS('Бюджет 2021'!$U$7:$U$1200,'Бюджет 2021'!$O$7:$O$1200,"1*",'Бюджет 2021'!$A$7:$A$1200,A116,'Бюджет 2021'!$K$7:$K$1200,"1*"))/$T$4</f>
        <v>0</v>
      </c>
      <c r="P123" s="332">
        <f>(SUMIFS(пред_год!$W$7:$W$1200,пред_год!$S$7:$S$1200,"1*",пред_год!$A$7:$A$1200,A116,пред_год!$O$7:$O$1200,"1*"))/$T$3</f>
        <v>0</v>
      </c>
      <c r="Q123" s="332">
        <f t="shared" si="173"/>
        <v>0</v>
      </c>
      <c r="T123" s="7"/>
      <c r="U123" s="7"/>
    </row>
    <row r="124" spans="1:21" s="93" customFormat="1" ht="15" customHeight="1" x14ac:dyDescent="0.25">
      <c r="A124" s="92"/>
      <c r="B124" s="460" t="s">
        <v>19</v>
      </c>
      <c r="C124" s="461"/>
      <c r="D124" s="89">
        <f>(SUMIFS('тек.г_сбр+2'!$X$7:$X$1200,'тек.г_сбр+2'!$S$7:$S$1200,"1*",'тек.г_сбр+2'!$A$7:$A$1200,A116,'тек.г_сбр+2'!$O$7:$O$1200,"0*"))/$T$3</f>
        <v>0</v>
      </c>
      <c r="E124" s="52">
        <f>(SUMIFS('тек.г_сбр+2'!$W$7:$W$1200,'тек.г_сбр+2'!$S$7:$S$1200,"1*",'тек.г_сбр+2'!$A$7:$A$1200,A116,'тек.г_сбр+2'!$O$7:$O$1200,"0*"))/$T$3</f>
        <v>0</v>
      </c>
      <c r="F124" s="52"/>
      <c r="G124" s="52"/>
      <c r="H124" s="52"/>
      <c r="I124" s="52">
        <f>(SUMIFS('тек.г_сбр+2'!$AA$7:$AA$1200,'тек.г_сбр+2'!$S$7:$S$1200,"1*",'тек.г_сбр+2'!$A$7:$A$1200,A116,'тек.г_сбр+2'!$O$7:$O$1200,"0*"))/$T$3</f>
        <v>0</v>
      </c>
      <c r="J124" s="52">
        <f t="shared" si="172"/>
        <v>0</v>
      </c>
      <c r="K124" s="52">
        <v>0</v>
      </c>
      <c r="L124" s="52">
        <v>0</v>
      </c>
      <c r="M124" s="52">
        <f t="shared" si="170"/>
        <v>0</v>
      </c>
      <c r="N124" s="333">
        <f>(SUMIFS(пред_год!$AA$7:$AA$1200,пред_год!$S$7:$S$1200,"1*",пред_год!$A$7:$A$1200,A116,пред_год!$O$7:$O$1200,"0*"))/$T$3</f>
        <v>0</v>
      </c>
      <c r="O124" s="334">
        <f>(SUMIFS('Бюджет 2021'!$U$7:$U$1200,'Бюджет 2021'!$O$7:$O$1200,"0*",'Бюджет 2021'!$A$7:$A$1200,A116,'Бюджет 2021'!$K$7:$K$1200,"1*"))/$T$4</f>
        <v>0</v>
      </c>
      <c r="P124" s="334">
        <f>(SUMIFS(пред_год!$W$7:$W$1200,пред_год!$S$7:$S$1200,"1*",пред_год!$A$7:$A$1200,A116,пред_год!$O$7:$O$1200,"0*"))/$T$3</f>
        <v>0</v>
      </c>
      <c r="Q124" s="334">
        <f t="shared" si="173"/>
        <v>0</v>
      </c>
      <c r="T124" s="7"/>
      <c r="U124" s="7"/>
    </row>
    <row r="125" spans="1:21" s="93" customFormat="1" ht="15.75" customHeight="1" x14ac:dyDescent="0.25">
      <c r="A125" s="92"/>
      <c r="B125" s="462" t="s">
        <v>21</v>
      </c>
      <c r="C125" s="463"/>
      <c r="D125" s="104">
        <f>(SUMIFS('тек.г_сбр+2'!$X$7:$X$1200,'тек.г_сбр+2'!$S$7:$S$1200,"1*",'тек.г_сбр+2'!$A$7:$A$1200,A116,'тек.г_сбр+2'!$O$7:$O$1200,"2*"))/$T$3</f>
        <v>0</v>
      </c>
      <c r="E125" s="85">
        <f>(SUMIFS('тек.г_сбр+2'!$W$7:$W$1200,'тек.г_сбр+2'!$S$7:$S$1200,"1*",'тек.г_сбр+2'!$A$7:$A$1200,A116,'тек.г_сбр+2'!$O$7:$O$1200,"2*"))/$T$3</f>
        <v>0</v>
      </c>
      <c r="F125" s="85"/>
      <c r="G125" s="85"/>
      <c r="H125" s="85"/>
      <c r="I125" s="85">
        <f>(SUMIFS('тек.г_сбр+2'!$AA$7:$AA$1200,'тек.г_сбр+2'!$S$7:$S$1200,"1*",'тек.г_сбр+2'!$A$7:$A$1200,A116,'тек.г_сбр+2'!$O$7:$O$1200,"2*"))/$T$3</f>
        <v>0</v>
      </c>
      <c r="J125" s="85">
        <f t="shared" si="172"/>
        <v>0</v>
      </c>
      <c r="K125" s="85">
        <v>0</v>
      </c>
      <c r="L125" s="85">
        <v>0</v>
      </c>
      <c r="M125" s="85">
        <f t="shared" si="170"/>
        <v>0</v>
      </c>
      <c r="N125" s="335">
        <f>(SUMIFS(пред_год!$AA$7:$AA$1200,пред_год!$S$7:$S$1200,"1*",пред_год!$A$7:$A$1200,A116,пред_год!$O$7:$O$1200,"2*"))/$T$3</f>
        <v>0</v>
      </c>
      <c r="O125" s="335">
        <f>(SUMIFS('Бюджет 2021'!$U$7:$U$1200,'Бюджет 2021'!$O$7:$O$1200,"2*",'Бюджет 2021'!$A$7:$A$1200,A116,'Бюджет 2021'!$K$7:$K$1200,"1*"))/$T$4</f>
        <v>0</v>
      </c>
      <c r="P125" s="335">
        <f>(SUMIFS(пред_год!$W$7:$W$1200,пред_год!$S$7:$S$1200,"1*",пред_год!$A$7:$A$1200,A116,пред_год!$O$7:$O$1200,"2*"))/$T$3</f>
        <v>0</v>
      </c>
      <c r="Q125" s="335">
        <f t="shared" si="173"/>
        <v>0</v>
      </c>
      <c r="T125" s="7"/>
      <c r="U125" s="7"/>
    </row>
    <row r="126" spans="1:21" s="93" customFormat="1" ht="33" customHeight="1" x14ac:dyDescent="0.25">
      <c r="A126" s="92"/>
      <c r="B126" s="471" t="s">
        <v>24</v>
      </c>
      <c r="C126" s="472"/>
      <c r="D126" s="87">
        <f>D118-D122</f>
        <v>0</v>
      </c>
      <c r="E126" s="87">
        <f t="shared" ref="E126:G126" si="177">E118-E122</f>
        <v>18.99654</v>
      </c>
      <c r="F126" s="87">
        <f t="shared" si="177"/>
        <v>18.99654</v>
      </c>
      <c r="G126" s="87">
        <f t="shared" si="177"/>
        <v>18.99654</v>
      </c>
      <c r="H126" s="87">
        <f>G126/F126*100</f>
        <v>100</v>
      </c>
      <c r="I126" s="87">
        <f t="shared" ref="I126" si="178">I118-I122</f>
        <v>18.99654</v>
      </c>
      <c r="J126" s="87">
        <f t="shared" si="172"/>
        <v>100</v>
      </c>
      <c r="K126" s="87">
        <v>20.041</v>
      </c>
      <c r="L126" s="87">
        <v>20.041</v>
      </c>
      <c r="M126" s="87">
        <f t="shared" si="170"/>
        <v>100</v>
      </c>
      <c r="N126" s="87">
        <f t="shared" ref="N126:P126" si="179">N118-N122</f>
        <v>14.453948</v>
      </c>
      <c r="O126" s="87">
        <f t="shared" si="179"/>
        <v>14.453948</v>
      </c>
      <c r="P126" s="87">
        <f t="shared" si="179"/>
        <v>14.453948</v>
      </c>
      <c r="Q126" s="337">
        <f t="shared" si="173"/>
        <v>100</v>
      </c>
      <c r="T126" s="7"/>
      <c r="U126" s="7"/>
    </row>
    <row r="127" spans="1:21" s="93" customFormat="1" ht="15" customHeight="1" x14ac:dyDescent="0.25">
      <c r="A127" s="92"/>
      <c r="B127" s="466" t="s">
        <v>18</v>
      </c>
      <c r="C127" s="467"/>
      <c r="D127" s="88">
        <f>D119-D123</f>
        <v>0</v>
      </c>
      <c r="E127" s="88">
        <f t="shared" ref="E127" si="180">E119-E123</f>
        <v>0</v>
      </c>
      <c r="F127" s="88"/>
      <c r="G127" s="88"/>
      <c r="H127" s="88"/>
      <c r="I127" s="88">
        <f t="shared" ref="I127" si="181">I119-I123</f>
        <v>0</v>
      </c>
      <c r="J127" s="88">
        <f t="shared" si="172"/>
        <v>0</v>
      </c>
      <c r="K127" s="88">
        <v>0</v>
      </c>
      <c r="L127" s="88">
        <v>0</v>
      </c>
      <c r="M127" s="88">
        <f t="shared" si="170"/>
        <v>0</v>
      </c>
      <c r="N127" s="88">
        <f t="shared" ref="N127:P127" si="182">N119-N123</f>
        <v>0</v>
      </c>
      <c r="O127" s="88">
        <f t="shared" si="182"/>
        <v>0</v>
      </c>
      <c r="P127" s="88">
        <f t="shared" si="182"/>
        <v>0</v>
      </c>
      <c r="Q127" s="332">
        <f t="shared" si="173"/>
        <v>0</v>
      </c>
      <c r="T127" s="7"/>
      <c r="U127" s="7"/>
    </row>
    <row r="128" spans="1:21" s="93" customFormat="1" ht="15" customHeight="1" x14ac:dyDescent="0.25">
      <c r="A128" s="92"/>
      <c r="B128" s="460" t="s">
        <v>19</v>
      </c>
      <c r="C128" s="461"/>
      <c r="D128" s="89">
        <f>D120-D124</f>
        <v>0</v>
      </c>
      <c r="E128" s="89">
        <f t="shared" ref="E128" si="183">E120-E124</f>
        <v>18.99654</v>
      </c>
      <c r="F128" s="89"/>
      <c r="G128" s="89"/>
      <c r="H128" s="89"/>
      <c r="I128" s="89">
        <f t="shared" ref="I128" si="184">I120-I124</f>
        <v>18.99654</v>
      </c>
      <c r="J128" s="89">
        <f t="shared" si="172"/>
        <v>100</v>
      </c>
      <c r="K128" s="89">
        <v>20.041</v>
      </c>
      <c r="L128" s="89">
        <v>20.041</v>
      </c>
      <c r="M128" s="89">
        <f t="shared" si="170"/>
        <v>100</v>
      </c>
      <c r="N128" s="89">
        <f t="shared" ref="N128:P128" si="185">N120-N124</f>
        <v>14.453948</v>
      </c>
      <c r="O128" s="89">
        <f t="shared" si="185"/>
        <v>14.453948</v>
      </c>
      <c r="P128" s="89">
        <f t="shared" si="185"/>
        <v>14.453948</v>
      </c>
      <c r="Q128" s="334">
        <f t="shared" si="173"/>
        <v>100</v>
      </c>
      <c r="T128" s="7"/>
      <c r="U128" s="7"/>
    </row>
    <row r="129" spans="1:21" s="93" customFormat="1" ht="15.75" customHeight="1" x14ac:dyDescent="0.25">
      <c r="A129" s="92"/>
      <c r="B129" s="462" t="s">
        <v>21</v>
      </c>
      <c r="C129" s="463"/>
      <c r="D129" s="104">
        <f t="shared" ref="D129:E129" si="186">D121-D125</f>
        <v>0</v>
      </c>
      <c r="E129" s="104">
        <f t="shared" si="186"/>
        <v>0</v>
      </c>
      <c r="F129" s="104"/>
      <c r="G129" s="104"/>
      <c r="H129" s="104"/>
      <c r="I129" s="104">
        <f t="shared" ref="I129" si="187">I121-I125</f>
        <v>0</v>
      </c>
      <c r="J129" s="104">
        <f t="shared" si="172"/>
        <v>0</v>
      </c>
      <c r="K129" s="104">
        <v>0</v>
      </c>
      <c r="L129" s="104">
        <v>0</v>
      </c>
      <c r="M129" s="104">
        <f t="shared" si="170"/>
        <v>0</v>
      </c>
      <c r="N129" s="104">
        <f t="shared" ref="N129:P129" si="188">N121-N125</f>
        <v>0</v>
      </c>
      <c r="O129" s="104">
        <f t="shared" si="188"/>
        <v>0</v>
      </c>
      <c r="P129" s="104">
        <f t="shared" si="188"/>
        <v>0</v>
      </c>
      <c r="Q129" s="335">
        <f t="shared" si="173"/>
        <v>0</v>
      </c>
      <c r="T129" s="7"/>
      <c r="U129" s="7"/>
    </row>
    <row r="130" spans="1:21" ht="15.75" customHeight="1" x14ac:dyDescent="0.25">
      <c r="A130" s="90" t="s">
        <v>1461</v>
      </c>
      <c r="B130" s="473" t="s">
        <v>158</v>
      </c>
      <c r="C130" s="474"/>
      <c r="D130" s="474"/>
      <c r="E130" s="474"/>
      <c r="F130" s="474"/>
      <c r="G130" s="474"/>
      <c r="H130" s="474"/>
      <c r="I130" s="474"/>
      <c r="J130" s="474"/>
      <c r="K130" s="474"/>
      <c r="L130" s="474"/>
      <c r="M130" s="474"/>
      <c r="N130" s="474"/>
      <c r="O130" s="474"/>
      <c r="P130" s="474"/>
      <c r="Q130" s="475"/>
    </row>
    <row r="131" spans="1:21" ht="33" customHeight="1" x14ac:dyDescent="0.25">
      <c r="B131" s="470" t="s">
        <v>143</v>
      </c>
      <c r="C131" s="470"/>
      <c r="D131" s="476" t="s">
        <v>159</v>
      </c>
      <c r="E131" s="477"/>
      <c r="F131" s="477"/>
      <c r="G131" s="477"/>
      <c r="H131" s="477"/>
      <c r="I131" s="477"/>
      <c r="J131" s="477"/>
      <c r="K131" s="477"/>
      <c r="L131" s="477"/>
      <c r="M131" s="477"/>
      <c r="N131" s="477"/>
      <c r="O131" s="477"/>
      <c r="P131" s="477"/>
      <c r="Q131" s="478"/>
    </row>
    <row r="132" spans="1:21" s="93" customFormat="1" ht="50.25" customHeight="1" x14ac:dyDescent="0.25">
      <c r="A132" s="92"/>
      <c r="B132" s="464" t="s">
        <v>145</v>
      </c>
      <c r="C132" s="465"/>
      <c r="D132" s="103">
        <f>SUM(D133:D135)</f>
        <v>0</v>
      </c>
      <c r="E132" s="103">
        <f t="shared" ref="E132" si="189">SUM(E133:E135)</f>
        <v>0</v>
      </c>
      <c r="F132" s="84">
        <v>0</v>
      </c>
      <c r="G132" s="84">
        <v>0</v>
      </c>
      <c r="H132" s="84">
        <v>0</v>
      </c>
      <c r="I132" s="103">
        <f t="shared" ref="I132" si="190">SUM(I133:I135)</f>
        <v>0</v>
      </c>
      <c r="J132" s="103">
        <f>IF(I132=0,0,I132/E132)*100</f>
        <v>0</v>
      </c>
      <c r="K132" s="103">
        <v>33.316729500000001</v>
      </c>
      <c r="L132" s="103">
        <v>33.316729500000001</v>
      </c>
      <c r="M132" s="103">
        <f t="shared" ref="M132:M143" si="191">IF(L132=0,0,K132/L132)*100</f>
        <v>100</v>
      </c>
      <c r="N132" s="103">
        <f t="shared" ref="N132:P132" si="192">SUM(N133:N135)</f>
        <v>22.236805180000001</v>
      </c>
      <c r="O132" s="103">
        <f t="shared" si="192"/>
        <v>23.814499999999999</v>
      </c>
      <c r="P132" s="103">
        <f t="shared" si="192"/>
        <v>23.814499999999999</v>
      </c>
      <c r="Q132" s="103">
        <f>IF(P132=0,0,N132/P132)*100</f>
        <v>93.375066367129278</v>
      </c>
      <c r="T132" s="8"/>
      <c r="U132" s="7"/>
    </row>
    <row r="133" spans="1:21" s="93" customFormat="1" ht="15" customHeight="1" x14ac:dyDescent="0.25">
      <c r="A133" s="92"/>
      <c r="B133" s="466" t="s">
        <v>18</v>
      </c>
      <c r="C133" s="467"/>
      <c r="D133" s="88">
        <f>(SUMIFS('тек.г_сбр+2'!$X$7:$X$1200,'тек.г_сбр+2'!$A$7:$A$1200,A130,'тек.г_сбр+2'!$O$7:$O$1200,"1*"))/$T$3</f>
        <v>0</v>
      </c>
      <c r="E133" s="51">
        <f>(SUMIFS('тек.г_сбр+2'!$W$7:$W$1200,'тек.г_сбр+2'!$A$7:$A$1200,A130,'тек.г_сбр+2'!$O$7:$O$1200,"1*"))/$T$3</f>
        <v>0</v>
      </c>
      <c r="F133" s="51"/>
      <c r="G133" s="51"/>
      <c r="H133" s="51"/>
      <c r="I133" s="51">
        <f>(SUMIFS('тек.г_сбр+2'!$AA$7:$AA$1200,'тек.г_сбр+2'!$A$7:$A$1200,A130,'тек.г_сбр+2'!$O$7:$O$1200,"1*"))/$T$3</f>
        <v>0</v>
      </c>
      <c r="J133" s="51">
        <f t="shared" ref="J133:J143" si="193">IF(I133=0,0,I133/E133)*100</f>
        <v>0</v>
      </c>
      <c r="K133" s="51">
        <v>0</v>
      </c>
      <c r="L133" s="51">
        <v>0</v>
      </c>
      <c r="M133" s="51">
        <f t="shared" si="191"/>
        <v>0</v>
      </c>
      <c r="N133" s="332">
        <f>(SUMIFS(пред_год!$AA$7:$AA$1200,пред_год!$A$7:$A$1200,A130,пред_год!$O$7:$O$1200,"1*"))/$T$3</f>
        <v>0</v>
      </c>
      <c r="O133" s="332">
        <f>(SUMIFS('Бюджет 2021'!$U$7:$U$1200,'Бюджет 2021'!$O$7:$O$1200,"1*",'Бюджет 2021'!$A$7:$A$1200,A130))/$T$4</f>
        <v>0</v>
      </c>
      <c r="P133" s="332">
        <f>(SUMIFS(пред_год!$W$7:$W$1200,пред_год!$A$7:$A$1200,A130,пред_год!$O$7:$O$1200,"1*"))/$T$3</f>
        <v>0</v>
      </c>
      <c r="Q133" s="332">
        <f t="shared" ref="Q133:Q143" si="194">IF(P133=0,0,N133/P133)*100</f>
        <v>0</v>
      </c>
      <c r="T133" s="7"/>
      <c r="U133" s="7"/>
    </row>
    <row r="134" spans="1:21" s="93" customFormat="1" ht="15" customHeight="1" x14ac:dyDescent="0.25">
      <c r="A134" s="92"/>
      <c r="B134" s="460" t="s">
        <v>19</v>
      </c>
      <c r="C134" s="461"/>
      <c r="D134" s="89">
        <f>(SUMIFS('тек.г_сбр+2'!$X$7:$X$1200,'тек.г_сбр+2'!$A$7:$A$1200,A130,'тек.г_сбр+2'!$O$7:$O$1200,"0*"))/$T$3</f>
        <v>0</v>
      </c>
      <c r="E134" s="52">
        <f>(SUMIFS('тек.г_сбр+2'!$W$7:$W$1200,'тек.г_сбр+2'!$A$7:$A$1200,A130,'тек.г_сбр+2'!$O$7:$O$1200,"0*"))/$T$3</f>
        <v>0</v>
      </c>
      <c r="F134" s="52"/>
      <c r="G134" s="52"/>
      <c r="H134" s="52"/>
      <c r="I134" s="52">
        <f>(SUMIFS('тек.г_сбр+2'!$AA$7:$AA$1200,'тек.г_сбр+2'!$A$7:$A$1200,A130,'тек.г_сбр+2'!$O$7:$O$1200,"0*"))/$T$3</f>
        <v>0</v>
      </c>
      <c r="J134" s="52">
        <f t="shared" si="193"/>
        <v>0</v>
      </c>
      <c r="K134" s="52">
        <v>33.316729500000001</v>
      </c>
      <c r="L134" s="52">
        <v>33.316729500000001</v>
      </c>
      <c r="M134" s="52">
        <f t="shared" si="191"/>
        <v>100</v>
      </c>
      <c r="N134" s="333">
        <f>(SUMIFS(пред_год!$AA$7:$AA$1200,пред_год!$A$7:$A$1200,A130,пред_год!$O$7:$O$1200,"0*"))/$T$3</f>
        <v>22.236805180000001</v>
      </c>
      <c r="O134" s="334">
        <f>(SUMIFS('Бюджет 2021'!$U$7:$U$1200,'Бюджет 2021'!$O$7:$O$1200,"0*",'Бюджет 2021'!$A$7:$A$1200,A130))/$T$4</f>
        <v>23.814499999999999</v>
      </c>
      <c r="P134" s="334">
        <f>(SUMIFS(пред_год!$W$7:$W$1200,пред_год!$A$7:$A$1200,A130,пред_год!$O$7:$O$1200,"0*"))/$T$3</f>
        <v>23.814499999999999</v>
      </c>
      <c r="Q134" s="334">
        <f t="shared" si="194"/>
        <v>93.375066367129278</v>
      </c>
      <c r="T134" s="7"/>
      <c r="U134" s="7"/>
    </row>
    <row r="135" spans="1:21" s="93" customFormat="1" ht="15.75" customHeight="1" x14ac:dyDescent="0.25">
      <c r="A135" s="92"/>
      <c r="B135" s="462" t="s">
        <v>21</v>
      </c>
      <c r="C135" s="463"/>
      <c r="D135" s="104">
        <f>(SUMIFS('тек.г_сбр+2'!$X$7:$X$1200,'тек.г_сбр+2'!$A$7:$A$1200,A130,'тек.г_сбр+2'!$O$7:$O$1200,"2*"))/$T$3</f>
        <v>0</v>
      </c>
      <c r="E135" s="85">
        <f>(SUMIFS('тек.г_сбр+2'!$W$7:$W$1200,'тек.г_сбр+2'!$A$7:$A$1200,A130,'тек.г_сбр+2'!$O$7:$O$1200,"2*"))/$T$3</f>
        <v>0</v>
      </c>
      <c r="F135" s="85"/>
      <c r="G135" s="85"/>
      <c r="H135" s="85"/>
      <c r="I135" s="85">
        <f>(SUMIFS('тек.г_сбр+2'!$AA$7:$AA$1200,'тек.г_сбр+2'!$A$7:$A$1200,A130,'тек.г_сбр+2'!$O$7:$O$1200,"2*"))/$T$3</f>
        <v>0</v>
      </c>
      <c r="J135" s="85">
        <f t="shared" si="193"/>
        <v>0</v>
      </c>
      <c r="K135" s="85">
        <v>0</v>
      </c>
      <c r="L135" s="85">
        <v>0</v>
      </c>
      <c r="M135" s="85">
        <f t="shared" si="191"/>
        <v>0</v>
      </c>
      <c r="N135" s="335">
        <f>(SUMIFS(пред_год!$AA$7:$AA$1200,пред_год!$A$7:$A$1200,A130,пред_год!$O$7:$O$1200,"2*"))/$T$3</f>
        <v>0</v>
      </c>
      <c r="O135" s="335">
        <f>(SUMIFS('Бюджет 2021'!$U$7:$U$1200,'Бюджет 2021'!$O$7:$O$1200,"2*",'Бюджет 2021'!$A$7:$A$1200,A130))/$T$4</f>
        <v>0</v>
      </c>
      <c r="P135" s="335">
        <f>(SUMIFS(пред_год!$W$7:$W$1200,пред_год!$A$7:$A$1200,A130,пред_год!$O$7:$O$1200,"2*"))/$T$3</f>
        <v>0</v>
      </c>
      <c r="Q135" s="335">
        <f t="shared" si="194"/>
        <v>0</v>
      </c>
      <c r="T135" s="7"/>
      <c r="U135" s="7"/>
    </row>
    <row r="136" spans="1:21" s="93" customFormat="1" ht="32.25" customHeight="1" x14ac:dyDescent="0.25">
      <c r="A136" s="92"/>
      <c r="B136" s="468" t="s">
        <v>39</v>
      </c>
      <c r="C136" s="469"/>
      <c r="D136" s="86">
        <f>SUM(D137:D139)</f>
        <v>0</v>
      </c>
      <c r="E136" s="86">
        <f t="shared" ref="E136" si="195">SUM(E137:E139)</f>
        <v>0</v>
      </c>
      <c r="F136" s="86">
        <f>F132</f>
        <v>0</v>
      </c>
      <c r="G136" s="86">
        <f t="shared" ref="G136" si="196">G132</f>
        <v>0</v>
      </c>
      <c r="H136" s="86">
        <v>0</v>
      </c>
      <c r="I136" s="86">
        <f t="shared" ref="I136" si="197">SUM(I137:I139)</f>
        <v>0</v>
      </c>
      <c r="J136" s="86">
        <f t="shared" si="193"/>
        <v>0</v>
      </c>
      <c r="K136" s="86">
        <v>33.316729500000001</v>
      </c>
      <c r="L136" s="86">
        <v>33.316729500000001</v>
      </c>
      <c r="M136" s="86">
        <f t="shared" si="191"/>
        <v>100</v>
      </c>
      <c r="N136" s="86">
        <f t="shared" ref="N136:P136" si="198">SUM(N137:N139)</f>
        <v>22.236805180000001</v>
      </c>
      <c r="O136" s="86">
        <f t="shared" si="198"/>
        <v>23.814499999999999</v>
      </c>
      <c r="P136" s="86">
        <f t="shared" si="198"/>
        <v>23.814499999999999</v>
      </c>
      <c r="Q136" s="336">
        <f t="shared" si="194"/>
        <v>93.375066367129278</v>
      </c>
      <c r="T136" s="7"/>
      <c r="U136" s="7"/>
    </row>
    <row r="137" spans="1:21" s="93" customFormat="1" ht="15" customHeight="1" x14ac:dyDescent="0.25">
      <c r="A137" s="92"/>
      <c r="B137" s="466" t="s">
        <v>18</v>
      </c>
      <c r="C137" s="467"/>
      <c r="D137" s="88">
        <f>(SUMIFS('тек.г_сбр+2'!$X$7:$X$1200,'тек.г_сбр+2'!$S$7:$S$1200,"1*",'тек.г_сбр+2'!$A$7:$A$1200,A130,'тек.г_сбр+2'!$O$7:$O$1200,"1*"))/$T$3</f>
        <v>0</v>
      </c>
      <c r="E137" s="51">
        <f>(SUMIFS('тек.г_сбр+2'!$W$7:$W$1200,'тек.г_сбр+2'!$S$7:$S$1200,"1*",'тек.г_сбр+2'!$A$7:$A$1200,A130,'тек.г_сбр+2'!$O$7:$O$1200,"1*"))/$T$3</f>
        <v>0</v>
      </c>
      <c r="F137" s="51"/>
      <c r="G137" s="51"/>
      <c r="H137" s="51"/>
      <c r="I137" s="51">
        <f>(SUMIFS('тек.г_сбр+2'!$AA$7:$AA$1200,'тек.г_сбр+2'!$S$7:$S$1200,"1*",'тек.г_сбр+2'!$A$7:$A$1200,A130,'тек.г_сбр+2'!$O$7:$O$1200,"1*"))/$T$3</f>
        <v>0</v>
      </c>
      <c r="J137" s="51">
        <f t="shared" si="193"/>
        <v>0</v>
      </c>
      <c r="K137" s="51">
        <v>0</v>
      </c>
      <c r="L137" s="51">
        <v>0</v>
      </c>
      <c r="M137" s="51">
        <f t="shared" si="191"/>
        <v>0</v>
      </c>
      <c r="N137" s="332">
        <f>(SUMIFS(пред_год!$AA$7:$AA$1200,пред_год!$S$7:$S$1200,"1*",пред_год!$A$7:$A$1200,A130,пред_год!$O$7:$O$1200,"1*"))/$T$3</f>
        <v>0</v>
      </c>
      <c r="O137" s="332">
        <f>(SUMIFS('Бюджет 2021'!$U$7:$U$1200,'Бюджет 2021'!$O$7:$O$1200,"1*",'Бюджет 2021'!$A$7:$A$1200,A130,'Бюджет 2021'!$K$7:$K$1200,"1*"))/$T$4</f>
        <v>0</v>
      </c>
      <c r="P137" s="332">
        <f>(SUMIFS(пред_год!$W$7:$W$1200,пред_год!$S$7:$S$1200,"1*",пред_год!$A$7:$A$1200,A130,пред_год!$O$7:$O$1200,"1*"))/$T$3</f>
        <v>0</v>
      </c>
      <c r="Q137" s="332">
        <f t="shared" si="194"/>
        <v>0</v>
      </c>
      <c r="T137" s="7"/>
      <c r="U137" s="7"/>
    </row>
    <row r="138" spans="1:21" s="93" customFormat="1" ht="15" customHeight="1" x14ac:dyDescent="0.25">
      <c r="A138" s="92"/>
      <c r="B138" s="460" t="s">
        <v>19</v>
      </c>
      <c r="C138" s="461"/>
      <c r="D138" s="89">
        <f>(SUMIFS('тек.г_сбр+2'!$X$7:$X$1200,'тек.г_сбр+2'!$S$7:$S$1200,"1*",'тек.г_сбр+2'!$A$7:$A$1200,A130,'тек.г_сбр+2'!$O$7:$O$1200,"0*"))/$T$3</f>
        <v>0</v>
      </c>
      <c r="E138" s="52">
        <f>(SUMIFS('тек.г_сбр+2'!$W$7:$W$1200,'тек.г_сбр+2'!$S$7:$S$1200,"1*",'тек.г_сбр+2'!$A$7:$A$1200,A130,'тек.г_сбр+2'!$O$7:$O$1200,"0*"))/$T$3</f>
        <v>0</v>
      </c>
      <c r="F138" s="52"/>
      <c r="G138" s="52"/>
      <c r="H138" s="52"/>
      <c r="I138" s="52">
        <f>(SUMIFS('тек.г_сбр+2'!$AA$7:$AA$1200,'тек.г_сбр+2'!$S$7:$S$1200,"1*",'тек.г_сбр+2'!$A$7:$A$1200,A130,'тек.г_сбр+2'!$O$7:$O$1200,"0*"))/$T$3</f>
        <v>0</v>
      </c>
      <c r="J138" s="52">
        <f t="shared" si="193"/>
        <v>0</v>
      </c>
      <c r="K138" s="52">
        <v>33.316729500000001</v>
      </c>
      <c r="L138" s="52">
        <v>33.316729500000001</v>
      </c>
      <c r="M138" s="52">
        <f t="shared" si="191"/>
        <v>100</v>
      </c>
      <c r="N138" s="333">
        <f>(SUMIFS(пред_год!$AA$7:$AA$1200,пред_год!$S$7:$S$1200,"1*",пред_год!$A$7:$A$1200,A130,пред_год!$O$7:$O$1200,"0*"))/$T$3</f>
        <v>22.236805180000001</v>
      </c>
      <c r="O138" s="334">
        <f>(SUMIFS('Бюджет 2021'!$U$7:$U$1200,'Бюджет 2021'!$O$7:$O$1200,"0*",'Бюджет 2021'!$A$7:$A$1200,A130,'Бюджет 2021'!$K$7:$K$1200,"1*"))/$T$4</f>
        <v>23.814499999999999</v>
      </c>
      <c r="P138" s="334">
        <f>(SUMIFS(пред_год!$W$7:$W$1200,пред_год!$S$7:$S$1200,"1*",пред_год!$A$7:$A$1200,A130,пред_год!$O$7:$O$1200,"0*"))/$T$3</f>
        <v>23.814499999999999</v>
      </c>
      <c r="Q138" s="334">
        <f t="shared" si="194"/>
        <v>93.375066367129278</v>
      </c>
      <c r="T138" s="7"/>
      <c r="U138" s="7"/>
    </row>
    <row r="139" spans="1:21" s="93" customFormat="1" ht="15.75" customHeight="1" x14ac:dyDescent="0.25">
      <c r="A139" s="92"/>
      <c r="B139" s="462" t="s">
        <v>21</v>
      </c>
      <c r="C139" s="463"/>
      <c r="D139" s="104">
        <f>(SUMIFS('тек.г_сбр+2'!$X$7:$X$1200,'тек.г_сбр+2'!$S$7:$S$1200,"1*",'тек.г_сбр+2'!$A$7:$A$1200,A130,'тек.г_сбр+2'!$O$7:$O$1200,"2*"))/$T$3</f>
        <v>0</v>
      </c>
      <c r="E139" s="85">
        <f>(SUMIFS('тек.г_сбр+2'!$W$7:$W$1200,'тек.г_сбр+2'!$S$7:$S$1200,"1*",'тек.г_сбр+2'!$A$7:$A$1200,A130,'тек.г_сбр+2'!$O$7:$O$1200,"2*"))/$T$3</f>
        <v>0</v>
      </c>
      <c r="F139" s="85"/>
      <c r="G139" s="85"/>
      <c r="H139" s="85"/>
      <c r="I139" s="85">
        <f>(SUMIFS('тек.г_сбр+2'!$AA$7:$AA$1200,'тек.г_сбр+2'!$S$7:$S$1200,"1*",'тек.г_сбр+2'!$A$7:$A$1200,A130,'тек.г_сбр+2'!$O$7:$O$1200,"2*"))/$T$3</f>
        <v>0</v>
      </c>
      <c r="J139" s="85">
        <f t="shared" si="193"/>
        <v>0</v>
      </c>
      <c r="K139" s="85">
        <v>0</v>
      </c>
      <c r="L139" s="85">
        <v>0</v>
      </c>
      <c r="M139" s="85">
        <f t="shared" si="191"/>
        <v>0</v>
      </c>
      <c r="N139" s="335">
        <f>(SUMIFS(пред_год!$AA$7:$AA$1200,пред_год!$S$7:$S$1200,"1*",пред_год!$A$7:$A$1200,A130,пред_год!$O$7:$O$1200,"2*"))/$T$3</f>
        <v>0</v>
      </c>
      <c r="O139" s="335">
        <f>(SUMIFS('Бюджет 2021'!$U$7:$U$1200,'Бюджет 2021'!$O$7:$O$1200,"2*",'Бюджет 2021'!$A$7:$A$1200,A130,'Бюджет 2021'!$K$7:$K$1200,"1*"))/$T$4</f>
        <v>0</v>
      </c>
      <c r="P139" s="335">
        <f>(SUMIFS(пред_год!$W$7:$W$1200,пред_год!$S$7:$S$1200,"1*",пред_год!$A$7:$A$1200,A130,пред_год!$O$7:$O$1200,"2*"))/$T$3</f>
        <v>0</v>
      </c>
      <c r="Q139" s="335">
        <f t="shared" si="194"/>
        <v>0</v>
      </c>
      <c r="T139" s="7"/>
      <c r="U139" s="7"/>
    </row>
    <row r="140" spans="1:21" s="93" customFormat="1" ht="33" customHeight="1" x14ac:dyDescent="0.25">
      <c r="A140" s="92"/>
      <c r="B140" s="471" t="s">
        <v>24</v>
      </c>
      <c r="C140" s="472"/>
      <c r="D140" s="87">
        <f>D132-D136</f>
        <v>0</v>
      </c>
      <c r="E140" s="87">
        <f t="shared" ref="E140:G140" si="199">E132-E136</f>
        <v>0</v>
      </c>
      <c r="F140" s="87">
        <f t="shared" si="199"/>
        <v>0</v>
      </c>
      <c r="G140" s="87">
        <f t="shared" si="199"/>
        <v>0</v>
      </c>
      <c r="H140" s="87">
        <v>0</v>
      </c>
      <c r="I140" s="87">
        <f t="shared" ref="I140" si="200">I132-I136</f>
        <v>0</v>
      </c>
      <c r="J140" s="87">
        <f t="shared" si="193"/>
        <v>0</v>
      </c>
      <c r="K140" s="87">
        <v>0</v>
      </c>
      <c r="L140" s="87">
        <v>0</v>
      </c>
      <c r="M140" s="87">
        <f t="shared" si="191"/>
        <v>0</v>
      </c>
      <c r="N140" s="87">
        <f t="shared" ref="N140:P140" si="201">N132-N136</f>
        <v>0</v>
      </c>
      <c r="O140" s="87">
        <f t="shared" si="201"/>
        <v>0</v>
      </c>
      <c r="P140" s="87">
        <f t="shared" si="201"/>
        <v>0</v>
      </c>
      <c r="Q140" s="337">
        <f t="shared" si="194"/>
        <v>0</v>
      </c>
      <c r="T140" s="7"/>
      <c r="U140" s="7"/>
    </row>
    <row r="141" spans="1:21" s="93" customFormat="1" ht="15" customHeight="1" x14ac:dyDescent="0.25">
      <c r="A141" s="92"/>
      <c r="B141" s="466" t="s">
        <v>18</v>
      </c>
      <c r="C141" s="467"/>
      <c r="D141" s="88">
        <f>D133-D137</f>
        <v>0</v>
      </c>
      <c r="E141" s="88">
        <f t="shared" ref="E141" si="202">E133-E137</f>
        <v>0</v>
      </c>
      <c r="F141" s="88"/>
      <c r="G141" s="88"/>
      <c r="H141" s="88"/>
      <c r="I141" s="88">
        <f t="shared" ref="I141" si="203">I133-I137</f>
        <v>0</v>
      </c>
      <c r="J141" s="88">
        <f t="shared" si="193"/>
        <v>0</v>
      </c>
      <c r="K141" s="88">
        <v>0</v>
      </c>
      <c r="L141" s="88">
        <v>0</v>
      </c>
      <c r="M141" s="88">
        <f t="shared" si="191"/>
        <v>0</v>
      </c>
      <c r="N141" s="88">
        <f t="shared" ref="N141:P141" si="204">N133-N137</f>
        <v>0</v>
      </c>
      <c r="O141" s="88">
        <f t="shared" si="204"/>
        <v>0</v>
      </c>
      <c r="P141" s="88">
        <f t="shared" si="204"/>
        <v>0</v>
      </c>
      <c r="Q141" s="332">
        <f t="shared" si="194"/>
        <v>0</v>
      </c>
      <c r="T141" s="7"/>
      <c r="U141" s="7"/>
    </row>
    <row r="142" spans="1:21" s="93" customFormat="1" ht="15" customHeight="1" x14ac:dyDescent="0.25">
      <c r="A142" s="92"/>
      <c r="B142" s="460" t="s">
        <v>19</v>
      </c>
      <c r="C142" s="461"/>
      <c r="D142" s="89">
        <f>D134-D138</f>
        <v>0</v>
      </c>
      <c r="E142" s="89">
        <f t="shared" ref="E142" si="205">E134-E138</f>
        <v>0</v>
      </c>
      <c r="F142" s="89"/>
      <c r="G142" s="89"/>
      <c r="H142" s="89"/>
      <c r="I142" s="89">
        <f t="shared" ref="I142" si="206">I134-I138</f>
        <v>0</v>
      </c>
      <c r="J142" s="89">
        <f t="shared" si="193"/>
        <v>0</v>
      </c>
      <c r="K142" s="89">
        <v>0</v>
      </c>
      <c r="L142" s="89">
        <v>0</v>
      </c>
      <c r="M142" s="89">
        <f t="shared" si="191"/>
        <v>0</v>
      </c>
      <c r="N142" s="89">
        <f t="shared" ref="N142:P142" si="207">N134-N138</f>
        <v>0</v>
      </c>
      <c r="O142" s="89">
        <f t="shared" si="207"/>
        <v>0</v>
      </c>
      <c r="P142" s="89">
        <f t="shared" si="207"/>
        <v>0</v>
      </c>
      <c r="Q142" s="334">
        <f t="shared" si="194"/>
        <v>0</v>
      </c>
      <c r="T142" s="7"/>
      <c r="U142" s="7"/>
    </row>
    <row r="143" spans="1:21" s="93" customFormat="1" ht="15.75" customHeight="1" x14ac:dyDescent="0.25">
      <c r="A143" s="92"/>
      <c r="B143" s="462" t="s">
        <v>21</v>
      </c>
      <c r="C143" s="463"/>
      <c r="D143" s="104">
        <f t="shared" ref="D143:E143" si="208">D135-D139</f>
        <v>0</v>
      </c>
      <c r="E143" s="104">
        <f t="shared" si="208"/>
        <v>0</v>
      </c>
      <c r="F143" s="104"/>
      <c r="G143" s="104"/>
      <c r="H143" s="104"/>
      <c r="I143" s="104">
        <f t="shared" ref="I143" si="209">I135-I139</f>
        <v>0</v>
      </c>
      <c r="J143" s="104">
        <f t="shared" si="193"/>
        <v>0</v>
      </c>
      <c r="K143" s="104">
        <v>0</v>
      </c>
      <c r="L143" s="104">
        <v>0</v>
      </c>
      <c r="M143" s="104">
        <f t="shared" si="191"/>
        <v>0</v>
      </c>
      <c r="N143" s="104">
        <f t="shared" ref="N143:P143" si="210">N135-N139</f>
        <v>0</v>
      </c>
      <c r="O143" s="104">
        <f t="shared" si="210"/>
        <v>0</v>
      </c>
      <c r="P143" s="104">
        <f t="shared" si="210"/>
        <v>0</v>
      </c>
      <c r="Q143" s="335">
        <f t="shared" si="194"/>
        <v>0</v>
      </c>
      <c r="T143" s="7"/>
      <c r="U143" s="7"/>
    </row>
    <row r="144" spans="1:21" ht="15.75" customHeight="1" x14ac:dyDescent="0.25">
      <c r="A144" s="90" t="s">
        <v>1379</v>
      </c>
      <c r="B144" s="473" t="s">
        <v>160</v>
      </c>
      <c r="C144" s="474"/>
      <c r="D144" s="474"/>
      <c r="E144" s="474"/>
      <c r="F144" s="474"/>
      <c r="G144" s="474"/>
      <c r="H144" s="474"/>
      <c r="I144" s="474"/>
      <c r="J144" s="474"/>
      <c r="K144" s="474"/>
      <c r="L144" s="474"/>
      <c r="M144" s="474"/>
      <c r="N144" s="474"/>
      <c r="O144" s="474"/>
      <c r="P144" s="474"/>
      <c r="Q144" s="475"/>
    </row>
    <row r="145" spans="1:21" ht="33" customHeight="1" x14ac:dyDescent="0.25">
      <c r="B145" s="470" t="s">
        <v>143</v>
      </c>
      <c r="C145" s="470"/>
      <c r="D145" s="476" t="s">
        <v>161</v>
      </c>
      <c r="E145" s="477"/>
      <c r="F145" s="477"/>
      <c r="G145" s="477"/>
      <c r="H145" s="477"/>
      <c r="I145" s="477"/>
      <c r="J145" s="477"/>
      <c r="K145" s="477"/>
      <c r="L145" s="477"/>
      <c r="M145" s="477"/>
      <c r="N145" s="477"/>
      <c r="O145" s="477"/>
      <c r="P145" s="477"/>
      <c r="Q145" s="478"/>
    </row>
    <row r="146" spans="1:21" s="93" customFormat="1" ht="50.25" customHeight="1" x14ac:dyDescent="0.25">
      <c r="A146" s="92"/>
      <c r="B146" s="464" t="s">
        <v>145</v>
      </c>
      <c r="C146" s="465"/>
      <c r="D146" s="103">
        <f>SUM(D147:D149)</f>
        <v>213.04786285</v>
      </c>
      <c r="E146" s="103">
        <f t="shared" ref="E146" si="211">SUM(E147:E149)</f>
        <v>92.698030000000003</v>
      </c>
      <c r="F146" s="84">
        <v>0</v>
      </c>
      <c r="G146" s="84">
        <v>0</v>
      </c>
      <c r="H146" s="84">
        <v>0</v>
      </c>
      <c r="I146" s="103">
        <f t="shared" ref="I146" si="212">SUM(I147:I149)</f>
        <v>92.697958279999995</v>
      </c>
      <c r="J146" s="103">
        <f>IF(I146=0,0,I146/E146)*100</f>
        <v>99.999922630502496</v>
      </c>
      <c r="K146" s="103">
        <v>77.495473679999989</v>
      </c>
      <c r="L146" s="103">
        <v>77.495473679999989</v>
      </c>
      <c r="M146" s="103">
        <f t="shared" ref="M146:M157" si="213">IF(L146=0,0,K146/L146)*100</f>
        <v>100</v>
      </c>
      <c r="N146" s="103">
        <f t="shared" ref="N146:P146" si="214">SUM(N147:N149)</f>
        <v>20</v>
      </c>
      <c r="O146" s="103">
        <f t="shared" si="214"/>
        <v>20</v>
      </c>
      <c r="P146" s="103">
        <f t="shared" si="214"/>
        <v>20</v>
      </c>
      <c r="Q146" s="103">
        <f>IF(P146=0,0,N146/P146)*100</f>
        <v>100</v>
      </c>
      <c r="T146" s="8"/>
      <c r="U146" s="7"/>
    </row>
    <row r="147" spans="1:21" s="93" customFormat="1" ht="15" customHeight="1" x14ac:dyDescent="0.25">
      <c r="A147" s="92"/>
      <c r="B147" s="466" t="s">
        <v>18</v>
      </c>
      <c r="C147" s="467"/>
      <c r="D147" s="88">
        <f>(SUMIFS('тек.г_сбр+2'!$X$7:$X$1200,'тек.г_сбр+2'!$A$7:$A$1200,A144,'тек.г_сбр+2'!$O$7:$O$1200,"1*"))/$T$3</f>
        <v>208.02809999999999</v>
      </c>
      <c r="E147" s="51">
        <f>(SUMIFS('тек.г_сбр+2'!$W$7:$W$1200,'тек.г_сбр+2'!$A$7:$A$1200,A144,'тек.г_сбр+2'!$O$7:$O$1200,"1*"))/$T$3</f>
        <v>88.811000000000007</v>
      </c>
      <c r="F147" s="51"/>
      <c r="G147" s="51"/>
      <c r="H147" s="51"/>
      <c r="I147" s="51">
        <f>(SUMIFS('тек.г_сбр+2'!$AA$7:$AA$1200,'тек.г_сбр+2'!$A$7:$A$1200,A144,'тек.г_сбр+2'!$O$7:$O$1200,"1*"))/$T$3</f>
        <v>88.810928989999994</v>
      </c>
      <c r="J147" s="51">
        <f t="shared" ref="J147:J157" si="215">IF(I147=0,0,I147/E147)*100</f>
        <v>99.999920043688263</v>
      </c>
      <c r="K147" s="51">
        <v>73.82070001999999</v>
      </c>
      <c r="L147" s="51">
        <v>73.820699999999988</v>
      </c>
      <c r="M147" s="51">
        <f t="shared" si="213"/>
        <v>100.00000002709268</v>
      </c>
      <c r="N147" s="332">
        <f>(SUMIFS(пред_год!$AA$7:$AA$1200,пред_год!$A$7:$A$1200,A144,пред_год!$O$7:$O$1200,"1*"))/$T$3</f>
        <v>19.8</v>
      </c>
      <c r="O147" s="332">
        <f>(SUMIFS('Бюджет 2021'!$U$7:$U$1200,'Бюджет 2021'!$O$7:$O$1200,"1*",'Бюджет 2021'!$A$7:$A$1200,A144))/$T$4</f>
        <v>19.8</v>
      </c>
      <c r="P147" s="332">
        <f>(SUMIFS(пред_год!$W$7:$W$1200,пред_год!$A$7:$A$1200,A144,пред_год!$O$7:$O$1200,"1*"))/$T$3</f>
        <v>19.8</v>
      </c>
      <c r="Q147" s="332">
        <f t="shared" ref="Q147:Q157" si="216">IF(P147=0,0,N147/P147)*100</f>
        <v>100</v>
      </c>
      <c r="T147" s="7"/>
      <c r="U147" s="7"/>
    </row>
    <row r="148" spans="1:21" s="93" customFormat="1" ht="15" customHeight="1" x14ac:dyDescent="0.25">
      <c r="A148" s="92"/>
      <c r="B148" s="460" t="s">
        <v>19</v>
      </c>
      <c r="C148" s="461"/>
      <c r="D148" s="89">
        <f>(SUMIFS('тек.г_сбр+2'!$X$7:$X$1200,'тек.г_сбр+2'!$A$7:$A$1200,A144,'тек.г_сбр+2'!$O$7:$O$1200,"0*"))/$T$3</f>
        <v>5.0197628499999993</v>
      </c>
      <c r="E148" s="52">
        <f>(SUMIFS('тек.г_сбр+2'!$W$7:$W$1200,'тек.г_сбр+2'!$A$7:$A$1200,A144,'тек.г_сбр+2'!$O$7:$O$1200,"0*"))/$T$3</f>
        <v>3.8870300000000002</v>
      </c>
      <c r="F148" s="52"/>
      <c r="G148" s="52"/>
      <c r="H148" s="52"/>
      <c r="I148" s="52">
        <f>(SUMIFS('тек.г_сбр+2'!$AA$7:$AA$1200,'тек.г_сбр+2'!$A$7:$A$1200,A144,'тек.г_сбр+2'!$O$7:$O$1200,"0*"))/$T$3</f>
        <v>3.8870292900000001</v>
      </c>
      <c r="J148" s="52">
        <f t="shared" si="215"/>
        <v>99.999981734126052</v>
      </c>
      <c r="K148" s="52">
        <v>3.6747736599999996</v>
      </c>
      <c r="L148" s="52">
        <v>3.6747736799999995</v>
      </c>
      <c r="M148" s="52">
        <f t="shared" si="213"/>
        <v>99.999999455748807</v>
      </c>
      <c r="N148" s="333">
        <f>(SUMIFS(пред_год!$AA$7:$AA$1200,пред_год!$A$7:$A$1200,A144,пред_год!$O$7:$O$1200,"0*"))/$T$3</f>
        <v>0.2</v>
      </c>
      <c r="O148" s="334">
        <f>(SUMIFS('Бюджет 2021'!$U$7:$U$1200,'Бюджет 2021'!$O$7:$O$1200,"0*",'Бюджет 2021'!$A$7:$A$1200,A144))/$T$4</f>
        <v>0.19999999999999998</v>
      </c>
      <c r="P148" s="334">
        <f>(SUMIFS(пред_год!$W$7:$W$1200,пред_год!$A$7:$A$1200,A144,пред_год!$O$7:$O$1200,"0*"))/$T$3</f>
        <v>0.2</v>
      </c>
      <c r="Q148" s="334">
        <f t="shared" si="216"/>
        <v>100</v>
      </c>
      <c r="T148" s="7"/>
      <c r="U148" s="7"/>
    </row>
    <row r="149" spans="1:21" s="93" customFormat="1" ht="15.75" customHeight="1" x14ac:dyDescent="0.25">
      <c r="A149" s="92"/>
      <c r="B149" s="462" t="s">
        <v>21</v>
      </c>
      <c r="C149" s="463"/>
      <c r="D149" s="104">
        <f>(SUMIFS('тек.г_сбр+2'!$X$7:$X$1200,'тек.г_сбр+2'!$A$7:$A$1200,A144,'тек.г_сбр+2'!$O$7:$O$1200,"2*"))/$T$3</f>
        <v>0</v>
      </c>
      <c r="E149" s="85">
        <f>(SUMIFS('тек.г_сбр+2'!$W$7:$W$1200,'тек.г_сбр+2'!$A$7:$A$1200,A144,'тек.г_сбр+2'!$O$7:$O$1200,"2*"))/$T$3</f>
        <v>0</v>
      </c>
      <c r="F149" s="85"/>
      <c r="G149" s="85"/>
      <c r="H149" s="85"/>
      <c r="I149" s="85">
        <f>(SUMIFS('тек.г_сбр+2'!$AA$7:$AA$1200,'тек.г_сбр+2'!$A$7:$A$1200,A144,'тек.г_сбр+2'!$O$7:$O$1200,"2*"))/$T$3</f>
        <v>0</v>
      </c>
      <c r="J149" s="85">
        <f t="shared" si="215"/>
        <v>0</v>
      </c>
      <c r="K149" s="85">
        <v>0</v>
      </c>
      <c r="L149" s="85">
        <v>0</v>
      </c>
      <c r="M149" s="85">
        <f t="shared" si="213"/>
        <v>0</v>
      </c>
      <c r="N149" s="335">
        <f>(SUMIFS(пред_год!$AA$7:$AA$1200,пред_год!$A$7:$A$1200,A144,пред_год!$O$7:$O$1200,"2*"))/$T$3</f>
        <v>0</v>
      </c>
      <c r="O149" s="335">
        <f>(SUMIFS('Бюджет 2021'!$U$7:$U$1200,'Бюджет 2021'!$O$7:$O$1200,"2*",'Бюджет 2021'!$A$7:$A$1200,A144))/$T$4</f>
        <v>0</v>
      </c>
      <c r="P149" s="335">
        <f>(SUMIFS(пред_год!$W$7:$W$1200,пред_год!$A$7:$A$1200,A144,пред_год!$O$7:$O$1200,"2*"))/$T$3</f>
        <v>0</v>
      </c>
      <c r="Q149" s="335">
        <f t="shared" si="216"/>
        <v>0</v>
      </c>
      <c r="T149" s="7"/>
      <c r="U149" s="7"/>
    </row>
    <row r="150" spans="1:21" s="93" customFormat="1" ht="32.25" customHeight="1" x14ac:dyDescent="0.25">
      <c r="A150" s="92"/>
      <c r="B150" s="468" t="s">
        <v>39</v>
      </c>
      <c r="C150" s="469"/>
      <c r="D150" s="86">
        <f>SUM(D151:D153)</f>
        <v>0</v>
      </c>
      <c r="E150" s="86">
        <f t="shared" ref="E150:G150" si="217">SUM(E151:E153)</f>
        <v>0</v>
      </c>
      <c r="F150" s="86">
        <f t="shared" si="217"/>
        <v>0</v>
      </c>
      <c r="G150" s="86">
        <f t="shared" si="217"/>
        <v>0</v>
      </c>
      <c r="H150" s="86">
        <v>0</v>
      </c>
      <c r="I150" s="86">
        <f t="shared" ref="I150" si="218">SUM(I151:I153)</f>
        <v>0</v>
      </c>
      <c r="J150" s="86">
        <f t="shared" si="215"/>
        <v>0</v>
      </c>
      <c r="K150" s="86">
        <v>0</v>
      </c>
      <c r="L150" s="86">
        <v>0</v>
      </c>
      <c r="M150" s="86">
        <f t="shared" si="213"/>
        <v>0</v>
      </c>
      <c r="N150" s="86">
        <f t="shared" ref="N150:P150" si="219">SUM(N151:N153)</f>
        <v>0</v>
      </c>
      <c r="O150" s="86">
        <f t="shared" si="219"/>
        <v>0</v>
      </c>
      <c r="P150" s="86">
        <f t="shared" si="219"/>
        <v>0</v>
      </c>
      <c r="Q150" s="336">
        <f t="shared" si="216"/>
        <v>0</v>
      </c>
      <c r="T150" s="7"/>
      <c r="U150" s="7"/>
    </row>
    <row r="151" spans="1:21" s="93" customFormat="1" ht="15" customHeight="1" x14ac:dyDescent="0.25">
      <c r="A151" s="92"/>
      <c r="B151" s="466" t="s">
        <v>18</v>
      </c>
      <c r="C151" s="467"/>
      <c r="D151" s="88">
        <f>(SUMIFS('тек.г_сбр+2'!$X$7:$X$1200,'тек.г_сбр+2'!$S$7:$S$1200,"1*",'тек.г_сбр+2'!$A$7:$A$1200,A144,'тек.г_сбр+2'!$O$7:$O$1200,"1*"))/$T$3</f>
        <v>0</v>
      </c>
      <c r="E151" s="51">
        <f>(SUMIFS('тек.г_сбр+2'!$W$7:$W$1200,'тек.г_сбр+2'!$S$7:$S$1200,"1*",'тек.г_сбр+2'!$A$7:$A$1200,A144,'тек.г_сбр+2'!$O$7:$O$1200,"1*"))/$T$3</f>
        <v>0</v>
      </c>
      <c r="F151" s="51"/>
      <c r="G151" s="51"/>
      <c r="H151" s="51"/>
      <c r="I151" s="51">
        <f>(SUMIFS('тек.г_сбр+2'!$AA$7:$AA$1200,'тек.г_сбр+2'!$S$7:$S$1200,"1*",'тек.г_сбр+2'!$A$7:$A$1200,A144,'тек.г_сбр+2'!$O$7:$O$1200,"1*"))/$T$3</f>
        <v>0</v>
      </c>
      <c r="J151" s="51">
        <f t="shared" si="215"/>
        <v>0</v>
      </c>
      <c r="K151" s="51">
        <v>0</v>
      </c>
      <c r="L151" s="51">
        <v>0</v>
      </c>
      <c r="M151" s="51">
        <f t="shared" si="213"/>
        <v>0</v>
      </c>
      <c r="N151" s="332">
        <f>(SUMIFS(пред_год!$AA$7:$AA$1200,пред_год!$S$7:$S$1200,"1*",пред_год!$A$7:$A$1200,A144,пред_год!$O$7:$O$1200,"1*"))/$T$3</f>
        <v>0</v>
      </c>
      <c r="O151" s="332">
        <f>(SUMIFS('Бюджет 2021'!$U$7:$U$1200,'Бюджет 2021'!$O$7:$O$1200,"1*",'Бюджет 2021'!$A$7:$A$1200,A144,'Бюджет 2021'!$K$7:$K$1200,"1*"))/$T$4</f>
        <v>0</v>
      </c>
      <c r="P151" s="332">
        <f>(SUMIFS(пред_год!$W$7:$W$1200,пред_год!$S$7:$S$1200,"1*",пред_год!$A$7:$A$1200,A144,пред_год!$O$7:$O$1200,"1*"))/$T$3</f>
        <v>0</v>
      </c>
      <c r="Q151" s="332">
        <f t="shared" si="216"/>
        <v>0</v>
      </c>
      <c r="T151" s="7"/>
      <c r="U151" s="7"/>
    </row>
    <row r="152" spans="1:21" s="93" customFormat="1" ht="15" customHeight="1" x14ac:dyDescent="0.25">
      <c r="A152" s="92"/>
      <c r="B152" s="460" t="s">
        <v>19</v>
      </c>
      <c r="C152" s="461"/>
      <c r="D152" s="89">
        <f>(SUMIFS('тек.г_сбр+2'!$X$7:$X$1200,'тек.г_сбр+2'!$S$7:$S$1200,"1*",'тек.г_сбр+2'!$A$7:$A$1200,A144,'тек.г_сбр+2'!$O$7:$O$1200,"0*"))/$T$3</f>
        <v>0</v>
      </c>
      <c r="E152" s="52">
        <f>(SUMIFS('тек.г_сбр+2'!$W$7:$W$1200,'тек.г_сбр+2'!$S$7:$S$1200,"1*",'тек.г_сбр+2'!$A$7:$A$1200,A144,'тек.г_сбр+2'!$O$7:$O$1200,"0*"))/$T$3</f>
        <v>0</v>
      </c>
      <c r="F152" s="52"/>
      <c r="G152" s="52"/>
      <c r="H152" s="52"/>
      <c r="I152" s="52">
        <f>(SUMIFS('тек.г_сбр+2'!$AA$7:$AA$1200,'тек.г_сбр+2'!$S$7:$S$1200,"1*",'тек.г_сбр+2'!$A$7:$A$1200,A144,'тек.г_сбр+2'!$O$7:$O$1200,"0*"))/$T$3</f>
        <v>0</v>
      </c>
      <c r="J152" s="52">
        <f t="shared" si="215"/>
        <v>0</v>
      </c>
      <c r="K152" s="52">
        <v>0</v>
      </c>
      <c r="L152" s="52">
        <v>0</v>
      </c>
      <c r="M152" s="52">
        <f t="shared" si="213"/>
        <v>0</v>
      </c>
      <c r="N152" s="333">
        <f>(SUMIFS(пред_год!$AA$7:$AA$1200,пред_год!$S$7:$S$1200,"1*",пред_год!$A$7:$A$1200,A144,пред_год!$O$7:$O$1200,"0*"))/$T$3</f>
        <v>0</v>
      </c>
      <c r="O152" s="334">
        <f>(SUMIFS('Бюджет 2021'!$U$7:$U$1200,'Бюджет 2021'!$O$7:$O$1200,"0*",'Бюджет 2021'!$A$7:$A$1200,A144,'Бюджет 2021'!$K$7:$K$1200,"1*"))/$T$4</f>
        <v>0</v>
      </c>
      <c r="P152" s="334">
        <f>(SUMIFS(пред_год!$W$7:$W$1200,пред_год!$S$7:$S$1200,"1*",пред_год!$A$7:$A$1200,A144,пред_год!$O$7:$O$1200,"0*"))/$T$3</f>
        <v>0</v>
      </c>
      <c r="Q152" s="334">
        <f t="shared" si="216"/>
        <v>0</v>
      </c>
      <c r="T152" s="7"/>
      <c r="U152" s="7"/>
    </row>
    <row r="153" spans="1:21" s="93" customFormat="1" ht="15.75" customHeight="1" x14ac:dyDescent="0.25">
      <c r="A153" s="92"/>
      <c r="B153" s="462" t="s">
        <v>21</v>
      </c>
      <c r="C153" s="463"/>
      <c r="D153" s="104">
        <f>(SUMIFS('тек.г_сбр+2'!$X$7:$X$1200,'тек.г_сбр+2'!$S$7:$S$1200,"1*",'тек.г_сбр+2'!$A$7:$A$1200,A144,'тек.г_сбр+2'!$O$7:$O$1200,"2*"))/$T$3</f>
        <v>0</v>
      </c>
      <c r="E153" s="85">
        <f>(SUMIFS('тек.г_сбр+2'!$W$7:$W$1200,'тек.г_сбр+2'!$S$7:$S$1200,"1*",'тек.г_сбр+2'!$A$7:$A$1200,A144,'тек.г_сбр+2'!$O$7:$O$1200,"2*"))/$T$3</f>
        <v>0</v>
      </c>
      <c r="F153" s="85"/>
      <c r="G153" s="85"/>
      <c r="H153" s="85"/>
      <c r="I153" s="85">
        <f>(SUMIFS('тек.г_сбр+2'!$AA$7:$AA$1200,'тек.г_сбр+2'!$S$7:$S$1200,"1*",'тек.г_сбр+2'!$A$7:$A$1200,A144,'тек.г_сбр+2'!$O$7:$O$1200,"2*"))/$T$3</f>
        <v>0</v>
      </c>
      <c r="J153" s="85">
        <f t="shared" si="215"/>
        <v>0</v>
      </c>
      <c r="K153" s="85">
        <v>0</v>
      </c>
      <c r="L153" s="85">
        <v>0</v>
      </c>
      <c r="M153" s="85">
        <f t="shared" si="213"/>
        <v>0</v>
      </c>
      <c r="N153" s="335">
        <f>(SUMIFS(пред_год!$AA$7:$AA$1200,пред_год!$S$7:$S$1200,"1*",пред_год!$A$7:$A$1200,A144,пред_год!$O$7:$O$1200,"2*"))/$T$3</f>
        <v>0</v>
      </c>
      <c r="O153" s="335">
        <f>(SUMIFS('Бюджет 2021'!$U$7:$U$1200,'Бюджет 2021'!$O$7:$O$1200,"2*",'Бюджет 2021'!$A$7:$A$1200,A144,'Бюджет 2021'!$K$7:$K$1200,"1*"))/$T$4</f>
        <v>0</v>
      </c>
      <c r="P153" s="335">
        <f>(SUMIFS(пред_год!$W$7:$W$1200,пред_год!$S$7:$S$1200,"1*",пред_год!$A$7:$A$1200,A144,пред_год!$O$7:$O$1200,"2*"))/$T$3</f>
        <v>0</v>
      </c>
      <c r="Q153" s="335">
        <f t="shared" si="216"/>
        <v>0</v>
      </c>
      <c r="T153" s="7"/>
      <c r="U153" s="7"/>
    </row>
    <row r="154" spans="1:21" s="93" customFormat="1" ht="33" customHeight="1" x14ac:dyDescent="0.25">
      <c r="A154" s="92"/>
      <c r="B154" s="471" t="s">
        <v>24</v>
      </c>
      <c r="C154" s="472"/>
      <c r="D154" s="87">
        <f>D146-D150</f>
        <v>213.04786285</v>
      </c>
      <c r="E154" s="87">
        <f t="shared" ref="E154:G154" si="220">E146-E150</f>
        <v>92.698030000000003</v>
      </c>
      <c r="F154" s="87">
        <f t="shared" si="220"/>
        <v>0</v>
      </c>
      <c r="G154" s="87">
        <f t="shared" si="220"/>
        <v>0</v>
      </c>
      <c r="H154" s="87">
        <v>0</v>
      </c>
      <c r="I154" s="87">
        <f t="shared" ref="I154" si="221">I146-I150</f>
        <v>92.697958279999995</v>
      </c>
      <c r="J154" s="87">
        <f t="shared" si="215"/>
        <v>99.999922630502496</v>
      </c>
      <c r="K154" s="87">
        <v>77.495473679999989</v>
      </c>
      <c r="L154" s="87">
        <v>77.495473679999989</v>
      </c>
      <c r="M154" s="87">
        <f t="shared" si="213"/>
        <v>100</v>
      </c>
      <c r="N154" s="87">
        <f t="shared" ref="N154:P154" si="222">N146-N150</f>
        <v>20</v>
      </c>
      <c r="O154" s="87">
        <f t="shared" si="222"/>
        <v>20</v>
      </c>
      <c r="P154" s="87">
        <f t="shared" si="222"/>
        <v>20</v>
      </c>
      <c r="Q154" s="337">
        <f t="shared" si="216"/>
        <v>100</v>
      </c>
      <c r="T154" s="7"/>
      <c r="U154" s="7"/>
    </row>
    <row r="155" spans="1:21" s="93" customFormat="1" ht="15" customHeight="1" x14ac:dyDescent="0.25">
      <c r="A155" s="92"/>
      <c r="B155" s="466" t="s">
        <v>18</v>
      </c>
      <c r="C155" s="467"/>
      <c r="D155" s="88">
        <f>D147-D151</f>
        <v>208.02809999999999</v>
      </c>
      <c r="E155" s="88">
        <f t="shared" ref="E155" si="223">E147-E151</f>
        <v>88.811000000000007</v>
      </c>
      <c r="F155" s="88"/>
      <c r="G155" s="88"/>
      <c r="H155" s="88"/>
      <c r="I155" s="88">
        <f t="shared" ref="I155" si="224">I147-I151</f>
        <v>88.810928989999994</v>
      </c>
      <c r="J155" s="88">
        <f t="shared" si="215"/>
        <v>99.999920043688263</v>
      </c>
      <c r="K155" s="88">
        <v>73.82070001999999</v>
      </c>
      <c r="L155" s="88">
        <v>73.820699999999988</v>
      </c>
      <c r="M155" s="88">
        <f t="shared" si="213"/>
        <v>100.00000002709268</v>
      </c>
      <c r="N155" s="88">
        <f t="shared" ref="N155:P155" si="225">N147-N151</f>
        <v>19.8</v>
      </c>
      <c r="O155" s="88">
        <f t="shared" si="225"/>
        <v>19.8</v>
      </c>
      <c r="P155" s="88">
        <f t="shared" si="225"/>
        <v>19.8</v>
      </c>
      <c r="Q155" s="332">
        <f t="shared" si="216"/>
        <v>100</v>
      </c>
      <c r="T155" s="7"/>
      <c r="U155" s="7"/>
    </row>
    <row r="156" spans="1:21" s="93" customFormat="1" ht="15" customHeight="1" x14ac:dyDescent="0.25">
      <c r="A156" s="92"/>
      <c r="B156" s="460" t="s">
        <v>19</v>
      </c>
      <c r="C156" s="461"/>
      <c r="D156" s="89">
        <f>D148-D152</f>
        <v>5.0197628499999993</v>
      </c>
      <c r="E156" s="89">
        <f t="shared" ref="E156" si="226">E148-E152</f>
        <v>3.8870300000000002</v>
      </c>
      <c r="F156" s="89"/>
      <c r="G156" s="89"/>
      <c r="H156" s="89"/>
      <c r="I156" s="89">
        <f t="shared" ref="I156" si="227">I148-I152</f>
        <v>3.8870292900000001</v>
      </c>
      <c r="J156" s="89">
        <f t="shared" si="215"/>
        <v>99.999981734126052</v>
      </c>
      <c r="K156" s="89">
        <v>3.6747736599999996</v>
      </c>
      <c r="L156" s="89">
        <v>3.6747736799999995</v>
      </c>
      <c r="M156" s="89">
        <f t="shared" si="213"/>
        <v>99.999999455748807</v>
      </c>
      <c r="N156" s="89">
        <f t="shared" ref="N156:P156" si="228">N148-N152</f>
        <v>0.2</v>
      </c>
      <c r="O156" s="89">
        <f t="shared" si="228"/>
        <v>0.19999999999999998</v>
      </c>
      <c r="P156" s="89">
        <f t="shared" si="228"/>
        <v>0.2</v>
      </c>
      <c r="Q156" s="334">
        <f t="shared" si="216"/>
        <v>100</v>
      </c>
      <c r="T156" s="7"/>
      <c r="U156" s="7"/>
    </row>
    <row r="157" spans="1:21" s="93" customFormat="1" ht="15.75" customHeight="1" x14ac:dyDescent="0.25">
      <c r="A157" s="92"/>
      <c r="B157" s="462" t="s">
        <v>21</v>
      </c>
      <c r="C157" s="463"/>
      <c r="D157" s="104">
        <f t="shared" ref="D157:E157" si="229">D149-D153</f>
        <v>0</v>
      </c>
      <c r="E157" s="104">
        <f t="shared" si="229"/>
        <v>0</v>
      </c>
      <c r="F157" s="104"/>
      <c r="G157" s="104"/>
      <c r="H157" s="104"/>
      <c r="I157" s="104">
        <f t="shared" ref="I157" si="230">I149-I153</f>
        <v>0</v>
      </c>
      <c r="J157" s="104">
        <f t="shared" si="215"/>
        <v>0</v>
      </c>
      <c r="K157" s="104">
        <v>0</v>
      </c>
      <c r="L157" s="104">
        <v>0</v>
      </c>
      <c r="M157" s="104">
        <f t="shared" si="213"/>
        <v>0</v>
      </c>
      <c r="N157" s="104">
        <f t="shared" ref="N157:P157" si="231">N149-N153</f>
        <v>0</v>
      </c>
      <c r="O157" s="104">
        <f t="shared" si="231"/>
        <v>0</v>
      </c>
      <c r="P157" s="104">
        <f t="shared" si="231"/>
        <v>0</v>
      </c>
      <c r="Q157" s="335">
        <f t="shared" si="216"/>
        <v>0</v>
      </c>
      <c r="T157" s="7"/>
      <c r="U157" s="7"/>
    </row>
    <row r="158" spans="1:21" ht="15.75" customHeight="1" x14ac:dyDescent="0.25">
      <c r="A158" s="90" t="s">
        <v>1604</v>
      </c>
      <c r="B158" s="473" t="s">
        <v>162</v>
      </c>
      <c r="C158" s="474"/>
      <c r="D158" s="474"/>
      <c r="E158" s="474"/>
      <c r="F158" s="474"/>
      <c r="G158" s="474"/>
      <c r="H158" s="474"/>
      <c r="I158" s="474"/>
      <c r="J158" s="474"/>
      <c r="K158" s="474"/>
      <c r="L158" s="474"/>
      <c r="M158" s="474"/>
      <c r="N158" s="474"/>
      <c r="O158" s="474"/>
      <c r="P158" s="474"/>
      <c r="Q158" s="475"/>
    </row>
    <row r="159" spans="1:21" ht="33" customHeight="1" x14ac:dyDescent="0.25">
      <c r="B159" s="470" t="s">
        <v>143</v>
      </c>
      <c r="C159" s="470"/>
      <c r="D159" s="476" t="s">
        <v>3033</v>
      </c>
      <c r="E159" s="477"/>
      <c r="F159" s="477"/>
      <c r="G159" s="477"/>
      <c r="H159" s="477"/>
      <c r="I159" s="477"/>
      <c r="J159" s="477"/>
      <c r="K159" s="477"/>
      <c r="L159" s="477"/>
      <c r="M159" s="477"/>
      <c r="N159" s="477"/>
      <c r="O159" s="477"/>
      <c r="P159" s="477"/>
      <c r="Q159" s="478"/>
    </row>
    <row r="160" spans="1:21" s="93" customFormat="1" ht="50.25" customHeight="1" x14ac:dyDescent="0.25">
      <c r="A160" s="92"/>
      <c r="B160" s="464" t="s">
        <v>145</v>
      </c>
      <c r="C160" s="465"/>
      <c r="D160" s="103">
        <f>SUM(D161:D163)</f>
        <v>2726.1855062200002</v>
      </c>
      <c r="E160" s="103">
        <f t="shared" ref="E160" si="232">SUM(E161:E163)</f>
        <v>3838.7475646499997</v>
      </c>
      <c r="F160" s="84">
        <v>3633.83713291</v>
      </c>
      <c r="G160" s="84">
        <v>3313.0605221699998</v>
      </c>
      <c r="H160" s="84">
        <f>G160/F160*100</f>
        <v>91.172509966534449</v>
      </c>
      <c r="I160" s="103">
        <f t="shared" ref="I160" si="233">SUM(I161:I163)</f>
        <v>3773.6193850700001</v>
      </c>
      <c r="J160" s="103">
        <f>IF(I160=0,0,I160/E160)*100</f>
        <v>98.303400302230145</v>
      </c>
      <c r="K160" s="103">
        <v>4330.0651866400003</v>
      </c>
      <c r="L160" s="103">
        <v>4331.8417232700003</v>
      </c>
      <c r="M160" s="103">
        <f t="shared" ref="M160:M171" si="234">IF(L160=0,0,K160/L160)*100</f>
        <v>99.958988884093884</v>
      </c>
      <c r="N160" s="103">
        <f t="shared" ref="N160:P160" si="235">SUM(N161:N163)</f>
        <v>1092.36602257</v>
      </c>
      <c r="O160" s="103">
        <f t="shared" si="235"/>
        <v>1092.3660225799999</v>
      </c>
      <c r="P160" s="103">
        <f t="shared" si="235"/>
        <v>1092.3660225799999</v>
      </c>
      <c r="Q160" s="103">
        <f>IF(P160=0,0,N160/P160)*100</f>
        <v>99.999999999084565</v>
      </c>
      <c r="T160" s="8"/>
      <c r="U160" s="7"/>
    </row>
    <row r="161" spans="1:21" s="93" customFormat="1" ht="15" customHeight="1" x14ac:dyDescent="0.25">
      <c r="A161" s="92"/>
      <c r="B161" s="466" t="s">
        <v>18</v>
      </c>
      <c r="C161" s="467"/>
      <c r="D161" s="88">
        <f>(SUMIFS('тек.г_сбр+2'!$X$7:$X$1200,'тек.г_сбр+2'!$A$7:$A$1200,A158,'тек.г_сбр+2'!$O$7:$O$1200,"1*"))/$T$3</f>
        <v>1767.8511000000001</v>
      </c>
      <c r="E161" s="51">
        <f>(SUMIFS('тек.г_сбр+2'!$W$7:$W$1200,'тек.г_сбр+2'!$A$7:$A$1200,A158,'тек.г_сбр+2'!$O$7:$O$1200,"1*"))/$T$3</f>
        <v>2680.4866999999999</v>
      </c>
      <c r="F161" s="51"/>
      <c r="G161" s="51"/>
      <c r="H161" s="51"/>
      <c r="I161" s="51">
        <f>(SUMIFS('тек.г_сбр+2'!$AA$7:$AA$1200,'тек.г_сбр+2'!$A$7:$A$1200,A158,'тек.г_сбр+2'!$O$7:$O$1200,"1*"))/$T$3</f>
        <v>2680.4866984200003</v>
      </c>
      <c r="J161" s="51">
        <f t="shared" ref="J161:J171" si="236">IF(I161=0,0,I161/E161)*100</f>
        <v>99.999999941055492</v>
      </c>
      <c r="K161" s="51">
        <v>3426.308</v>
      </c>
      <c r="L161" s="51">
        <v>3426.308</v>
      </c>
      <c r="M161" s="51">
        <f t="shared" si="234"/>
        <v>100</v>
      </c>
      <c r="N161" s="332">
        <f>(SUMIFS(пред_год!$AA$7:$AA$1200,пред_год!$A$7:$A$1200,A158,пред_год!$O$7:$O$1200,"1*"))/$T$3</f>
        <v>333</v>
      </c>
      <c r="O161" s="332">
        <f>(SUMIFS('Бюджет 2021'!$U$7:$U$1200,'Бюджет 2021'!$O$7:$O$1200,"1*",'Бюджет 2021'!$A$7:$A$1200,A158))/$T$4</f>
        <v>333</v>
      </c>
      <c r="P161" s="332">
        <f>(SUMIFS(пред_год!$W$7:$W$1200,пред_год!$A$7:$A$1200,A158,пред_год!$O$7:$O$1200,"1*"))/$T$3</f>
        <v>333</v>
      </c>
      <c r="Q161" s="332">
        <f t="shared" ref="Q161:Q171" si="237">IF(P161=0,0,N161/P161)*100</f>
        <v>100</v>
      </c>
      <c r="T161" s="7"/>
      <c r="U161" s="7"/>
    </row>
    <row r="162" spans="1:21" s="93" customFormat="1" ht="15" customHeight="1" x14ac:dyDescent="0.25">
      <c r="A162" s="92"/>
      <c r="B162" s="460" t="s">
        <v>19</v>
      </c>
      <c r="C162" s="461"/>
      <c r="D162" s="89">
        <f>(SUMIFS('тек.г_сбр+2'!$X$7:$X$1200,'тек.г_сбр+2'!$A$7:$A$1200,A158,'тек.г_сбр+2'!$O$7:$O$1200,"0*"))/$T$3</f>
        <v>958.33440622000001</v>
      </c>
      <c r="E162" s="52">
        <f>(SUMIFS('тек.г_сбр+2'!$W$7:$W$1200,'тек.г_сбр+2'!$A$7:$A$1200,A158,'тек.г_сбр+2'!$O$7:$O$1200,"0*"))/$T$3</f>
        <v>1158.26086465</v>
      </c>
      <c r="F162" s="52"/>
      <c r="G162" s="52"/>
      <c r="H162" s="52"/>
      <c r="I162" s="52">
        <f>(SUMIFS('тек.г_сбр+2'!$AA$7:$AA$1200,'тек.г_сбр+2'!$A$7:$A$1200,A158,'тек.г_сбр+2'!$O$7:$O$1200,"0*"))/$T$3</f>
        <v>1093.1326866500001</v>
      </c>
      <c r="J162" s="52">
        <f t="shared" si="236"/>
        <v>94.377071695357657</v>
      </c>
      <c r="K162" s="52">
        <v>903.75718663999999</v>
      </c>
      <c r="L162" s="52">
        <v>905.53372327</v>
      </c>
      <c r="M162" s="52">
        <f t="shared" si="234"/>
        <v>99.803813310940569</v>
      </c>
      <c r="N162" s="333">
        <f>(SUMIFS(пред_год!$AA$7:$AA$1200,пред_год!$A$7:$A$1200,A158,пред_год!$O$7:$O$1200,"0*"))/$T$3</f>
        <v>759.36602257000004</v>
      </c>
      <c r="O162" s="334">
        <f>(SUMIFS('Бюджет 2021'!$U$7:$U$1200,'Бюджет 2021'!$O$7:$O$1200,"0*",'Бюджет 2021'!$A$7:$A$1200,A158))/$T$4</f>
        <v>759.36602257999994</v>
      </c>
      <c r="P162" s="334">
        <f>(SUMIFS(пред_год!$W$7:$W$1200,пред_год!$A$7:$A$1200,A158,пред_год!$O$7:$O$1200,"0*"))/$T$3</f>
        <v>759.36602258000005</v>
      </c>
      <c r="Q162" s="334">
        <f t="shared" si="237"/>
        <v>99.999999998683109</v>
      </c>
      <c r="T162" s="7"/>
      <c r="U162" s="7"/>
    </row>
    <row r="163" spans="1:21" s="93" customFormat="1" ht="15.75" customHeight="1" x14ac:dyDescent="0.25">
      <c r="A163" s="92"/>
      <c r="B163" s="462" t="s">
        <v>21</v>
      </c>
      <c r="C163" s="463"/>
      <c r="D163" s="104">
        <f>(SUMIFS('тек.г_сбр+2'!$X$7:$X$1200,'тек.г_сбр+2'!$A$7:$A$1200,A158,'тек.г_сбр+2'!$O$7:$O$1200,"2*"))/$T$3</f>
        <v>0</v>
      </c>
      <c r="E163" s="85">
        <f>(SUMIFS('тек.г_сбр+2'!$W$7:$W$1200,'тек.г_сбр+2'!$A$7:$A$1200,A158,'тек.г_сбр+2'!$O$7:$O$1200,"2*"))/$T$3</f>
        <v>0</v>
      </c>
      <c r="F163" s="85"/>
      <c r="G163" s="85"/>
      <c r="H163" s="85"/>
      <c r="I163" s="85">
        <f>(SUMIFS('тек.г_сбр+2'!$AA$7:$AA$1200,'тек.г_сбр+2'!$A$7:$A$1200,A158,'тек.г_сбр+2'!$O$7:$O$1200,"2*"))/$T$3</f>
        <v>0</v>
      </c>
      <c r="J163" s="85">
        <f t="shared" si="236"/>
        <v>0</v>
      </c>
      <c r="K163" s="85">
        <v>0</v>
      </c>
      <c r="L163" s="85">
        <v>0</v>
      </c>
      <c r="M163" s="85">
        <f t="shared" si="234"/>
        <v>0</v>
      </c>
      <c r="N163" s="335">
        <f>(SUMIFS(пред_год!$AA$7:$AA$1200,пред_год!$A$7:$A$1200,A158,пред_год!$O$7:$O$1200,"2*"))/$T$3</f>
        <v>0</v>
      </c>
      <c r="O163" s="335">
        <f>(SUMIFS('Бюджет 2021'!$U$7:$U$1200,'Бюджет 2021'!$O$7:$O$1200,"2*",'Бюджет 2021'!$A$7:$A$1200,A158))/$T$4</f>
        <v>0</v>
      </c>
      <c r="P163" s="335">
        <f>(SUMIFS(пред_год!$W$7:$W$1200,пред_год!$A$7:$A$1200,A158,пред_год!$O$7:$O$1200,"2*"))/$T$3</f>
        <v>0</v>
      </c>
      <c r="Q163" s="335">
        <f t="shared" si="237"/>
        <v>0</v>
      </c>
      <c r="T163" s="7"/>
      <c r="U163" s="7"/>
    </row>
    <row r="164" spans="1:21" s="93" customFormat="1" ht="32.25" customHeight="1" x14ac:dyDescent="0.25">
      <c r="A164" s="92"/>
      <c r="B164" s="468" t="s">
        <v>39</v>
      </c>
      <c r="C164" s="469"/>
      <c r="D164" s="86">
        <f>SUM(D165:D167)</f>
        <v>1797.5809476100001</v>
      </c>
      <c r="E164" s="86">
        <f t="shared" ref="E164" si="238">SUM(E165:E167)</f>
        <v>2129.4153947499999</v>
      </c>
      <c r="F164" s="86">
        <v>1984.20053401</v>
      </c>
      <c r="G164" s="86">
        <v>1849.16055155</v>
      </c>
      <c r="H164" s="86">
        <f>G164/F164*100</f>
        <v>93.194237167798306</v>
      </c>
      <c r="I164" s="86">
        <f t="shared" ref="I164" si="239">SUM(I165:I167)</f>
        <v>2064.2872151700003</v>
      </c>
      <c r="J164" s="86">
        <f t="shared" si="236"/>
        <v>96.941499542993299</v>
      </c>
      <c r="K164" s="86">
        <v>3236.4135441799999</v>
      </c>
      <c r="L164" s="86">
        <v>3238.1900808099999</v>
      </c>
      <c r="M164" s="86">
        <f t="shared" si="234"/>
        <v>99.945137975669553</v>
      </c>
      <c r="N164" s="86">
        <f t="shared" ref="N164:P164" si="240">SUM(N165:N167)</f>
        <v>0</v>
      </c>
      <c r="O164" s="86">
        <f t="shared" si="240"/>
        <v>0</v>
      </c>
      <c r="P164" s="86">
        <f t="shared" si="240"/>
        <v>0</v>
      </c>
      <c r="Q164" s="336">
        <f t="shared" si="237"/>
        <v>0</v>
      </c>
      <c r="T164" s="7"/>
      <c r="U164" s="7"/>
    </row>
    <row r="165" spans="1:21" s="93" customFormat="1" ht="15" customHeight="1" x14ac:dyDescent="0.25">
      <c r="A165" s="92"/>
      <c r="B165" s="466" t="s">
        <v>18</v>
      </c>
      <c r="C165" s="467"/>
      <c r="D165" s="88">
        <f>(SUMIFS('тек.г_сбр+2'!$X$7:$X$1200,'тек.г_сбр+2'!$S$7:$S$1200,"1*",'тек.г_сбр+2'!$A$7:$A$1200,A158,'тек.г_сбр+2'!$O$7:$O$1200,"1*"))/$T$3</f>
        <v>1767.8511000000001</v>
      </c>
      <c r="E165" s="51">
        <f>(SUMIFS('тек.г_сбр+2'!$W$7:$W$1200,'тек.г_сбр+2'!$S$7:$S$1200,"1*",'тек.г_сбр+2'!$A$7:$A$1200,A158,'тек.г_сбр+2'!$O$7:$O$1200,"1*"))/$T$3</f>
        <v>1962.107</v>
      </c>
      <c r="F165" s="51"/>
      <c r="G165" s="51"/>
      <c r="H165" s="51"/>
      <c r="I165" s="51">
        <f>(SUMIFS('тек.г_сбр+2'!$AA$7:$AA$1200,'тек.г_сбр+2'!$S$7:$S$1200,"1*",'тек.г_сбр+2'!$A$7:$A$1200,A158,'тек.г_сбр+2'!$O$7:$O$1200,"1*"))/$T$3</f>
        <v>1962.1069984200001</v>
      </c>
      <c r="J165" s="51">
        <f t="shared" si="236"/>
        <v>99.99999991947432</v>
      </c>
      <c r="K165" s="51">
        <v>3154.3222999999998</v>
      </c>
      <c r="L165" s="51">
        <v>3154.3222999999998</v>
      </c>
      <c r="M165" s="51">
        <f t="shared" si="234"/>
        <v>100</v>
      </c>
      <c r="N165" s="332">
        <f>(SUMIFS(пред_год!$AA$7:$AA$1200,пред_год!$S$7:$S$1200,"1*",пред_год!$A$7:$A$1200,A158,пред_год!$O$7:$O$1200,"1*"))/$T$3</f>
        <v>0</v>
      </c>
      <c r="O165" s="332">
        <f>(SUMIFS('Бюджет 2021'!$U$7:$U$1200,'Бюджет 2021'!$O$7:$O$1200,"1*",'Бюджет 2021'!$A$7:$A$1200,A158,'Бюджет 2021'!$K$7:$K$1200,"1*"))/$T$4</f>
        <v>0</v>
      </c>
      <c r="P165" s="332">
        <f>(SUMIFS(пред_год!$W$7:$W$1200,пред_год!$S$7:$S$1200,"1*",пред_год!$A$7:$A$1200,A158,пред_год!$O$7:$O$1200,"1*"))/$T$3</f>
        <v>0</v>
      </c>
      <c r="Q165" s="332">
        <f t="shared" si="237"/>
        <v>0</v>
      </c>
      <c r="T165" s="7"/>
      <c r="U165" s="7"/>
    </row>
    <row r="166" spans="1:21" s="93" customFormat="1" ht="15" customHeight="1" x14ac:dyDescent="0.25">
      <c r="A166" s="92"/>
      <c r="B166" s="460" t="s">
        <v>19</v>
      </c>
      <c r="C166" s="461"/>
      <c r="D166" s="89">
        <f>(SUMIFS('тек.г_сбр+2'!$X$7:$X$1200,'тек.г_сбр+2'!$S$7:$S$1200,"1*",'тек.г_сбр+2'!$A$7:$A$1200,A158,'тек.г_сбр+2'!$O$7:$O$1200,"0*"))/$T$3</f>
        <v>29.729847610000004</v>
      </c>
      <c r="E166" s="52">
        <f>(SUMIFS('тек.г_сбр+2'!$W$7:$W$1200,'тек.г_сбр+2'!$S$7:$S$1200,"1*",'тек.г_сбр+2'!$A$7:$A$1200,A158,'тек.г_сбр+2'!$O$7:$O$1200,"0*"))/$T$3</f>
        <v>167.30839474999999</v>
      </c>
      <c r="F166" s="52"/>
      <c r="G166" s="52"/>
      <c r="H166" s="52"/>
      <c r="I166" s="52">
        <f>(SUMIFS('тек.г_сбр+2'!$AA$7:$AA$1200,'тек.г_сбр+2'!$S$7:$S$1200,"1*",'тек.г_сбр+2'!$A$7:$A$1200,A158,'тек.г_сбр+2'!$O$7:$O$1200,"0*"))/$T$3</f>
        <v>102.18021675</v>
      </c>
      <c r="J166" s="52">
        <f t="shared" si="236"/>
        <v>61.072976584756823</v>
      </c>
      <c r="K166" s="52">
        <v>82.09124417999999</v>
      </c>
      <c r="L166" s="52">
        <v>83.867780809999999</v>
      </c>
      <c r="M166" s="52">
        <f t="shared" si="234"/>
        <v>97.881741220714176</v>
      </c>
      <c r="N166" s="333">
        <f>(SUMIFS(пред_год!$AA$7:$AA$1200,пред_год!$S$7:$S$1200,"1*",пред_год!$A$7:$A$1200,A158,пред_год!$O$7:$O$1200,"0*"))/$T$3</f>
        <v>0</v>
      </c>
      <c r="O166" s="334">
        <f>(SUMIFS('Бюджет 2021'!$U$7:$U$1200,'Бюджет 2021'!$O$7:$O$1200,"0*",'Бюджет 2021'!$A$7:$A$1200,A158,'Бюджет 2021'!$K$7:$K$1200,"1*"))/$T$4</f>
        <v>0</v>
      </c>
      <c r="P166" s="334">
        <f>(SUMIFS(пред_год!$W$7:$W$1200,пред_год!$S$7:$S$1200,"1*",пред_год!$A$7:$A$1200,A158,пред_год!$O$7:$O$1200,"0*"))/$T$3</f>
        <v>0</v>
      </c>
      <c r="Q166" s="334">
        <f t="shared" si="237"/>
        <v>0</v>
      </c>
      <c r="T166" s="7"/>
      <c r="U166" s="7"/>
    </row>
    <row r="167" spans="1:21" s="93" customFormat="1" ht="15.75" customHeight="1" x14ac:dyDescent="0.25">
      <c r="A167" s="92"/>
      <c r="B167" s="462" t="s">
        <v>21</v>
      </c>
      <c r="C167" s="463"/>
      <c r="D167" s="104">
        <f>(SUMIFS('тек.г_сбр+2'!$X$7:$X$1200,'тек.г_сбр+2'!$S$7:$S$1200,"1*",'тек.г_сбр+2'!$A$7:$A$1200,A158,'тек.г_сбр+2'!$O$7:$O$1200,"2*"))/$T$3</f>
        <v>0</v>
      </c>
      <c r="E167" s="85">
        <f>(SUMIFS('тек.г_сбр+2'!$W$7:$W$1200,'тек.г_сбр+2'!$S$7:$S$1200,"1*",'тек.г_сбр+2'!$A$7:$A$1200,A158,'тек.г_сбр+2'!$O$7:$O$1200,"2*"))/$T$3</f>
        <v>0</v>
      </c>
      <c r="F167" s="85"/>
      <c r="G167" s="85"/>
      <c r="H167" s="85"/>
      <c r="I167" s="85">
        <f>(SUMIFS('тек.г_сбр+2'!$AA$7:$AA$1200,'тек.г_сбр+2'!$S$7:$S$1200,"1*",'тек.г_сбр+2'!$A$7:$A$1200,A158,'тек.г_сбр+2'!$O$7:$O$1200,"2*"))/$T$3</f>
        <v>0</v>
      </c>
      <c r="J167" s="85">
        <f t="shared" si="236"/>
        <v>0</v>
      </c>
      <c r="K167" s="85">
        <v>0</v>
      </c>
      <c r="L167" s="85">
        <v>0</v>
      </c>
      <c r="M167" s="85">
        <f t="shared" si="234"/>
        <v>0</v>
      </c>
      <c r="N167" s="335">
        <f>(SUMIFS(пред_год!$AA$7:$AA$1200,пред_год!$S$7:$S$1200,"1*",пред_год!$A$7:$A$1200,A158,пред_год!$O$7:$O$1200,"2*"))/$T$3</f>
        <v>0</v>
      </c>
      <c r="O167" s="335">
        <f>(SUMIFS('Бюджет 2021'!$U$7:$U$1200,'Бюджет 2021'!$O$7:$O$1200,"2*",'Бюджет 2021'!$A$7:$A$1200,A158,'Бюджет 2021'!$K$7:$K$1200,"1*"))/$T$4</f>
        <v>0</v>
      </c>
      <c r="P167" s="335">
        <f>(SUMIFS(пред_год!$W$7:$W$1200,пред_год!$S$7:$S$1200,"1*",пред_год!$A$7:$A$1200,A158,пред_год!$O$7:$O$1200,"2*"))/$T$3</f>
        <v>0</v>
      </c>
      <c r="Q167" s="335">
        <f t="shared" si="237"/>
        <v>0</v>
      </c>
      <c r="T167" s="7"/>
      <c r="U167" s="7"/>
    </row>
    <row r="168" spans="1:21" s="93" customFormat="1" ht="33" customHeight="1" x14ac:dyDescent="0.25">
      <c r="A168" s="92"/>
      <c r="B168" s="471" t="s">
        <v>24</v>
      </c>
      <c r="C168" s="472"/>
      <c r="D168" s="87">
        <f>D160-D164</f>
        <v>928.60455861000014</v>
      </c>
      <c r="E168" s="87">
        <f t="shared" ref="E168:G168" si="241">E160-E164</f>
        <v>1709.3321698999998</v>
      </c>
      <c r="F168" s="87">
        <f t="shared" si="241"/>
        <v>1649.6365989000001</v>
      </c>
      <c r="G168" s="87">
        <f t="shared" si="241"/>
        <v>1463.8999706199997</v>
      </c>
      <c r="H168" s="87">
        <f>G168/F168*100</f>
        <v>88.740754878750138</v>
      </c>
      <c r="I168" s="87">
        <f t="shared" ref="I168" si="242">I160-I164</f>
        <v>1709.3321698999998</v>
      </c>
      <c r="J168" s="87">
        <f t="shared" si="236"/>
        <v>100</v>
      </c>
      <c r="K168" s="87">
        <v>1093.6516424600004</v>
      </c>
      <c r="L168" s="87">
        <v>1093.6516424600004</v>
      </c>
      <c r="M168" s="87">
        <f t="shared" si="234"/>
        <v>100</v>
      </c>
      <c r="N168" s="87">
        <f t="shared" ref="N168:P168" si="243">N160-N164</f>
        <v>1092.36602257</v>
      </c>
      <c r="O168" s="87">
        <f t="shared" si="243"/>
        <v>1092.3660225799999</v>
      </c>
      <c r="P168" s="87">
        <f t="shared" si="243"/>
        <v>1092.3660225799999</v>
      </c>
      <c r="Q168" s="337">
        <f t="shared" si="237"/>
        <v>99.999999999084565</v>
      </c>
      <c r="T168" s="7"/>
      <c r="U168" s="7"/>
    </row>
    <row r="169" spans="1:21" s="93" customFormat="1" ht="15" customHeight="1" x14ac:dyDescent="0.25">
      <c r="A169" s="92"/>
      <c r="B169" s="466" t="s">
        <v>18</v>
      </c>
      <c r="C169" s="467"/>
      <c r="D169" s="88">
        <f>D161-D165</f>
        <v>0</v>
      </c>
      <c r="E169" s="88">
        <f t="shared" ref="E169" si="244">E161-E165</f>
        <v>718.37969999999996</v>
      </c>
      <c r="F169" s="88"/>
      <c r="G169" s="88"/>
      <c r="H169" s="88"/>
      <c r="I169" s="88">
        <f t="shared" ref="I169" si="245">I161-I165</f>
        <v>718.37970000000018</v>
      </c>
      <c r="J169" s="88">
        <f t="shared" si="236"/>
        <v>100.00000000000003</v>
      </c>
      <c r="K169" s="88">
        <v>271.98570000000018</v>
      </c>
      <c r="L169" s="88">
        <v>271.98570000000018</v>
      </c>
      <c r="M169" s="88">
        <f t="shared" si="234"/>
        <v>100</v>
      </c>
      <c r="N169" s="88">
        <f t="shared" ref="N169:P169" si="246">N161-N165</f>
        <v>333</v>
      </c>
      <c r="O169" s="88">
        <f t="shared" si="246"/>
        <v>333</v>
      </c>
      <c r="P169" s="88">
        <f t="shared" si="246"/>
        <v>333</v>
      </c>
      <c r="Q169" s="332">
        <f t="shared" si="237"/>
        <v>100</v>
      </c>
      <c r="T169" s="7"/>
      <c r="U169" s="7"/>
    </row>
    <row r="170" spans="1:21" s="93" customFormat="1" ht="15" customHeight="1" x14ac:dyDescent="0.25">
      <c r="A170" s="92"/>
      <c r="B170" s="460" t="s">
        <v>19</v>
      </c>
      <c r="C170" s="461"/>
      <c r="D170" s="89">
        <f>D162-D166</f>
        <v>928.60455861000003</v>
      </c>
      <c r="E170" s="89">
        <f t="shared" ref="E170" si="247">E162-E166</f>
        <v>990.9524699000001</v>
      </c>
      <c r="F170" s="89"/>
      <c r="G170" s="89"/>
      <c r="H170" s="89"/>
      <c r="I170" s="89">
        <f t="shared" ref="I170" si="248">I162-I166</f>
        <v>990.9524699000001</v>
      </c>
      <c r="J170" s="89">
        <f t="shared" si="236"/>
        <v>100</v>
      </c>
      <c r="K170" s="89">
        <v>821.66594246</v>
      </c>
      <c r="L170" s="89">
        <v>821.66594246</v>
      </c>
      <c r="M170" s="89">
        <f t="shared" si="234"/>
        <v>100</v>
      </c>
      <c r="N170" s="89">
        <f t="shared" ref="N170:P170" si="249">N162-N166</f>
        <v>759.36602257000004</v>
      </c>
      <c r="O170" s="89">
        <f t="shared" si="249"/>
        <v>759.36602257999994</v>
      </c>
      <c r="P170" s="89">
        <f t="shared" si="249"/>
        <v>759.36602258000005</v>
      </c>
      <c r="Q170" s="334">
        <f t="shared" si="237"/>
        <v>99.999999998683109</v>
      </c>
      <c r="T170" s="7"/>
      <c r="U170" s="7"/>
    </row>
    <row r="171" spans="1:21" s="93" customFormat="1" ht="15.75" customHeight="1" x14ac:dyDescent="0.25">
      <c r="A171" s="92"/>
      <c r="B171" s="462" t="s">
        <v>21</v>
      </c>
      <c r="C171" s="463"/>
      <c r="D171" s="104">
        <f t="shared" ref="D171:E171" si="250">D163-D167</f>
        <v>0</v>
      </c>
      <c r="E171" s="104">
        <f t="shared" si="250"/>
        <v>0</v>
      </c>
      <c r="F171" s="104"/>
      <c r="G171" s="104"/>
      <c r="H171" s="104"/>
      <c r="I171" s="104">
        <f t="shared" ref="I171" si="251">I163-I167</f>
        <v>0</v>
      </c>
      <c r="J171" s="104">
        <f t="shared" si="236"/>
        <v>0</v>
      </c>
      <c r="K171" s="104">
        <v>0</v>
      </c>
      <c r="L171" s="104">
        <v>0</v>
      </c>
      <c r="M171" s="104">
        <f t="shared" si="234"/>
        <v>0</v>
      </c>
      <c r="N171" s="104">
        <f t="shared" ref="N171:P171" si="252">N163-N167</f>
        <v>0</v>
      </c>
      <c r="O171" s="104">
        <f t="shared" si="252"/>
        <v>0</v>
      </c>
      <c r="P171" s="104">
        <f t="shared" si="252"/>
        <v>0</v>
      </c>
      <c r="Q171" s="335">
        <f t="shared" si="237"/>
        <v>0</v>
      </c>
      <c r="T171" s="7"/>
      <c r="U171" s="7"/>
    </row>
    <row r="172" spans="1:21" ht="15.75" customHeight="1" x14ac:dyDescent="0.25">
      <c r="A172" s="90" t="s">
        <v>1033</v>
      </c>
      <c r="B172" s="473" t="s">
        <v>163</v>
      </c>
      <c r="C172" s="474"/>
      <c r="D172" s="474"/>
      <c r="E172" s="474"/>
      <c r="F172" s="474"/>
      <c r="G172" s="474"/>
      <c r="H172" s="474"/>
      <c r="I172" s="474"/>
      <c r="J172" s="474"/>
      <c r="K172" s="474"/>
      <c r="L172" s="474"/>
      <c r="M172" s="474"/>
      <c r="N172" s="474"/>
      <c r="O172" s="474"/>
      <c r="P172" s="474"/>
      <c r="Q172" s="475"/>
    </row>
    <row r="173" spans="1:21" ht="33" customHeight="1" x14ac:dyDescent="0.25">
      <c r="B173" s="470" t="s">
        <v>143</v>
      </c>
      <c r="C173" s="470"/>
      <c r="D173" s="476" t="s">
        <v>164</v>
      </c>
      <c r="E173" s="477"/>
      <c r="F173" s="477"/>
      <c r="G173" s="477"/>
      <c r="H173" s="477"/>
      <c r="I173" s="477"/>
      <c r="J173" s="477"/>
      <c r="K173" s="477"/>
      <c r="L173" s="477"/>
      <c r="M173" s="477"/>
      <c r="N173" s="477"/>
      <c r="O173" s="477"/>
      <c r="P173" s="477"/>
      <c r="Q173" s="478"/>
    </row>
    <row r="174" spans="1:21" s="93" customFormat="1" ht="50.25" customHeight="1" x14ac:dyDescent="0.25">
      <c r="A174" s="92"/>
      <c r="B174" s="464" t="s">
        <v>145</v>
      </c>
      <c r="C174" s="465"/>
      <c r="D174" s="103">
        <f>SUM(D175:D177)</f>
        <v>0</v>
      </c>
      <c r="E174" s="103">
        <f t="shared" ref="E174" si="253">SUM(E175:E177)</f>
        <v>0</v>
      </c>
      <c r="F174" s="84">
        <v>0</v>
      </c>
      <c r="G174" s="84">
        <v>0</v>
      </c>
      <c r="H174" s="84">
        <v>0</v>
      </c>
      <c r="I174" s="103">
        <f t="shared" ref="I174" si="254">SUM(I175:I177)</f>
        <v>0</v>
      </c>
      <c r="J174" s="103">
        <f>IF(I174=0,0,I174/E174)*100</f>
        <v>0</v>
      </c>
      <c r="K174" s="103">
        <v>0</v>
      </c>
      <c r="L174" s="103">
        <v>0</v>
      </c>
      <c r="M174" s="103">
        <f t="shared" ref="M174:M185" si="255">IF(L174=0,0,K174/L174)*100</f>
        <v>0</v>
      </c>
      <c r="N174" s="103">
        <f t="shared" ref="N174:P174" si="256">SUM(N175:N177)</f>
        <v>13.658383840000001</v>
      </c>
      <c r="O174" s="103">
        <f t="shared" si="256"/>
        <v>13.658383839999999</v>
      </c>
      <c r="P174" s="103">
        <f t="shared" si="256"/>
        <v>13.658383840000001</v>
      </c>
      <c r="Q174" s="103">
        <f>IF(P174=0,0,N174/P174)*100</f>
        <v>100</v>
      </c>
      <c r="T174" s="8"/>
      <c r="U174" s="7"/>
    </row>
    <row r="175" spans="1:21" s="93" customFormat="1" ht="15" customHeight="1" x14ac:dyDescent="0.25">
      <c r="A175" s="92"/>
      <c r="B175" s="466" t="s">
        <v>18</v>
      </c>
      <c r="C175" s="467"/>
      <c r="D175" s="88">
        <f>(SUMIFS('тек.г_сбр+2'!$X$7:$X$1200,'тек.г_сбр+2'!$A$7:$A$1200,A172,'тек.г_сбр+2'!$O$7:$O$1200,"1*"))/$T$3</f>
        <v>0</v>
      </c>
      <c r="E175" s="51">
        <f>(SUMIFS('тек.г_сбр+2'!$W$7:$W$1200,'тек.г_сбр+2'!$A$7:$A$1200,A172,'тек.г_сбр+2'!$O$7:$O$1200,"1*"))/$T$3</f>
        <v>0</v>
      </c>
      <c r="F175" s="51"/>
      <c r="G175" s="51"/>
      <c r="H175" s="51"/>
      <c r="I175" s="51">
        <f>(SUMIFS('тек.г_сбр+2'!$AA$7:$AA$1200,'тек.г_сбр+2'!$A$7:$A$1200,A172,'тек.г_сбр+2'!$O$7:$O$1200,"1*"))/$T$3</f>
        <v>0</v>
      </c>
      <c r="J175" s="51">
        <f t="shared" ref="J175:J185" si="257">IF(I175=0,0,I175/E175)*100</f>
        <v>0</v>
      </c>
      <c r="K175" s="51">
        <v>0</v>
      </c>
      <c r="L175" s="51">
        <v>0</v>
      </c>
      <c r="M175" s="51">
        <f t="shared" si="255"/>
        <v>0</v>
      </c>
      <c r="N175" s="332">
        <f>(SUMIFS(пред_год!$AA$7:$AA$1200,пред_год!$A$7:$A$1200,A172,пред_год!$O$7:$O$1200,"1*"))/$T$3</f>
        <v>13.521800000000001</v>
      </c>
      <c r="O175" s="332">
        <f>(SUMIFS('Бюджет 2021'!$U$7:$U$1200,'Бюджет 2021'!$O$7:$O$1200,"1*",'Бюджет 2021'!$A$7:$A$1200,A172))/$T$4</f>
        <v>13.521799999999999</v>
      </c>
      <c r="P175" s="332">
        <f>(SUMIFS(пред_год!$W$7:$W$1200,пред_год!$A$7:$A$1200,A172,пред_год!$O$7:$O$1200,"1*"))/$T$3</f>
        <v>13.521800000000001</v>
      </c>
      <c r="Q175" s="332">
        <f t="shared" ref="Q175:Q185" si="258">IF(P175=0,0,N175/P175)*100</f>
        <v>100</v>
      </c>
      <c r="T175" s="7"/>
      <c r="U175" s="7"/>
    </row>
    <row r="176" spans="1:21" s="93" customFormat="1" ht="15" customHeight="1" x14ac:dyDescent="0.25">
      <c r="A176" s="92"/>
      <c r="B176" s="460" t="s">
        <v>19</v>
      </c>
      <c r="C176" s="461"/>
      <c r="D176" s="89">
        <f>(SUMIFS('тек.г_сбр+2'!$X$7:$X$1200,'тек.г_сбр+2'!$A$7:$A$1200,A172,'тек.г_сбр+2'!$O$7:$O$1200,"0*"))/$T$3</f>
        <v>0</v>
      </c>
      <c r="E176" s="52">
        <f>(SUMIFS('тек.г_сбр+2'!$W$7:$W$1200,'тек.г_сбр+2'!$A$7:$A$1200,A172,'тек.г_сбр+2'!$O$7:$O$1200,"0*"))/$T$3</f>
        <v>0</v>
      </c>
      <c r="F176" s="52"/>
      <c r="G176" s="52"/>
      <c r="H176" s="52"/>
      <c r="I176" s="52">
        <f>(SUMIFS('тек.г_сбр+2'!$AA$7:$AA$1200,'тек.г_сбр+2'!$A$7:$A$1200,A172,'тек.г_сбр+2'!$O$7:$O$1200,"0*"))/$T$3</f>
        <v>0</v>
      </c>
      <c r="J176" s="52">
        <f t="shared" si="257"/>
        <v>0</v>
      </c>
      <c r="K176" s="52">
        <v>0</v>
      </c>
      <c r="L176" s="52">
        <v>0</v>
      </c>
      <c r="M176" s="52">
        <f t="shared" si="255"/>
        <v>0</v>
      </c>
      <c r="N176" s="333">
        <f>(SUMIFS(пред_год!$AA$7:$AA$1200,пред_год!$A$7:$A$1200,A172,пред_год!$O$7:$O$1200,"0*"))/$T$3</f>
        <v>0.13658383999999998</v>
      </c>
      <c r="O176" s="334">
        <f>(SUMIFS('Бюджет 2021'!$U$7:$U$1200,'Бюджет 2021'!$O$7:$O$1200,"0*",'Бюджет 2021'!$A$7:$A$1200,A172))/$T$4</f>
        <v>0.13658384000000001</v>
      </c>
      <c r="P176" s="334">
        <f>(SUMIFS(пред_год!$W$7:$W$1200,пред_год!$A$7:$A$1200,A172,пред_год!$O$7:$O$1200,"0*"))/$T$3</f>
        <v>0.13658383999999998</v>
      </c>
      <c r="Q176" s="334">
        <f t="shared" si="258"/>
        <v>100</v>
      </c>
      <c r="T176" s="7"/>
      <c r="U176" s="7"/>
    </row>
    <row r="177" spans="1:21" s="93" customFormat="1" ht="15.75" customHeight="1" x14ac:dyDescent="0.25">
      <c r="A177" s="92"/>
      <c r="B177" s="462" t="s">
        <v>21</v>
      </c>
      <c r="C177" s="463"/>
      <c r="D177" s="104">
        <f>(SUMIFS('тек.г_сбр+2'!$X$7:$X$1200,'тек.г_сбр+2'!$A$7:$A$1200,A172,'тек.г_сбр+2'!$O$7:$O$1200,"2*"))/$T$3</f>
        <v>0</v>
      </c>
      <c r="E177" s="85">
        <f>(SUMIFS('тек.г_сбр+2'!$W$7:$W$1200,'тек.г_сбр+2'!$A$7:$A$1200,A172,'тек.г_сбр+2'!$O$7:$O$1200,"2*"))/$T$3</f>
        <v>0</v>
      </c>
      <c r="F177" s="85"/>
      <c r="G177" s="85"/>
      <c r="H177" s="85"/>
      <c r="I177" s="85">
        <f>(SUMIFS('тек.г_сбр+2'!$AA$7:$AA$1200,'тек.г_сбр+2'!$A$7:$A$1200,A172,'тек.г_сбр+2'!$O$7:$O$1200,"2*"))/$T$3</f>
        <v>0</v>
      </c>
      <c r="J177" s="85">
        <f t="shared" si="257"/>
        <v>0</v>
      </c>
      <c r="K177" s="85">
        <v>0</v>
      </c>
      <c r="L177" s="85">
        <v>0</v>
      </c>
      <c r="M177" s="85">
        <f t="shared" si="255"/>
        <v>0</v>
      </c>
      <c r="N177" s="335">
        <f>(SUMIFS(пред_год!$AA$7:$AA$1200,пред_год!$A$7:$A$1200,A172,пред_год!$O$7:$O$1200,"2*"))/$T$3</f>
        <v>0</v>
      </c>
      <c r="O177" s="335">
        <f>(SUMIFS('Бюджет 2021'!$U$7:$U$1200,'Бюджет 2021'!$O$7:$O$1200,"2*",'Бюджет 2021'!$A$7:$A$1200,A172))/$T$4</f>
        <v>0</v>
      </c>
      <c r="P177" s="335">
        <f>(SUMIFS(пред_год!$W$7:$W$1200,пред_год!$A$7:$A$1200,A172,пред_год!$O$7:$O$1200,"2*"))/$T$3</f>
        <v>0</v>
      </c>
      <c r="Q177" s="335">
        <f t="shared" si="258"/>
        <v>0</v>
      </c>
      <c r="T177" s="7"/>
      <c r="U177" s="7"/>
    </row>
    <row r="178" spans="1:21" s="93" customFormat="1" ht="32.25" customHeight="1" x14ac:dyDescent="0.25">
      <c r="A178" s="92"/>
      <c r="B178" s="468" t="s">
        <v>39</v>
      </c>
      <c r="C178" s="469"/>
      <c r="D178" s="86">
        <f>SUM(D179:D181)</f>
        <v>0</v>
      </c>
      <c r="E178" s="86">
        <f t="shared" ref="E178" si="259">SUM(E179:E181)</f>
        <v>0</v>
      </c>
      <c r="F178" s="86">
        <v>0</v>
      </c>
      <c r="G178" s="86">
        <v>0</v>
      </c>
      <c r="H178" s="86">
        <v>0</v>
      </c>
      <c r="I178" s="86">
        <f t="shared" ref="I178" si="260">SUM(I179:I181)</f>
        <v>0</v>
      </c>
      <c r="J178" s="86">
        <f t="shared" si="257"/>
        <v>0</v>
      </c>
      <c r="K178" s="86">
        <v>0</v>
      </c>
      <c r="L178" s="86">
        <v>0</v>
      </c>
      <c r="M178" s="86">
        <f t="shared" si="255"/>
        <v>0</v>
      </c>
      <c r="N178" s="86">
        <f t="shared" ref="N178:P178" si="261">SUM(N179:N181)</f>
        <v>0</v>
      </c>
      <c r="O178" s="86">
        <f t="shared" si="261"/>
        <v>0</v>
      </c>
      <c r="P178" s="86">
        <f t="shared" si="261"/>
        <v>0</v>
      </c>
      <c r="Q178" s="336">
        <f t="shared" si="258"/>
        <v>0</v>
      </c>
      <c r="T178" s="7"/>
      <c r="U178" s="7"/>
    </row>
    <row r="179" spans="1:21" s="93" customFormat="1" ht="15" customHeight="1" x14ac:dyDescent="0.25">
      <c r="A179" s="92"/>
      <c r="B179" s="466" t="s">
        <v>18</v>
      </c>
      <c r="C179" s="467"/>
      <c r="D179" s="88">
        <f>(SUMIFS('тек.г_сбр+2'!$X$7:$X$1200,'тек.г_сбр+2'!$S$7:$S$1200,"1*",'тек.г_сбр+2'!$A$7:$A$1200,A172,'тек.г_сбр+2'!$O$7:$O$1200,"1*"))/$T$3</f>
        <v>0</v>
      </c>
      <c r="E179" s="51">
        <f>(SUMIFS('тек.г_сбр+2'!$W$7:$W$1200,'тек.г_сбр+2'!$S$7:$S$1200,"1*",'тек.г_сбр+2'!$A$7:$A$1200,A172,'тек.г_сбр+2'!$O$7:$O$1200,"1*"))/$T$3</f>
        <v>0</v>
      </c>
      <c r="F179" s="51"/>
      <c r="G179" s="51"/>
      <c r="H179" s="51"/>
      <c r="I179" s="51">
        <f>(SUMIFS('тек.г_сбр+2'!$AA$7:$AA$1200,'тек.г_сбр+2'!$S$7:$S$1200,"1*",'тек.г_сбр+2'!$A$7:$A$1200,A172,'тек.г_сбр+2'!$O$7:$O$1200,"1*"))/$T$3</f>
        <v>0</v>
      </c>
      <c r="J179" s="51">
        <f t="shared" si="257"/>
        <v>0</v>
      </c>
      <c r="K179" s="51">
        <v>0</v>
      </c>
      <c r="L179" s="51">
        <v>0</v>
      </c>
      <c r="M179" s="51">
        <f t="shared" si="255"/>
        <v>0</v>
      </c>
      <c r="N179" s="332">
        <f>(SUMIFS(пред_год!$AA$7:$AA$1200,пред_год!$S$7:$S$1200,"1*",пред_год!$A$7:$A$1200,A172,пред_год!$O$7:$O$1200,"1*"))/$T$3</f>
        <v>0</v>
      </c>
      <c r="O179" s="332">
        <f>(SUMIFS('Бюджет 2021'!$U$7:$U$1200,'Бюджет 2021'!$O$7:$O$1200,"1*",'Бюджет 2021'!$A$7:$A$1200,A172,'Бюджет 2021'!$K$7:$K$1200,"1*"))/$T$4</f>
        <v>0</v>
      </c>
      <c r="P179" s="332">
        <f>(SUMIFS(пред_год!$W$7:$W$1200,пред_год!$S$7:$S$1200,"1*",пред_год!$A$7:$A$1200,A172,пред_год!$O$7:$O$1200,"1*"))/$T$3</f>
        <v>0</v>
      </c>
      <c r="Q179" s="332">
        <f t="shared" si="258"/>
        <v>0</v>
      </c>
      <c r="T179" s="7"/>
      <c r="U179" s="7"/>
    </row>
    <row r="180" spans="1:21" s="93" customFormat="1" ht="15" customHeight="1" x14ac:dyDescent="0.25">
      <c r="A180" s="92"/>
      <c r="B180" s="460" t="s">
        <v>19</v>
      </c>
      <c r="C180" s="461"/>
      <c r="D180" s="89">
        <f>(SUMIFS('тек.г_сбр+2'!$X$7:$X$1200,'тек.г_сбр+2'!$S$7:$S$1200,"1*",'тек.г_сбр+2'!$A$7:$A$1200,A172,'тек.г_сбр+2'!$O$7:$O$1200,"0*"))/$T$3</f>
        <v>0</v>
      </c>
      <c r="E180" s="52">
        <f>(SUMIFS('тек.г_сбр+2'!$W$7:$W$1200,'тек.г_сбр+2'!$S$7:$S$1200,"1*",'тек.г_сбр+2'!$A$7:$A$1200,A172,'тек.г_сбр+2'!$O$7:$O$1200,"0*"))/$T$3</f>
        <v>0</v>
      </c>
      <c r="F180" s="52"/>
      <c r="G180" s="52"/>
      <c r="H180" s="52"/>
      <c r="I180" s="52">
        <f>(SUMIFS('тек.г_сбр+2'!$AA$7:$AA$1200,'тек.г_сбр+2'!$S$7:$S$1200,"1*",'тек.г_сбр+2'!$A$7:$A$1200,A172,'тек.г_сбр+2'!$O$7:$O$1200,"0*"))/$T$3</f>
        <v>0</v>
      </c>
      <c r="J180" s="52">
        <f t="shared" si="257"/>
        <v>0</v>
      </c>
      <c r="K180" s="52">
        <v>0</v>
      </c>
      <c r="L180" s="52">
        <v>0</v>
      </c>
      <c r="M180" s="52">
        <f t="shared" si="255"/>
        <v>0</v>
      </c>
      <c r="N180" s="333">
        <f>(SUMIFS(пред_год!$AA$7:$AA$1200,пред_год!$S$7:$S$1200,"1*",пред_год!$A$7:$A$1200,A172,пред_год!$O$7:$O$1200,"0*"))/$T$3</f>
        <v>0</v>
      </c>
      <c r="O180" s="334">
        <f>(SUMIFS('Бюджет 2021'!$U$7:$U$1200,'Бюджет 2021'!$O$7:$O$1200,"0*",'Бюджет 2021'!$A$7:$A$1200,A172,'Бюджет 2021'!$K$7:$K$1200,"1*"))/$T$4</f>
        <v>0</v>
      </c>
      <c r="P180" s="334">
        <f>(SUMIFS(пред_год!$W$7:$W$1200,пред_год!$S$7:$S$1200,"1*",пред_год!$A$7:$A$1200,A172,пред_год!$O$7:$O$1200,"0*"))/$T$3</f>
        <v>0</v>
      </c>
      <c r="Q180" s="334">
        <f t="shared" si="258"/>
        <v>0</v>
      </c>
      <c r="T180" s="7"/>
      <c r="U180" s="7"/>
    </row>
    <row r="181" spans="1:21" s="93" customFormat="1" ht="15.75" customHeight="1" x14ac:dyDescent="0.25">
      <c r="A181" s="92"/>
      <c r="B181" s="462" t="s">
        <v>21</v>
      </c>
      <c r="C181" s="463"/>
      <c r="D181" s="104">
        <f>(SUMIFS('тек.г_сбр+2'!$X$7:$X$1200,'тек.г_сбр+2'!$S$7:$S$1200,"1*",'тек.г_сбр+2'!$A$7:$A$1200,A172,'тек.г_сбр+2'!$O$7:$O$1200,"2*"))/$T$3</f>
        <v>0</v>
      </c>
      <c r="E181" s="85">
        <f>(SUMIFS('тек.г_сбр+2'!$W$7:$W$1200,'тек.г_сбр+2'!$S$7:$S$1200,"1*",'тек.г_сбр+2'!$A$7:$A$1200,A172,'тек.г_сбр+2'!$O$7:$O$1200,"2*"))/$T$3</f>
        <v>0</v>
      </c>
      <c r="F181" s="85"/>
      <c r="G181" s="85"/>
      <c r="H181" s="85"/>
      <c r="I181" s="85">
        <f>(SUMIFS('тек.г_сбр+2'!$AA$7:$AA$1200,'тек.г_сбр+2'!$S$7:$S$1200,"1*",'тек.г_сбр+2'!$A$7:$A$1200,A172,'тек.г_сбр+2'!$O$7:$O$1200,"2*"))/$T$3</f>
        <v>0</v>
      </c>
      <c r="J181" s="85">
        <f t="shared" si="257"/>
        <v>0</v>
      </c>
      <c r="K181" s="85">
        <v>0</v>
      </c>
      <c r="L181" s="85">
        <v>0</v>
      </c>
      <c r="M181" s="85">
        <f t="shared" si="255"/>
        <v>0</v>
      </c>
      <c r="N181" s="335">
        <f>(SUMIFS(пред_год!$AA$7:$AA$1200,пред_год!$S$7:$S$1200,"1*",пред_год!$A$7:$A$1200,A172,пред_год!$O$7:$O$1200,"2*"))/$T$3</f>
        <v>0</v>
      </c>
      <c r="O181" s="335">
        <f>(SUMIFS('Бюджет 2021'!$U$7:$U$1200,'Бюджет 2021'!$O$7:$O$1200,"2*",'Бюджет 2021'!$A$7:$A$1200,A172,'Бюджет 2021'!$K$7:$K$1200,"1*"))/$T$4</f>
        <v>0</v>
      </c>
      <c r="P181" s="335">
        <f>(SUMIFS(пред_год!$W$7:$W$1200,пред_год!$S$7:$S$1200,"1*",пред_год!$A$7:$A$1200,A172,пред_год!$O$7:$O$1200,"2*"))/$T$3</f>
        <v>0</v>
      </c>
      <c r="Q181" s="335">
        <f t="shared" si="258"/>
        <v>0</v>
      </c>
      <c r="T181" s="7"/>
      <c r="U181" s="7"/>
    </row>
    <row r="182" spans="1:21" s="93" customFormat="1" ht="33" customHeight="1" x14ac:dyDescent="0.25">
      <c r="A182" s="92"/>
      <c r="B182" s="471" t="s">
        <v>24</v>
      </c>
      <c r="C182" s="472"/>
      <c r="D182" s="87">
        <f>D174-D178</f>
        <v>0</v>
      </c>
      <c r="E182" s="87">
        <f t="shared" ref="E182" si="262">E174-E178</f>
        <v>0</v>
      </c>
      <c r="F182" s="87">
        <v>0</v>
      </c>
      <c r="G182" s="87">
        <v>0</v>
      </c>
      <c r="H182" s="87">
        <v>0</v>
      </c>
      <c r="I182" s="87">
        <f t="shared" ref="I182" si="263">I174-I178</f>
        <v>0</v>
      </c>
      <c r="J182" s="87">
        <f t="shared" si="257"/>
        <v>0</v>
      </c>
      <c r="K182" s="87">
        <v>0</v>
      </c>
      <c r="L182" s="87">
        <v>0</v>
      </c>
      <c r="M182" s="87">
        <f t="shared" si="255"/>
        <v>0</v>
      </c>
      <c r="N182" s="87">
        <f t="shared" ref="N182:P182" si="264">N174-N178</f>
        <v>13.658383840000001</v>
      </c>
      <c r="O182" s="87">
        <f t="shared" si="264"/>
        <v>13.658383839999999</v>
      </c>
      <c r="P182" s="87">
        <f t="shared" si="264"/>
        <v>13.658383840000001</v>
      </c>
      <c r="Q182" s="337">
        <f t="shared" si="258"/>
        <v>100</v>
      </c>
      <c r="T182" s="7"/>
      <c r="U182" s="7"/>
    </row>
    <row r="183" spans="1:21" s="93" customFormat="1" ht="15" customHeight="1" x14ac:dyDescent="0.25">
      <c r="A183" s="92"/>
      <c r="B183" s="466" t="s">
        <v>18</v>
      </c>
      <c r="C183" s="467"/>
      <c r="D183" s="88">
        <f>D175-D179</f>
        <v>0</v>
      </c>
      <c r="E183" s="88">
        <f t="shared" ref="E183" si="265">E175-E179</f>
        <v>0</v>
      </c>
      <c r="F183" s="88"/>
      <c r="G183" s="88"/>
      <c r="H183" s="88"/>
      <c r="I183" s="88">
        <f t="shared" ref="I183" si="266">I175-I179</f>
        <v>0</v>
      </c>
      <c r="J183" s="88">
        <f t="shared" si="257"/>
        <v>0</v>
      </c>
      <c r="K183" s="88">
        <v>0</v>
      </c>
      <c r="L183" s="88">
        <v>0</v>
      </c>
      <c r="M183" s="88">
        <f t="shared" si="255"/>
        <v>0</v>
      </c>
      <c r="N183" s="88">
        <f t="shared" ref="N183:P183" si="267">N175-N179</f>
        <v>13.521800000000001</v>
      </c>
      <c r="O183" s="88">
        <f t="shared" si="267"/>
        <v>13.521799999999999</v>
      </c>
      <c r="P183" s="88">
        <f t="shared" si="267"/>
        <v>13.521800000000001</v>
      </c>
      <c r="Q183" s="332">
        <f t="shared" si="258"/>
        <v>100</v>
      </c>
      <c r="T183" s="7"/>
      <c r="U183" s="7"/>
    </row>
    <row r="184" spans="1:21" s="93" customFormat="1" ht="15" customHeight="1" x14ac:dyDescent="0.25">
      <c r="A184" s="92"/>
      <c r="B184" s="460" t="s">
        <v>19</v>
      </c>
      <c r="C184" s="461"/>
      <c r="D184" s="89">
        <f>D176-D180</f>
        <v>0</v>
      </c>
      <c r="E184" s="89">
        <f t="shared" ref="E184" si="268">E176-E180</f>
        <v>0</v>
      </c>
      <c r="F184" s="89"/>
      <c r="G184" s="89"/>
      <c r="H184" s="89"/>
      <c r="I184" s="89">
        <f t="shared" ref="I184" si="269">I176-I180</f>
        <v>0</v>
      </c>
      <c r="J184" s="89">
        <f t="shared" si="257"/>
        <v>0</v>
      </c>
      <c r="K184" s="89">
        <v>0</v>
      </c>
      <c r="L184" s="89">
        <v>0</v>
      </c>
      <c r="M184" s="89">
        <f t="shared" si="255"/>
        <v>0</v>
      </c>
      <c r="N184" s="89">
        <f t="shared" ref="N184:P184" si="270">N176-N180</f>
        <v>0.13658383999999998</v>
      </c>
      <c r="O184" s="89">
        <f t="shared" si="270"/>
        <v>0.13658384000000001</v>
      </c>
      <c r="P184" s="89">
        <f t="shared" si="270"/>
        <v>0.13658383999999998</v>
      </c>
      <c r="Q184" s="334">
        <f t="shared" si="258"/>
        <v>100</v>
      </c>
      <c r="T184" s="7"/>
      <c r="U184" s="7"/>
    </row>
    <row r="185" spans="1:21" s="93" customFormat="1" ht="15.75" customHeight="1" x14ac:dyDescent="0.25">
      <c r="A185" s="92"/>
      <c r="B185" s="462" t="s">
        <v>21</v>
      </c>
      <c r="C185" s="463"/>
      <c r="D185" s="104">
        <f t="shared" ref="D185:E185" si="271">D177-D181</f>
        <v>0</v>
      </c>
      <c r="E185" s="104">
        <f t="shared" si="271"/>
        <v>0</v>
      </c>
      <c r="F185" s="104"/>
      <c r="G185" s="104"/>
      <c r="H185" s="104"/>
      <c r="I185" s="104">
        <f t="shared" ref="I185" si="272">I177-I181</f>
        <v>0</v>
      </c>
      <c r="J185" s="104">
        <f t="shared" si="257"/>
        <v>0</v>
      </c>
      <c r="K185" s="104">
        <v>0</v>
      </c>
      <c r="L185" s="104">
        <v>0</v>
      </c>
      <c r="M185" s="104">
        <f t="shared" si="255"/>
        <v>0</v>
      </c>
      <c r="N185" s="104">
        <f t="shared" ref="N185:P185" si="273">N177-N181</f>
        <v>0</v>
      </c>
      <c r="O185" s="104">
        <f t="shared" si="273"/>
        <v>0</v>
      </c>
      <c r="P185" s="104">
        <f t="shared" si="273"/>
        <v>0</v>
      </c>
      <c r="Q185" s="335">
        <f t="shared" si="258"/>
        <v>0</v>
      </c>
      <c r="T185" s="7"/>
      <c r="U185" s="7"/>
    </row>
    <row r="186" spans="1:21" ht="15.75" customHeight="1" x14ac:dyDescent="0.25">
      <c r="A186" s="90" t="s">
        <v>1371</v>
      </c>
      <c r="B186" s="473" t="s">
        <v>165</v>
      </c>
      <c r="C186" s="474"/>
      <c r="D186" s="474"/>
      <c r="E186" s="474"/>
      <c r="F186" s="474"/>
      <c r="G186" s="474"/>
      <c r="H186" s="474"/>
      <c r="I186" s="474"/>
      <c r="J186" s="474"/>
      <c r="K186" s="474"/>
      <c r="L186" s="474"/>
      <c r="M186" s="474"/>
      <c r="N186" s="474"/>
      <c r="O186" s="474"/>
      <c r="P186" s="474"/>
      <c r="Q186" s="475"/>
    </row>
    <row r="187" spans="1:21" ht="45" customHeight="1" x14ac:dyDescent="0.25">
      <c r="B187" s="470" t="s">
        <v>143</v>
      </c>
      <c r="C187" s="470"/>
      <c r="D187" s="476" t="s">
        <v>166</v>
      </c>
      <c r="E187" s="477"/>
      <c r="F187" s="477"/>
      <c r="G187" s="477"/>
      <c r="H187" s="477"/>
      <c r="I187" s="477"/>
      <c r="J187" s="477"/>
      <c r="K187" s="477"/>
      <c r="L187" s="477"/>
      <c r="M187" s="477"/>
      <c r="N187" s="477"/>
      <c r="O187" s="477"/>
      <c r="P187" s="477"/>
      <c r="Q187" s="478"/>
    </row>
    <row r="188" spans="1:21" s="93" customFormat="1" ht="50.25" customHeight="1" x14ac:dyDescent="0.25">
      <c r="A188" s="92"/>
      <c r="B188" s="464" t="s">
        <v>145</v>
      </c>
      <c r="C188" s="465"/>
      <c r="D188" s="103">
        <f>SUM(D189:D191)</f>
        <v>151.74025506999999</v>
      </c>
      <c r="E188" s="103">
        <f t="shared" ref="E188" si="274">SUM(E189:E191)</f>
        <v>209.60326078</v>
      </c>
      <c r="F188" s="84">
        <v>0</v>
      </c>
      <c r="G188" s="84">
        <v>0</v>
      </c>
      <c r="H188" s="84">
        <v>0</v>
      </c>
      <c r="I188" s="103">
        <f t="shared" ref="I188" si="275">SUM(I189:I191)</f>
        <v>209.20651460000002</v>
      </c>
      <c r="J188" s="103">
        <f>IF(I188=0,0,I188/E188)*100</f>
        <v>99.810715645108019</v>
      </c>
      <c r="K188" s="103">
        <v>260.52982225</v>
      </c>
      <c r="L188" s="103">
        <v>260.82076842999999</v>
      </c>
      <c r="M188" s="103">
        <f t="shared" ref="M188:M199" si="276">IF(L188=0,0,K188/L188)*100</f>
        <v>99.888449765043134</v>
      </c>
      <c r="N188" s="103">
        <f t="shared" ref="N188:P188" si="277">SUM(N189:N191)</f>
        <v>20.314409000000001</v>
      </c>
      <c r="O188" s="103">
        <f t="shared" si="277"/>
        <v>20.314409000000001</v>
      </c>
      <c r="P188" s="103">
        <f t="shared" si="277"/>
        <v>20.314409000000001</v>
      </c>
      <c r="Q188" s="103">
        <f>IF(P188=0,0,N188/P188)*100</f>
        <v>100</v>
      </c>
      <c r="T188" s="8"/>
      <c r="U188" s="7"/>
    </row>
    <row r="189" spans="1:21" s="93" customFormat="1" ht="15" customHeight="1" x14ac:dyDescent="0.25">
      <c r="A189" s="92"/>
      <c r="B189" s="466" t="s">
        <v>18</v>
      </c>
      <c r="C189" s="467"/>
      <c r="D189" s="88">
        <f>(SUMIFS('тек.г_сбр+2'!$X$7:$X$1200,'тек.г_сбр+2'!$A$7:$A$1200,A186,'тек.г_сбр+2'!$O$7:$O$1200,"1*"))/$T$3</f>
        <v>61.461799999999997</v>
      </c>
      <c r="E189" s="51">
        <f>(SUMIFS('тек.г_сбр+2'!$W$7:$W$1200,'тек.г_сбр+2'!$A$7:$A$1200,A186,'тек.г_сбр+2'!$O$7:$O$1200,"1*"))/$T$3</f>
        <v>98.403199999999998</v>
      </c>
      <c r="F189" s="51"/>
      <c r="G189" s="51"/>
      <c r="H189" s="51"/>
      <c r="I189" s="51">
        <f>(SUMIFS('тек.г_сбр+2'!$AA$7:$AA$1200,'тек.г_сбр+2'!$A$7:$A$1200,A186,'тек.г_сбр+2'!$O$7:$O$1200,"1*"))/$T$3</f>
        <v>98.255250000000004</v>
      </c>
      <c r="J189" s="51">
        <f t="shared" ref="J189:J199" si="278">IF(I189=0,0,I189/E189)*100</f>
        <v>99.849649198400058</v>
      </c>
      <c r="K189" s="51">
        <v>112.76167471000001</v>
      </c>
      <c r="L189" s="51">
        <v>112.7617</v>
      </c>
      <c r="M189" s="51">
        <f t="shared" si="276"/>
        <v>99.999977572172114</v>
      </c>
      <c r="N189" s="332">
        <f>(SUMIFS(пред_год!$AA$7:$AA$1200,пред_год!$A$7:$A$1200,A186,пред_год!$O$7:$O$1200,"1*"))/$T$3</f>
        <v>19.5</v>
      </c>
      <c r="O189" s="332">
        <f>(SUMIFS('Бюджет 2021'!$U$7:$U$1200,'Бюджет 2021'!$O$7:$O$1200,"1*",'Бюджет 2021'!$A$7:$A$1200,A186))/$T$4</f>
        <v>19.5</v>
      </c>
      <c r="P189" s="332">
        <f>(SUMIFS(пред_год!$W$7:$W$1200,пред_год!$A$7:$A$1200,A186,пред_год!$O$7:$O$1200,"1*"))/$T$3</f>
        <v>19.5</v>
      </c>
      <c r="Q189" s="332">
        <f t="shared" ref="Q189:Q199" si="279">IF(P189=0,0,N189/P189)*100</f>
        <v>100</v>
      </c>
      <c r="T189" s="7"/>
      <c r="U189" s="7"/>
    </row>
    <row r="190" spans="1:21" s="93" customFormat="1" ht="15" customHeight="1" x14ac:dyDescent="0.25">
      <c r="A190" s="92"/>
      <c r="B190" s="460" t="s">
        <v>19</v>
      </c>
      <c r="C190" s="461"/>
      <c r="D190" s="89">
        <f>(SUMIFS('тек.г_сбр+2'!$X$7:$X$1200,'тек.г_сбр+2'!$A$7:$A$1200,A186,'тек.г_сбр+2'!$O$7:$O$1200,"0*"))/$T$3</f>
        <v>90.278455070000007</v>
      </c>
      <c r="E190" s="52">
        <f>(SUMIFS('тек.г_сбр+2'!$W$7:$W$1200,'тек.г_сбр+2'!$A$7:$A$1200,A186,'тек.г_сбр+2'!$O$7:$O$1200,"0*"))/$T$3</f>
        <v>111.20006078</v>
      </c>
      <c r="F190" s="52"/>
      <c r="G190" s="52"/>
      <c r="H190" s="52"/>
      <c r="I190" s="52">
        <f>(SUMIFS('тек.г_сбр+2'!$AA$7:$AA$1200,'тек.г_сбр+2'!$A$7:$A$1200,A186,'тек.г_сбр+2'!$O$7:$O$1200,"0*"))/$T$3</f>
        <v>110.95126460000002</v>
      </c>
      <c r="J190" s="52">
        <f t="shared" si="278"/>
        <v>99.776262550348591</v>
      </c>
      <c r="K190" s="52">
        <v>147.76814754</v>
      </c>
      <c r="L190" s="52">
        <v>148.05906843</v>
      </c>
      <c r="M190" s="52">
        <f t="shared" si="276"/>
        <v>99.803510252303425</v>
      </c>
      <c r="N190" s="333">
        <f>(SUMIFS(пред_год!$AA$7:$AA$1200,пред_год!$A$7:$A$1200,A186,пред_год!$O$7:$O$1200,"0*"))/$T$3</f>
        <v>0.81440900000000005</v>
      </c>
      <c r="O190" s="334">
        <f>(SUMIFS('Бюджет 2021'!$U$7:$U$1200,'Бюджет 2021'!$O$7:$O$1200,"0*",'Бюджет 2021'!$A$7:$A$1200,A186))/$T$4</f>
        <v>0.81440899999999994</v>
      </c>
      <c r="P190" s="334">
        <f>(SUMIFS(пред_год!$W$7:$W$1200,пред_год!$A$7:$A$1200,A186,пред_год!$O$7:$O$1200,"0*"))/$T$3</f>
        <v>0.81440900000000005</v>
      </c>
      <c r="Q190" s="334">
        <f t="shared" si="279"/>
        <v>100</v>
      </c>
      <c r="T190" s="7"/>
      <c r="U190" s="7"/>
    </row>
    <row r="191" spans="1:21" s="93" customFormat="1" ht="15.75" customHeight="1" x14ac:dyDescent="0.25">
      <c r="A191" s="92"/>
      <c r="B191" s="462" t="s">
        <v>21</v>
      </c>
      <c r="C191" s="463"/>
      <c r="D191" s="104">
        <f>(SUMIFS('тек.г_сбр+2'!$X$7:$X$1200,'тек.г_сбр+2'!$A$7:$A$1200,A186,'тек.г_сбр+2'!$O$7:$O$1200,"2*"))/$T$3</f>
        <v>0</v>
      </c>
      <c r="E191" s="85">
        <f>(SUMIFS('тек.г_сбр+2'!$W$7:$W$1200,'тек.г_сбр+2'!$A$7:$A$1200,A186,'тек.г_сбр+2'!$O$7:$O$1200,"2*"))/$T$3</f>
        <v>0</v>
      </c>
      <c r="F191" s="85"/>
      <c r="G191" s="85"/>
      <c r="H191" s="85"/>
      <c r="I191" s="85">
        <f>(SUMIFS('тек.г_сбр+2'!$AA$7:$AA$1200,'тек.г_сбр+2'!$A$7:$A$1200,A186,'тек.г_сбр+2'!$O$7:$O$1200,"2*"))/$T$3</f>
        <v>0</v>
      </c>
      <c r="J191" s="85">
        <f t="shared" si="278"/>
        <v>0</v>
      </c>
      <c r="K191" s="85">
        <v>0</v>
      </c>
      <c r="L191" s="85">
        <v>0</v>
      </c>
      <c r="M191" s="85">
        <f t="shared" si="276"/>
        <v>0</v>
      </c>
      <c r="N191" s="335">
        <f>(SUMIFS(пред_год!$AA$7:$AA$1200,пред_год!$A$7:$A$1200,A186,пред_год!$O$7:$O$1200,"2*"))/$T$3</f>
        <v>0</v>
      </c>
      <c r="O191" s="335">
        <f>(SUMIFS('Бюджет 2021'!$U$7:$U$1200,'Бюджет 2021'!$O$7:$O$1200,"2*",'Бюджет 2021'!$A$7:$A$1200,A186))/$T$4</f>
        <v>0</v>
      </c>
      <c r="P191" s="335">
        <f>(SUMIFS(пред_год!$W$7:$W$1200,пред_год!$A$7:$A$1200,A186,пред_год!$O$7:$O$1200,"2*"))/$T$3</f>
        <v>0</v>
      </c>
      <c r="Q191" s="335">
        <f t="shared" si="279"/>
        <v>0</v>
      </c>
      <c r="T191" s="7"/>
      <c r="U191" s="7"/>
    </row>
    <row r="192" spans="1:21" s="93" customFormat="1" ht="32.25" customHeight="1" x14ac:dyDescent="0.25">
      <c r="A192" s="92"/>
      <c r="B192" s="468" t="s">
        <v>39</v>
      </c>
      <c r="C192" s="469"/>
      <c r="D192" s="86">
        <f>SUM(D193:D195)</f>
        <v>0</v>
      </c>
      <c r="E192" s="86">
        <f t="shared" ref="E192" si="280">SUM(E193:E195)</f>
        <v>0</v>
      </c>
      <c r="F192" s="86">
        <v>0</v>
      </c>
      <c r="G192" s="86">
        <v>0</v>
      </c>
      <c r="H192" s="86">
        <v>0</v>
      </c>
      <c r="I192" s="86">
        <f t="shared" ref="I192" si="281">SUM(I193:I195)</f>
        <v>0</v>
      </c>
      <c r="J192" s="86">
        <f t="shared" si="278"/>
        <v>0</v>
      </c>
      <c r="K192" s="86">
        <v>0</v>
      </c>
      <c r="L192" s="86">
        <v>0</v>
      </c>
      <c r="M192" s="86">
        <f t="shared" si="276"/>
        <v>0</v>
      </c>
      <c r="N192" s="86">
        <f t="shared" ref="N192:P192" si="282">SUM(N193:N195)</f>
        <v>0</v>
      </c>
      <c r="O192" s="86">
        <f t="shared" si="282"/>
        <v>0</v>
      </c>
      <c r="P192" s="86">
        <f t="shared" si="282"/>
        <v>0</v>
      </c>
      <c r="Q192" s="336">
        <f t="shared" si="279"/>
        <v>0</v>
      </c>
      <c r="T192" s="7"/>
      <c r="U192" s="7"/>
    </row>
    <row r="193" spans="1:21" s="93" customFormat="1" ht="15" customHeight="1" x14ac:dyDescent="0.25">
      <c r="A193" s="92"/>
      <c r="B193" s="466" t="s">
        <v>18</v>
      </c>
      <c r="C193" s="467"/>
      <c r="D193" s="88">
        <f>(SUMIFS('тек.г_сбр+2'!$X$7:$X$1200,'тек.г_сбр+2'!$S$7:$S$1200,"1*",'тек.г_сбр+2'!$A$7:$A$1200,A186,'тек.г_сбр+2'!$O$7:$O$1200,"1*"))/$T$3</f>
        <v>0</v>
      </c>
      <c r="E193" s="51">
        <f>(SUMIFS('тек.г_сбр+2'!$W$7:$W$1200,'тек.г_сбр+2'!$S$7:$S$1200,"1*",'тек.г_сбр+2'!$A$7:$A$1200,A186,'тек.г_сбр+2'!$O$7:$O$1200,"1*"))/$T$3</f>
        <v>0</v>
      </c>
      <c r="F193" s="51"/>
      <c r="G193" s="51"/>
      <c r="H193" s="51"/>
      <c r="I193" s="51">
        <f>(SUMIFS('тек.г_сбр+2'!$AA$7:$AA$1200,'тек.г_сбр+2'!$S$7:$S$1200,"1*",'тек.г_сбр+2'!$A$7:$A$1200,A186,'тек.г_сбр+2'!$O$7:$O$1200,"1*"))/$T$3</f>
        <v>0</v>
      </c>
      <c r="J193" s="51">
        <f t="shared" si="278"/>
        <v>0</v>
      </c>
      <c r="K193" s="51">
        <v>0</v>
      </c>
      <c r="L193" s="51">
        <v>0</v>
      </c>
      <c r="M193" s="51">
        <f t="shared" si="276"/>
        <v>0</v>
      </c>
      <c r="N193" s="332">
        <f>(SUMIFS(пред_год!$AA$7:$AA$1200,пред_год!$S$7:$S$1200,"1*",пред_год!$A$7:$A$1200,A186,пред_год!$O$7:$O$1200,"1*"))/$T$3</f>
        <v>0</v>
      </c>
      <c r="O193" s="332">
        <f>(SUMIFS('Бюджет 2021'!$U$7:$U$1200,'Бюджет 2021'!$O$7:$O$1200,"1*",'Бюджет 2021'!$A$7:$A$1200,A186,'Бюджет 2021'!$K$7:$K$1200,"1*"))/$T$4</f>
        <v>0</v>
      </c>
      <c r="P193" s="332">
        <f>(SUMIFS(пред_год!$W$7:$W$1200,пред_год!$S$7:$S$1200,"1*",пред_год!$A$7:$A$1200,A186,пред_год!$O$7:$O$1200,"1*"))/$T$3</f>
        <v>0</v>
      </c>
      <c r="Q193" s="332">
        <f t="shared" si="279"/>
        <v>0</v>
      </c>
      <c r="T193" s="7"/>
      <c r="U193" s="7"/>
    </row>
    <row r="194" spans="1:21" s="93" customFormat="1" ht="15" customHeight="1" x14ac:dyDescent="0.25">
      <c r="A194" s="92"/>
      <c r="B194" s="460" t="s">
        <v>19</v>
      </c>
      <c r="C194" s="461"/>
      <c r="D194" s="89">
        <f>(SUMIFS('тек.г_сбр+2'!$X$7:$X$1200,'тек.г_сбр+2'!$S$7:$S$1200,"1*",'тек.г_сбр+2'!$A$7:$A$1200,A186,'тек.г_сбр+2'!$O$7:$O$1200,"0*"))/$T$3</f>
        <v>0</v>
      </c>
      <c r="E194" s="52">
        <f>(SUMIFS('тек.г_сбр+2'!$W$7:$W$1200,'тек.г_сбр+2'!$S$7:$S$1200,"1*",'тек.г_сбр+2'!$A$7:$A$1200,A186,'тек.г_сбр+2'!$O$7:$O$1200,"0*"))/$T$3</f>
        <v>0</v>
      </c>
      <c r="F194" s="52"/>
      <c r="G194" s="52"/>
      <c r="H194" s="52"/>
      <c r="I194" s="52">
        <f>(SUMIFS('тек.г_сбр+2'!$AA$7:$AA$1200,'тек.г_сбр+2'!$S$7:$S$1200,"1*",'тек.г_сбр+2'!$A$7:$A$1200,A186,'тек.г_сбр+2'!$O$7:$O$1200,"0*"))/$T$3</f>
        <v>0</v>
      </c>
      <c r="J194" s="52">
        <f t="shared" si="278"/>
        <v>0</v>
      </c>
      <c r="K194" s="52">
        <v>0</v>
      </c>
      <c r="L194" s="52">
        <v>0</v>
      </c>
      <c r="M194" s="52">
        <f t="shared" si="276"/>
        <v>0</v>
      </c>
      <c r="N194" s="333">
        <f>(SUMIFS(пред_год!$AA$7:$AA$1200,пред_год!$S$7:$S$1200,"1*",пред_год!$A$7:$A$1200,A186,пред_год!$O$7:$O$1200,"0*"))/$T$3</f>
        <v>0</v>
      </c>
      <c r="O194" s="334">
        <f>(SUMIFS('Бюджет 2021'!$U$7:$U$1200,'Бюджет 2021'!$O$7:$O$1200,"0*",'Бюджет 2021'!$A$7:$A$1200,A186,'Бюджет 2021'!$K$7:$K$1200,"1*"))/$T$4</f>
        <v>0</v>
      </c>
      <c r="P194" s="334">
        <f>(SUMIFS(пред_год!$W$7:$W$1200,пред_год!$S$7:$S$1200,"1*",пред_год!$A$7:$A$1200,A186,пред_год!$O$7:$O$1200,"0*"))/$T$3</f>
        <v>0</v>
      </c>
      <c r="Q194" s="334">
        <f t="shared" si="279"/>
        <v>0</v>
      </c>
      <c r="T194" s="7"/>
      <c r="U194" s="7"/>
    </row>
    <row r="195" spans="1:21" s="93" customFormat="1" ht="15.75" customHeight="1" x14ac:dyDescent="0.25">
      <c r="A195" s="92"/>
      <c r="B195" s="462" t="s">
        <v>21</v>
      </c>
      <c r="C195" s="463"/>
      <c r="D195" s="104">
        <f>(SUMIFS('тек.г_сбр+2'!$X$7:$X$1200,'тек.г_сбр+2'!$S$7:$S$1200,"1*",'тек.г_сбр+2'!$A$7:$A$1200,A186,'тек.г_сбр+2'!$O$7:$O$1200,"2*"))/$T$3</f>
        <v>0</v>
      </c>
      <c r="E195" s="85">
        <f>(SUMIFS('тек.г_сбр+2'!$W$7:$W$1200,'тек.г_сбр+2'!$S$7:$S$1200,"1*",'тек.г_сбр+2'!$A$7:$A$1200,A186,'тек.г_сбр+2'!$O$7:$O$1200,"2*"))/$T$3</f>
        <v>0</v>
      </c>
      <c r="F195" s="85"/>
      <c r="G195" s="85"/>
      <c r="H195" s="85"/>
      <c r="I195" s="85">
        <f>(SUMIFS('тек.г_сбр+2'!$AA$7:$AA$1200,'тек.г_сбр+2'!$S$7:$S$1200,"1*",'тек.г_сбр+2'!$A$7:$A$1200,A186,'тек.г_сбр+2'!$O$7:$O$1200,"2*"))/$T$3</f>
        <v>0</v>
      </c>
      <c r="J195" s="85">
        <f t="shared" si="278"/>
        <v>0</v>
      </c>
      <c r="K195" s="85">
        <v>0</v>
      </c>
      <c r="L195" s="85">
        <v>0</v>
      </c>
      <c r="M195" s="85">
        <f t="shared" si="276"/>
        <v>0</v>
      </c>
      <c r="N195" s="335">
        <f>(SUMIFS(пред_год!$AA$7:$AA$1200,пред_год!$S$7:$S$1200,"1*",пред_год!$A$7:$A$1200,A186,пред_год!$O$7:$O$1200,"2*"))/$T$3</f>
        <v>0</v>
      </c>
      <c r="O195" s="335">
        <f>(SUMIFS('Бюджет 2021'!$U$7:$U$1200,'Бюджет 2021'!$O$7:$O$1200,"2*",'Бюджет 2021'!$A$7:$A$1200,A186,'Бюджет 2021'!$K$7:$K$1200,"1*"))/$T$4</f>
        <v>0</v>
      </c>
      <c r="P195" s="335">
        <f>(SUMIFS(пред_год!$W$7:$W$1200,пред_год!$S$7:$S$1200,"1*",пред_год!$A$7:$A$1200,A186,пред_год!$O$7:$O$1200,"2*"))/$T$3</f>
        <v>0</v>
      </c>
      <c r="Q195" s="335">
        <f t="shared" si="279"/>
        <v>0</v>
      </c>
      <c r="T195" s="7"/>
      <c r="U195" s="7"/>
    </row>
    <row r="196" spans="1:21" s="93" customFormat="1" ht="33" customHeight="1" x14ac:dyDescent="0.25">
      <c r="A196" s="92"/>
      <c r="B196" s="471" t="s">
        <v>24</v>
      </c>
      <c r="C196" s="472"/>
      <c r="D196" s="87">
        <f>D188-D192</f>
        <v>151.74025506999999</v>
      </c>
      <c r="E196" s="87">
        <f t="shared" ref="E196" si="283">E188-E192</f>
        <v>209.60326078</v>
      </c>
      <c r="F196" s="87">
        <v>0</v>
      </c>
      <c r="G196" s="87">
        <v>0</v>
      </c>
      <c r="H196" s="87">
        <v>0</v>
      </c>
      <c r="I196" s="87">
        <f t="shared" ref="I196" si="284">I188-I192</f>
        <v>209.20651460000002</v>
      </c>
      <c r="J196" s="87">
        <f t="shared" si="278"/>
        <v>99.810715645108019</v>
      </c>
      <c r="K196" s="87">
        <v>260.52982225</v>
      </c>
      <c r="L196" s="87">
        <v>260.82076842999999</v>
      </c>
      <c r="M196" s="87">
        <f t="shared" si="276"/>
        <v>99.888449765043134</v>
      </c>
      <c r="N196" s="87">
        <f t="shared" ref="N196:P196" si="285">N188-N192</f>
        <v>20.314409000000001</v>
      </c>
      <c r="O196" s="87">
        <f t="shared" si="285"/>
        <v>20.314409000000001</v>
      </c>
      <c r="P196" s="87">
        <f t="shared" si="285"/>
        <v>20.314409000000001</v>
      </c>
      <c r="Q196" s="337">
        <f t="shared" si="279"/>
        <v>100</v>
      </c>
      <c r="T196" s="7"/>
      <c r="U196" s="7"/>
    </row>
    <row r="197" spans="1:21" s="93" customFormat="1" ht="15" customHeight="1" x14ac:dyDescent="0.25">
      <c r="A197" s="92"/>
      <c r="B197" s="466" t="s">
        <v>18</v>
      </c>
      <c r="C197" s="467"/>
      <c r="D197" s="88">
        <f>D189-D193</f>
        <v>61.461799999999997</v>
      </c>
      <c r="E197" s="88">
        <f t="shared" ref="E197" si="286">E189-E193</f>
        <v>98.403199999999998</v>
      </c>
      <c r="F197" s="88"/>
      <c r="G197" s="88"/>
      <c r="H197" s="88"/>
      <c r="I197" s="88">
        <f t="shared" ref="I197" si="287">I189-I193</f>
        <v>98.255250000000004</v>
      </c>
      <c r="J197" s="88">
        <f t="shared" si="278"/>
        <v>99.849649198400058</v>
      </c>
      <c r="K197" s="88">
        <v>112.76167471000001</v>
      </c>
      <c r="L197" s="88">
        <v>112.7617</v>
      </c>
      <c r="M197" s="88">
        <f t="shared" si="276"/>
        <v>99.999977572172114</v>
      </c>
      <c r="N197" s="88">
        <f t="shared" ref="N197:P197" si="288">N189-N193</f>
        <v>19.5</v>
      </c>
      <c r="O197" s="88">
        <f t="shared" si="288"/>
        <v>19.5</v>
      </c>
      <c r="P197" s="88">
        <f t="shared" si="288"/>
        <v>19.5</v>
      </c>
      <c r="Q197" s="332">
        <f t="shared" si="279"/>
        <v>100</v>
      </c>
      <c r="T197" s="7"/>
      <c r="U197" s="7"/>
    </row>
    <row r="198" spans="1:21" s="93" customFormat="1" ht="15" customHeight="1" x14ac:dyDescent="0.25">
      <c r="A198" s="92"/>
      <c r="B198" s="460" t="s">
        <v>19</v>
      </c>
      <c r="C198" s="461"/>
      <c r="D198" s="89">
        <f>D190-D194</f>
        <v>90.278455070000007</v>
      </c>
      <c r="E198" s="89">
        <f t="shared" ref="E198" si="289">E190-E194</f>
        <v>111.20006078</v>
      </c>
      <c r="F198" s="89"/>
      <c r="G198" s="89"/>
      <c r="H198" s="89"/>
      <c r="I198" s="89">
        <f t="shared" ref="I198" si="290">I190-I194</f>
        <v>110.95126460000002</v>
      </c>
      <c r="J198" s="89">
        <f t="shared" si="278"/>
        <v>99.776262550348591</v>
      </c>
      <c r="K198" s="89">
        <v>147.76814754</v>
      </c>
      <c r="L198" s="89">
        <v>148.05906843</v>
      </c>
      <c r="M198" s="89">
        <f t="shared" si="276"/>
        <v>99.803510252303425</v>
      </c>
      <c r="N198" s="89">
        <f t="shared" ref="N198:P198" si="291">N190-N194</f>
        <v>0.81440900000000005</v>
      </c>
      <c r="O198" s="89">
        <f t="shared" si="291"/>
        <v>0.81440899999999994</v>
      </c>
      <c r="P198" s="89">
        <f t="shared" si="291"/>
        <v>0.81440900000000005</v>
      </c>
      <c r="Q198" s="334">
        <f t="shared" si="279"/>
        <v>100</v>
      </c>
      <c r="T198" s="7"/>
      <c r="U198" s="7"/>
    </row>
    <row r="199" spans="1:21" s="93" customFormat="1" ht="15.75" customHeight="1" x14ac:dyDescent="0.25">
      <c r="A199" s="92"/>
      <c r="B199" s="462" t="s">
        <v>21</v>
      </c>
      <c r="C199" s="463"/>
      <c r="D199" s="104">
        <f t="shared" ref="D199:E199" si="292">D191-D195</f>
        <v>0</v>
      </c>
      <c r="E199" s="104">
        <f t="shared" si="292"/>
        <v>0</v>
      </c>
      <c r="F199" s="104"/>
      <c r="G199" s="104"/>
      <c r="H199" s="104"/>
      <c r="I199" s="104">
        <f t="shared" ref="I199" si="293">I191-I195</f>
        <v>0</v>
      </c>
      <c r="J199" s="104">
        <f t="shared" si="278"/>
        <v>0</v>
      </c>
      <c r="K199" s="104">
        <v>0</v>
      </c>
      <c r="L199" s="104">
        <v>0</v>
      </c>
      <c r="M199" s="104">
        <f t="shared" si="276"/>
        <v>0</v>
      </c>
      <c r="N199" s="104">
        <f t="shared" ref="N199:P199" si="294">N191-N195</f>
        <v>0</v>
      </c>
      <c r="O199" s="104">
        <f t="shared" si="294"/>
        <v>0</v>
      </c>
      <c r="P199" s="104">
        <f t="shared" si="294"/>
        <v>0</v>
      </c>
      <c r="Q199" s="335">
        <f t="shared" si="279"/>
        <v>0</v>
      </c>
      <c r="T199" s="7"/>
      <c r="U199" s="7"/>
    </row>
    <row r="200" spans="1:21" ht="15.75" customHeight="1" x14ac:dyDescent="0.25">
      <c r="A200" s="90" t="s">
        <v>1574</v>
      </c>
      <c r="B200" s="473" t="s">
        <v>167</v>
      </c>
      <c r="C200" s="474"/>
      <c r="D200" s="474"/>
      <c r="E200" s="474"/>
      <c r="F200" s="474"/>
      <c r="G200" s="474"/>
      <c r="H200" s="474"/>
      <c r="I200" s="474"/>
      <c r="J200" s="474"/>
      <c r="K200" s="474"/>
      <c r="L200" s="474"/>
      <c r="M200" s="474"/>
      <c r="N200" s="474"/>
      <c r="O200" s="474"/>
      <c r="P200" s="474"/>
      <c r="Q200" s="475"/>
    </row>
    <row r="201" spans="1:21" ht="60" customHeight="1" x14ac:dyDescent="0.25">
      <c r="B201" s="470" t="s">
        <v>143</v>
      </c>
      <c r="C201" s="470"/>
      <c r="D201" s="476" t="s">
        <v>168</v>
      </c>
      <c r="E201" s="477"/>
      <c r="F201" s="477"/>
      <c r="G201" s="477"/>
      <c r="H201" s="477"/>
      <c r="I201" s="477"/>
      <c r="J201" s="477"/>
      <c r="K201" s="477"/>
      <c r="L201" s="477"/>
      <c r="M201" s="477"/>
      <c r="N201" s="477"/>
      <c r="O201" s="477"/>
      <c r="P201" s="477"/>
      <c r="Q201" s="478"/>
    </row>
    <row r="202" spans="1:21" s="93" customFormat="1" ht="50.25" customHeight="1" x14ac:dyDescent="0.25">
      <c r="A202" s="92"/>
      <c r="B202" s="464" t="s">
        <v>145</v>
      </c>
      <c r="C202" s="465"/>
      <c r="D202" s="103">
        <f>SUM(D203:D205)</f>
        <v>134.20493249999998</v>
      </c>
      <c r="E202" s="103">
        <f t="shared" ref="E202" si="295">SUM(E203:E205)</f>
        <v>47.501761569999999</v>
      </c>
      <c r="F202" s="84">
        <v>47.501776730000003</v>
      </c>
      <c r="G202" s="84">
        <v>39.929842360000002</v>
      </c>
      <c r="H202" s="84">
        <f>G202/F202*100</f>
        <v>84.059681781928163</v>
      </c>
      <c r="I202" s="103">
        <f t="shared" ref="I202" si="296">SUM(I203:I205)</f>
        <v>47.501761569999999</v>
      </c>
      <c r="J202" s="103">
        <f>IF(I202=0,0,I202/E202)*100</f>
        <v>100</v>
      </c>
      <c r="K202" s="103">
        <v>314.92408109000007</v>
      </c>
      <c r="L202" s="103">
        <v>315.11879377000008</v>
      </c>
      <c r="M202" s="103">
        <f t="shared" ref="M202:M213" si="297">IF(L202=0,0,K202/L202)*100</f>
        <v>99.938209753321743</v>
      </c>
      <c r="N202" s="103">
        <f t="shared" ref="N202:P202" si="298">SUM(N203:N205)</f>
        <v>17.03364487</v>
      </c>
      <c r="O202" s="103">
        <f t="shared" si="298"/>
        <v>17.033644869999996</v>
      </c>
      <c r="P202" s="103">
        <f t="shared" si="298"/>
        <v>17.03364487</v>
      </c>
      <c r="Q202" s="103">
        <f>IF(P202=0,0,N202/P202)*100</f>
        <v>100</v>
      </c>
      <c r="T202" s="8"/>
      <c r="U202" s="7"/>
    </row>
    <row r="203" spans="1:21" s="93" customFormat="1" ht="15" customHeight="1" x14ac:dyDescent="0.25">
      <c r="A203" s="92"/>
      <c r="B203" s="466" t="s">
        <v>18</v>
      </c>
      <c r="C203" s="467"/>
      <c r="D203" s="88">
        <f>(SUMIFS('тек.г_сбр+2'!$X$7:$X$1200,'тек.г_сбр+2'!$A$7:$A$1200,A200,'тек.г_сбр+2'!$O$7:$O$1200,"1*"))/$T$3</f>
        <v>132.65449999999998</v>
      </c>
      <c r="E203" s="51">
        <f>(SUMIFS('тек.г_сбр+2'!$W$7:$W$1200,'тек.г_сбр+2'!$A$7:$A$1200,A200,'тек.г_сбр+2'!$O$7:$O$1200,"1*"))/$T$3</f>
        <v>46.827484990000002</v>
      </c>
      <c r="F203" s="51"/>
      <c r="G203" s="51"/>
      <c r="H203" s="51"/>
      <c r="I203" s="51">
        <f>(SUMIFS('тек.г_сбр+2'!$AA$7:$AA$1200,'тек.г_сбр+2'!$A$7:$A$1200,A200,'тек.г_сбр+2'!$O$7:$O$1200,"1*"))/$T$3</f>
        <v>46.827484990000002</v>
      </c>
      <c r="J203" s="51">
        <f t="shared" ref="J203:J213" si="299">IF(I203=0,0,I203/E203)*100</f>
        <v>100</v>
      </c>
      <c r="K203" s="51">
        <v>311.26826347000008</v>
      </c>
      <c r="L203" s="51">
        <v>311.46102900000005</v>
      </c>
      <c r="M203" s="51">
        <f t="shared" si="297"/>
        <v>99.938109261817161</v>
      </c>
      <c r="N203" s="332">
        <f>(SUMIFS(пред_год!$AA$7:$AA$1200,пред_год!$A$7:$A$1200,A200,пред_год!$O$7:$O$1200,"1*"))/$T$3</f>
        <v>16.468900000000001</v>
      </c>
      <c r="O203" s="332">
        <f>(SUMIFS('Бюджет 2021'!$U$7:$U$1200,'Бюджет 2021'!$O$7:$O$1200,"1*",'Бюджет 2021'!$A$7:$A$1200,A200))/$T$4</f>
        <v>16.468899999999998</v>
      </c>
      <c r="P203" s="332">
        <f>(SUMIFS(пред_год!$W$7:$W$1200,пред_год!$A$7:$A$1200,A200,пред_год!$O$7:$O$1200,"1*"))/$T$3</f>
        <v>16.468900000000001</v>
      </c>
      <c r="Q203" s="332">
        <f t="shared" ref="Q203:Q213" si="300">IF(P203=0,0,N203/P203)*100</f>
        <v>100</v>
      </c>
      <c r="T203" s="7"/>
      <c r="U203" s="7"/>
    </row>
    <row r="204" spans="1:21" s="93" customFormat="1" ht="15" customHeight="1" x14ac:dyDescent="0.25">
      <c r="A204" s="92"/>
      <c r="B204" s="460" t="s">
        <v>19</v>
      </c>
      <c r="C204" s="461"/>
      <c r="D204" s="89">
        <f>(SUMIFS('тек.г_сбр+2'!$X$7:$X$1200,'тек.г_сбр+2'!$A$7:$A$1200,A200,'тек.г_сбр+2'!$O$7:$O$1200,"0*"))/$T$3</f>
        <v>1.5504325000000003</v>
      </c>
      <c r="E204" s="52">
        <f>(SUMIFS('тек.г_сбр+2'!$W$7:$W$1200,'тек.г_сбр+2'!$A$7:$A$1200,A200,'тек.г_сбр+2'!$O$7:$O$1200,"0*"))/$T$3</f>
        <v>0.67427658000000024</v>
      </c>
      <c r="F204" s="52"/>
      <c r="G204" s="52"/>
      <c r="H204" s="52"/>
      <c r="I204" s="52">
        <f>(SUMIFS('тек.г_сбр+2'!$AA$7:$AA$1200,'тек.г_сбр+2'!$A$7:$A$1200,A200,'тек.г_сбр+2'!$O$7:$O$1200,"0*"))/$T$3</f>
        <v>0.67427658000000024</v>
      </c>
      <c r="J204" s="52">
        <f t="shared" si="299"/>
        <v>100</v>
      </c>
      <c r="K204" s="52">
        <v>3.6558176200000001</v>
      </c>
      <c r="L204" s="52">
        <v>3.6577647700000004</v>
      </c>
      <c r="M204" s="52">
        <f t="shared" si="297"/>
        <v>99.946766669744036</v>
      </c>
      <c r="N204" s="333">
        <f>(SUMIFS(пред_год!$AA$7:$AA$1200,пред_год!$A$7:$A$1200,A200,пред_год!$O$7:$O$1200,"0*"))/$T$3</f>
        <v>0.56474486999999995</v>
      </c>
      <c r="O204" s="334">
        <f>(SUMIFS('Бюджет 2021'!$U$7:$U$1200,'Бюджет 2021'!$O$7:$O$1200,"0*",'Бюджет 2021'!$A$7:$A$1200,A200))/$T$4</f>
        <v>0.56474486999999995</v>
      </c>
      <c r="P204" s="334">
        <f>(SUMIFS(пред_год!$W$7:$W$1200,пред_год!$A$7:$A$1200,A200,пред_год!$O$7:$O$1200,"0*"))/$T$3</f>
        <v>0.56474486999999995</v>
      </c>
      <c r="Q204" s="334">
        <f t="shared" si="300"/>
        <v>100</v>
      </c>
      <c r="T204" s="7"/>
      <c r="U204" s="7"/>
    </row>
    <row r="205" spans="1:21" s="93" customFormat="1" ht="15.75" customHeight="1" x14ac:dyDescent="0.25">
      <c r="A205" s="92"/>
      <c r="B205" s="462" t="s">
        <v>21</v>
      </c>
      <c r="C205" s="463"/>
      <c r="D205" s="104">
        <f>(SUMIFS('тек.г_сбр+2'!$X$7:$X$1200,'тек.г_сбр+2'!$A$7:$A$1200,A200,'тек.г_сбр+2'!$O$7:$O$1200,"2*"))/$T$3</f>
        <v>0</v>
      </c>
      <c r="E205" s="85">
        <f>(SUMIFS('тек.г_сбр+2'!$W$7:$W$1200,'тек.г_сбр+2'!$A$7:$A$1200,A200,'тек.г_сбр+2'!$O$7:$O$1200,"2*"))/$T$3</f>
        <v>0</v>
      </c>
      <c r="F205" s="85"/>
      <c r="G205" s="85"/>
      <c r="H205" s="85"/>
      <c r="I205" s="85">
        <f>(SUMIFS('тек.г_сбр+2'!$AA$7:$AA$1200,'тек.г_сбр+2'!$A$7:$A$1200,A200,'тек.г_сбр+2'!$O$7:$O$1200,"2*"))/$T$3</f>
        <v>0</v>
      </c>
      <c r="J205" s="85">
        <f t="shared" si="299"/>
        <v>0</v>
      </c>
      <c r="K205" s="85">
        <v>0</v>
      </c>
      <c r="L205" s="85">
        <v>0</v>
      </c>
      <c r="M205" s="85">
        <f t="shared" si="297"/>
        <v>0</v>
      </c>
      <c r="N205" s="335">
        <f>(SUMIFS(пред_год!$AA$7:$AA$1200,пред_год!$A$7:$A$1200,A200,пред_год!$O$7:$O$1200,"2*"))/$T$3</f>
        <v>0</v>
      </c>
      <c r="O205" s="335">
        <f>(SUMIFS('Бюджет 2021'!$U$7:$U$1200,'Бюджет 2021'!$O$7:$O$1200,"2*",'Бюджет 2021'!$A$7:$A$1200,A200))/$T$4</f>
        <v>0</v>
      </c>
      <c r="P205" s="335">
        <f>(SUMIFS(пред_год!$W$7:$W$1200,пред_год!$A$7:$A$1200,A200,пред_год!$O$7:$O$1200,"2*"))/$T$3</f>
        <v>0</v>
      </c>
      <c r="Q205" s="335">
        <f t="shared" si="300"/>
        <v>0</v>
      </c>
      <c r="T205" s="7"/>
      <c r="U205" s="7"/>
    </row>
    <row r="206" spans="1:21" s="93" customFormat="1" ht="32.25" customHeight="1" x14ac:dyDescent="0.25">
      <c r="A206" s="92"/>
      <c r="B206" s="468" t="s">
        <v>39</v>
      </c>
      <c r="C206" s="469"/>
      <c r="D206" s="86">
        <f>SUM(D207:D209)</f>
        <v>123.55787879</v>
      </c>
      <c r="E206" s="86">
        <f t="shared" ref="E206" si="301">SUM(E207:E209)</f>
        <v>25.466853529999998</v>
      </c>
      <c r="F206" s="86">
        <v>33.038787880000001</v>
      </c>
      <c r="G206" s="86">
        <v>25.46685351</v>
      </c>
      <c r="H206" s="86">
        <f>G206/F206*100</f>
        <v>77.081682301717663</v>
      </c>
      <c r="I206" s="86">
        <f t="shared" ref="I206" si="302">SUM(I207:I209)</f>
        <v>25.466853529999998</v>
      </c>
      <c r="J206" s="86">
        <f t="shared" si="299"/>
        <v>100</v>
      </c>
      <c r="K206" s="86">
        <v>289.02147823000001</v>
      </c>
      <c r="L206" s="86">
        <v>289.21619091000002</v>
      </c>
      <c r="M206" s="86">
        <f t="shared" si="297"/>
        <v>99.932675733198977</v>
      </c>
      <c r="N206" s="86">
        <f t="shared" ref="N206:P206" si="303">SUM(N207:N209)</f>
        <v>0</v>
      </c>
      <c r="O206" s="86">
        <f t="shared" si="303"/>
        <v>0</v>
      </c>
      <c r="P206" s="86">
        <f t="shared" si="303"/>
        <v>0</v>
      </c>
      <c r="Q206" s="336">
        <f t="shared" si="300"/>
        <v>0</v>
      </c>
      <c r="T206" s="7"/>
      <c r="U206" s="7"/>
    </row>
    <row r="207" spans="1:21" s="93" customFormat="1" ht="15" customHeight="1" x14ac:dyDescent="0.25">
      <c r="A207" s="92"/>
      <c r="B207" s="466" t="s">
        <v>18</v>
      </c>
      <c r="C207" s="467"/>
      <c r="D207" s="88">
        <f>(SUMIFS('тек.г_сбр+2'!$X$7:$X$1200,'тек.г_сбр+2'!$S$7:$S$1200,"1*",'тек.г_сбр+2'!$A$7:$A$1200,A200,'тек.г_сбр+2'!$O$7:$O$1200,"1*"))/$T$3</f>
        <v>122.3223</v>
      </c>
      <c r="E207" s="51">
        <f>(SUMIFS('тек.г_сбр+2'!$W$7:$W$1200,'тек.г_сбр+2'!$S$7:$S$1200,"1*",'тек.г_сбр+2'!$A$7:$A$1200,A200,'тек.г_сбр+2'!$O$7:$O$1200,"1*"))/$T$3</f>
        <v>25.212184989999997</v>
      </c>
      <c r="F207" s="51"/>
      <c r="G207" s="51"/>
      <c r="H207" s="51"/>
      <c r="I207" s="51">
        <f>(SUMIFS('тек.г_сбр+2'!$AA$7:$AA$1200,'тек.г_сбр+2'!$S$7:$S$1200,"1*",'тек.г_сбр+2'!$A$7:$A$1200,A200,'тек.г_сбр+2'!$O$7:$O$1200,"1*"))/$T$3</f>
        <v>25.212184989999997</v>
      </c>
      <c r="J207" s="51">
        <f t="shared" si="299"/>
        <v>100</v>
      </c>
      <c r="K207" s="51">
        <v>286.13126347000002</v>
      </c>
      <c r="L207" s="51">
        <v>286.324029</v>
      </c>
      <c r="M207" s="51">
        <f t="shared" si="297"/>
        <v>99.93267574130148</v>
      </c>
      <c r="N207" s="332">
        <f>(SUMIFS(пред_год!$AA$7:$AA$1200,пред_год!$S$7:$S$1200,"1*",пред_год!$A$7:$A$1200,A200,пред_год!$O$7:$O$1200,"1*"))/$T$3</f>
        <v>0</v>
      </c>
      <c r="O207" s="332">
        <f>(SUMIFS('Бюджет 2021'!$U$7:$U$1200,'Бюджет 2021'!$O$7:$O$1200,"1*",'Бюджет 2021'!$A$7:$A$1200,A200,'Бюджет 2021'!$K$7:$K$1200,"1*"))/$T$4</f>
        <v>0</v>
      </c>
      <c r="P207" s="332">
        <f>(SUMIFS(пред_год!$W$7:$W$1200,пред_год!$S$7:$S$1200,"1*",пред_год!$A$7:$A$1200,A200,пред_год!$O$7:$O$1200,"1*"))/$T$3</f>
        <v>0</v>
      </c>
      <c r="Q207" s="332">
        <f t="shared" si="300"/>
        <v>0</v>
      </c>
      <c r="T207" s="7"/>
      <c r="U207" s="7"/>
    </row>
    <row r="208" spans="1:21" s="93" customFormat="1" ht="15" customHeight="1" x14ac:dyDescent="0.25">
      <c r="A208" s="92"/>
      <c r="B208" s="460" t="s">
        <v>19</v>
      </c>
      <c r="C208" s="461"/>
      <c r="D208" s="89">
        <f>(SUMIFS('тек.г_сбр+2'!$X$7:$X$1200,'тек.г_сбр+2'!$S$7:$S$1200,"1*",'тек.г_сбр+2'!$A$7:$A$1200,A200,'тек.г_сбр+2'!$O$7:$O$1200,"0*"))/$T$3</f>
        <v>1.2355787899999999</v>
      </c>
      <c r="E208" s="52">
        <f>(SUMIFS('тек.г_сбр+2'!$W$7:$W$1200,'тек.г_сбр+2'!$S$7:$S$1200,"1*",'тек.г_сбр+2'!$A$7:$A$1200,A200,'тек.г_сбр+2'!$O$7:$O$1200,"0*"))/$T$3</f>
        <v>0.25466854</v>
      </c>
      <c r="F208" s="52"/>
      <c r="G208" s="52"/>
      <c r="H208" s="52"/>
      <c r="I208" s="52">
        <f>(SUMIFS('тек.г_сбр+2'!$AA$7:$AA$1200,'тек.г_сбр+2'!$S$7:$S$1200,"1*",'тек.г_сбр+2'!$A$7:$A$1200,A200,'тек.г_сбр+2'!$O$7:$O$1200,"0*"))/$T$3</f>
        <v>0.25466854</v>
      </c>
      <c r="J208" s="52">
        <f t="shared" si="299"/>
        <v>100</v>
      </c>
      <c r="K208" s="52">
        <v>2.8902147599999997</v>
      </c>
      <c r="L208" s="52">
        <v>2.89216191</v>
      </c>
      <c r="M208" s="52">
        <f t="shared" si="297"/>
        <v>99.932674931051821</v>
      </c>
      <c r="N208" s="333">
        <f>(SUMIFS(пред_год!$AA$7:$AA$1200,пред_год!$S$7:$S$1200,"1*",пред_год!$A$7:$A$1200,A200,пред_год!$O$7:$O$1200,"0*"))/$T$3</f>
        <v>0</v>
      </c>
      <c r="O208" s="334">
        <f>(SUMIFS('Бюджет 2021'!$U$7:$U$1200,'Бюджет 2021'!$O$7:$O$1200,"0*",'Бюджет 2021'!$A$7:$A$1200,A200,'Бюджет 2021'!$K$7:$K$1200,"1*"))/$T$4</f>
        <v>0</v>
      </c>
      <c r="P208" s="334">
        <f>(SUMIFS(пред_год!$W$7:$W$1200,пред_год!$S$7:$S$1200,"1*",пред_год!$A$7:$A$1200,A200,пред_год!$O$7:$O$1200,"0*"))/$T$3</f>
        <v>0</v>
      </c>
      <c r="Q208" s="334">
        <f t="shared" si="300"/>
        <v>0</v>
      </c>
      <c r="T208" s="7"/>
      <c r="U208" s="7"/>
    </row>
    <row r="209" spans="1:21" s="93" customFormat="1" ht="15.75" customHeight="1" x14ac:dyDescent="0.25">
      <c r="A209" s="92"/>
      <c r="B209" s="462" t="s">
        <v>21</v>
      </c>
      <c r="C209" s="463"/>
      <c r="D209" s="104">
        <f>(SUMIFS('тек.г_сбр+2'!$X$7:$X$1200,'тек.г_сбр+2'!$S$7:$S$1200,"1*",'тек.г_сбр+2'!$A$7:$A$1200,A200,'тек.г_сбр+2'!$O$7:$O$1200,"2*"))/$T$3</f>
        <v>0</v>
      </c>
      <c r="E209" s="85">
        <f>(SUMIFS('тек.г_сбр+2'!$W$7:$W$1200,'тек.г_сбр+2'!$S$7:$S$1200,"1*",'тек.г_сбр+2'!$A$7:$A$1200,A200,'тек.г_сбр+2'!$O$7:$O$1200,"2*"))/$T$3</f>
        <v>0</v>
      </c>
      <c r="F209" s="85"/>
      <c r="G209" s="85"/>
      <c r="H209" s="85"/>
      <c r="I209" s="85">
        <f>(SUMIFS('тек.г_сбр+2'!$AA$7:$AA$1200,'тек.г_сбр+2'!$S$7:$S$1200,"1*",'тек.г_сбр+2'!$A$7:$A$1200,A200,'тек.г_сбр+2'!$O$7:$O$1200,"2*"))/$T$3</f>
        <v>0</v>
      </c>
      <c r="J209" s="85">
        <f t="shared" si="299"/>
        <v>0</v>
      </c>
      <c r="K209" s="85">
        <v>0</v>
      </c>
      <c r="L209" s="85">
        <v>0</v>
      </c>
      <c r="M209" s="85">
        <f t="shared" si="297"/>
        <v>0</v>
      </c>
      <c r="N209" s="335">
        <f>(SUMIFS(пред_год!$AA$7:$AA$1200,пред_год!$S$7:$S$1200,"1*",пред_год!$A$7:$A$1200,A200,пред_год!$O$7:$O$1200,"2*"))/$T$3</f>
        <v>0</v>
      </c>
      <c r="O209" s="335">
        <f>(SUMIFS('Бюджет 2021'!$U$7:$U$1200,'Бюджет 2021'!$O$7:$O$1200,"2*",'Бюджет 2021'!$A$7:$A$1200,A200,'Бюджет 2021'!$K$7:$K$1200,"1*"))/$T$4</f>
        <v>0</v>
      </c>
      <c r="P209" s="335">
        <f>(SUMIFS(пред_год!$W$7:$W$1200,пред_год!$S$7:$S$1200,"1*",пред_год!$A$7:$A$1200,A200,пред_год!$O$7:$O$1200,"2*"))/$T$3</f>
        <v>0</v>
      </c>
      <c r="Q209" s="335">
        <f t="shared" si="300"/>
        <v>0</v>
      </c>
      <c r="T209" s="7"/>
      <c r="U209" s="7"/>
    </row>
    <row r="210" spans="1:21" s="93" customFormat="1" ht="33" customHeight="1" x14ac:dyDescent="0.25">
      <c r="A210" s="92"/>
      <c r="B210" s="471" t="s">
        <v>24</v>
      </c>
      <c r="C210" s="472"/>
      <c r="D210" s="87">
        <f>D202-D206</f>
        <v>10.64705370999998</v>
      </c>
      <c r="E210" s="87">
        <f t="shared" ref="E210:G210" si="304">E202-E206</f>
        <v>22.034908040000001</v>
      </c>
      <c r="F210" s="87">
        <f t="shared" si="304"/>
        <v>14.462988850000002</v>
      </c>
      <c r="G210" s="87">
        <f t="shared" si="304"/>
        <v>14.462988850000002</v>
      </c>
      <c r="H210" s="87">
        <f>G210/F210*100</f>
        <v>100</v>
      </c>
      <c r="I210" s="87">
        <f t="shared" ref="I210" si="305">I202-I206</f>
        <v>22.034908040000001</v>
      </c>
      <c r="J210" s="87">
        <f t="shared" si="299"/>
        <v>100</v>
      </c>
      <c r="K210" s="87">
        <v>25.902602860000059</v>
      </c>
      <c r="L210" s="87">
        <v>25.902602860000059</v>
      </c>
      <c r="M210" s="87">
        <f t="shared" si="297"/>
        <v>100</v>
      </c>
      <c r="N210" s="87">
        <f t="shared" ref="N210:P210" si="306">N202-N206</f>
        <v>17.03364487</v>
      </c>
      <c r="O210" s="87">
        <f t="shared" si="306"/>
        <v>17.033644869999996</v>
      </c>
      <c r="P210" s="87">
        <f t="shared" si="306"/>
        <v>17.03364487</v>
      </c>
      <c r="Q210" s="337">
        <f t="shared" si="300"/>
        <v>100</v>
      </c>
      <c r="T210" s="7"/>
      <c r="U210" s="7"/>
    </row>
    <row r="211" spans="1:21" s="93" customFormat="1" ht="15" customHeight="1" x14ac:dyDescent="0.25">
      <c r="A211" s="92"/>
      <c r="B211" s="466" t="s">
        <v>18</v>
      </c>
      <c r="C211" s="467"/>
      <c r="D211" s="88">
        <f>D203-D207</f>
        <v>10.332199999999986</v>
      </c>
      <c r="E211" s="88">
        <f t="shared" ref="E211" si="307">E203-E207</f>
        <v>21.615300000000005</v>
      </c>
      <c r="F211" s="88"/>
      <c r="G211" s="88"/>
      <c r="H211" s="88"/>
      <c r="I211" s="88">
        <f t="shared" ref="I211" si="308">I203-I207</f>
        <v>21.615300000000005</v>
      </c>
      <c r="J211" s="88">
        <f t="shared" si="299"/>
        <v>100</v>
      </c>
      <c r="K211" s="88">
        <v>25.137000000000057</v>
      </c>
      <c r="L211" s="88">
        <v>25.137000000000057</v>
      </c>
      <c r="M211" s="88">
        <f t="shared" si="297"/>
        <v>100</v>
      </c>
      <c r="N211" s="88">
        <f t="shared" ref="N211:P211" si="309">N203-N207</f>
        <v>16.468900000000001</v>
      </c>
      <c r="O211" s="88">
        <f t="shared" si="309"/>
        <v>16.468899999999998</v>
      </c>
      <c r="P211" s="88">
        <f t="shared" si="309"/>
        <v>16.468900000000001</v>
      </c>
      <c r="Q211" s="332">
        <f t="shared" si="300"/>
        <v>100</v>
      </c>
      <c r="T211" s="7"/>
      <c r="U211" s="7"/>
    </row>
    <row r="212" spans="1:21" s="93" customFormat="1" ht="15" customHeight="1" x14ac:dyDescent="0.25">
      <c r="A212" s="92"/>
      <c r="B212" s="460" t="s">
        <v>19</v>
      </c>
      <c r="C212" s="461"/>
      <c r="D212" s="89">
        <f>D204-D208</f>
        <v>0.3148537100000004</v>
      </c>
      <c r="E212" s="89">
        <f t="shared" ref="E212" si="310">E204-E208</f>
        <v>0.41960804000000024</v>
      </c>
      <c r="F212" s="89"/>
      <c r="G212" s="89"/>
      <c r="H212" s="89"/>
      <c r="I212" s="89">
        <f t="shared" ref="I212" si="311">I204-I208</f>
        <v>0.41960804000000024</v>
      </c>
      <c r="J212" s="89">
        <f t="shared" si="299"/>
        <v>100</v>
      </c>
      <c r="K212" s="89">
        <v>0.76560286000000044</v>
      </c>
      <c r="L212" s="89">
        <v>0.76560286000000044</v>
      </c>
      <c r="M212" s="89">
        <f t="shared" si="297"/>
        <v>100</v>
      </c>
      <c r="N212" s="89">
        <f t="shared" ref="N212:P212" si="312">N204-N208</f>
        <v>0.56474486999999995</v>
      </c>
      <c r="O212" s="89">
        <f t="shared" si="312"/>
        <v>0.56474486999999995</v>
      </c>
      <c r="P212" s="89">
        <f t="shared" si="312"/>
        <v>0.56474486999999995</v>
      </c>
      <c r="Q212" s="334">
        <f t="shared" si="300"/>
        <v>100</v>
      </c>
      <c r="T212" s="7"/>
      <c r="U212" s="7"/>
    </row>
    <row r="213" spans="1:21" s="93" customFormat="1" ht="15.75" customHeight="1" x14ac:dyDescent="0.25">
      <c r="A213" s="92"/>
      <c r="B213" s="462" t="s">
        <v>21</v>
      </c>
      <c r="C213" s="463"/>
      <c r="D213" s="104">
        <f t="shared" ref="D213:E213" si="313">D205-D209</f>
        <v>0</v>
      </c>
      <c r="E213" s="104">
        <f t="shared" si="313"/>
        <v>0</v>
      </c>
      <c r="F213" s="104"/>
      <c r="G213" s="104"/>
      <c r="H213" s="104"/>
      <c r="I213" s="104">
        <f t="shared" ref="I213" si="314">I205-I209</f>
        <v>0</v>
      </c>
      <c r="J213" s="104">
        <f t="shared" si="299"/>
        <v>0</v>
      </c>
      <c r="K213" s="104">
        <v>0</v>
      </c>
      <c r="L213" s="104">
        <v>0</v>
      </c>
      <c r="M213" s="104">
        <f t="shared" si="297"/>
        <v>0</v>
      </c>
      <c r="N213" s="104">
        <f t="shared" ref="N213:P213" si="315">N205-N209</f>
        <v>0</v>
      </c>
      <c r="O213" s="104">
        <f t="shared" si="315"/>
        <v>0</v>
      </c>
      <c r="P213" s="104">
        <f t="shared" si="315"/>
        <v>0</v>
      </c>
      <c r="Q213" s="335">
        <f t="shared" si="300"/>
        <v>0</v>
      </c>
      <c r="T213" s="7"/>
      <c r="U213" s="7"/>
    </row>
    <row r="214" spans="1:21" ht="15.75" customHeight="1" x14ac:dyDescent="0.25">
      <c r="A214" s="90" t="s">
        <v>1299</v>
      </c>
      <c r="B214" s="473" t="s">
        <v>169</v>
      </c>
      <c r="C214" s="474"/>
      <c r="D214" s="474"/>
      <c r="E214" s="474"/>
      <c r="F214" s="474"/>
      <c r="G214" s="474"/>
      <c r="H214" s="474"/>
      <c r="I214" s="474"/>
      <c r="J214" s="474"/>
      <c r="K214" s="474"/>
      <c r="L214" s="474"/>
      <c r="M214" s="474"/>
      <c r="N214" s="474"/>
      <c r="O214" s="474"/>
      <c r="P214" s="474"/>
      <c r="Q214" s="475"/>
    </row>
    <row r="215" spans="1:21" ht="33" customHeight="1" x14ac:dyDescent="0.25">
      <c r="B215" s="470" t="s">
        <v>143</v>
      </c>
      <c r="C215" s="470"/>
      <c r="D215" s="476" t="s">
        <v>170</v>
      </c>
      <c r="E215" s="477"/>
      <c r="F215" s="477"/>
      <c r="G215" s="477"/>
      <c r="H215" s="477"/>
      <c r="I215" s="477"/>
      <c r="J215" s="477"/>
      <c r="K215" s="477"/>
      <c r="L215" s="477"/>
      <c r="M215" s="477"/>
      <c r="N215" s="477"/>
      <c r="O215" s="477"/>
      <c r="P215" s="477"/>
      <c r="Q215" s="478"/>
    </row>
    <row r="216" spans="1:21" s="93" customFormat="1" ht="50.25" customHeight="1" x14ac:dyDescent="0.25">
      <c r="A216" s="92"/>
      <c r="B216" s="464" t="s">
        <v>145</v>
      </c>
      <c r="C216" s="465"/>
      <c r="D216" s="103">
        <f>SUM(D217:D219)</f>
        <v>12.244300000000001</v>
      </c>
      <c r="E216" s="103">
        <f t="shared" ref="E216" si="316">SUM(E217:E219)</f>
        <v>4.5645332700000001</v>
      </c>
      <c r="F216" s="84">
        <v>3.81703327</v>
      </c>
      <c r="G216" s="84">
        <f>F216</f>
        <v>3.81703327</v>
      </c>
      <c r="H216" s="84">
        <f>G216/F216*100</f>
        <v>100</v>
      </c>
      <c r="I216" s="103">
        <f t="shared" ref="I216" si="317">SUM(I217:I219)</f>
        <v>4.5645332700000001</v>
      </c>
      <c r="J216" s="103">
        <f>IF(I216=0,0,I216/E216)*100</f>
        <v>100</v>
      </c>
      <c r="K216" s="103">
        <v>5.4427000000000003</v>
      </c>
      <c r="L216" s="103">
        <v>5.4427000000000003</v>
      </c>
      <c r="M216" s="103">
        <f t="shared" ref="M216:M227" si="318">IF(L216=0,0,K216/L216)*100</f>
        <v>100</v>
      </c>
      <c r="N216" s="103">
        <f t="shared" ref="N216:P216" si="319">SUM(N217:N219)</f>
        <v>52.351809469999999</v>
      </c>
      <c r="O216" s="103">
        <f t="shared" si="319"/>
        <v>52.351809469999999</v>
      </c>
      <c r="P216" s="103">
        <f t="shared" si="319"/>
        <v>52.351809469999999</v>
      </c>
      <c r="Q216" s="103">
        <f>IF(P216=0,0,N216/P216)*100</f>
        <v>100</v>
      </c>
      <c r="T216" s="8"/>
      <c r="U216" s="7"/>
    </row>
    <row r="217" spans="1:21" s="93" customFormat="1" ht="15" customHeight="1" x14ac:dyDescent="0.25">
      <c r="A217" s="92"/>
      <c r="B217" s="466" t="s">
        <v>18</v>
      </c>
      <c r="C217" s="467"/>
      <c r="D217" s="88">
        <f>(SUMIFS('тек.г_сбр+2'!$X$7:$X$1200,'тек.г_сбр+2'!$A$7:$A$1200,A214,'тек.г_сбр+2'!$O$7:$O$1200,"1*"))/$T$3</f>
        <v>12.1043</v>
      </c>
      <c r="E217" s="51">
        <f>(SUMIFS('тек.г_сбр+2'!$W$7:$W$1200,'тек.г_сбр+2'!$A$7:$A$1200,A214,'тек.г_сбр+2'!$O$7:$O$1200,"1*"))/$T$3</f>
        <v>3.5501</v>
      </c>
      <c r="F217" s="51"/>
      <c r="G217" s="51"/>
      <c r="H217" s="51"/>
      <c r="I217" s="51">
        <f>(SUMIFS('тек.г_сбр+2'!$AA$7:$AA$1200,'тек.г_сбр+2'!$A$7:$A$1200,A214,'тек.г_сбр+2'!$O$7:$O$1200,"1*"))/$T$3</f>
        <v>3.5501</v>
      </c>
      <c r="J217" s="51">
        <f t="shared" ref="J217:J227" si="320">IF(I217=0,0,I217/E217)*100</f>
        <v>100</v>
      </c>
      <c r="K217" s="51">
        <v>4.5216000000000003</v>
      </c>
      <c r="L217" s="51">
        <v>4.5216000000000003</v>
      </c>
      <c r="M217" s="51">
        <f t="shared" si="318"/>
        <v>100</v>
      </c>
      <c r="N217" s="332">
        <f>(SUMIFS(пред_год!$AA$7:$AA$1200,пред_год!$A$7:$A$1200,A214,пред_год!$O$7:$O$1200,"1*"))/$T$3</f>
        <v>51.914499999999997</v>
      </c>
      <c r="O217" s="332">
        <f>(SUMIFS('Бюджет 2021'!$U$7:$U$1200,'Бюджет 2021'!$O$7:$O$1200,"1*",'Бюджет 2021'!$A$7:$A$1200,A214))/$T$4</f>
        <v>51.914499999999997</v>
      </c>
      <c r="P217" s="332">
        <f>(SUMIFS(пред_год!$W$7:$W$1200,пред_год!$A$7:$A$1200,A214,пред_год!$O$7:$O$1200,"1*"))/$T$3</f>
        <v>51.914499999999997</v>
      </c>
      <c r="Q217" s="332">
        <f t="shared" ref="Q217:Q227" si="321">IF(P217=0,0,N217/P217)*100</f>
        <v>100</v>
      </c>
      <c r="T217" s="7"/>
      <c r="U217" s="7"/>
    </row>
    <row r="218" spans="1:21" s="93" customFormat="1" ht="15" customHeight="1" x14ac:dyDescent="0.25">
      <c r="A218" s="92"/>
      <c r="B218" s="460" t="s">
        <v>19</v>
      </c>
      <c r="C218" s="461"/>
      <c r="D218" s="89">
        <f>(SUMIFS('тек.г_сбр+2'!$X$7:$X$1200,'тек.г_сбр+2'!$A$7:$A$1200,A214,'тек.г_сбр+2'!$O$7:$O$1200,"0*"))/$T$3</f>
        <v>0.14000000000000001</v>
      </c>
      <c r="E218" s="52">
        <f>(SUMIFS('тек.г_сбр+2'!$W$7:$W$1200,'тек.г_сбр+2'!$A$7:$A$1200,A214,'тек.г_сбр+2'!$O$7:$O$1200,"0*"))/$T$3</f>
        <v>1.0144332700000001</v>
      </c>
      <c r="F218" s="52"/>
      <c r="G218" s="52"/>
      <c r="H218" s="52"/>
      <c r="I218" s="52">
        <f>(SUMIFS('тек.г_сбр+2'!$AA$7:$AA$1200,'тек.г_сбр+2'!$A$7:$A$1200,A214,'тек.г_сбр+2'!$O$7:$O$1200,"0*"))/$T$3</f>
        <v>1.0144332700000001</v>
      </c>
      <c r="J218" s="52">
        <f t="shared" si="320"/>
        <v>100</v>
      </c>
      <c r="K218" s="52">
        <v>0.92110000000000003</v>
      </c>
      <c r="L218" s="52">
        <v>0.92110000000000003</v>
      </c>
      <c r="M218" s="52">
        <f t="shared" si="318"/>
        <v>100</v>
      </c>
      <c r="N218" s="333">
        <f>(SUMIFS(пред_год!$AA$7:$AA$1200,пред_год!$A$7:$A$1200,A214,пред_год!$O$7:$O$1200,"0*"))/$T$3</f>
        <v>0.43730946999999998</v>
      </c>
      <c r="O218" s="334">
        <f>(SUMIFS('Бюджет 2021'!$U$7:$U$1200,'Бюджет 2021'!$O$7:$O$1200,"0*",'Бюджет 2021'!$A$7:$A$1200,A214))/$T$4</f>
        <v>0.43730947000000003</v>
      </c>
      <c r="P218" s="334">
        <f>(SUMIFS(пред_год!$W$7:$W$1200,пред_год!$A$7:$A$1200,A214,пред_год!$O$7:$O$1200,"0*"))/$T$3</f>
        <v>0.43730946999999998</v>
      </c>
      <c r="Q218" s="334">
        <f t="shared" si="321"/>
        <v>100</v>
      </c>
      <c r="T218" s="7"/>
      <c r="U218" s="7"/>
    </row>
    <row r="219" spans="1:21" s="93" customFormat="1" ht="15.75" customHeight="1" x14ac:dyDescent="0.25">
      <c r="A219" s="92"/>
      <c r="B219" s="462" t="s">
        <v>21</v>
      </c>
      <c r="C219" s="463"/>
      <c r="D219" s="104">
        <f>(SUMIFS('тек.г_сбр+2'!$X$7:$X$1200,'тек.г_сбр+2'!$A$7:$A$1200,A214,'тек.г_сбр+2'!$O$7:$O$1200,"2*"))/$T$3</f>
        <v>0</v>
      </c>
      <c r="E219" s="85">
        <f>(SUMIFS('тек.г_сбр+2'!$W$7:$W$1200,'тек.г_сбр+2'!$A$7:$A$1200,A214,'тек.г_сбр+2'!$O$7:$O$1200,"2*"))/$T$3</f>
        <v>0</v>
      </c>
      <c r="F219" s="85"/>
      <c r="G219" s="85"/>
      <c r="H219" s="85"/>
      <c r="I219" s="85">
        <f>(SUMIFS('тек.г_сбр+2'!$AA$7:$AA$1200,'тек.г_сбр+2'!$A$7:$A$1200,A214,'тек.г_сбр+2'!$O$7:$O$1200,"2*"))/$T$3</f>
        <v>0</v>
      </c>
      <c r="J219" s="85">
        <f t="shared" si="320"/>
        <v>0</v>
      </c>
      <c r="K219" s="85">
        <v>0</v>
      </c>
      <c r="L219" s="85">
        <v>0</v>
      </c>
      <c r="M219" s="85">
        <f t="shared" si="318"/>
        <v>0</v>
      </c>
      <c r="N219" s="335">
        <f>(SUMIFS(пред_год!$AA$7:$AA$1200,пред_год!$A$7:$A$1200,A214,пред_год!$O$7:$O$1200,"2*"))/$T$3</f>
        <v>0</v>
      </c>
      <c r="O219" s="335">
        <f>(SUMIFS('Бюджет 2021'!$U$7:$U$1200,'Бюджет 2021'!$O$7:$O$1200,"2*",'Бюджет 2021'!$A$7:$A$1200,A214))/$T$4</f>
        <v>0</v>
      </c>
      <c r="P219" s="335">
        <f>(SUMIFS(пред_год!$W$7:$W$1200,пред_год!$A$7:$A$1200,A214,пред_год!$O$7:$O$1200,"2*"))/$T$3</f>
        <v>0</v>
      </c>
      <c r="Q219" s="335">
        <f t="shared" si="321"/>
        <v>0</v>
      </c>
      <c r="T219" s="7"/>
      <c r="U219" s="7"/>
    </row>
    <row r="220" spans="1:21" s="93" customFormat="1" ht="32.25" customHeight="1" x14ac:dyDescent="0.25">
      <c r="A220" s="92"/>
      <c r="B220" s="468" t="s">
        <v>39</v>
      </c>
      <c r="C220" s="469"/>
      <c r="D220" s="86">
        <f>SUM(D221:D223)</f>
        <v>0</v>
      </c>
      <c r="E220" s="86">
        <f t="shared" ref="E220:G220" si="322">SUM(E221:E223)</f>
        <v>0</v>
      </c>
      <c r="F220" s="86">
        <f t="shared" si="322"/>
        <v>0</v>
      </c>
      <c r="G220" s="86">
        <f t="shared" si="322"/>
        <v>0</v>
      </c>
      <c r="H220" s="86">
        <v>0</v>
      </c>
      <c r="I220" s="86">
        <f t="shared" ref="I220" si="323">SUM(I221:I223)</f>
        <v>0</v>
      </c>
      <c r="J220" s="86">
        <f t="shared" si="320"/>
        <v>0</v>
      </c>
      <c r="K220" s="86">
        <v>0</v>
      </c>
      <c r="L220" s="86">
        <v>0</v>
      </c>
      <c r="M220" s="86">
        <f t="shared" si="318"/>
        <v>0</v>
      </c>
      <c r="N220" s="86">
        <f t="shared" ref="N220:P220" si="324">SUM(N221:N223)</f>
        <v>0</v>
      </c>
      <c r="O220" s="86">
        <f t="shared" si="324"/>
        <v>0</v>
      </c>
      <c r="P220" s="86">
        <f t="shared" si="324"/>
        <v>0</v>
      </c>
      <c r="Q220" s="336">
        <f t="shared" si="321"/>
        <v>0</v>
      </c>
      <c r="T220" s="7"/>
      <c r="U220" s="7"/>
    </row>
    <row r="221" spans="1:21" s="93" customFormat="1" ht="15" customHeight="1" x14ac:dyDescent="0.25">
      <c r="A221" s="92"/>
      <c r="B221" s="466" t="s">
        <v>18</v>
      </c>
      <c r="C221" s="467"/>
      <c r="D221" s="88">
        <f>(SUMIFS('тек.г_сбр+2'!$X$7:$X$1200,'тек.г_сбр+2'!$S$7:$S$1200,"1*",'тек.г_сбр+2'!$A$7:$A$1200,A214,'тек.г_сбр+2'!$O$7:$O$1200,"1*"))/$T$3</f>
        <v>0</v>
      </c>
      <c r="E221" s="51">
        <f>(SUMIFS('тек.г_сбр+2'!$W$7:$W$1200,'тек.г_сбр+2'!$S$7:$S$1200,"1*",'тек.г_сбр+2'!$A$7:$A$1200,A214,'тек.г_сбр+2'!$O$7:$O$1200,"1*"))/$T$3</f>
        <v>0</v>
      </c>
      <c r="F221" s="51"/>
      <c r="G221" s="51"/>
      <c r="H221" s="51"/>
      <c r="I221" s="51">
        <f>(SUMIFS('тек.г_сбр+2'!$AA$7:$AA$1200,'тек.г_сбр+2'!$S$7:$S$1200,"1*",'тек.г_сбр+2'!$A$7:$A$1200,A214,'тек.г_сбр+2'!$O$7:$O$1200,"1*"))/$T$3</f>
        <v>0</v>
      </c>
      <c r="J221" s="51">
        <f t="shared" si="320"/>
        <v>0</v>
      </c>
      <c r="K221" s="51">
        <v>0</v>
      </c>
      <c r="L221" s="51">
        <v>0</v>
      </c>
      <c r="M221" s="51">
        <f t="shared" si="318"/>
        <v>0</v>
      </c>
      <c r="N221" s="332">
        <f>(SUMIFS(пред_год!$AA$7:$AA$1200,пред_год!$S$7:$S$1200,"1*",пред_год!$A$7:$A$1200,A214,пред_год!$O$7:$O$1200,"1*"))/$T$3</f>
        <v>0</v>
      </c>
      <c r="O221" s="332">
        <f>(SUMIFS('Бюджет 2021'!$U$7:$U$1200,'Бюджет 2021'!$O$7:$O$1200,"1*",'Бюджет 2021'!$A$7:$A$1200,A214,'Бюджет 2021'!$K$7:$K$1200,"1*"))/$T$4</f>
        <v>0</v>
      </c>
      <c r="P221" s="332">
        <f>(SUMIFS(пред_год!$W$7:$W$1200,пред_год!$S$7:$S$1200,"1*",пред_год!$A$7:$A$1200,A214,пред_год!$O$7:$O$1200,"1*"))/$T$3</f>
        <v>0</v>
      </c>
      <c r="Q221" s="332">
        <f t="shared" si="321"/>
        <v>0</v>
      </c>
      <c r="T221" s="7"/>
      <c r="U221" s="7"/>
    </row>
    <row r="222" spans="1:21" s="93" customFormat="1" ht="15" customHeight="1" x14ac:dyDescent="0.25">
      <c r="A222" s="92"/>
      <c r="B222" s="460" t="s">
        <v>19</v>
      </c>
      <c r="C222" s="461"/>
      <c r="D222" s="89">
        <f>(SUMIFS('тек.г_сбр+2'!$X$7:$X$1200,'тек.г_сбр+2'!$S$7:$S$1200,"1*",'тек.г_сбр+2'!$A$7:$A$1200,A214,'тек.г_сбр+2'!$O$7:$O$1200,"0*"))/$T$3</f>
        <v>0</v>
      </c>
      <c r="E222" s="52">
        <f>(SUMIFS('тек.г_сбр+2'!$W$7:$W$1200,'тек.г_сбр+2'!$S$7:$S$1200,"1*",'тек.г_сбр+2'!$A$7:$A$1200,A214,'тек.г_сбр+2'!$O$7:$O$1200,"0*"))/$T$3</f>
        <v>0</v>
      </c>
      <c r="F222" s="52"/>
      <c r="G222" s="52"/>
      <c r="H222" s="52"/>
      <c r="I222" s="52">
        <f>(SUMIFS('тек.г_сбр+2'!$AA$7:$AA$1200,'тек.г_сбр+2'!$S$7:$S$1200,"1*",'тек.г_сбр+2'!$A$7:$A$1200,A214,'тек.г_сбр+2'!$O$7:$O$1200,"0*"))/$T$3</f>
        <v>0</v>
      </c>
      <c r="J222" s="52">
        <f t="shared" si="320"/>
        <v>0</v>
      </c>
      <c r="K222" s="52">
        <v>0</v>
      </c>
      <c r="L222" s="52">
        <v>0</v>
      </c>
      <c r="M222" s="52">
        <f t="shared" si="318"/>
        <v>0</v>
      </c>
      <c r="N222" s="333">
        <f>(SUMIFS(пред_год!$AA$7:$AA$1200,пред_год!$S$7:$S$1200,"1*",пред_год!$A$7:$A$1200,A214,пред_год!$O$7:$O$1200,"0*"))/$T$3</f>
        <v>0</v>
      </c>
      <c r="O222" s="334">
        <f>(SUMIFS('Бюджет 2021'!$U$7:$U$1200,'Бюджет 2021'!$O$7:$O$1200,"0*",'Бюджет 2021'!$A$7:$A$1200,A214,'Бюджет 2021'!$K$7:$K$1200,"1*"))/$T$4</f>
        <v>0</v>
      </c>
      <c r="P222" s="334">
        <f>(SUMIFS(пред_год!$W$7:$W$1200,пред_год!$S$7:$S$1200,"1*",пред_год!$A$7:$A$1200,A214,пред_год!$O$7:$O$1200,"0*"))/$T$3</f>
        <v>0</v>
      </c>
      <c r="Q222" s="334">
        <f t="shared" si="321"/>
        <v>0</v>
      </c>
      <c r="T222" s="7"/>
      <c r="U222" s="7"/>
    </row>
    <row r="223" spans="1:21" s="93" customFormat="1" ht="15.75" customHeight="1" x14ac:dyDescent="0.25">
      <c r="A223" s="92"/>
      <c r="B223" s="462" t="s">
        <v>21</v>
      </c>
      <c r="C223" s="463"/>
      <c r="D223" s="104">
        <f>(SUMIFS('тек.г_сбр+2'!$X$7:$X$1200,'тек.г_сбр+2'!$S$7:$S$1200,"1*",'тек.г_сбр+2'!$A$7:$A$1200,A214,'тек.г_сбр+2'!$O$7:$O$1200,"2*"))/$T$3</f>
        <v>0</v>
      </c>
      <c r="E223" s="85">
        <f>(SUMIFS('тек.г_сбр+2'!$W$7:$W$1200,'тек.г_сбр+2'!$S$7:$S$1200,"1*",'тек.г_сбр+2'!$A$7:$A$1200,A214,'тек.г_сбр+2'!$O$7:$O$1200,"2*"))/$T$3</f>
        <v>0</v>
      </c>
      <c r="F223" s="85"/>
      <c r="G223" s="85"/>
      <c r="H223" s="85"/>
      <c r="I223" s="85">
        <f>(SUMIFS('тек.г_сбр+2'!$AA$7:$AA$1200,'тек.г_сбр+2'!$S$7:$S$1200,"1*",'тек.г_сбр+2'!$A$7:$A$1200,A214,'тек.г_сбр+2'!$O$7:$O$1200,"2*"))/$T$3</f>
        <v>0</v>
      </c>
      <c r="J223" s="85">
        <f t="shared" si="320"/>
        <v>0</v>
      </c>
      <c r="K223" s="85">
        <v>0</v>
      </c>
      <c r="L223" s="85">
        <v>0</v>
      </c>
      <c r="M223" s="85">
        <f t="shared" si="318"/>
        <v>0</v>
      </c>
      <c r="N223" s="335">
        <f>(SUMIFS(пред_год!$AA$7:$AA$1200,пред_год!$S$7:$S$1200,"1*",пред_год!$A$7:$A$1200,A214,пред_год!$O$7:$O$1200,"2*"))/$T$3</f>
        <v>0</v>
      </c>
      <c r="O223" s="335">
        <f>(SUMIFS('Бюджет 2021'!$U$7:$U$1200,'Бюджет 2021'!$O$7:$O$1200,"2*",'Бюджет 2021'!$A$7:$A$1200,A214,'Бюджет 2021'!$K$7:$K$1200,"1*"))/$T$4</f>
        <v>0</v>
      </c>
      <c r="P223" s="335">
        <f>(SUMIFS(пред_год!$W$7:$W$1200,пред_год!$S$7:$S$1200,"1*",пред_год!$A$7:$A$1200,A214,пред_год!$O$7:$O$1200,"2*"))/$T$3</f>
        <v>0</v>
      </c>
      <c r="Q223" s="335">
        <f t="shared" si="321"/>
        <v>0</v>
      </c>
      <c r="T223" s="7"/>
      <c r="U223" s="7"/>
    </row>
    <row r="224" spans="1:21" s="93" customFormat="1" ht="33" customHeight="1" x14ac:dyDescent="0.25">
      <c r="A224" s="92"/>
      <c r="B224" s="471" t="s">
        <v>24</v>
      </c>
      <c r="C224" s="472"/>
      <c r="D224" s="87">
        <f>D216-D220</f>
        <v>12.244300000000001</v>
      </c>
      <c r="E224" s="87">
        <f t="shared" ref="E224:G224" si="325">E216-E220</f>
        <v>4.5645332700000001</v>
      </c>
      <c r="F224" s="87">
        <f t="shared" si="325"/>
        <v>3.81703327</v>
      </c>
      <c r="G224" s="87">
        <f t="shared" si="325"/>
        <v>3.81703327</v>
      </c>
      <c r="H224" s="87">
        <f>G224/F224*100</f>
        <v>100</v>
      </c>
      <c r="I224" s="87">
        <f t="shared" ref="I224" si="326">I216-I220</f>
        <v>4.5645332700000001</v>
      </c>
      <c r="J224" s="87">
        <f t="shared" si="320"/>
        <v>100</v>
      </c>
      <c r="K224" s="87">
        <v>5.4427000000000003</v>
      </c>
      <c r="L224" s="87">
        <v>5.4427000000000003</v>
      </c>
      <c r="M224" s="87">
        <f t="shared" si="318"/>
        <v>100</v>
      </c>
      <c r="N224" s="87">
        <f t="shared" ref="N224:P224" si="327">N216-N220</f>
        <v>52.351809469999999</v>
      </c>
      <c r="O224" s="87">
        <f t="shared" si="327"/>
        <v>52.351809469999999</v>
      </c>
      <c r="P224" s="87">
        <f t="shared" si="327"/>
        <v>52.351809469999999</v>
      </c>
      <c r="Q224" s="337">
        <f t="shared" si="321"/>
        <v>100</v>
      </c>
      <c r="T224" s="7"/>
      <c r="U224" s="7"/>
    </row>
    <row r="225" spans="1:21" s="93" customFormat="1" ht="15" customHeight="1" x14ac:dyDescent="0.25">
      <c r="A225" s="92"/>
      <c r="B225" s="466" t="s">
        <v>18</v>
      </c>
      <c r="C225" s="467"/>
      <c r="D225" s="88">
        <f>D217-D221</f>
        <v>12.1043</v>
      </c>
      <c r="E225" s="88">
        <f t="shared" ref="E225" si="328">E217-E221</f>
        <v>3.5501</v>
      </c>
      <c r="F225" s="88"/>
      <c r="G225" s="88"/>
      <c r="H225" s="88"/>
      <c r="I225" s="88">
        <f t="shared" ref="I225" si="329">I217-I221</f>
        <v>3.5501</v>
      </c>
      <c r="J225" s="88">
        <f t="shared" si="320"/>
        <v>100</v>
      </c>
      <c r="K225" s="88">
        <v>4.5216000000000003</v>
      </c>
      <c r="L225" s="88">
        <v>4.5216000000000003</v>
      </c>
      <c r="M225" s="88">
        <f t="shared" si="318"/>
        <v>100</v>
      </c>
      <c r="N225" s="88">
        <f t="shared" ref="N225:P225" si="330">N217-N221</f>
        <v>51.914499999999997</v>
      </c>
      <c r="O225" s="88">
        <f t="shared" si="330"/>
        <v>51.914499999999997</v>
      </c>
      <c r="P225" s="88">
        <f t="shared" si="330"/>
        <v>51.914499999999997</v>
      </c>
      <c r="Q225" s="332">
        <f t="shared" si="321"/>
        <v>100</v>
      </c>
      <c r="T225" s="7"/>
      <c r="U225" s="7"/>
    </row>
    <row r="226" spans="1:21" s="93" customFormat="1" ht="15" customHeight="1" x14ac:dyDescent="0.25">
      <c r="A226" s="92"/>
      <c r="B226" s="460" t="s">
        <v>19</v>
      </c>
      <c r="C226" s="461"/>
      <c r="D226" s="89">
        <f>D218-D222</f>
        <v>0.14000000000000001</v>
      </c>
      <c r="E226" s="89">
        <f t="shared" ref="E226" si="331">E218-E222</f>
        <v>1.0144332700000001</v>
      </c>
      <c r="F226" s="89"/>
      <c r="G226" s="89"/>
      <c r="H226" s="89"/>
      <c r="I226" s="89">
        <f t="shared" ref="I226" si="332">I218-I222</f>
        <v>1.0144332700000001</v>
      </c>
      <c r="J226" s="89">
        <f t="shared" si="320"/>
        <v>100</v>
      </c>
      <c r="K226" s="89">
        <v>0.92110000000000003</v>
      </c>
      <c r="L226" s="89">
        <v>0.92110000000000003</v>
      </c>
      <c r="M226" s="89">
        <f t="shared" si="318"/>
        <v>100</v>
      </c>
      <c r="N226" s="89">
        <f t="shared" ref="N226:P226" si="333">N218-N222</f>
        <v>0.43730946999999998</v>
      </c>
      <c r="O226" s="89">
        <f t="shared" si="333"/>
        <v>0.43730947000000003</v>
      </c>
      <c r="P226" s="89">
        <f t="shared" si="333"/>
        <v>0.43730946999999998</v>
      </c>
      <c r="Q226" s="334">
        <f t="shared" si="321"/>
        <v>100</v>
      </c>
      <c r="T226" s="7"/>
      <c r="U226" s="7"/>
    </row>
    <row r="227" spans="1:21" s="93" customFormat="1" ht="15.75" customHeight="1" x14ac:dyDescent="0.25">
      <c r="A227" s="92"/>
      <c r="B227" s="462" t="s">
        <v>21</v>
      </c>
      <c r="C227" s="463"/>
      <c r="D227" s="104">
        <f t="shared" ref="D227:E227" si="334">D219-D223</f>
        <v>0</v>
      </c>
      <c r="E227" s="104">
        <f t="shared" si="334"/>
        <v>0</v>
      </c>
      <c r="F227" s="104"/>
      <c r="G227" s="104"/>
      <c r="H227" s="104"/>
      <c r="I227" s="104">
        <f t="shared" ref="I227" si="335">I219-I223</f>
        <v>0</v>
      </c>
      <c r="J227" s="104">
        <f t="shared" si="320"/>
        <v>0</v>
      </c>
      <c r="K227" s="104">
        <v>0</v>
      </c>
      <c r="L227" s="104">
        <v>0</v>
      </c>
      <c r="M227" s="104">
        <f t="shared" si="318"/>
        <v>0</v>
      </c>
      <c r="N227" s="104">
        <f t="shared" ref="N227:P227" si="336">N219-N223</f>
        <v>0</v>
      </c>
      <c r="O227" s="104">
        <f t="shared" si="336"/>
        <v>0</v>
      </c>
      <c r="P227" s="104">
        <f t="shared" si="336"/>
        <v>0</v>
      </c>
      <c r="Q227" s="335">
        <f t="shared" si="321"/>
        <v>0</v>
      </c>
      <c r="T227" s="7"/>
      <c r="U227" s="7"/>
    </row>
    <row r="228" spans="1:21" ht="15.75" customHeight="1" x14ac:dyDescent="0.25">
      <c r="A228" s="90" t="s">
        <v>1324</v>
      </c>
      <c r="B228" s="473" t="s">
        <v>171</v>
      </c>
      <c r="C228" s="474"/>
      <c r="D228" s="474"/>
      <c r="E228" s="474"/>
      <c r="F228" s="474"/>
      <c r="G228" s="474"/>
      <c r="H228" s="474"/>
      <c r="I228" s="474"/>
      <c r="J228" s="474"/>
      <c r="K228" s="474"/>
      <c r="L228" s="474"/>
      <c r="M228" s="474"/>
      <c r="N228" s="474"/>
      <c r="O228" s="474"/>
      <c r="P228" s="474"/>
      <c r="Q228" s="475"/>
    </row>
    <row r="229" spans="1:21" ht="54.75" customHeight="1" x14ac:dyDescent="0.25">
      <c r="B229" s="470" t="s">
        <v>143</v>
      </c>
      <c r="C229" s="470"/>
      <c r="D229" s="476" t="s">
        <v>172</v>
      </c>
      <c r="E229" s="477"/>
      <c r="F229" s="477"/>
      <c r="G229" s="477"/>
      <c r="H229" s="477"/>
      <c r="I229" s="477"/>
      <c r="J229" s="477"/>
      <c r="K229" s="477"/>
      <c r="L229" s="477"/>
      <c r="M229" s="477"/>
      <c r="N229" s="477"/>
      <c r="O229" s="477"/>
      <c r="P229" s="477"/>
      <c r="Q229" s="478"/>
    </row>
    <row r="230" spans="1:21" s="93" customFormat="1" ht="50.25" customHeight="1" x14ac:dyDescent="0.25">
      <c r="A230" s="92"/>
      <c r="B230" s="464" t="s">
        <v>145</v>
      </c>
      <c r="C230" s="465"/>
      <c r="D230" s="103">
        <f>SUM(D231:D233)</f>
        <v>0</v>
      </c>
      <c r="E230" s="103">
        <f t="shared" ref="E230" si="337">SUM(E231:E233)</f>
        <v>0</v>
      </c>
      <c r="F230" s="84">
        <v>0</v>
      </c>
      <c r="G230" s="84">
        <v>0</v>
      </c>
      <c r="H230" s="84">
        <v>0</v>
      </c>
      <c r="I230" s="103">
        <f t="shared" ref="I230" si="338">SUM(I231:I233)</f>
        <v>0</v>
      </c>
      <c r="J230" s="103">
        <f>IF(I230=0,0,I230/E230)*100</f>
        <v>0</v>
      </c>
      <c r="K230" s="103">
        <v>0</v>
      </c>
      <c r="L230" s="103">
        <v>0</v>
      </c>
      <c r="M230" s="103">
        <f t="shared" ref="M230:M241" si="339">IF(L230=0,0,K230/L230)*100</f>
        <v>0</v>
      </c>
      <c r="N230" s="103">
        <f t="shared" ref="N230:P230" si="340">SUM(N231:N233)</f>
        <v>254.85364152</v>
      </c>
      <c r="O230" s="103">
        <f t="shared" si="340"/>
        <v>420.05290221999991</v>
      </c>
      <c r="P230" s="103">
        <f t="shared" si="340"/>
        <v>256.55570222</v>
      </c>
      <c r="Q230" s="103">
        <f>IF(P230=0,0,N230/P230)*100</f>
        <v>99.33657264864047</v>
      </c>
      <c r="T230" s="8"/>
      <c r="U230" s="7"/>
    </row>
    <row r="231" spans="1:21" s="93" customFormat="1" ht="15" customHeight="1" x14ac:dyDescent="0.25">
      <c r="A231" s="92"/>
      <c r="B231" s="466" t="s">
        <v>18</v>
      </c>
      <c r="C231" s="467"/>
      <c r="D231" s="88">
        <f>(SUMIFS('тек.г_сбр+2'!$X$7:$X$1200,'тек.г_сбр+2'!$A$7:$A$1200,A228,'тек.г_сбр+2'!$O$7:$O$1200,"1*"))/$T$3</f>
        <v>0</v>
      </c>
      <c r="E231" s="51">
        <f>(SUMIFS('тек.г_сбр+2'!$W$7:$W$1200,'тек.г_сбр+2'!$A$7:$A$1200,A228,'тек.г_сбр+2'!$O$7:$O$1200,"1*"))/$T$3</f>
        <v>0</v>
      </c>
      <c r="F231" s="51"/>
      <c r="G231" s="51"/>
      <c r="H231" s="51"/>
      <c r="I231" s="51">
        <f>(SUMIFS('тек.г_сбр+2'!$AA$7:$AA$1200,'тек.г_сбр+2'!$A$7:$A$1200,A228,'тек.г_сбр+2'!$O$7:$O$1200,"1*"))/$T$3</f>
        <v>0</v>
      </c>
      <c r="J231" s="51">
        <f t="shared" ref="J231:J241" si="341">IF(I231=0,0,I231/E231)*100</f>
        <v>0</v>
      </c>
      <c r="K231" s="51">
        <v>0</v>
      </c>
      <c r="L231" s="51">
        <v>0</v>
      </c>
      <c r="M231" s="51">
        <f t="shared" si="339"/>
        <v>0</v>
      </c>
      <c r="N231" s="332">
        <f>(SUMIFS(пред_год!$AA$7:$AA$1200,пред_год!$A$7:$A$1200,A228,пред_год!$O$7:$O$1200,"1*"))/$T$3</f>
        <v>102.78690711</v>
      </c>
      <c r="O231" s="332">
        <f>(SUMIFS('Бюджет 2021'!$U$7:$U$1200,'Бюджет 2021'!$O$7:$O$1200,"1*",'Бюджет 2021'!$A$7:$A$1200,A228))/$T$4</f>
        <v>266.28419999999994</v>
      </c>
      <c r="P231" s="332">
        <f>(SUMIFS(пред_год!$W$7:$W$1200,пред_год!$A$7:$A$1200,A228,пред_год!$O$7:$O$1200,"1*"))/$T$3</f>
        <v>102.78700000000001</v>
      </c>
      <c r="Q231" s="332">
        <f t="shared" ref="Q231:Q241" si="342">IF(P231=0,0,N231/P231)*100</f>
        <v>99.999909628649533</v>
      </c>
      <c r="T231" s="7"/>
      <c r="U231" s="7"/>
    </row>
    <row r="232" spans="1:21" s="93" customFormat="1" ht="15" customHeight="1" x14ac:dyDescent="0.25">
      <c r="A232" s="92"/>
      <c r="B232" s="460" t="s">
        <v>19</v>
      </c>
      <c r="C232" s="461"/>
      <c r="D232" s="89">
        <f>(SUMIFS('тек.г_сбр+2'!$X$7:$X$1200,'тек.г_сбр+2'!$A$7:$A$1200,A228,'тек.г_сбр+2'!$O$7:$O$1200,"0*"))/$T$3</f>
        <v>0</v>
      </c>
      <c r="E232" s="52">
        <f>(SUMIFS('тек.г_сбр+2'!$W$7:$W$1200,'тек.г_сбр+2'!$A$7:$A$1200,A228,'тек.г_сбр+2'!$O$7:$O$1200,"0*"))/$T$3</f>
        <v>0</v>
      </c>
      <c r="F232" s="52"/>
      <c r="G232" s="52"/>
      <c r="H232" s="52"/>
      <c r="I232" s="52">
        <f>(SUMIFS('тек.г_сбр+2'!$AA$7:$AA$1200,'тек.г_сбр+2'!$A$7:$A$1200,A228,'тек.г_сбр+2'!$O$7:$O$1200,"0*"))/$T$3</f>
        <v>0</v>
      </c>
      <c r="J232" s="52">
        <f t="shared" si="341"/>
        <v>0</v>
      </c>
      <c r="K232" s="52">
        <v>0</v>
      </c>
      <c r="L232" s="52">
        <v>0</v>
      </c>
      <c r="M232" s="52">
        <f t="shared" si="339"/>
        <v>0</v>
      </c>
      <c r="N232" s="333">
        <f>(SUMIFS(пред_год!$AA$7:$AA$1200,пред_год!$A$7:$A$1200,A228,пред_год!$O$7:$O$1200,"0*"))/$T$3</f>
        <v>152.06673441000001</v>
      </c>
      <c r="O232" s="334">
        <f>(SUMIFS('Бюджет 2021'!$U$7:$U$1200,'Бюджет 2021'!$O$7:$O$1200,"0*",'Бюджет 2021'!$A$7:$A$1200,A228))/$T$4</f>
        <v>153.76870221999997</v>
      </c>
      <c r="P232" s="334">
        <f>(SUMIFS(пред_год!$W$7:$W$1200,пред_год!$A$7:$A$1200,A228,пред_год!$O$7:$O$1200,"0*"))/$T$3</f>
        <v>153.76870221999999</v>
      </c>
      <c r="Q232" s="334">
        <f t="shared" si="342"/>
        <v>98.893163702737795</v>
      </c>
      <c r="T232" s="7"/>
      <c r="U232" s="7"/>
    </row>
    <row r="233" spans="1:21" s="93" customFormat="1" ht="15.75" customHeight="1" x14ac:dyDescent="0.25">
      <c r="A233" s="92"/>
      <c r="B233" s="462" t="s">
        <v>21</v>
      </c>
      <c r="C233" s="463"/>
      <c r="D233" s="104">
        <f>(SUMIFS('тек.г_сбр+2'!$X$7:$X$1200,'тек.г_сбр+2'!$A$7:$A$1200,A228,'тек.г_сбр+2'!$O$7:$O$1200,"2*"))/$T$3</f>
        <v>0</v>
      </c>
      <c r="E233" s="85">
        <f>(SUMIFS('тек.г_сбр+2'!$W$7:$W$1200,'тек.г_сбр+2'!$A$7:$A$1200,A228,'тек.г_сбр+2'!$O$7:$O$1200,"2*"))/$T$3</f>
        <v>0</v>
      </c>
      <c r="F233" s="85"/>
      <c r="G233" s="85"/>
      <c r="H233" s="85"/>
      <c r="I233" s="85">
        <f>(SUMIFS('тек.г_сбр+2'!$AA$7:$AA$1200,'тек.г_сбр+2'!$A$7:$A$1200,A228,'тек.г_сбр+2'!$O$7:$O$1200,"2*"))/$T$3</f>
        <v>0</v>
      </c>
      <c r="J233" s="85">
        <f t="shared" si="341"/>
        <v>0</v>
      </c>
      <c r="K233" s="85">
        <v>0</v>
      </c>
      <c r="L233" s="85">
        <v>0</v>
      </c>
      <c r="M233" s="85">
        <f t="shared" si="339"/>
        <v>0</v>
      </c>
      <c r="N233" s="335">
        <f>(SUMIFS(пред_год!$AA$7:$AA$1200,пред_год!$A$7:$A$1200,A228,пред_год!$O$7:$O$1200,"2*"))/$T$3</f>
        <v>0</v>
      </c>
      <c r="O233" s="335">
        <f>(SUMIFS('Бюджет 2021'!$U$7:$U$1200,'Бюджет 2021'!$O$7:$O$1200,"2*",'Бюджет 2021'!$A$7:$A$1200,A228))/$T$4</f>
        <v>0</v>
      </c>
      <c r="P233" s="335">
        <f>(SUMIFS(пред_год!$W$7:$W$1200,пред_год!$A$7:$A$1200,A228,пред_год!$O$7:$O$1200,"2*"))/$T$3</f>
        <v>0</v>
      </c>
      <c r="Q233" s="335">
        <f t="shared" si="342"/>
        <v>0</v>
      </c>
      <c r="T233" s="7"/>
      <c r="U233" s="7"/>
    </row>
    <row r="234" spans="1:21" s="93" customFormat="1" ht="32.25" customHeight="1" x14ac:dyDescent="0.25">
      <c r="A234" s="92"/>
      <c r="B234" s="468" t="s">
        <v>39</v>
      </c>
      <c r="C234" s="469"/>
      <c r="D234" s="86">
        <f>SUM(D235:D237)</f>
        <v>0</v>
      </c>
      <c r="E234" s="86">
        <f t="shared" ref="E234" si="343">SUM(E235:E237)</f>
        <v>0</v>
      </c>
      <c r="F234" s="86">
        <v>0</v>
      </c>
      <c r="G234" s="86">
        <v>0</v>
      </c>
      <c r="H234" s="86">
        <v>0</v>
      </c>
      <c r="I234" s="86">
        <f t="shared" ref="I234" si="344">SUM(I235:I237)</f>
        <v>0</v>
      </c>
      <c r="J234" s="86">
        <f t="shared" si="341"/>
        <v>0</v>
      </c>
      <c r="K234" s="86">
        <v>0</v>
      </c>
      <c r="L234" s="86">
        <v>0</v>
      </c>
      <c r="M234" s="86">
        <f t="shared" si="339"/>
        <v>0</v>
      </c>
      <c r="N234" s="86">
        <f t="shared" ref="N234:P234" si="345">SUM(N235:N237)</f>
        <v>0</v>
      </c>
      <c r="O234" s="86">
        <f t="shared" si="345"/>
        <v>0</v>
      </c>
      <c r="P234" s="86">
        <f t="shared" si="345"/>
        <v>0</v>
      </c>
      <c r="Q234" s="336">
        <f t="shared" si="342"/>
        <v>0</v>
      </c>
      <c r="T234" s="7"/>
      <c r="U234" s="7"/>
    </row>
    <row r="235" spans="1:21" s="93" customFormat="1" ht="15" customHeight="1" x14ac:dyDescent="0.25">
      <c r="A235" s="92"/>
      <c r="B235" s="466" t="s">
        <v>18</v>
      </c>
      <c r="C235" s="467"/>
      <c r="D235" s="88">
        <f>(SUMIFS('тек.г_сбр+2'!$X$7:$X$1200,'тек.г_сбр+2'!$S$7:$S$1200,"1*",'тек.г_сбр+2'!$A$7:$A$1200,A228,'тек.г_сбр+2'!$O$7:$O$1200,"1*"))/$T$3</f>
        <v>0</v>
      </c>
      <c r="E235" s="51">
        <f>(SUMIFS('тек.г_сбр+2'!$W$7:$W$1200,'тек.г_сбр+2'!$S$7:$S$1200,"1*",'тек.г_сбр+2'!$A$7:$A$1200,A228,'тек.г_сбр+2'!$O$7:$O$1200,"1*"))/$T$3</f>
        <v>0</v>
      </c>
      <c r="F235" s="51"/>
      <c r="G235" s="51"/>
      <c r="H235" s="51"/>
      <c r="I235" s="51">
        <f>(SUMIFS('тек.г_сбр+2'!$AA$7:$AA$1200,'тек.г_сбр+2'!$S$7:$S$1200,"1*",'тек.г_сбр+2'!$A$7:$A$1200,A228,'тек.г_сбр+2'!$O$7:$O$1200,"1*"))/$T$3</f>
        <v>0</v>
      </c>
      <c r="J235" s="51">
        <f t="shared" si="341"/>
        <v>0</v>
      </c>
      <c r="K235" s="51">
        <v>0</v>
      </c>
      <c r="L235" s="51">
        <v>0</v>
      </c>
      <c r="M235" s="51">
        <f t="shared" si="339"/>
        <v>0</v>
      </c>
      <c r="N235" s="332">
        <f>(SUMIFS(пред_год!$AA$7:$AA$1200,пред_год!$S$7:$S$1200,"1*",пред_год!$A$7:$A$1200,A228,пред_год!$O$7:$O$1200,"1*"))/$T$3</f>
        <v>0</v>
      </c>
      <c r="O235" s="332">
        <f>(SUMIFS('Бюджет 2021'!$U$7:$U$1200,'Бюджет 2021'!$O$7:$O$1200,"1*",'Бюджет 2021'!$A$7:$A$1200,A228,'Бюджет 2021'!$K$7:$K$1200,"1*"))/$T$4</f>
        <v>0</v>
      </c>
      <c r="P235" s="332">
        <f>(SUMIFS(пред_год!$W$7:$W$1200,пред_год!$S$7:$S$1200,"1*",пред_год!$A$7:$A$1200,A228,пред_год!$O$7:$O$1200,"1*"))/$T$3</f>
        <v>0</v>
      </c>
      <c r="Q235" s="332">
        <f t="shared" si="342"/>
        <v>0</v>
      </c>
      <c r="T235" s="7"/>
      <c r="U235" s="7"/>
    </row>
    <row r="236" spans="1:21" s="93" customFormat="1" ht="15" customHeight="1" x14ac:dyDescent="0.25">
      <c r="A236" s="92"/>
      <c r="B236" s="460" t="s">
        <v>19</v>
      </c>
      <c r="C236" s="461"/>
      <c r="D236" s="89">
        <f>(SUMIFS('тек.г_сбр+2'!$X$7:$X$1200,'тек.г_сбр+2'!$S$7:$S$1200,"1*",'тек.г_сбр+2'!$A$7:$A$1200,A228,'тек.г_сбр+2'!$O$7:$O$1200,"0*"))/$T$3</f>
        <v>0</v>
      </c>
      <c r="E236" s="52">
        <f>(SUMIFS('тек.г_сбр+2'!$W$7:$W$1200,'тек.г_сбр+2'!$S$7:$S$1200,"1*",'тек.г_сбр+2'!$A$7:$A$1200,A228,'тек.г_сбр+2'!$O$7:$O$1200,"0*"))/$T$3</f>
        <v>0</v>
      </c>
      <c r="F236" s="52"/>
      <c r="G236" s="52"/>
      <c r="H236" s="52"/>
      <c r="I236" s="52">
        <f>(SUMIFS('тек.г_сбр+2'!$AA$7:$AA$1200,'тек.г_сбр+2'!$S$7:$S$1200,"1*",'тек.г_сбр+2'!$A$7:$A$1200,A228,'тек.г_сбр+2'!$O$7:$O$1200,"0*"))/$T$3</f>
        <v>0</v>
      </c>
      <c r="J236" s="52">
        <f t="shared" si="341"/>
        <v>0</v>
      </c>
      <c r="K236" s="52">
        <v>0</v>
      </c>
      <c r="L236" s="52">
        <v>0</v>
      </c>
      <c r="M236" s="52">
        <f t="shared" si="339"/>
        <v>0</v>
      </c>
      <c r="N236" s="333">
        <f>(SUMIFS(пред_год!$AA$7:$AA$1200,пред_год!$S$7:$S$1200,"1*",пред_год!$A$7:$A$1200,A228,пред_год!$O$7:$O$1200,"0*"))/$T$3</f>
        <v>0</v>
      </c>
      <c r="O236" s="334">
        <f>(SUMIFS('Бюджет 2021'!$U$7:$U$1200,'Бюджет 2021'!$O$7:$O$1200,"0*",'Бюджет 2021'!$A$7:$A$1200,A228,'Бюджет 2021'!$K$7:$K$1200,"1*"))/$T$4</f>
        <v>0</v>
      </c>
      <c r="P236" s="334">
        <f>(SUMIFS(пред_год!$W$7:$W$1200,пред_год!$S$7:$S$1200,"1*",пред_год!$A$7:$A$1200,A228,пред_год!$O$7:$O$1200,"0*"))/$T$3</f>
        <v>0</v>
      </c>
      <c r="Q236" s="334">
        <f t="shared" si="342"/>
        <v>0</v>
      </c>
      <c r="T236" s="7"/>
      <c r="U236" s="7"/>
    </row>
    <row r="237" spans="1:21" s="93" customFormat="1" ht="15.75" customHeight="1" x14ac:dyDescent="0.25">
      <c r="A237" s="92"/>
      <c r="B237" s="462" t="s">
        <v>21</v>
      </c>
      <c r="C237" s="463"/>
      <c r="D237" s="104">
        <f>(SUMIFS('тек.г_сбр+2'!$X$7:$X$1200,'тек.г_сбр+2'!$S$7:$S$1200,"1*",'тек.г_сбр+2'!$A$7:$A$1200,A228,'тек.г_сбр+2'!$O$7:$O$1200,"2*"))/$T$3</f>
        <v>0</v>
      </c>
      <c r="E237" s="85">
        <f>(SUMIFS('тек.г_сбр+2'!$W$7:$W$1200,'тек.г_сбр+2'!$S$7:$S$1200,"1*",'тек.г_сбр+2'!$A$7:$A$1200,A228,'тек.г_сбр+2'!$O$7:$O$1200,"2*"))/$T$3</f>
        <v>0</v>
      </c>
      <c r="F237" s="85"/>
      <c r="G237" s="85"/>
      <c r="H237" s="85"/>
      <c r="I237" s="85">
        <f>(SUMIFS('тек.г_сбр+2'!$AA$7:$AA$1200,'тек.г_сбр+2'!$S$7:$S$1200,"1*",'тек.г_сбр+2'!$A$7:$A$1200,A228,'тек.г_сбр+2'!$O$7:$O$1200,"2*"))/$T$3</f>
        <v>0</v>
      </c>
      <c r="J237" s="85">
        <f t="shared" si="341"/>
        <v>0</v>
      </c>
      <c r="K237" s="85">
        <v>0</v>
      </c>
      <c r="L237" s="85">
        <v>0</v>
      </c>
      <c r="M237" s="85">
        <f t="shared" si="339"/>
        <v>0</v>
      </c>
      <c r="N237" s="335">
        <f>(SUMIFS(пред_год!$AA$7:$AA$1200,пред_год!$S$7:$S$1200,"1*",пред_год!$A$7:$A$1200,A228,пред_год!$O$7:$O$1200,"2*"))/$T$3</f>
        <v>0</v>
      </c>
      <c r="O237" s="335">
        <f>(SUMIFS('Бюджет 2021'!$U$7:$U$1200,'Бюджет 2021'!$O$7:$O$1200,"2*",'Бюджет 2021'!$A$7:$A$1200,A228,'Бюджет 2021'!$K$7:$K$1200,"1*"))/$T$4</f>
        <v>0</v>
      </c>
      <c r="P237" s="335">
        <f>(SUMIFS(пред_год!$W$7:$W$1200,пред_год!$S$7:$S$1200,"1*",пред_год!$A$7:$A$1200,A228,пред_год!$O$7:$O$1200,"2*"))/$T$3</f>
        <v>0</v>
      </c>
      <c r="Q237" s="335">
        <f t="shared" si="342"/>
        <v>0</v>
      </c>
      <c r="T237" s="7"/>
      <c r="U237" s="7"/>
    </row>
    <row r="238" spans="1:21" s="93" customFormat="1" ht="33" customHeight="1" x14ac:dyDescent="0.25">
      <c r="A238" s="92"/>
      <c r="B238" s="471" t="s">
        <v>24</v>
      </c>
      <c r="C238" s="472"/>
      <c r="D238" s="87">
        <f>D230-D234</f>
        <v>0</v>
      </c>
      <c r="E238" s="87">
        <f t="shared" ref="E238" si="346">E230-E234</f>
        <v>0</v>
      </c>
      <c r="F238" s="87">
        <v>0</v>
      </c>
      <c r="G238" s="87">
        <v>0</v>
      </c>
      <c r="H238" s="87">
        <v>0</v>
      </c>
      <c r="I238" s="87">
        <f t="shared" ref="I238" si="347">I230-I234</f>
        <v>0</v>
      </c>
      <c r="J238" s="87">
        <f t="shared" si="341"/>
        <v>0</v>
      </c>
      <c r="K238" s="87">
        <v>0</v>
      </c>
      <c r="L238" s="87">
        <v>0</v>
      </c>
      <c r="M238" s="87">
        <f t="shared" si="339"/>
        <v>0</v>
      </c>
      <c r="N238" s="87">
        <f t="shared" ref="N238:P238" si="348">N230-N234</f>
        <v>254.85364152</v>
      </c>
      <c r="O238" s="87">
        <f t="shared" si="348"/>
        <v>420.05290221999991</v>
      </c>
      <c r="P238" s="87">
        <f t="shared" si="348"/>
        <v>256.55570222</v>
      </c>
      <c r="Q238" s="337">
        <f t="shared" si="342"/>
        <v>99.33657264864047</v>
      </c>
      <c r="T238" s="7"/>
      <c r="U238" s="7"/>
    </row>
    <row r="239" spans="1:21" s="93" customFormat="1" ht="15" customHeight="1" x14ac:dyDescent="0.25">
      <c r="A239" s="92"/>
      <c r="B239" s="466" t="s">
        <v>18</v>
      </c>
      <c r="C239" s="467"/>
      <c r="D239" s="88">
        <f>D231-D235</f>
        <v>0</v>
      </c>
      <c r="E239" s="88">
        <f t="shared" ref="E239" si="349">E231-E235</f>
        <v>0</v>
      </c>
      <c r="F239" s="88"/>
      <c r="G239" s="88"/>
      <c r="H239" s="88"/>
      <c r="I239" s="88">
        <f t="shared" ref="I239" si="350">I231-I235</f>
        <v>0</v>
      </c>
      <c r="J239" s="88">
        <f t="shared" si="341"/>
        <v>0</v>
      </c>
      <c r="K239" s="88">
        <v>0</v>
      </c>
      <c r="L239" s="88">
        <v>0</v>
      </c>
      <c r="M239" s="88">
        <f t="shared" si="339"/>
        <v>0</v>
      </c>
      <c r="N239" s="88">
        <f t="shared" ref="N239:P239" si="351">N231-N235</f>
        <v>102.78690711</v>
      </c>
      <c r="O239" s="88">
        <f t="shared" si="351"/>
        <v>266.28419999999994</v>
      </c>
      <c r="P239" s="88">
        <f t="shared" si="351"/>
        <v>102.78700000000001</v>
      </c>
      <c r="Q239" s="332">
        <f t="shared" si="342"/>
        <v>99.999909628649533</v>
      </c>
      <c r="T239" s="7"/>
      <c r="U239" s="7"/>
    </row>
    <row r="240" spans="1:21" s="93" customFormat="1" ht="15" customHeight="1" x14ac:dyDescent="0.25">
      <c r="A240" s="92"/>
      <c r="B240" s="460" t="s">
        <v>19</v>
      </c>
      <c r="C240" s="461"/>
      <c r="D240" s="89">
        <f>D232-D236</f>
        <v>0</v>
      </c>
      <c r="E240" s="89">
        <f t="shared" ref="E240" si="352">E232-E236</f>
        <v>0</v>
      </c>
      <c r="F240" s="89"/>
      <c r="G240" s="89"/>
      <c r="H240" s="89"/>
      <c r="I240" s="89">
        <f t="shared" ref="I240" si="353">I232-I236</f>
        <v>0</v>
      </c>
      <c r="J240" s="89">
        <f t="shared" si="341"/>
        <v>0</v>
      </c>
      <c r="K240" s="89">
        <v>0</v>
      </c>
      <c r="L240" s="89">
        <v>0</v>
      </c>
      <c r="M240" s="89">
        <f t="shared" si="339"/>
        <v>0</v>
      </c>
      <c r="N240" s="89">
        <f t="shared" ref="N240:P240" si="354">N232-N236</f>
        <v>152.06673441000001</v>
      </c>
      <c r="O240" s="89">
        <f t="shared" si="354"/>
        <v>153.76870221999997</v>
      </c>
      <c r="P240" s="89">
        <f t="shared" si="354"/>
        <v>153.76870221999999</v>
      </c>
      <c r="Q240" s="334">
        <f t="shared" si="342"/>
        <v>98.893163702737795</v>
      </c>
      <c r="T240" s="7"/>
      <c r="U240" s="7"/>
    </row>
    <row r="241" spans="1:21" s="93" customFormat="1" ht="15.75" customHeight="1" x14ac:dyDescent="0.25">
      <c r="A241" s="92"/>
      <c r="B241" s="462" t="s">
        <v>21</v>
      </c>
      <c r="C241" s="463"/>
      <c r="D241" s="104">
        <f t="shared" ref="D241:E241" si="355">D233-D237</f>
        <v>0</v>
      </c>
      <c r="E241" s="104">
        <f t="shared" si="355"/>
        <v>0</v>
      </c>
      <c r="F241" s="104"/>
      <c r="G241" s="104"/>
      <c r="H241" s="104"/>
      <c r="I241" s="104">
        <f t="shared" ref="I241" si="356">I233-I237</f>
        <v>0</v>
      </c>
      <c r="J241" s="104">
        <f t="shared" si="341"/>
        <v>0</v>
      </c>
      <c r="K241" s="104">
        <v>0</v>
      </c>
      <c r="L241" s="104">
        <v>0</v>
      </c>
      <c r="M241" s="104">
        <f t="shared" si="339"/>
        <v>0</v>
      </c>
      <c r="N241" s="104">
        <f t="shared" ref="N241:P241" si="357">N233-N237</f>
        <v>0</v>
      </c>
      <c r="O241" s="104">
        <f t="shared" si="357"/>
        <v>0</v>
      </c>
      <c r="P241" s="104">
        <f t="shared" si="357"/>
        <v>0</v>
      </c>
      <c r="Q241" s="335">
        <f t="shared" si="342"/>
        <v>0</v>
      </c>
      <c r="T241" s="7"/>
      <c r="U241" s="7"/>
    </row>
    <row r="242" spans="1:21" ht="15.75" customHeight="1" x14ac:dyDescent="0.25">
      <c r="A242" s="90" t="s">
        <v>1151</v>
      </c>
      <c r="B242" s="473" t="s">
        <v>173</v>
      </c>
      <c r="C242" s="474"/>
      <c r="D242" s="474"/>
      <c r="E242" s="474"/>
      <c r="F242" s="474"/>
      <c r="G242" s="474"/>
      <c r="H242" s="474"/>
      <c r="I242" s="474"/>
      <c r="J242" s="474"/>
      <c r="K242" s="474"/>
      <c r="L242" s="474"/>
      <c r="M242" s="474"/>
      <c r="N242" s="474"/>
      <c r="O242" s="474"/>
      <c r="P242" s="474"/>
      <c r="Q242" s="475"/>
    </row>
    <row r="243" spans="1:21" ht="45.75" customHeight="1" x14ac:dyDescent="0.25">
      <c r="B243" s="470" t="s">
        <v>143</v>
      </c>
      <c r="C243" s="470"/>
      <c r="D243" s="476" t="s">
        <v>174</v>
      </c>
      <c r="E243" s="477"/>
      <c r="F243" s="477"/>
      <c r="G243" s="477"/>
      <c r="H243" s="477"/>
      <c r="I243" s="477"/>
      <c r="J243" s="477"/>
      <c r="K243" s="477"/>
      <c r="L243" s="477"/>
      <c r="M243" s="477"/>
      <c r="N243" s="477"/>
      <c r="O243" s="477"/>
      <c r="P243" s="477"/>
      <c r="Q243" s="478"/>
    </row>
    <row r="244" spans="1:21" s="93" customFormat="1" ht="50.25" customHeight="1" x14ac:dyDescent="0.25">
      <c r="A244" s="92"/>
      <c r="B244" s="464" t="s">
        <v>145</v>
      </c>
      <c r="C244" s="465"/>
      <c r="D244" s="103">
        <f>SUM(D245:D247)</f>
        <v>4.38</v>
      </c>
      <c r="E244" s="103">
        <f t="shared" ref="E244" si="358">SUM(E245:E247)</f>
        <v>137.94379438000001</v>
      </c>
      <c r="F244" s="84">
        <v>137.94379438000001</v>
      </c>
      <c r="G244" s="84">
        <v>65.964521259999998</v>
      </c>
      <c r="H244" s="84">
        <f>G244/F244*100</f>
        <v>47.819854134419806</v>
      </c>
      <c r="I244" s="103">
        <f t="shared" ref="I244" si="359">SUM(I245:I247)</f>
        <v>137.94379438000001</v>
      </c>
      <c r="J244" s="103">
        <f>IF(I244=0,0,I244/E244)*100</f>
        <v>100</v>
      </c>
      <c r="K244" s="103">
        <v>6.4315198099999993</v>
      </c>
      <c r="L244" s="103">
        <v>6.4315198099999993</v>
      </c>
      <c r="M244" s="103">
        <f t="shared" ref="M244:M255" si="360">IF(L244=0,0,K244/L244)*100</f>
        <v>100</v>
      </c>
      <c r="N244" s="103">
        <f t="shared" ref="N244:P244" si="361">SUM(N245:N247)</f>
        <v>9.466575820000001</v>
      </c>
      <c r="O244" s="103">
        <f t="shared" si="361"/>
        <v>9.4665758199999992</v>
      </c>
      <c r="P244" s="103">
        <f t="shared" si="361"/>
        <v>9.466575820000001</v>
      </c>
      <c r="Q244" s="103">
        <f>IF(P244=0,0,N244/P244)*100</f>
        <v>100</v>
      </c>
      <c r="T244" s="8"/>
      <c r="U244" s="7"/>
    </row>
    <row r="245" spans="1:21" s="93" customFormat="1" ht="15" customHeight="1" x14ac:dyDescent="0.25">
      <c r="A245" s="92"/>
      <c r="B245" s="466" t="s">
        <v>18</v>
      </c>
      <c r="C245" s="467"/>
      <c r="D245" s="88">
        <f>(SUMIFS('тек.г_сбр+2'!$X$7:$X$1200,'тек.г_сбр+2'!$A$7:$A$1200,A242,'тек.г_сбр+2'!$O$7:$O$1200,"1*"))/$T$3</f>
        <v>0</v>
      </c>
      <c r="E245" s="51">
        <f>(SUMIFS('тек.г_сбр+2'!$W$7:$W$1200,'тек.г_сбр+2'!$A$7:$A$1200,A242,'тек.г_сбр+2'!$O$7:$O$1200,"1*"))/$T$3</f>
        <v>88.445400000000006</v>
      </c>
      <c r="F245" s="51"/>
      <c r="G245" s="51"/>
      <c r="H245" s="51"/>
      <c r="I245" s="51">
        <f>(SUMIFS('тек.г_сбр+2'!$AA$7:$AA$1200,'тек.г_сбр+2'!$A$7:$A$1200,A242,'тек.г_сбр+2'!$O$7:$O$1200,"1*"))/$T$3</f>
        <v>88.445400000000006</v>
      </c>
      <c r="J245" s="51">
        <f t="shared" ref="J245:J255" si="362">IF(I245=0,0,I245/E245)*100</f>
        <v>100</v>
      </c>
      <c r="K245" s="51">
        <v>4.2352999999999996</v>
      </c>
      <c r="L245" s="51">
        <v>4.2352999999999996</v>
      </c>
      <c r="M245" s="51">
        <f t="shared" si="360"/>
        <v>100</v>
      </c>
      <c r="N245" s="332">
        <f>(SUMIFS(пред_год!$AA$7:$AA$1200,пред_год!$A$7:$A$1200,A242,пред_год!$O$7:$O$1200,"1*"))/$T$3</f>
        <v>0</v>
      </c>
      <c r="O245" s="332">
        <f>(SUMIFS('Бюджет 2021'!$U$7:$U$1200,'Бюджет 2021'!$O$7:$O$1200,"1*",'Бюджет 2021'!$A$7:$A$1200,A242))/$T$4</f>
        <v>0</v>
      </c>
      <c r="P245" s="332">
        <f>(SUMIFS(пред_год!$W$7:$W$1200,пред_год!$A$7:$A$1200,A242,пред_год!$O$7:$O$1200,"1*"))/$T$3</f>
        <v>0</v>
      </c>
      <c r="Q245" s="332">
        <f t="shared" ref="Q245:Q255" si="363">IF(P245=0,0,N245/P245)*100</f>
        <v>0</v>
      </c>
      <c r="T245" s="7"/>
      <c r="U245" s="7"/>
    </row>
    <row r="246" spans="1:21" s="93" customFormat="1" ht="15" customHeight="1" x14ac:dyDescent="0.25">
      <c r="A246" s="92"/>
      <c r="B246" s="460" t="s">
        <v>19</v>
      </c>
      <c r="C246" s="461"/>
      <c r="D246" s="89">
        <f>(SUMIFS('тек.г_сбр+2'!$X$7:$X$1200,'тек.г_сбр+2'!$A$7:$A$1200,A242,'тек.г_сбр+2'!$O$7:$O$1200,"0*"))/$T$3</f>
        <v>4.38</v>
      </c>
      <c r="E246" s="52">
        <f>(SUMIFS('тек.г_сбр+2'!$W$7:$W$1200,'тек.г_сбр+2'!$A$7:$A$1200,A242,'тек.г_сбр+2'!$O$7:$O$1200,"0*"))/$T$3</f>
        <v>49.498394380000001</v>
      </c>
      <c r="F246" s="52"/>
      <c r="G246" s="52"/>
      <c r="H246" s="52"/>
      <c r="I246" s="52">
        <f>(SUMIFS('тек.г_сбр+2'!$AA$7:$AA$1200,'тек.г_сбр+2'!$A$7:$A$1200,A242,'тек.г_сбр+2'!$O$7:$O$1200,"0*"))/$T$3</f>
        <v>49.498394380000001</v>
      </c>
      <c r="J246" s="52">
        <f t="shared" si="362"/>
        <v>100</v>
      </c>
      <c r="K246" s="52">
        <v>2.1962198100000001</v>
      </c>
      <c r="L246" s="52">
        <v>2.1962198100000001</v>
      </c>
      <c r="M246" s="52">
        <f t="shared" si="360"/>
        <v>100</v>
      </c>
      <c r="N246" s="333">
        <f>(SUMIFS(пред_год!$AA$7:$AA$1200,пред_год!$A$7:$A$1200,A242,пред_год!$O$7:$O$1200,"0*"))/$T$3</f>
        <v>9.466575820000001</v>
      </c>
      <c r="O246" s="334">
        <f>(SUMIFS('Бюджет 2021'!$U$7:$U$1200,'Бюджет 2021'!$O$7:$O$1200,"0*",'Бюджет 2021'!$A$7:$A$1200,A242))/$T$4</f>
        <v>9.4665758199999992</v>
      </c>
      <c r="P246" s="334">
        <f>(SUMIFS(пред_год!$W$7:$W$1200,пред_год!$A$7:$A$1200,A242,пред_год!$O$7:$O$1200,"0*"))/$T$3</f>
        <v>9.466575820000001</v>
      </c>
      <c r="Q246" s="334">
        <f t="shared" si="363"/>
        <v>100</v>
      </c>
      <c r="T246" s="7"/>
      <c r="U246" s="7"/>
    </row>
    <row r="247" spans="1:21" s="93" customFormat="1" ht="15.75" customHeight="1" x14ac:dyDescent="0.25">
      <c r="A247" s="92"/>
      <c r="B247" s="462" t="s">
        <v>21</v>
      </c>
      <c r="C247" s="463"/>
      <c r="D247" s="104">
        <f>(SUMIFS('тек.г_сбр+2'!$X$7:$X$1200,'тек.г_сбр+2'!$A$7:$A$1200,A242,'тек.г_сбр+2'!$O$7:$O$1200,"2*"))/$T$3</f>
        <v>0</v>
      </c>
      <c r="E247" s="85">
        <f>(SUMIFS('тек.г_сбр+2'!$W$7:$W$1200,'тек.г_сбр+2'!$A$7:$A$1200,A242,'тек.г_сбр+2'!$O$7:$O$1200,"2*"))/$T$3</f>
        <v>0</v>
      </c>
      <c r="F247" s="85"/>
      <c r="G247" s="85"/>
      <c r="H247" s="85"/>
      <c r="I247" s="85">
        <f>(SUMIFS('тек.г_сбр+2'!$AA$7:$AA$1200,'тек.г_сбр+2'!$A$7:$A$1200,A242,'тек.г_сбр+2'!$O$7:$O$1200,"2*"))/$T$3</f>
        <v>0</v>
      </c>
      <c r="J247" s="85">
        <f t="shared" si="362"/>
        <v>0</v>
      </c>
      <c r="K247" s="85">
        <v>0</v>
      </c>
      <c r="L247" s="85">
        <v>0</v>
      </c>
      <c r="M247" s="85">
        <f t="shared" si="360"/>
        <v>0</v>
      </c>
      <c r="N247" s="335">
        <f>(SUMIFS(пред_год!$AA$7:$AA$1200,пред_год!$A$7:$A$1200,A242,пред_год!$O$7:$O$1200,"2*"))/$T$3</f>
        <v>0</v>
      </c>
      <c r="O247" s="335">
        <f>(SUMIFS('Бюджет 2021'!$U$7:$U$1200,'Бюджет 2021'!$O$7:$O$1200,"2*",'Бюджет 2021'!$A$7:$A$1200,A242))/$T$4</f>
        <v>0</v>
      </c>
      <c r="P247" s="335">
        <f>(SUMIFS(пред_год!$W$7:$W$1200,пред_год!$A$7:$A$1200,A242,пред_год!$O$7:$O$1200,"2*"))/$T$3</f>
        <v>0</v>
      </c>
      <c r="Q247" s="335">
        <f t="shared" si="363"/>
        <v>0</v>
      </c>
      <c r="T247" s="7"/>
      <c r="U247" s="7"/>
    </row>
    <row r="248" spans="1:21" s="93" customFormat="1" ht="32.25" customHeight="1" x14ac:dyDescent="0.25">
      <c r="A248" s="92"/>
      <c r="B248" s="468" t="s">
        <v>39</v>
      </c>
      <c r="C248" s="469"/>
      <c r="D248" s="86">
        <f>SUM(D249:D251)</f>
        <v>0</v>
      </c>
      <c r="E248" s="86">
        <f t="shared" ref="E248:G248" si="364">SUM(E249:E251)</f>
        <v>0</v>
      </c>
      <c r="F248" s="86">
        <f t="shared" si="364"/>
        <v>0</v>
      </c>
      <c r="G248" s="86">
        <f t="shared" si="364"/>
        <v>0</v>
      </c>
      <c r="H248" s="86">
        <v>0</v>
      </c>
      <c r="I248" s="86">
        <f t="shared" ref="I248" si="365">SUM(I249:I251)</f>
        <v>0</v>
      </c>
      <c r="J248" s="86">
        <f t="shared" si="362"/>
        <v>0</v>
      </c>
      <c r="K248" s="86">
        <v>0</v>
      </c>
      <c r="L248" s="86">
        <v>0</v>
      </c>
      <c r="M248" s="86">
        <f t="shared" si="360"/>
        <v>0</v>
      </c>
      <c r="N248" s="86">
        <f t="shared" ref="N248:P248" si="366">SUM(N249:N251)</f>
        <v>0</v>
      </c>
      <c r="O248" s="86">
        <f t="shared" si="366"/>
        <v>0</v>
      </c>
      <c r="P248" s="86">
        <f t="shared" si="366"/>
        <v>0</v>
      </c>
      <c r="Q248" s="336">
        <f t="shared" si="363"/>
        <v>0</v>
      </c>
      <c r="T248" s="7"/>
      <c r="U248" s="7"/>
    </row>
    <row r="249" spans="1:21" s="93" customFormat="1" ht="15" customHeight="1" x14ac:dyDescent="0.25">
      <c r="A249" s="92"/>
      <c r="B249" s="466" t="s">
        <v>18</v>
      </c>
      <c r="C249" s="467"/>
      <c r="D249" s="88">
        <f>(SUMIFS('тек.г_сбр+2'!$X$7:$X$1200,'тек.г_сбр+2'!$S$7:$S$1200,"1*",'тек.г_сбр+2'!$A$7:$A$1200,A242,'тек.г_сбр+2'!$O$7:$O$1200,"1*"))/$T$3</f>
        <v>0</v>
      </c>
      <c r="E249" s="51">
        <f>(SUMIFS('тек.г_сбр+2'!$W$7:$W$1200,'тек.г_сбр+2'!$S$7:$S$1200,"1*",'тек.г_сбр+2'!$A$7:$A$1200,A242,'тек.г_сбр+2'!$O$7:$O$1200,"1*"))/$T$3</f>
        <v>0</v>
      </c>
      <c r="F249" s="51"/>
      <c r="G249" s="51"/>
      <c r="H249" s="51"/>
      <c r="I249" s="51">
        <f>(SUMIFS('тек.г_сбр+2'!$AA$7:$AA$1200,'тек.г_сбр+2'!$S$7:$S$1200,"1*",'тек.г_сбр+2'!$A$7:$A$1200,A242,'тек.г_сбр+2'!$O$7:$O$1200,"1*"))/$T$3</f>
        <v>0</v>
      </c>
      <c r="J249" s="51">
        <f t="shared" si="362"/>
        <v>0</v>
      </c>
      <c r="K249" s="51">
        <v>0</v>
      </c>
      <c r="L249" s="51">
        <v>0</v>
      </c>
      <c r="M249" s="51">
        <f t="shared" si="360"/>
        <v>0</v>
      </c>
      <c r="N249" s="332">
        <f>(SUMIFS(пред_год!$AA$7:$AA$1200,пред_год!$S$7:$S$1200,"1*",пред_год!$A$7:$A$1200,A242,пред_год!$O$7:$O$1200,"1*"))/$T$3</f>
        <v>0</v>
      </c>
      <c r="O249" s="332">
        <f>(SUMIFS('Бюджет 2021'!$U$7:$U$1200,'Бюджет 2021'!$O$7:$O$1200,"1*",'Бюджет 2021'!$A$7:$A$1200,A242,'Бюджет 2021'!$K$7:$K$1200,"1*"))/$T$4</f>
        <v>0</v>
      </c>
      <c r="P249" s="332">
        <f>(SUMIFS(пред_год!$W$7:$W$1200,пред_год!$S$7:$S$1200,"1*",пред_год!$A$7:$A$1200,A242,пред_год!$O$7:$O$1200,"1*"))/$T$3</f>
        <v>0</v>
      </c>
      <c r="Q249" s="332">
        <f t="shared" si="363"/>
        <v>0</v>
      </c>
      <c r="T249" s="7"/>
      <c r="U249" s="7"/>
    </row>
    <row r="250" spans="1:21" s="93" customFormat="1" ht="15" customHeight="1" x14ac:dyDescent="0.25">
      <c r="A250" s="92"/>
      <c r="B250" s="460" t="s">
        <v>19</v>
      </c>
      <c r="C250" s="461"/>
      <c r="D250" s="89">
        <f>(SUMIFS('тек.г_сбр+2'!$X$7:$X$1200,'тек.г_сбр+2'!$S$7:$S$1200,"1*",'тек.г_сбр+2'!$A$7:$A$1200,A242,'тек.г_сбр+2'!$O$7:$O$1200,"0*"))/$T$3</f>
        <v>0</v>
      </c>
      <c r="E250" s="52">
        <f>(SUMIFS('тек.г_сбр+2'!$W$7:$W$1200,'тек.г_сбр+2'!$S$7:$S$1200,"1*",'тек.г_сбр+2'!$A$7:$A$1200,A242,'тек.г_сбр+2'!$O$7:$O$1200,"0*"))/$T$3</f>
        <v>0</v>
      </c>
      <c r="F250" s="52"/>
      <c r="G250" s="52"/>
      <c r="H250" s="52"/>
      <c r="I250" s="52">
        <f>(SUMIFS('тек.г_сбр+2'!$AA$7:$AA$1200,'тек.г_сбр+2'!$S$7:$S$1200,"1*",'тек.г_сбр+2'!$A$7:$A$1200,A242,'тек.г_сбр+2'!$O$7:$O$1200,"0*"))/$T$3</f>
        <v>0</v>
      </c>
      <c r="J250" s="52">
        <f t="shared" si="362"/>
        <v>0</v>
      </c>
      <c r="K250" s="52">
        <v>0</v>
      </c>
      <c r="L250" s="52">
        <v>0</v>
      </c>
      <c r="M250" s="52">
        <f t="shared" si="360"/>
        <v>0</v>
      </c>
      <c r="N250" s="333">
        <f>(SUMIFS(пред_год!$AA$7:$AA$1200,пред_год!$S$7:$S$1200,"1*",пред_год!$A$7:$A$1200,A242,пред_год!$O$7:$O$1200,"0*"))/$T$3</f>
        <v>0</v>
      </c>
      <c r="O250" s="334">
        <f>(SUMIFS('Бюджет 2021'!$U$7:$U$1200,'Бюджет 2021'!$O$7:$O$1200,"0*",'Бюджет 2021'!$A$7:$A$1200,A242,'Бюджет 2021'!$K$7:$K$1200,"1*"))/$T$4</f>
        <v>0</v>
      </c>
      <c r="P250" s="334">
        <f>(SUMIFS(пред_год!$W$7:$W$1200,пред_год!$S$7:$S$1200,"1*",пред_год!$A$7:$A$1200,A242,пред_год!$O$7:$O$1200,"0*"))/$T$3</f>
        <v>0</v>
      </c>
      <c r="Q250" s="334">
        <f t="shared" si="363"/>
        <v>0</v>
      </c>
      <c r="T250" s="7"/>
      <c r="U250" s="7"/>
    </row>
    <row r="251" spans="1:21" s="93" customFormat="1" ht="15.75" customHeight="1" x14ac:dyDescent="0.25">
      <c r="A251" s="92"/>
      <c r="B251" s="462" t="s">
        <v>21</v>
      </c>
      <c r="C251" s="463"/>
      <c r="D251" s="104">
        <f>(SUMIFS('тек.г_сбр+2'!$X$7:$X$1200,'тек.г_сбр+2'!$S$7:$S$1200,"1*",'тек.г_сбр+2'!$A$7:$A$1200,A242,'тек.г_сбр+2'!$O$7:$O$1200,"2*"))/$T$3</f>
        <v>0</v>
      </c>
      <c r="E251" s="85">
        <f>(SUMIFS('тек.г_сбр+2'!$W$7:$W$1200,'тек.г_сбр+2'!$S$7:$S$1200,"1*",'тек.г_сбр+2'!$A$7:$A$1200,A242,'тек.г_сбр+2'!$O$7:$O$1200,"2*"))/$T$3</f>
        <v>0</v>
      </c>
      <c r="F251" s="85"/>
      <c r="G251" s="85"/>
      <c r="H251" s="85"/>
      <c r="I251" s="85">
        <f>(SUMIFS('тек.г_сбр+2'!$AA$7:$AA$1200,'тек.г_сбр+2'!$S$7:$S$1200,"1*",'тек.г_сбр+2'!$A$7:$A$1200,A242,'тек.г_сбр+2'!$O$7:$O$1200,"2*"))/$T$3</f>
        <v>0</v>
      </c>
      <c r="J251" s="85">
        <f t="shared" si="362"/>
        <v>0</v>
      </c>
      <c r="K251" s="85">
        <v>0</v>
      </c>
      <c r="L251" s="85">
        <v>0</v>
      </c>
      <c r="M251" s="85">
        <f t="shared" si="360"/>
        <v>0</v>
      </c>
      <c r="N251" s="335">
        <f>(SUMIFS(пред_год!$AA$7:$AA$1200,пред_год!$S$7:$S$1200,"1*",пред_год!$A$7:$A$1200,A242,пред_год!$O$7:$O$1200,"2*"))/$T$3</f>
        <v>0</v>
      </c>
      <c r="O251" s="335">
        <f>(SUMIFS('Бюджет 2021'!$U$7:$U$1200,'Бюджет 2021'!$O$7:$O$1200,"2*",'Бюджет 2021'!$A$7:$A$1200,A242,'Бюджет 2021'!$K$7:$K$1200,"1*"))/$T$4</f>
        <v>0</v>
      </c>
      <c r="P251" s="335">
        <f>(SUMIFS(пред_год!$W$7:$W$1200,пред_год!$S$7:$S$1200,"1*",пред_год!$A$7:$A$1200,A242,пред_год!$O$7:$O$1200,"2*"))/$T$3</f>
        <v>0</v>
      </c>
      <c r="Q251" s="335">
        <f t="shared" si="363"/>
        <v>0</v>
      </c>
      <c r="T251" s="7"/>
      <c r="U251" s="7"/>
    </row>
    <row r="252" spans="1:21" s="93" customFormat="1" ht="33" customHeight="1" x14ac:dyDescent="0.25">
      <c r="A252" s="92"/>
      <c r="B252" s="471" t="s">
        <v>24</v>
      </c>
      <c r="C252" s="472"/>
      <c r="D252" s="87">
        <f>D244-D248</f>
        <v>4.38</v>
      </c>
      <c r="E252" s="87">
        <f t="shared" ref="E252:G252" si="367">E244-E248</f>
        <v>137.94379438000001</v>
      </c>
      <c r="F252" s="87">
        <f t="shared" si="367"/>
        <v>137.94379438000001</v>
      </c>
      <c r="G252" s="87">
        <f t="shared" si="367"/>
        <v>65.964521259999998</v>
      </c>
      <c r="H252" s="87">
        <f>G252/F252*100</f>
        <v>47.819854134419806</v>
      </c>
      <c r="I252" s="87">
        <f t="shared" ref="I252" si="368">I244-I248</f>
        <v>137.94379438000001</v>
      </c>
      <c r="J252" s="87">
        <f t="shared" si="362"/>
        <v>100</v>
      </c>
      <c r="K252" s="87">
        <v>6.4315198099999993</v>
      </c>
      <c r="L252" s="87">
        <v>6.4315198099999993</v>
      </c>
      <c r="M252" s="87">
        <f t="shared" si="360"/>
        <v>100</v>
      </c>
      <c r="N252" s="87">
        <f t="shared" ref="N252:P252" si="369">N244-N248</f>
        <v>9.466575820000001</v>
      </c>
      <c r="O252" s="87">
        <f t="shared" si="369"/>
        <v>9.4665758199999992</v>
      </c>
      <c r="P252" s="87">
        <f t="shared" si="369"/>
        <v>9.466575820000001</v>
      </c>
      <c r="Q252" s="337">
        <f t="shared" si="363"/>
        <v>100</v>
      </c>
      <c r="T252" s="7"/>
      <c r="U252" s="7"/>
    </row>
    <row r="253" spans="1:21" s="93" customFormat="1" ht="15" customHeight="1" x14ac:dyDescent="0.25">
      <c r="A253" s="92"/>
      <c r="B253" s="466" t="s">
        <v>18</v>
      </c>
      <c r="C253" s="467"/>
      <c r="D253" s="88">
        <f>D245-D249</f>
        <v>0</v>
      </c>
      <c r="E253" s="88">
        <f t="shared" ref="E253" si="370">E245-E249</f>
        <v>88.445400000000006</v>
      </c>
      <c r="F253" s="88"/>
      <c r="G253" s="88"/>
      <c r="H253" s="88"/>
      <c r="I253" s="88">
        <f t="shared" ref="I253" si="371">I245-I249</f>
        <v>88.445400000000006</v>
      </c>
      <c r="J253" s="88">
        <f t="shared" si="362"/>
        <v>100</v>
      </c>
      <c r="K253" s="88">
        <v>4.2352999999999996</v>
      </c>
      <c r="L253" s="88">
        <v>4.2352999999999996</v>
      </c>
      <c r="M253" s="88">
        <f t="shared" si="360"/>
        <v>100</v>
      </c>
      <c r="N253" s="88">
        <f t="shared" ref="N253:P253" si="372">N245-N249</f>
        <v>0</v>
      </c>
      <c r="O253" s="88">
        <f t="shared" si="372"/>
        <v>0</v>
      </c>
      <c r="P253" s="88">
        <f t="shared" si="372"/>
        <v>0</v>
      </c>
      <c r="Q253" s="332">
        <f t="shared" si="363"/>
        <v>0</v>
      </c>
      <c r="T253" s="7"/>
      <c r="U253" s="7"/>
    </row>
    <row r="254" spans="1:21" s="93" customFormat="1" ht="15" customHeight="1" x14ac:dyDescent="0.25">
      <c r="A254" s="92"/>
      <c r="B254" s="460" t="s">
        <v>19</v>
      </c>
      <c r="C254" s="461"/>
      <c r="D254" s="89">
        <f>D246-D250</f>
        <v>4.38</v>
      </c>
      <c r="E254" s="89">
        <f t="shared" ref="E254" si="373">E246-E250</f>
        <v>49.498394380000001</v>
      </c>
      <c r="F254" s="89"/>
      <c r="G254" s="89"/>
      <c r="H254" s="89"/>
      <c r="I254" s="89">
        <f t="shared" ref="I254" si="374">I246-I250</f>
        <v>49.498394380000001</v>
      </c>
      <c r="J254" s="89">
        <f t="shared" si="362"/>
        <v>100</v>
      </c>
      <c r="K254" s="89">
        <v>2.1962198100000001</v>
      </c>
      <c r="L254" s="89">
        <v>2.1962198100000001</v>
      </c>
      <c r="M254" s="89">
        <f t="shared" si="360"/>
        <v>100</v>
      </c>
      <c r="N254" s="89">
        <f t="shared" ref="N254:P254" si="375">N246-N250</f>
        <v>9.466575820000001</v>
      </c>
      <c r="O254" s="89">
        <f t="shared" si="375"/>
        <v>9.4665758199999992</v>
      </c>
      <c r="P254" s="89">
        <f t="shared" si="375"/>
        <v>9.466575820000001</v>
      </c>
      <c r="Q254" s="334">
        <f t="shared" si="363"/>
        <v>100</v>
      </c>
      <c r="T254" s="7"/>
      <c r="U254" s="7"/>
    </row>
    <row r="255" spans="1:21" s="93" customFormat="1" ht="15.75" customHeight="1" x14ac:dyDescent="0.25">
      <c r="A255" s="92"/>
      <c r="B255" s="462" t="s">
        <v>21</v>
      </c>
      <c r="C255" s="463"/>
      <c r="D255" s="104">
        <f t="shared" ref="D255:E255" si="376">D247-D251</f>
        <v>0</v>
      </c>
      <c r="E255" s="104">
        <f t="shared" si="376"/>
        <v>0</v>
      </c>
      <c r="F255" s="104"/>
      <c r="G255" s="104"/>
      <c r="H255" s="104"/>
      <c r="I255" s="104">
        <f t="shared" ref="I255" si="377">I247-I251</f>
        <v>0</v>
      </c>
      <c r="J255" s="104">
        <f t="shared" si="362"/>
        <v>0</v>
      </c>
      <c r="K255" s="104">
        <v>0</v>
      </c>
      <c r="L255" s="104">
        <v>0</v>
      </c>
      <c r="M255" s="104">
        <f t="shared" si="360"/>
        <v>0</v>
      </c>
      <c r="N255" s="104">
        <f t="shared" ref="N255:P255" si="378">N247-N251</f>
        <v>0</v>
      </c>
      <c r="O255" s="104">
        <f t="shared" si="378"/>
        <v>0</v>
      </c>
      <c r="P255" s="104">
        <f t="shared" si="378"/>
        <v>0</v>
      </c>
      <c r="Q255" s="335">
        <f t="shared" si="363"/>
        <v>0</v>
      </c>
      <c r="T255" s="7"/>
      <c r="U255" s="7"/>
    </row>
    <row r="256" spans="1:21" ht="15.75" customHeight="1" x14ac:dyDescent="0.25">
      <c r="A256" s="90" t="s">
        <v>2120</v>
      </c>
      <c r="B256" s="473" t="s">
        <v>2121</v>
      </c>
      <c r="C256" s="474"/>
      <c r="D256" s="474"/>
      <c r="E256" s="474"/>
      <c r="F256" s="474"/>
      <c r="G256" s="474"/>
      <c r="H256" s="474"/>
      <c r="I256" s="474"/>
      <c r="J256" s="474"/>
      <c r="K256" s="474"/>
      <c r="L256" s="474"/>
      <c r="M256" s="474"/>
      <c r="N256" s="474"/>
      <c r="O256" s="474"/>
      <c r="P256" s="474"/>
      <c r="Q256" s="475"/>
    </row>
    <row r="257" spans="1:21" ht="45.75" customHeight="1" x14ac:dyDescent="0.25">
      <c r="B257" s="470" t="s">
        <v>143</v>
      </c>
      <c r="C257" s="470"/>
      <c r="D257" s="476" t="s">
        <v>164</v>
      </c>
      <c r="E257" s="477"/>
      <c r="F257" s="477"/>
      <c r="G257" s="477"/>
      <c r="H257" s="477"/>
      <c r="I257" s="477"/>
      <c r="J257" s="477"/>
      <c r="K257" s="477"/>
      <c r="L257" s="477"/>
      <c r="M257" s="477"/>
      <c r="N257" s="477"/>
      <c r="O257" s="477"/>
      <c r="P257" s="477"/>
      <c r="Q257" s="478"/>
    </row>
    <row r="258" spans="1:21" s="93" customFormat="1" ht="50.25" customHeight="1" x14ac:dyDescent="0.25">
      <c r="A258" s="92"/>
      <c r="B258" s="464" t="s">
        <v>145</v>
      </c>
      <c r="C258" s="465"/>
      <c r="D258" s="103">
        <f>SUM(D259:D261)</f>
        <v>0</v>
      </c>
      <c r="E258" s="103">
        <f t="shared" ref="E258" si="379">SUM(E259:E261)</f>
        <v>0</v>
      </c>
      <c r="F258" s="84">
        <f>E258</f>
        <v>0</v>
      </c>
      <c r="G258" s="84">
        <v>0</v>
      </c>
      <c r="H258" s="84">
        <v>0</v>
      </c>
      <c r="I258" s="103">
        <f t="shared" ref="I258" si="380">SUM(I259:I261)</f>
        <v>0</v>
      </c>
      <c r="J258" s="103">
        <f>IF(I258=0,0,I258/E258)*100</f>
        <v>0</v>
      </c>
      <c r="K258" s="103">
        <v>0</v>
      </c>
      <c r="L258" s="103">
        <v>0</v>
      </c>
      <c r="M258" s="103">
        <f t="shared" ref="M258:M269" si="381">IF(L258=0,0,K258/L258)*100</f>
        <v>0</v>
      </c>
      <c r="N258" s="103">
        <f t="shared" ref="N258:P258" si="382">SUM(N259:N261)</f>
        <v>0</v>
      </c>
      <c r="O258" s="103">
        <f t="shared" si="382"/>
        <v>0</v>
      </c>
      <c r="P258" s="103">
        <f t="shared" si="382"/>
        <v>0</v>
      </c>
      <c r="Q258" s="103">
        <f>IF(P258=0,0,N258/P258)*100</f>
        <v>0</v>
      </c>
      <c r="T258" s="8"/>
      <c r="U258" s="7"/>
    </row>
    <row r="259" spans="1:21" s="93" customFormat="1" ht="15" customHeight="1" x14ac:dyDescent="0.25">
      <c r="A259" s="92"/>
      <c r="B259" s="466" t="s">
        <v>18</v>
      </c>
      <c r="C259" s="467"/>
      <c r="D259" s="88">
        <f>(SUMIFS('тек.г_сбр+2'!$X$7:$X$1200,'тек.г_сбр+2'!$A$7:$A$1200,A256,'тек.г_сбр+2'!$O$7:$O$1200,"1*"))/$T$3</f>
        <v>0</v>
      </c>
      <c r="E259" s="51">
        <f>(SUMIFS('тек.г_сбр+2'!$W$7:$W$1200,'тек.г_сбр+2'!$A$7:$A$1200,A256,'тек.г_сбр+2'!$O$7:$O$1200,"1*"))/$T$3</f>
        <v>0</v>
      </c>
      <c r="F259" s="51"/>
      <c r="G259" s="51"/>
      <c r="H259" s="51"/>
      <c r="I259" s="51">
        <f>(SUMIFS('тек.г_сбр+2'!$AA$7:$AA$1200,'тек.г_сбр+2'!$A$7:$A$1200,A256,'тек.г_сбр+2'!$O$7:$O$1200,"1*"))/$T$3</f>
        <v>0</v>
      </c>
      <c r="J259" s="51">
        <f t="shared" ref="J259:J269" si="383">IF(I259=0,0,I259/E259)*100</f>
        <v>0</v>
      </c>
      <c r="K259" s="51">
        <v>0</v>
      </c>
      <c r="L259" s="51">
        <v>0</v>
      </c>
      <c r="M259" s="51">
        <f t="shared" si="381"/>
        <v>0</v>
      </c>
      <c r="N259" s="332">
        <f>(SUMIFS(пред_год!$AA$7:$AA$1200,пред_год!$A$7:$A$1200,A256,пред_год!$O$7:$O$1200,"1*"))/$T$3</f>
        <v>0</v>
      </c>
      <c r="O259" s="332">
        <f>(SUMIFS('Бюджет 2021'!$U$7:$U$1200,'Бюджет 2021'!$O$7:$O$1200,"1*",'Бюджет 2021'!$A$7:$A$1200,A256))/$T$4</f>
        <v>0</v>
      </c>
      <c r="P259" s="332">
        <f>(SUMIFS(пред_год!$W$7:$W$1200,пред_год!$A$7:$A$1200,A256,пред_год!$O$7:$O$1200,"1*"))/$T$3</f>
        <v>0</v>
      </c>
      <c r="Q259" s="332">
        <f t="shared" ref="Q259:Q269" si="384">IF(P259=0,0,N259/P259)*100</f>
        <v>0</v>
      </c>
      <c r="T259" s="7"/>
      <c r="U259" s="7"/>
    </row>
    <row r="260" spans="1:21" s="93" customFormat="1" ht="15" customHeight="1" x14ac:dyDescent="0.25">
      <c r="A260" s="92"/>
      <c r="B260" s="460" t="s">
        <v>19</v>
      </c>
      <c r="C260" s="461"/>
      <c r="D260" s="89">
        <f>(SUMIFS('тек.г_сбр+2'!$X$7:$X$1200,'тек.г_сбр+2'!$A$7:$A$1200,A256,'тек.г_сбр+2'!$O$7:$O$1200,"0*"))/$T$3</f>
        <v>0</v>
      </c>
      <c r="E260" s="52">
        <f>(SUMIFS('тек.г_сбр+2'!$W$7:$W$1200,'тек.г_сбр+2'!$A$7:$A$1200,A256,'тек.г_сбр+2'!$O$7:$O$1200,"0*"))/$T$3</f>
        <v>0</v>
      </c>
      <c r="F260" s="52"/>
      <c r="G260" s="52"/>
      <c r="H260" s="52"/>
      <c r="I260" s="52">
        <f>(SUMIFS('тек.г_сбр+2'!$AA$7:$AA$1200,'тек.г_сбр+2'!$A$7:$A$1200,A256,'тек.г_сбр+2'!$O$7:$O$1200,"0*"))/$T$3</f>
        <v>0</v>
      </c>
      <c r="J260" s="52">
        <f t="shared" si="383"/>
        <v>0</v>
      </c>
      <c r="K260" s="52">
        <v>0</v>
      </c>
      <c r="L260" s="52">
        <v>0</v>
      </c>
      <c r="M260" s="52">
        <f t="shared" si="381"/>
        <v>0</v>
      </c>
      <c r="N260" s="333">
        <f>(SUMIFS(пред_год!$AA$7:$AA$1200,пред_год!$A$7:$A$1200,A256,пред_год!$O$7:$O$1200,"0*"))/$T$3</f>
        <v>0</v>
      </c>
      <c r="O260" s="334">
        <f>(SUMIFS('Бюджет 2021'!$U$7:$U$1200,'Бюджет 2021'!$O$7:$O$1200,"0*",'Бюджет 2021'!$A$7:$A$1200,A256))/$T$4</f>
        <v>0</v>
      </c>
      <c r="P260" s="334">
        <f>(SUMIFS(пред_год!$W$7:$W$1200,пред_год!$A$7:$A$1200,A256,пред_год!$O$7:$O$1200,"0*"))/$T$3</f>
        <v>0</v>
      </c>
      <c r="Q260" s="334">
        <f t="shared" si="384"/>
        <v>0</v>
      </c>
      <c r="T260" s="7"/>
      <c r="U260" s="7"/>
    </row>
    <row r="261" spans="1:21" s="93" customFormat="1" ht="15.75" customHeight="1" x14ac:dyDescent="0.25">
      <c r="A261" s="92"/>
      <c r="B261" s="462" t="s">
        <v>21</v>
      </c>
      <c r="C261" s="463"/>
      <c r="D261" s="104">
        <f>(SUMIFS('тек.г_сбр+2'!$X$7:$X$1200,'тек.г_сбр+2'!$A$7:$A$1200,A256,'тек.г_сбр+2'!$O$7:$O$1200,"2*"))/$T$3</f>
        <v>0</v>
      </c>
      <c r="E261" s="85">
        <f>(SUMIFS('тек.г_сбр+2'!$W$7:$W$1200,'тек.г_сбр+2'!$A$7:$A$1200,A256,'тек.г_сбр+2'!$O$7:$O$1200,"2*"))/$T$3</f>
        <v>0</v>
      </c>
      <c r="F261" s="85"/>
      <c r="G261" s="85"/>
      <c r="H261" s="85"/>
      <c r="I261" s="85">
        <f>(SUMIFS('тек.г_сбр+2'!$AA$7:$AA$1200,'тек.г_сбр+2'!$A$7:$A$1200,A256,'тек.г_сбр+2'!$O$7:$O$1200,"2*"))/$T$3</f>
        <v>0</v>
      </c>
      <c r="J261" s="85">
        <f t="shared" si="383"/>
        <v>0</v>
      </c>
      <c r="K261" s="85">
        <v>0</v>
      </c>
      <c r="L261" s="85">
        <v>0</v>
      </c>
      <c r="M261" s="85">
        <f t="shared" si="381"/>
        <v>0</v>
      </c>
      <c r="N261" s="335">
        <f>(SUMIFS(пред_год!$AA$7:$AA$1200,пред_год!$A$7:$A$1200,A256,пред_год!$O$7:$O$1200,"2*"))/$T$3</f>
        <v>0</v>
      </c>
      <c r="O261" s="335">
        <f>(SUMIFS('Бюджет 2021'!$U$7:$U$1200,'Бюджет 2021'!$O$7:$O$1200,"2*",'Бюджет 2021'!$A$7:$A$1200,A256))/$T$4</f>
        <v>0</v>
      </c>
      <c r="P261" s="335">
        <f>(SUMIFS(пред_год!$W$7:$W$1200,пред_год!$A$7:$A$1200,A256,пред_год!$O$7:$O$1200,"2*"))/$T$3</f>
        <v>0</v>
      </c>
      <c r="Q261" s="335">
        <f t="shared" si="384"/>
        <v>0</v>
      </c>
      <c r="T261" s="7"/>
      <c r="U261" s="7"/>
    </row>
    <row r="262" spans="1:21" s="93" customFormat="1" ht="32.25" customHeight="1" x14ac:dyDescent="0.25">
      <c r="A262" s="92"/>
      <c r="B262" s="468" t="s">
        <v>39</v>
      </c>
      <c r="C262" s="469"/>
      <c r="D262" s="86">
        <f>SUM(D263:D265)</f>
        <v>0</v>
      </c>
      <c r="E262" s="86">
        <f t="shared" ref="E262:I262" si="385">SUM(E263:E265)</f>
        <v>0</v>
      </c>
      <c r="F262" s="86">
        <f t="shared" si="385"/>
        <v>0</v>
      </c>
      <c r="G262" s="86">
        <f t="shared" si="385"/>
        <v>0</v>
      </c>
      <c r="H262" s="86">
        <v>0</v>
      </c>
      <c r="I262" s="86">
        <f t="shared" si="385"/>
        <v>0</v>
      </c>
      <c r="J262" s="86">
        <f t="shared" si="383"/>
        <v>0</v>
      </c>
      <c r="K262" s="86">
        <v>0</v>
      </c>
      <c r="L262" s="86">
        <v>0</v>
      </c>
      <c r="M262" s="86">
        <f t="shared" si="381"/>
        <v>0</v>
      </c>
      <c r="N262" s="86">
        <f t="shared" ref="N262:P262" si="386">SUM(N263:N265)</f>
        <v>0</v>
      </c>
      <c r="O262" s="86">
        <f t="shared" si="386"/>
        <v>0</v>
      </c>
      <c r="P262" s="86">
        <f t="shared" si="386"/>
        <v>0</v>
      </c>
      <c r="Q262" s="336">
        <f t="shared" si="384"/>
        <v>0</v>
      </c>
      <c r="T262" s="7"/>
      <c r="U262" s="7"/>
    </row>
    <row r="263" spans="1:21" s="93" customFormat="1" ht="15" customHeight="1" x14ac:dyDescent="0.25">
      <c r="A263" s="92"/>
      <c r="B263" s="466" t="s">
        <v>18</v>
      </c>
      <c r="C263" s="467"/>
      <c r="D263" s="88">
        <f>(SUMIFS('тек.г_сбр+2'!$X$7:$X$1200,'тек.г_сбр+2'!$S$7:$S$1200,"1*",'тек.г_сбр+2'!$A$7:$A$1200,A256,'тек.г_сбр+2'!$O$7:$O$1200,"1*"))/$T$3</f>
        <v>0</v>
      </c>
      <c r="E263" s="51">
        <f>(SUMIFS('тек.г_сбр+2'!$W$7:$W$1200,'тек.г_сбр+2'!$S$7:$S$1200,"1*",'тек.г_сбр+2'!$A$7:$A$1200,A256,'тек.г_сбр+2'!$O$7:$O$1200,"1*"))/$T$3</f>
        <v>0</v>
      </c>
      <c r="F263" s="51"/>
      <c r="G263" s="51"/>
      <c r="H263" s="51"/>
      <c r="I263" s="51">
        <f>(SUMIFS('тек.г_сбр+2'!$AA$7:$AA$1200,'тек.г_сбр+2'!$S$7:$S$1200,"1*",'тек.г_сбр+2'!$A$7:$A$1200,A256,'тек.г_сбр+2'!$O$7:$O$1200,"1*"))/$T$3</f>
        <v>0</v>
      </c>
      <c r="J263" s="51">
        <f t="shared" si="383"/>
        <v>0</v>
      </c>
      <c r="K263" s="51">
        <v>0</v>
      </c>
      <c r="L263" s="51">
        <v>0</v>
      </c>
      <c r="M263" s="51">
        <f t="shared" si="381"/>
        <v>0</v>
      </c>
      <c r="N263" s="332">
        <f>(SUMIFS(пред_год!$AA$7:$AA$1200,пред_год!$S$7:$S$1200,"1*",пред_год!$A$7:$A$1200,A256,пред_год!$O$7:$O$1200,"1*"))/$T$3</f>
        <v>0</v>
      </c>
      <c r="O263" s="332">
        <f>(SUMIFS('Бюджет 2021'!$U$7:$U$1200,'Бюджет 2021'!$O$7:$O$1200,"1*",'Бюджет 2021'!$A$7:$A$1200,A256,'Бюджет 2021'!$K$7:$K$1200,"1*"))/$T$4</f>
        <v>0</v>
      </c>
      <c r="P263" s="332">
        <f>(SUMIFS(пред_год!$W$7:$W$1200,пред_год!$S$7:$S$1200,"1*",пред_год!$A$7:$A$1200,A256,пред_год!$O$7:$O$1200,"1*"))/$T$3</f>
        <v>0</v>
      </c>
      <c r="Q263" s="332">
        <f t="shared" si="384"/>
        <v>0</v>
      </c>
      <c r="T263" s="7"/>
      <c r="U263" s="7"/>
    </row>
    <row r="264" spans="1:21" s="93" customFormat="1" ht="15" customHeight="1" x14ac:dyDescent="0.25">
      <c r="A264" s="92"/>
      <c r="B264" s="460" t="s">
        <v>19</v>
      </c>
      <c r="C264" s="461"/>
      <c r="D264" s="89">
        <f>(SUMIFS('тек.г_сбр+2'!$X$7:$X$1200,'тек.г_сбр+2'!$S$7:$S$1200,"1*",'тек.г_сбр+2'!$A$7:$A$1200,A256,'тек.г_сбр+2'!$O$7:$O$1200,"0*"))/$T$3</f>
        <v>0</v>
      </c>
      <c r="E264" s="52">
        <f>(SUMIFS('тек.г_сбр+2'!$W$7:$W$1200,'тек.г_сбр+2'!$S$7:$S$1200,"1*",'тек.г_сбр+2'!$A$7:$A$1200,A256,'тек.г_сбр+2'!$O$7:$O$1200,"0*"))/$T$3</f>
        <v>0</v>
      </c>
      <c r="F264" s="52"/>
      <c r="G264" s="52"/>
      <c r="H264" s="52"/>
      <c r="I264" s="52">
        <f>(SUMIFS('тек.г_сбр+2'!$AA$7:$AA$1200,'тек.г_сбр+2'!$S$7:$S$1200,"1*",'тек.г_сбр+2'!$A$7:$A$1200,A256,'тек.г_сбр+2'!$O$7:$O$1200,"0*"))/$T$3</f>
        <v>0</v>
      </c>
      <c r="J264" s="52">
        <f t="shared" si="383"/>
        <v>0</v>
      </c>
      <c r="K264" s="52">
        <v>0</v>
      </c>
      <c r="L264" s="52">
        <v>0</v>
      </c>
      <c r="M264" s="52">
        <f t="shared" si="381"/>
        <v>0</v>
      </c>
      <c r="N264" s="333">
        <f>(SUMIFS(пред_год!$AA$7:$AA$1200,пред_год!$S$7:$S$1200,"1*",пред_год!$A$7:$A$1200,A256,пред_год!$O$7:$O$1200,"0*"))/$T$3</f>
        <v>0</v>
      </c>
      <c r="O264" s="334">
        <f>(SUMIFS('Бюджет 2021'!$U$7:$U$1200,'Бюджет 2021'!$O$7:$O$1200,"0*",'Бюджет 2021'!$A$7:$A$1200,A256,'Бюджет 2021'!$K$7:$K$1200,"1*"))/$T$4</f>
        <v>0</v>
      </c>
      <c r="P264" s="334">
        <f>(SUMIFS(пред_год!$W$7:$W$1200,пред_год!$S$7:$S$1200,"1*",пред_год!$A$7:$A$1200,A256,пред_год!$O$7:$O$1200,"0*"))/$T$3</f>
        <v>0</v>
      </c>
      <c r="Q264" s="334">
        <f t="shared" si="384"/>
        <v>0</v>
      </c>
      <c r="T264" s="7"/>
      <c r="U264" s="7"/>
    </row>
    <row r="265" spans="1:21" s="93" customFormat="1" ht="15.75" customHeight="1" x14ac:dyDescent="0.25">
      <c r="A265" s="92"/>
      <c r="B265" s="462" t="s">
        <v>21</v>
      </c>
      <c r="C265" s="463"/>
      <c r="D265" s="104">
        <f>(SUMIFS('тек.г_сбр+2'!$X$7:$X$1200,'тек.г_сбр+2'!$S$7:$S$1200,"1*",'тек.г_сбр+2'!$A$7:$A$1200,A256,'тек.г_сбр+2'!$O$7:$O$1200,"2*"))/$T$3</f>
        <v>0</v>
      </c>
      <c r="E265" s="85">
        <f>(SUMIFS('тек.г_сбр+2'!$W$7:$W$1200,'тек.г_сбр+2'!$S$7:$S$1200,"1*",'тек.г_сбр+2'!$A$7:$A$1200,A256,'тек.г_сбр+2'!$O$7:$O$1200,"2*"))/$T$3</f>
        <v>0</v>
      </c>
      <c r="F265" s="85"/>
      <c r="G265" s="85"/>
      <c r="H265" s="85"/>
      <c r="I265" s="85">
        <f>(SUMIFS('тек.г_сбр+2'!$AA$7:$AA$1200,'тек.г_сбр+2'!$S$7:$S$1200,"1*",'тек.г_сбр+2'!$A$7:$A$1200,A256,'тек.г_сбр+2'!$O$7:$O$1200,"2*"))/$T$3</f>
        <v>0</v>
      </c>
      <c r="J265" s="85">
        <f t="shared" si="383"/>
        <v>0</v>
      </c>
      <c r="K265" s="85">
        <v>0</v>
      </c>
      <c r="L265" s="85">
        <v>0</v>
      </c>
      <c r="M265" s="85">
        <f t="shared" si="381"/>
        <v>0</v>
      </c>
      <c r="N265" s="335">
        <f>(SUMIFS(пред_год!$AA$7:$AA$1200,пред_год!$S$7:$S$1200,"1*",пред_год!$A$7:$A$1200,A256,пред_год!$O$7:$O$1200,"2*"))/$T$3</f>
        <v>0</v>
      </c>
      <c r="O265" s="335">
        <f>(SUMIFS('Бюджет 2021'!$U$7:$U$1200,'Бюджет 2021'!$O$7:$O$1200,"2*",'Бюджет 2021'!$A$7:$A$1200,A256,'Бюджет 2021'!$K$7:$K$1200,"1*"))/$T$4</f>
        <v>0</v>
      </c>
      <c r="P265" s="335">
        <f>(SUMIFS(пред_год!$W$7:$W$1200,пред_год!$S$7:$S$1200,"1*",пред_год!$A$7:$A$1200,A256,пред_год!$O$7:$O$1200,"2*"))/$T$3</f>
        <v>0</v>
      </c>
      <c r="Q265" s="335">
        <f t="shared" si="384"/>
        <v>0</v>
      </c>
      <c r="T265" s="7"/>
      <c r="U265" s="7"/>
    </row>
    <row r="266" spans="1:21" s="93" customFormat="1" ht="33" customHeight="1" x14ac:dyDescent="0.25">
      <c r="A266" s="92"/>
      <c r="B266" s="471" t="s">
        <v>24</v>
      </c>
      <c r="C266" s="472"/>
      <c r="D266" s="87">
        <f>D258-D262</f>
        <v>0</v>
      </c>
      <c r="E266" s="87">
        <f t="shared" ref="E266:I269" si="387">E258-E262</f>
        <v>0</v>
      </c>
      <c r="F266" s="87">
        <f t="shared" si="387"/>
        <v>0</v>
      </c>
      <c r="G266" s="87">
        <f t="shared" si="387"/>
        <v>0</v>
      </c>
      <c r="H266" s="87">
        <v>0</v>
      </c>
      <c r="I266" s="87">
        <f t="shared" si="387"/>
        <v>0</v>
      </c>
      <c r="J266" s="87">
        <f t="shared" si="383"/>
        <v>0</v>
      </c>
      <c r="K266" s="87">
        <v>0</v>
      </c>
      <c r="L266" s="87">
        <v>0</v>
      </c>
      <c r="M266" s="87">
        <f t="shared" si="381"/>
        <v>0</v>
      </c>
      <c r="N266" s="87">
        <f t="shared" ref="N266:P266" si="388">N258-N262</f>
        <v>0</v>
      </c>
      <c r="O266" s="87">
        <f t="shared" si="388"/>
        <v>0</v>
      </c>
      <c r="P266" s="87">
        <f t="shared" si="388"/>
        <v>0</v>
      </c>
      <c r="Q266" s="337">
        <f t="shared" si="384"/>
        <v>0</v>
      </c>
      <c r="T266" s="7"/>
      <c r="U266" s="7"/>
    </row>
    <row r="267" spans="1:21" s="93" customFormat="1" ht="15" customHeight="1" x14ac:dyDescent="0.25">
      <c r="A267" s="92"/>
      <c r="B267" s="466" t="s">
        <v>18</v>
      </c>
      <c r="C267" s="467"/>
      <c r="D267" s="88">
        <f>D259-D263</f>
        <v>0</v>
      </c>
      <c r="E267" s="88">
        <f t="shared" ref="E267" si="389">E259-E263</f>
        <v>0</v>
      </c>
      <c r="F267" s="88"/>
      <c r="G267" s="88"/>
      <c r="H267" s="88"/>
      <c r="I267" s="88">
        <f t="shared" si="387"/>
        <v>0</v>
      </c>
      <c r="J267" s="88">
        <f t="shared" si="383"/>
        <v>0</v>
      </c>
      <c r="K267" s="88">
        <v>0</v>
      </c>
      <c r="L267" s="88">
        <v>0</v>
      </c>
      <c r="M267" s="88">
        <f t="shared" si="381"/>
        <v>0</v>
      </c>
      <c r="N267" s="88">
        <f t="shared" ref="N267:P267" si="390">N259-N263</f>
        <v>0</v>
      </c>
      <c r="O267" s="88">
        <f t="shared" si="390"/>
        <v>0</v>
      </c>
      <c r="P267" s="88">
        <f t="shared" si="390"/>
        <v>0</v>
      </c>
      <c r="Q267" s="332">
        <f t="shared" si="384"/>
        <v>0</v>
      </c>
      <c r="T267" s="7"/>
      <c r="U267" s="7"/>
    </row>
    <row r="268" spans="1:21" s="93" customFormat="1" ht="15" customHeight="1" x14ac:dyDescent="0.25">
      <c r="A268" s="92"/>
      <c r="B268" s="460" t="s">
        <v>19</v>
      </c>
      <c r="C268" s="461"/>
      <c r="D268" s="89">
        <f>D260-D264</f>
        <v>0</v>
      </c>
      <c r="E268" s="89">
        <f t="shared" ref="E268" si="391">E260-E264</f>
        <v>0</v>
      </c>
      <c r="F268" s="89"/>
      <c r="G268" s="89"/>
      <c r="H268" s="89"/>
      <c r="I268" s="89">
        <f t="shared" si="387"/>
        <v>0</v>
      </c>
      <c r="J268" s="89">
        <f t="shared" si="383"/>
        <v>0</v>
      </c>
      <c r="K268" s="89">
        <v>0</v>
      </c>
      <c r="L268" s="89">
        <v>0</v>
      </c>
      <c r="M268" s="89">
        <f t="shared" si="381"/>
        <v>0</v>
      </c>
      <c r="N268" s="89">
        <f t="shared" ref="N268:P268" si="392">N260-N264</f>
        <v>0</v>
      </c>
      <c r="O268" s="89">
        <f t="shared" si="392"/>
        <v>0</v>
      </c>
      <c r="P268" s="89">
        <f t="shared" si="392"/>
        <v>0</v>
      </c>
      <c r="Q268" s="334">
        <f t="shared" si="384"/>
        <v>0</v>
      </c>
      <c r="T268" s="7"/>
      <c r="U268" s="7"/>
    </row>
    <row r="269" spans="1:21" s="93" customFormat="1" ht="15.75" customHeight="1" x14ac:dyDescent="0.25">
      <c r="A269" s="92"/>
      <c r="B269" s="462" t="s">
        <v>21</v>
      </c>
      <c r="C269" s="463"/>
      <c r="D269" s="104">
        <f t="shared" ref="D269:E269" si="393">D261-D265</f>
        <v>0</v>
      </c>
      <c r="E269" s="104">
        <f t="shared" si="393"/>
        <v>0</v>
      </c>
      <c r="F269" s="104"/>
      <c r="G269" s="104"/>
      <c r="H269" s="104"/>
      <c r="I269" s="104">
        <f t="shared" si="387"/>
        <v>0</v>
      </c>
      <c r="J269" s="104">
        <f t="shared" si="383"/>
        <v>0</v>
      </c>
      <c r="K269" s="104">
        <v>0</v>
      </c>
      <c r="L269" s="104">
        <v>0</v>
      </c>
      <c r="M269" s="104">
        <f t="shared" si="381"/>
        <v>0</v>
      </c>
      <c r="N269" s="104">
        <f t="shared" ref="N269:P269" si="394">N261-N265</f>
        <v>0</v>
      </c>
      <c r="O269" s="104">
        <f t="shared" si="394"/>
        <v>0</v>
      </c>
      <c r="P269" s="104">
        <f t="shared" si="394"/>
        <v>0</v>
      </c>
      <c r="Q269" s="335">
        <f t="shared" si="384"/>
        <v>0</v>
      </c>
      <c r="T269" s="7"/>
      <c r="U269" s="7"/>
    </row>
    <row r="270" spans="1:21" ht="15.75" customHeight="1" x14ac:dyDescent="0.25">
      <c r="A270" s="90" t="s">
        <v>3024</v>
      </c>
      <c r="B270" s="473" t="s">
        <v>3025</v>
      </c>
      <c r="C270" s="474"/>
      <c r="D270" s="474"/>
      <c r="E270" s="474"/>
      <c r="F270" s="474"/>
      <c r="G270" s="474"/>
      <c r="H270" s="474"/>
      <c r="I270" s="474"/>
      <c r="J270" s="474"/>
      <c r="K270" s="474"/>
      <c r="L270" s="474"/>
      <c r="M270" s="474"/>
      <c r="N270" s="474"/>
      <c r="O270" s="474"/>
      <c r="P270" s="474"/>
      <c r="Q270" s="475"/>
    </row>
    <row r="271" spans="1:21" ht="36.75" customHeight="1" x14ac:dyDescent="0.25">
      <c r="B271" s="470" t="s">
        <v>143</v>
      </c>
      <c r="C271" s="470"/>
      <c r="D271" s="476" t="s">
        <v>3032</v>
      </c>
      <c r="E271" s="477"/>
      <c r="F271" s="477"/>
      <c r="G271" s="477"/>
      <c r="H271" s="477"/>
      <c r="I271" s="477"/>
      <c r="J271" s="477"/>
      <c r="K271" s="477"/>
      <c r="L271" s="477"/>
      <c r="M271" s="477"/>
      <c r="N271" s="477"/>
      <c r="O271" s="477"/>
      <c r="P271" s="477"/>
      <c r="Q271" s="478"/>
    </row>
    <row r="272" spans="1:21" s="93" customFormat="1" ht="50.25" customHeight="1" x14ac:dyDescent="0.25">
      <c r="A272" s="92"/>
      <c r="B272" s="464" t="s">
        <v>145</v>
      </c>
      <c r="C272" s="465"/>
      <c r="D272" s="103">
        <f>SUM(D273:D275)</f>
        <v>9.3356565699999994</v>
      </c>
      <c r="E272" s="103">
        <f t="shared" ref="E272" si="395">SUM(E273:E275)</f>
        <v>21.850826089999998</v>
      </c>
      <c r="F272" s="84">
        <v>0</v>
      </c>
      <c r="G272" s="84">
        <v>0</v>
      </c>
      <c r="H272" s="84">
        <v>0</v>
      </c>
      <c r="I272" s="103">
        <f t="shared" ref="I272" si="396">SUM(I273:I275)</f>
        <v>21.850826080000001</v>
      </c>
      <c r="J272" s="103">
        <f>IF(I272=0,0,I272/E272)*100</f>
        <v>99.99999995423515</v>
      </c>
      <c r="K272" s="103">
        <v>288.55505051</v>
      </c>
      <c r="L272" s="103">
        <v>289.06515152000003</v>
      </c>
      <c r="M272" s="103">
        <f t="shared" ref="M272:M283" si="397">IF(L272=0,0,K272/L272)*100</f>
        <v>99.823534242257239</v>
      </c>
      <c r="N272" s="103">
        <f t="shared" ref="N272:P272" si="398">SUM(N273:N275)</f>
        <v>0</v>
      </c>
      <c r="O272" s="103">
        <f t="shared" si="398"/>
        <v>0</v>
      </c>
      <c r="P272" s="103">
        <f t="shared" si="398"/>
        <v>0</v>
      </c>
      <c r="Q272" s="103">
        <f>IF(P272=0,0,N272/P272)*100</f>
        <v>0</v>
      </c>
      <c r="T272" s="8"/>
      <c r="U272" s="7"/>
    </row>
    <row r="273" spans="1:21" s="93" customFormat="1" ht="15" customHeight="1" x14ac:dyDescent="0.25">
      <c r="A273" s="92"/>
      <c r="B273" s="466" t="s">
        <v>18</v>
      </c>
      <c r="C273" s="467"/>
      <c r="D273" s="88">
        <f>(SUMIFS('тек.г_сбр+2'!$X$7:$X$1200,'тек.г_сбр+2'!$A$7:$A$1200,A270,'тек.г_сбр+2'!$O$7:$O$1200,"1*"))/$T$3</f>
        <v>9.2423000000000002</v>
      </c>
      <c r="E273" s="51">
        <f>(SUMIFS('тек.г_сбр+2'!$W$7:$W$1200,'тек.г_сбр+2'!$A$7:$A$1200,A270,'тек.г_сбр+2'!$O$7:$O$1200,"1*"))/$T$3</f>
        <v>13.8934</v>
      </c>
      <c r="F273" s="51"/>
      <c r="G273" s="51"/>
      <c r="H273" s="51"/>
      <c r="I273" s="51">
        <f>(SUMIFS('тек.г_сбр+2'!$AA$7:$AA$1200,'тек.г_сбр+2'!$A$7:$A$1200,A270,'тек.г_сбр+2'!$O$7:$O$1200,"1*"))/$T$3</f>
        <v>13.893399990000001</v>
      </c>
      <c r="J273" s="51">
        <f t="shared" ref="J273:J283" si="399">IF(I273=0,0,I273/E273)*100</f>
        <v>99.999999928023385</v>
      </c>
      <c r="K273" s="51">
        <v>285.66950000000003</v>
      </c>
      <c r="L273" s="51">
        <v>286.17450000000002</v>
      </c>
      <c r="M273" s="51">
        <f t="shared" si="397"/>
        <v>99.823534242219353</v>
      </c>
      <c r="N273" s="332">
        <f>(SUMIFS(пред_год!$AA$7:$AA$1200,пред_год!$A$7:$A$1200,A270,пред_год!$O$7:$O$1200,"1*"))/$T$3</f>
        <v>0</v>
      </c>
      <c r="O273" s="332">
        <f>(SUMIFS('Бюджет 2021'!$U$7:$U$1200,'Бюджет 2021'!$O$7:$O$1200,"1*",'Бюджет 2021'!$A$7:$A$1200,A270))/$T$4</f>
        <v>0</v>
      </c>
      <c r="P273" s="332">
        <f>(SUMIFS(пред_год!$W$7:$W$1200,пред_год!$A$7:$A$1200,A270,пред_год!$O$7:$O$1200,"1*"))/$T$3</f>
        <v>0</v>
      </c>
      <c r="Q273" s="332">
        <f t="shared" ref="Q273:Q283" si="400">IF(P273=0,0,N273/P273)*100</f>
        <v>0</v>
      </c>
      <c r="T273" s="7"/>
      <c r="U273" s="7"/>
    </row>
    <row r="274" spans="1:21" s="93" customFormat="1" ht="15" customHeight="1" x14ac:dyDescent="0.25">
      <c r="A274" s="92"/>
      <c r="B274" s="460" t="s">
        <v>19</v>
      </c>
      <c r="C274" s="461"/>
      <c r="D274" s="89">
        <f>(SUMIFS('тек.г_сбр+2'!$X$7:$X$1200,'тек.г_сбр+2'!$A$7:$A$1200,A270,'тек.г_сбр+2'!$O$7:$O$1200,"0*"))/$T$3</f>
        <v>9.3356570000000014E-2</v>
      </c>
      <c r="E274" s="52">
        <f>(SUMIFS('тек.г_сбр+2'!$W$7:$W$1200,'тек.г_сбр+2'!$A$7:$A$1200,A270,'тек.г_сбр+2'!$O$7:$O$1200,"0*"))/$T$3</f>
        <v>7.9574260900000002</v>
      </c>
      <c r="F274" s="52"/>
      <c r="G274" s="52"/>
      <c r="H274" s="52"/>
      <c r="I274" s="52">
        <f>(SUMIFS('тек.г_сбр+2'!$AA$7:$AA$1200,'тек.г_сбр+2'!$A$7:$A$1200,A270,'тек.г_сбр+2'!$O$7:$O$1200,"0*"))/$T$3</f>
        <v>7.9574260900000002</v>
      </c>
      <c r="J274" s="52">
        <f t="shared" si="399"/>
        <v>100</v>
      </c>
      <c r="K274" s="52">
        <v>2.8855505100000003</v>
      </c>
      <c r="L274" s="52">
        <v>2.8906515200000005</v>
      </c>
      <c r="M274" s="52">
        <f t="shared" si="397"/>
        <v>99.8235342460097</v>
      </c>
      <c r="N274" s="333">
        <f>(SUMIFS(пред_год!$AA$7:$AA$1200,пред_год!$A$7:$A$1200,A270,пред_год!$O$7:$O$1200,"0*"))/$T$3</f>
        <v>0</v>
      </c>
      <c r="O274" s="334">
        <f>(SUMIFS('Бюджет 2021'!$U$7:$U$1200,'Бюджет 2021'!$O$7:$O$1200,"0*",'Бюджет 2021'!$A$7:$A$1200,A270))/$T$4</f>
        <v>0</v>
      </c>
      <c r="P274" s="334">
        <f>(SUMIFS(пред_год!$W$7:$W$1200,пред_год!$A$7:$A$1200,A270,пред_год!$O$7:$O$1200,"0*"))/$T$3</f>
        <v>0</v>
      </c>
      <c r="Q274" s="334">
        <f t="shared" si="400"/>
        <v>0</v>
      </c>
      <c r="T274" s="7"/>
      <c r="U274" s="7"/>
    </row>
    <row r="275" spans="1:21" s="93" customFormat="1" ht="15.75" customHeight="1" x14ac:dyDescent="0.25">
      <c r="A275" s="92"/>
      <c r="B275" s="462" t="s">
        <v>21</v>
      </c>
      <c r="C275" s="463"/>
      <c r="D275" s="104">
        <f>(SUMIFS('тек.г_сбр+2'!$X$7:$X$1200,'тек.г_сбр+2'!$A$7:$A$1200,A270,'тек.г_сбр+2'!$O$7:$O$1200,"2*"))/$T$3</f>
        <v>0</v>
      </c>
      <c r="E275" s="85">
        <f>(SUMIFS('тек.г_сбр+2'!$W$7:$W$1200,'тек.г_сбр+2'!$A$7:$A$1200,A270,'тек.г_сбр+2'!$O$7:$O$1200,"2*"))/$T$3</f>
        <v>0</v>
      </c>
      <c r="F275" s="85"/>
      <c r="G275" s="85"/>
      <c r="H275" s="85"/>
      <c r="I275" s="85">
        <f>(SUMIFS('тек.г_сбр+2'!$AA$7:$AA$1200,'тек.г_сбр+2'!$A$7:$A$1200,A270,'тек.г_сбр+2'!$O$7:$O$1200,"2*"))/$T$3</f>
        <v>0</v>
      </c>
      <c r="J275" s="85">
        <f t="shared" si="399"/>
        <v>0</v>
      </c>
      <c r="K275" s="85">
        <v>0</v>
      </c>
      <c r="L275" s="85">
        <v>0</v>
      </c>
      <c r="M275" s="85">
        <f t="shared" si="397"/>
        <v>0</v>
      </c>
      <c r="N275" s="335">
        <f>(SUMIFS(пред_год!$AA$7:$AA$1200,пред_год!$A$7:$A$1200,A270,пред_год!$O$7:$O$1200,"2*"))/$T$3</f>
        <v>0</v>
      </c>
      <c r="O275" s="335">
        <f>(SUMIFS('Бюджет 2021'!$U$7:$U$1200,'Бюджет 2021'!$O$7:$O$1200,"2*",'Бюджет 2021'!$A$7:$A$1200,A270))/$T$4</f>
        <v>0</v>
      </c>
      <c r="P275" s="335">
        <f>(SUMIFS(пред_год!$W$7:$W$1200,пред_год!$A$7:$A$1200,A270,пред_год!$O$7:$O$1200,"2*"))/$T$3</f>
        <v>0</v>
      </c>
      <c r="Q275" s="335">
        <f t="shared" si="400"/>
        <v>0</v>
      </c>
      <c r="T275" s="7"/>
      <c r="U275" s="7"/>
    </row>
    <row r="276" spans="1:21" s="93" customFormat="1" ht="32.25" customHeight="1" x14ac:dyDescent="0.25">
      <c r="A276" s="92"/>
      <c r="B276" s="468" t="s">
        <v>39</v>
      </c>
      <c r="C276" s="469"/>
      <c r="D276" s="86">
        <f>SUM(D277:D279)</f>
        <v>0</v>
      </c>
      <c r="E276" s="86">
        <f t="shared" ref="E276:G276" si="401">SUM(E277:E279)</f>
        <v>0</v>
      </c>
      <c r="F276" s="86">
        <f t="shared" si="401"/>
        <v>0</v>
      </c>
      <c r="G276" s="86">
        <f t="shared" si="401"/>
        <v>0</v>
      </c>
      <c r="H276" s="86">
        <v>0</v>
      </c>
      <c r="I276" s="86">
        <f t="shared" ref="I276" si="402">SUM(I277:I279)</f>
        <v>0</v>
      </c>
      <c r="J276" s="86">
        <f t="shared" si="399"/>
        <v>0</v>
      </c>
      <c r="K276" s="86">
        <v>0</v>
      </c>
      <c r="L276" s="86">
        <v>0</v>
      </c>
      <c r="M276" s="86">
        <f t="shared" si="397"/>
        <v>0</v>
      </c>
      <c r="N276" s="86">
        <f t="shared" ref="N276:P276" si="403">SUM(N277:N279)</f>
        <v>0</v>
      </c>
      <c r="O276" s="86">
        <f t="shared" si="403"/>
        <v>0</v>
      </c>
      <c r="P276" s="86">
        <f t="shared" si="403"/>
        <v>0</v>
      </c>
      <c r="Q276" s="336">
        <f t="shared" si="400"/>
        <v>0</v>
      </c>
      <c r="T276" s="7"/>
      <c r="U276" s="7"/>
    </row>
    <row r="277" spans="1:21" s="93" customFormat="1" ht="15" customHeight="1" x14ac:dyDescent="0.25">
      <c r="A277" s="92"/>
      <c r="B277" s="466" t="s">
        <v>18</v>
      </c>
      <c r="C277" s="467"/>
      <c r="D277" s="88">
        <f>(SUMIFS('тек.г_сбр+2'!$X$7:$X$1200,'тек.г_сбр+2'!$S$7:$S$1200,"1*",'тек.г_сбр+2'!$A$7:$A$1200,A270,'тек.г_сбр+2'!$O$7:$O$1200,"1*"))/$T$3</f>
        <v>0</v>
      </c>
      <c r="E277" s="51">
        <f>(SUMIFS('тек.г_сбр+2'!$W$7:$W$1200,'тек.г_сбр+2'!$S$7:$S$1200,"1*",'тек.г_сбр+2'!$A$7:$A$1200,A270,'тек.г_сбр+2'!$O$7:$O$1200,"1*"))/$T$3</f>
        <v>0</v>
      </c>
      <c r="F277" s="51"/>
      <c r="G277" s="51"/>
      <c r="H277" s="51"/>
      <c r="I277" s="51">
        <f>(SUMIFS('тек.г_сбр+2'!$AA$7:$AA$1200,'тек.г_сбр+2'!$S$7:$S$1200,"1*",'тек.г_сбр+2'!$A$7:$A$1200,A270,'тек.г_сбр+2'!$O$7:$O$1200,"1*"))/$T$3</f>
        <v>0</v>
      </c>
      <c r="J277" s="51">
        <f t="shared" si="399"/>
        <v>0</v>
      </c>
      <c r="K277" s="51">
        <v>0</v>
      </c>
      <c r="L277" s="51">
        <v>0</v>
      </c>
      <c r="M277" s="51">
        <f t="shared" si="397"/>
        <v>0</v>
      </c>
      <c r="N277" s="332">
        <f>(SUMIFS(пред_год!$AA$7:$AA$1200,пред_год!$S$7:$S$1200,"1*",пред_год!$A$7:$A$1200,A270,пред_год!$O$7:$O$1200,"1*"))/$T$3</f>
        <v>0</v>
      </c>
      <c r="O277" s="332">
        <f>(SUMIFS('Бюджет 2021'!$U$7:$U$1200,'Бюджет 2021'!$O$7:$O$1200,"1*",'Бюджет 2021'!$A$7:$A$1200,A270,'Бюджет 2021'!$K$7:$K$1200,"1*"))/$T$4</f>
        <v>0</v>
      </c>
      <c r="P277" s="332">
        <f>(SUMIFS(пред_год!$W$7:$W$1200,пред_год!$S$7:$S$1200,"1*",пред_год!$A$7:$A$1200,A270,пред_год!$O$7:$O$1200,"1*"))/$T$3</f>
        <v>0</v>
      </c>
      <c r="Q277" s="332">
        <f t="shared" si="400"/>
        <v>0</v>
      </c>
      <c r="T277" s="7"/>
      <c r="U277" s="7"/>
    </row>
    <row r="278" spans="1:21" s="93" customFormat="1" ht="15" customHeight="1" x14ac:dyDescent="0.25">
      <c r="A278" s="92"/>
      <c r="B278" s="460" t="s">
        <v>19</v>
      </c>
      <c r="C278" s="461"/>
      <c r="D278" s="89">
        <f>(SUMIFS('тек.г_сбр+2'!$X$7:$X$1200,'тек.г_сбр+2'!$S$7:$S$1200,"1*",'тек.г_сбр+2'!$A$7:$A$1200,A270,'тек.г_сбр+2'!$O$7:$O$1200,"0*"))/$T$3</f>
        <v>0</v>
      </c>
      <c r="E278" s="52">
        <f>(SUMIFS('тек.г_сбр+2'!$W$7:$W$1200,'тек.г_сбр+2'!$S$7:$S$1200,"1*",'тек.г_сбр+2'!$A$7:$A$1200,A270,'тек.г_сбр+2'!$O$7:$O$1200,"0*"))/$T$3</f>
        <v>0</v>
      </c>
      <c r="F278" s="52"/>
      <c r="G278" s="52"/>
      <c r="H278" s="52"/>
      <c r="I278" s="52">
        <f>(SUMIFS('тек.г_сбр+2'!$AA$7:$AA$1200,'тек.г_сбр+2'!$S$7:$S$1200,"1*",'тек.г_сбр+2'!$A$7:$A$1200,A270,'тек.г_сбр+2'!$O$7:$O$1200,"0*"))/$T$3</f>
        <v>0</v>
      </c>
      <c r="J278" s="52">
        <f t="shared" si="399"/>
        <v>0</v>
      </c>
      <c r="K278" s="52">
        <v>0</v>
      </c>
      <c r="L278" s="52">
        <v>0</v>
      </c>
      <c r="M278" s="52">
        <f t="shared" si="397"/>
        <v>0</v>
      </c>
      <c r="N278" s="333">
        <f>(SUMIFS(пред_год!$AA$7:$AA$1200,пред_год!$S$7:$S$1200,"1*",пред_год!$A$7:$A$1200,A270,пред_год!$O$7:$O$1200,"0*"))/$T$3</f>
        <v>0</v>
      </c>
      <c r="O278" s="334">
        <f>(SUMIFS('Бюджет 2021'!$U$7:$U$1200,'Бюджет 2021'!$O$7:$O$1200,"0*",'Бюджет 2021'!$A$7:$A$1200,A270,'Бюджет 2021'!$K$7:$K$1200,"1*"))/$T$4</f>
        <v>0</v>
      </c>
      <c r="P278" s="334">
        <f>(SUMIFS(пред_год!$W$7:$W$1200,пред_год!$S$7:$S$1200,"1*",пред_год!$A$7:$A$1200,A270,пред_год!$O$7:$O$1200,"0*"))/$T$3</f>
        <v>0</v>
      </c>
      <c r="Q278" s="334">
        <f t="shared" si="400"/>
        <v>0</v>
      </c>
      <c r="T278" s="7"/>
      <c r="U278" s="7"/>
    </row>
    <row r="279" spans="1:21" s="93" customFormat="1" ht="15.75" customHeight="1" x14ac:dyDescent="0.25">
      <c r="A279" s="92"/>
      <c r="B279" s="462" t="s">
        <v>21</v>
      </c>
      <c r="C279" s="463"/>
      <c r="D279" s="104">
        <f>(SUMIFS('тек.г_сбр+2'!$X$7:$X$1200,'тек.г_сбр+2'!$S$7:$S$1200,"1*",'тек.г_сбр+2'!$A$7:$A$1200,A270,'тек.г_сбр+2'!$O$7:$O$1200,"2*"))/$T$3</f>
        <v>0</v>
      </c>
      <c r="E279" s="85">
        <f>(SUMIFS('тек.г_сбр+2'!$W$7:$W$1200,'тек.г_сбр+2'!$S$7:$S$1200,"1*",'тек.г_сбр+2'!$A$7:$A$1200,A270,'тек.г_сбр+2'!$O$7:$O$1200,"2*"))/$T$3</f>
        <v>0</v>
      </c>
      <c r="F279" s="85"/>
      <c r="G279" s="85"/>
      <c r="H279" s="85"/>
      <c r="I279" s="85">
        <f>(SUMIFS('тек.г_сбр+2'!$AA$7:$AA$1200,'тек.г_сбр+2'!$S$7:$S$1200,"1*",'тек.г_сбр+2'!$A$7:$A$1200,A270,'тек.г_сбр+2'!$O$7:$O$1200,"2*"))/$T$3</f>
        <v>0</v>
      </c>
      <c r="J279" s="85">
        <f t="shared" si="399"/>
        <v>0</v>
      </c>
      <c r="K279" s="85">
        <v>0</v>
      </c>
      <c r="L279" s="85">
        <v>0</v>
      </c>
      <c r="M279" s="85">
        <f t="shared" si="397"/>
        <v>0</v>
      </c>
      <c r="N279" s="335">
        <f>(SUMIFS(пред_год!$AA$7:$AA$1200,пред_год!$S$7:$S$1200,"1*",пред_год!$A$7:$A$1200,A270,пред_год!$O$7:$O$1200,"2*"))/$T$3</f>
        <v>0</v>
      </c>
      <c r="O279" s="335">
        <f>(SUMIFS('Бюджет 2021'!$U$7:$U$1200,'Бюджет 2021'!$O$7:$O$1200,"2*",'Бюджет 2021'!$A$7:$A$1200,A270,'Бюджет 2021'!$K$7:$K$1200,"1*"))/$T$4</f>
        <v>0</v>
      </c>
      <c r="P279" s="335">
        <f>(SUMIFS(пред_год!$W$7:$W$1200,пред_год!$S$7:$S$1200,"1*",пред_год!$A$7:$A$1200,A270,пред_год!$O$7:$O$1200,"2*"))/$T$3</f>
        <v>0</v>
      </c>
      <c r="Q279" s="335">
        <f t="shared" si="400"/>
        <v>0</v>
      </c>
      <c r="T279" s="7"/>
      <c r="U279" s="7"/>
    </row>
    <row r="280" spans="1:21" s="93" customFormat="1" ht="33" customHeight="1" x14ac:dyDescent="0.25">
      <c r="A280" s="92"/>
      <c r="B280" s="471" t="s">
        <v>24</v>
      </c>
      <c r="C280" s="472"/>
      <c r="D280" s="87">
        <f>D272-D276</f>
        <v>9.3356565699999994</v>
      </c>
      <c r="E280" s="87">
        <f t="shared" ref="E280:G280" si="404">E272-E276</f>
        <v>21.850826089999998</v>
      </c>
      <c r="F280" s="87">
        <f t="shared" si="404"/>
        <v>0</v>
      </c>
      <c r="G280" s="87">
        <f t="shared" si="404"/>
        <v>0</v>
      </c>
      <c r="H280" s="87">
        <v>0</v>
      </c>
      <c r="I280" s="87">
        <f t="shared" ref="I280:I283" si="405">I272-I276</f>
        <v>21.850826080000001</v>
      </c>
      <c r="J280" s="87">
        <f t="shared" si="399"/>
        <v>99.99999995423515</v>
      </c>
      <c r="K280" s="87">
        <v>288.55505051</v>
      </c>
      <c r="L280" s="87">
        <v>289.06515152000003</v>
      </c>
      <c r="M280" s="87">
        <f t="shared" si="397"/>
        <v>99.823534242257239</v>
      </c>
      <c r="N280" s="87">
        <f t="shared" ref="N280:P280" si="406">N272-N276</f>
        <v>0</v>
      </c>
      <c r="O280" s="87">
        <f t="shared" si="406"/>
        <v>0</v>
      </c>
      <c r="P280" s="87">
        <f t="shared" si="406"/>
        <v>0</v>
      </c>
      <c r="Q280" s="337">
        <f t="shared" si="400"/>
        <v>0</v>
      </c>
      <c r="T280" s="7"/>
      <c r="U280" s="7"/>
    </row>
    <row r="281" spans="1:21" s="93" customFormat="1" ht="15" customHeight="1" x14ac:dyDescent="0.25">
      <c r="A281" s="92"/>
      <c r="B281" s="466" t="s">
        <v>18</v>
      </c>
      <c r="C281" s="467"/>
      <c r="D281" s="88">
        <f>D273-D277</f>
        <v>9.2423000000000002</v>
      </c>
      <c r="E281" s="88">
        <f t="shared" ref="E281" si="407">E273-E277</f>
        <v>13.8934</v>
      </c>
      <c r="F281" s="88"/>
      <c r="G281" s="88"/>
      <c r="H281" s="88"/>
      <c r="I281" s="88">
        <f t="shared" si="405"/>
        <v>13.893399990000001</v>
      </c>
      <c r="J281" s="88">
        <f t="shared" si="399"/>
        <v>99.999999928023385</v>
      </c>
      <c r="K281" s="88">
        <v>285.66950000000003</v>
      </c>
      <c r="L281" s="88">
        <v>286.17450000000002</v>
      </c>
      <c r="M281" s="88">
        <f t="shared" si="397"/>
        <v>99.823534242219353</v>
      </c>
      <c r="N281" s="88">
        <f t="shared" ref="N281:P281" si="408">N273-N277</f>
        <v>0</v>
      </c>
      <c r="O281" s="88">
        <f t="shared" si="408"/>
        <v>0</v>
      </c>
      <c r="P281" s="88">
        <f t="shared" si="408"/>
        <v>0</v>
      </c>
      <c r="Q281" s="332">
        <f t="shared" si="400"/>
        <v>0</v>
      </c>
      <c r="T281" s="7"/>
      <c r="U281" s="7"/>
    </row>
    <row r="282" spans="1:21" s="93" customFormat="1" ht="15" customHeight="1" x14ac:dyDescent="0.25">
      <c r="A282" s="92"/>
      <c r="B282" s="460" t="s">
        <v>19</v>
      </c>
      <c r="C282" s="461"/>
      <c r="D282" s="89">
        <f>D274-D278</f>
        <v>9.3356570000000014E-2</v>
      </c>
      <c r="E282" s="89">
        <f t="shared" ref="E282" si="409">E274-E278</f>
        <v>7.9574260900000002</v>
      </c>
      <c r="F282" s="89"/>
      <c r="G282" s="89"/>
      <c r="H282" s="89"/>
      <c r="I282" s="89">
        <f t="shared" si="405"/>
        <v>7.9574260900000002</v>
      </c>
      <c r="J282" s="89">
        <f t="shared" si="399"/>
        <v>100</v>
      </c>
      <c r="K282" s="89">
        <v>2.8855505100000003</v>
      </c>
      <c r="L282" s="89">
        <v>2.8906515200000005</v>
      </c>
      <c r="M282" s="89">
        <f t="shared" si="397"/>
        <v>99.8235342460097</v>
      </c>
      <c r="N282" s="89">
        <f t="shared" ref="N282:P282" si="410">N274-N278</f>
        <v>0</v>
      </c>
      <c r="O282" s="89">
        <f t="shared" si="410"/>
        <v>0</v>
      </c>
      <c r="P282" s="89">
        <f t="shared" si="410"/>
        <v>0</v>
      </c>
      <c r="Q282" s="334">
        <f t="shared" si="400"/>
        <v>0</v>
      </c>
      <c r="T282" s="7"/>
      <c r="U282" s="7"/>
    </row>
    <row r="283" spans="1:21" s="93" customFormat="1" ht="15.75" customHeight="1" x14ac:dyDescent="0.25">
      <c r="A283" s="92"/>
      <c r="B283" s="462" t="s">
        <v>21</v>
      </c>
      <c r="C283" s="463"/>
      <c r="D283" s="104">
        <f t="shared" ref="D283:E283" si="411">D275-D279</f>
        <v>0</v>
      </c>
      <c r="E283" s="104">
        <f t="shared" si="411"/>
        <v>0</v>
      </c>
      <c r="F283" s="104"/>
      <c r="G283" s="104"/>
      <c r="H283" s="104"/>
      <c r="I283" s="104">
        <f t="shared" si="405"/>
        <v>0</v>
      </c>
      <c r="J283" s="104">
        <f t="shared" si="399"/>
        <v>0</v>
      </c>
      <c r="K283" s="104">
        <v>0</v>
      </c>
      <c r="L283" s="104">
        <v>0</v>
      </c>
      <c r="M283" s="104">
        <f t="shared" si="397"/>
        <v>0</v>
      </c>
      <c r="N283" s="104">
        <f t="shared" ref="N283:P283" si="412">N275-N279</f>
        <v>0</v>
      </c>
      <c r="O283" s="104">
        <f t="shared" si="412"/>
        <v>0</v>
      </c>
      <c r="P283" s="104">
        <f t="shared" si="412"/>
        <v>0</v>
      </c>
      <c r="Q283" s="335">
        <f t="shared" si="400"/>
        <v>0</v>
      </c>
      <c r="T283" s="7"/>
      <c r="U283" s="7"/>
    </row>
  </sheetData>
  <mergeCells count="307">
    <mergeCell ref="X3:Y3"/>
    <mergeCell ref="Z3:AB3"/>
    <mergeCell ref="I3:J3"/>
    <mergeCell ref="K3:M3"/>
    <mergeCell ref="B264:C264"/>
    <mergeCell ref="B265:C265"/>
    <mergeCell ref="B266:C266"/>
    <mergeCell ref="B267:C267"/>
    <mergeCell ref="B268:C268"/>
    <mergeCell ref="B3:C4"/>
    <mergeCell ref="B28:C28"/>
    <mergeCell ref="B33:C33"/>
    <mergeCell ref="B29:C29"/>
    <mergeCell ref="B30:C30"/>
    <mergeCell ref="B31:C31"/>
    <mergeCell ref="B25:C25"/>
    <mergeCell ref="B26:C26"/>
    <mergeCell ref="B27:C27"/>
    <mergeCell ref="B88:Q88"/>
    <mergeCell ref="D89:Q89"/>
    <mergeCell ref="B75:C75"/>
    <mergeCell ref="B40:C40"/>
    <mergeCell ref="B41:C41"/>
    <mergeCell ref="B38:C38"/>
    <mergeCell ref="B269:C269"/>
    <mergeCell ref="B256:Q256"/>
    <mergeCell ref="B257:C257"/>
    <mergeCell ref="D257:Q257"/>
    <mergeCell ref="B258:C258"/>
    <mergeCell ref="B259:C259"/>
    <mergeCell ref="B260:C260"/>
    <mergeCell ref="B261:C261"/>
    <mergeCell ref="B262:C262"/>
    <mergeCell ref="B263:C263"/>
    <mergeCell ref="B278:C278"/>
    <mergeCell ref="B279:C279"/>
    <mergeCell ref="B280:C280"/>
    <mergeCell ref="B281:C281"/>
    <mergeCell ref="B282:C282"/>
    <mergeCell ref="B283:C283"/>
    <mergeCell ref="B1:Q1"/>
    <mergeCell ref="B270:Q270"/>
    <mergeCell ref="B271:C271"/>
    <mergeCell ref="D271:Q271"/>
    <mergeCell ref="B272:C272"/>
    <mergeCell ref="B273:C273"/>
    <mergeCell ref="B274:C274"/>
    <mergeCell ref="B275:C275"/>
    <mergeCell ref="B276:C276"/>
    <mergeCell ref="B277:C277"/>
    <mergeCell ref="D19:Q19"/>
    <mergeCell ref="B18:Q18"/>
    <mergeCell ref="B5:C5"/>
    <mergeCell ref="B6:C6"/>
    <mergeCell ref="B7:C7"/>
    <mergeCell ref="B8:C8"/>
    <mergeCell ref="B9:C9"/>
    <mergeCell ref="B10:C10"/>
    <mergeCell ref="B43:C43"/>
    <mergeCell ref="B2:Q2"/>
    <mergeCell ref="N3:Q3"/>
    <mergeCell ref="B11:C11"/>
    <mergeCell ref="B12:C12"/>
    <mergeCell ref="B13:C13"/>
    <mergeCell ref="F3:H3"/>
    <mergeCell ref="B22:C22"/>
    <mergeCell ref="B23:C23"/>
    <mergeCell ref="B24:C24"/>
    <mergeCell ref="B14:C14"/>
    <mergeCell ref="B19:C19"/>
    <mergeCell ref="B20:C20"/>
    <mergeCell ref="B21:C21"/>
    <mergeCell ref="B17:C17"/>
    <mergeCell ref="B15:C15"/>
    <mergeCell ref="B16:C16"/>
    <mergeCell ref="D33:Q33"/>
    <mergeCell ref="B32:Q32"/>
    <mergeCell ref="B36:C36"/>
    <mergeCell ref="B37:C37"/>
    <mergeCell ref="B34:C34"/>
    <mergeCell ref="B35:C35"/>
    <mergeCell ref="B101:C101"/>
    <mergeCell ref="B39:C39"/>
    <mergeCell ref="B74:Q74"/>
    <mergeCell ref="D75:Q75"/>
    <mergeCell ref="B61:C61"/>
    <mergeCell ref="B47:C47"/>
    <mergeCell ref="B46:Q46"/>
    <mergeCell ref="D47:Q47"/>
    <mergeCell ref="B60:Q60"/>
    <mergeCell ref="D61:Q61"/>
    <mergeCell ref="B67:C67"/>
    <mergeCell ref="B68:C68"/>
    <mergeCell ref="B63:C63"/>
    <mergeCell ref="B64:C64"/>
    <mergeCell ref="B65:C65"/>
    <mergeCell ref="B56:C56"/>
    <mergeCell ref="B57:C57"/>
    <mergeCell ref="B54:C54"/>
    <mergeCell ref="B55:C55"/>
    <mergeCell ref="B50:C50"/>
    <mergeCell ref="B51:C51"/>
    <mergeCell ref="B44:C44"/>
    <mergeCell ref="B45:C45"/>
    <mergeCell ref="B42:C42"/>
    <mergeCell ref="B131:C131"/>
    <mergeCell ref="B143:C143"/>
    <mergeCell ref="B48:C48"/>
    <mergeCell ref="B49:C49"/>
    <mergeCell ref="B130:Q130"/>
    <mergeCell ref="D131:Q131"/>
    <mergeCell ref="B124:C124"/>
    <mergeCell ref="B125:C125"/>
    <mergeCell ref="B126:C126"/>
    <mergeCell ref="B127:C127"/>
    <mergeCell ref="B128:C128"/>
    <mergeCell ref="B129:C129"/>
    <mergeCell ref="B117:C117"/>
    <mergeCell ref="B103:C103"/>
    <mergeCell ref="B102:Q102"/>
    <mergeCell ref="D103:Q103"/>
    <mergeCell ref="B116:Q116"/>
    <mergeCell ref="D117:Q117"/>
    <mergeCell ref="B89:C89"/>
    <mergeCell ref="B96:C96"/>
    <mergeCell ref="B97:C97"/>
    <mergeCell ref="B98:C98"/>
    <mergeCell ref="B99:C99"/>
    <mergeCell ref="B100:C100"/>
    <mergeCell ref="D215:Q215"/>
    <mergeCell ref="B228:Q228"/>
    <mergeCell ref="D229:Q229"/>
    <mergeCell ref="B81:C81"/>
    <mergeCell ref="B132:C132"/>
    <mergeCell ref="B133:C133"/>
    <mergeCell ref="B52:C52"/>
    <mergeCell ref="B53:C53"/>
    <mergeCell ref="B158:Q158"/>
    <mergeCell ref="D159:Q159"/>
    <mergeCell ref="B172:Q172"/>
    <mergeCell ref="D173:Q173"/>
    <mergeCell ref="B104:C104"/>
    <mergeCell ref="B105:C105"/>
    <mergeCell ref="B106:C106"/>
    <mergeCell ref="B107:C107"/>
    <mergeCell ref="B108:C108"/>
    <mergeCell ref="B109:C109"/>
    <mergeCell ref="B110:C110"/>
    <mergeCell ref="B111:C111"/>
    <mergeCell ref="B145:C145"/>
    <mergeCell ref="B144:Q144"/>
    <mergeCell ref="B137:C137"/>
    <mergeCell ref="B138:C138"/>
    <mergeCell ref="B76:C76"/>
    <mergeCell ref="B77:C77"/>
    <mergeCell ref="B78:C78"/>
    <mergeCell ref="B79:C79"/>
    <mergeCell ref="B80:C80"/>
    <mergeCell ref="B201:C201"/>
    <mergeCell ref="B200:Q200"/>
    <mergeCell ref="D201:Q201"/>
    <mergeCell ref="B214:Q214"/>
    <mergeCell ref="B139:C139"/>
    <mergeCell ref="B140:C140"/>
    <mergeCell ref="B141:C141"/>
    <mergeCell ref="B142:C142"/>
    <mergeCell ref="D145:Q145"/>
    <mergeCell ref="B112:C112"/>
    <mergeCell ref="B113:C113"/>
    <mergeCell ref="B114:C114"/>
    <mergeCell ref="B115:C115"/>
    <mergeCell ref="B118:C118"/>
    <mergeCell ref="B119:C119"/>
    <mergeCell ref="B120:C120"/>
    <mergeCell ref="B121:C121"/>
    <mergeCell ref="B122:C122"/>
    <mergeCell ref="B123:C123"/>
    <mergeCell ref="B134:C134"/>
    <mergeCell ref="B135:C135"/>
    <mergeCell ref="B136:C136"/>
    <mergeCell ref="B62:C62"/>
    <mergeCell ref="B58:C58"/>
    <mergeCell ref="B59:C59"/>
    <mergeCell ref="B82:C82"/>
    <mergeCell ref="B83:C83"/>
    <mergeCell ref="B84:C84"/>
    <mergeCell ref="B85:C85"/>
    <mergeCell ref="B86:C86"/>
    <mergeCell ref="B87:C87"/>
    <mergeCell ref="B90:C90"/>
    <mergeCell ref="B91:C91"/>
    <mergeCell ref="B92:C92"/>
    <mergeCell ref="B93:C93"/>
    <mergeCell ref="B94:C94"/>
    <mergeCell ref="B95:C95"/>
    <mergeCell ref="B69:C69"/>
    <mergeCell ref="B66:C66"/>
    <mergeCell ref="B70:C70"/>
    <mergeCell ref="B71:C71"/>
    <mergeCell ref="B72:C72"/>
    <mergeCell ref="B73:C73"/>
    <mergeCell ref="B146:C146"/>
    <mergeCell ref="B147:C147"/>
    <mergeCell ref="B148:C148"/>
    <mergeCell ref="B149:C149"/>
    <mergeCell ref="B150:C150"/>
    <mergeCell ref="B151:C151"/>
    <mergeCell ref="B152:C152"/>
    <mergeCell ref="B153:C153"/>
    <mergeCell ref="B154:C154"/>
    <mergeCell ref="B155:C155"/>
    <mergeCell ref="B156:C156"/>
    <mergeCell ref="B157:C157"/>
    <mergeCell ref="B160:C160"/>
    <mergeCell ref="B161:C161"/>
    <mergeCell ref="B162:C162"/>
    <mergeCell ref="B163:C163"/>
    <mergeCell ref="B164:C164"/>
    <mergeCell ref="B165:C165"/>
    <mergeCell ref="B159:C159"/>
    <mergeCell ref="B166:C166"/>
    <mergeCell ref="B167:C167"/>
    <mergeCell ref="B168:C168"/>
    <mergeCell ref="B169:C169"/>
    <mergeCell ref="B170:C170"/>
    <mergeCell ref="B171:C171"/>
    <mergeCell ref="B174:C174"/>
    <mergeCell ref="B175:C175"/>
    <mergeCell ref="B176:C176"/>
    <mergeCell ref="B173:C173"/>
    <mergeCell ref="B177:C177"/>
    <mergeCell ref="B178:C178"/>
    <mergeCell ref="B179:C179"/>
    <mergeCell ref="B180:C180"/>
    <mergeCell ref="B181:C181"/>
    <mergeCell ref="B182:C182"/>
    <mergeCell ref="B183:C183"/>
    <mergeCell ref="B184:C184"/>
    <mergeCell ref="B185:C185"/>
    <mergeCell ref="B188:C188"/>
    <mergeCell ref="B189:C189"/>
    <mergeCell ref="B187:C187"/>
    <mergeCell ref="B186:Q186"/>
    <mergeCell ref="D187:Q187"/>
    <mergeCell ref="B190:C190"/>
    <mergeCell ref="B191:C191"/>
    <mergeCell ref="B192:C192"/>
    <mergeCell ref="B193:C193"/>
    <mergeCell ref="B194:C194"/>
    <mergeCell ref="B195:C195"/>
    <mergeCell ref="B196:C196"/>
    <mergeCell ref="B197:C197"/>
    <mergeCell ref="B198:C198"/>
    <mergeCell ref="B199:C199"/>
    <mergeCell ref="B202:C202"/>
    <mergeCell ref="B203:C203"/>
    <mergeCell ref="B204:C204"/>
    <mergeCell ref="B205:C205"/>
    <mergeCell ref="B206:C206"/>
    <mergeCell ref="B207:C207"/>
    <mergeCell ref="B208:C208"/>
    <mergeCell ref="B209:C209"/>
    <mergeCell ref="B210:C210"/>
    <mergeCell ref="B211:C211"/>
    <mergeCell ref="B212:C212"/>
    <mergeCell ref="B213:C213"/>
    <mergeCell ref="B216:C216"/>
    <mergeCell ref="B217:C217"/>
    <mergeCell ref="B218:C218"/>
    <mergeCell ref="B219:C219"/>
    <mergeCell ref="B220:C220"/>
    <mergeCell ref="B215:C215"/>
    <mergeCell ref="B221:C221"/>
    <mergeCell ref="B222:C222"/>
    <mergeCell ref="B223:C223"/>
    <mergeCell ref="B224:C224"/>
    <mergeCell ref="B225:C225"/>
    <mergeCell ref="B226:C226"/>
    <mergeCell ref="B227:C227"/>
    <mergeCell ref="B230:C230"/>
    <mergeCell ref="B231:C231"/>
    <mergeCell ref="B232:C232"/>
    <mergeCell ref="B233:C233"/>
    <mergeCell ref="B234:C234"/>
    <mergeCell ref="B235:C235"/>
    <mergeCell ref="B229:C229"/>
    <mergeCell ref="B236:C236"/>
    <mergeCell ref="B237:C237"/>
    <mergeCell ref="B238:C238"/>
    <mergeCell ref="B239:C239"/>
    <mergeCell ref="B251:C251"/>
    <mergeCell ref="B252:C252"/>
    <mergeCell ref="B253:C253"/>
    <mergeCell ref="B243:C243"/>
    <mergeCell ref="B242:Q242"/>
    <mergeCell ref="D243:Q243"/>
    <mergeCell ref="B254:C254"/>
    <mergeCell ref="B255:C255"/>
    <mergeCell ref="B240:C240"/>
    <mergeCell ref="B241:C241"/>
    <mergeCell ref="B244:C244"/>
    <mergeCell ref="B245:C245"/>
    <mergeCell ref="B246:C246"/>
    <mergeCell ref="B247:C247"/>
    <mergeCell ref="B248:C248"/>
    <mergeCell ref="B249:C249"/>
    <mergeCell ref="B250:C250"/>
  </mergeCells>
  <printOptions horizontalCentered="1"/>
  <pageMargins left="0.9055118110236221" right="0.51181102362204722" top="0.55118110236220474" bottom="0.55118110236220474" header="0" footer="0"/>
  <pageSetup paperSize="9" scale="4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filterMode="1"/>
  <dimension ref="A1:AD1496"/>
  <sheetViews>
    <sheetView topLeftCell="O1" zoomScale="70" zoomScaleNormal="70" workbookViewId="0">
      <selection activeCell="W898" sqref="W898"/>
    </sheetView>
  </sheetViews>
  <sheetFormatPr defaultColWidth="8.7109375" defaultRowHeight="18.75" x14ac:dyDescent="0.25"/>
  <cols>
    <col min="1" max="1" width="11.42578125" style="1" customWidth="1"/>
    <col min="2" max="4" width="33.28515625" style="1" customWidth="1"/>
    <col min="5" max="5" width="14.42578125" style="1" customWidth="1"/>
    <col min="6" max="6" width="30.42578125" style="1" customWidth="1"/>
    <col min="7" max="7" width="18.7109375" style="1" customWidth="1"/>
    <col min="8" max="8" width="22.42578125" style="1" customWidth="1"/>
    <col min="9" max="9" width="16.140625" style="1" customWidth="1"/>
    <col min="10" max="12" width="30.85546875" style="1" customWidth="1"/>
    <col min="13" max="13" width="24.5703125" style="1" customWidth="1"/>
    <col min="14" max="14" width="36.140625" style="1" customWidth="1"/>
    <col min="15" max="15" width="8.7109375" style="6"/>
    <col min="16" max="16" width="24" style="1" bestFit="1" customWidth="1"/>
    <col min="17" max="17" width="17.5703125" style="1" customWidth="1"/>
    <col min="18" max="18" width="24.140625" style="1" bestFit="1" customWidth="1"/>
    <col min="19" max="19" width="30" style="1" customWidth="1"/>
    <col min="20" max="20" width="24.7109375" style="1" bestFit="1" customWidth="1"/>
    <col min="21" max="21" width="27.85546875" style="1" customWidth="1"/>
    <col min="22" max="22" width="44.85546875" style="1" customWidth="1"/>
    <col min="23" max="23" width="22" style="338" customWidth="1"/>
    <col min="24" max="24" width="21.42578125" style="338" customWidth="1"/>
    <col min="25" max="25" width="18.140625" style="338" customWidth="1"/>
    <col min="26" max="26" width="24.7109375" style="338" customWidth="1"/>
    <col min="27" max="27" width="35.140625" style="338" customWidth="1"/>
    <col min="28" max="28" width="16" style="69" customWidth="1"/>
    <col min="29" max="29" width="11.85546875" style="5" customWidth="1"/>
    <col min="30" max="30" width="32.140625" style="28" customWidth="1"/>
    <col min="31" max="16384" width="8.7109375" style="1"/>
  </cols>
  <sheetData>
    <row r="1" spans="1:30" x14ac:dyDescent="0.25">
      <c r="A1" s="4" t="s">
        <v>3442</v>
      </c>
    </row>
    <row r="2" spans="1:30" ht="22.5" x14ac:dyDescent="0.3">
      <c r="A2" s="7">
        <v>2023</v>
      </c>
      <c r="F2" s="508" t="s">
        <v>3443</v>
      </c>
      <c r="G2" s="508"/>
      <c r="H2" s="508"/>
      <c r="I2" s="508"/>
      <c r="J2" s="508"/>
      <c r="K2" s="508"/>
      <c r="L2" s="508"/>
      <c r="M2" s="508"/>
      <c r="N2" s="508"/>
      <c r="O2" s="508"/>
      <c r="P2" s="508"/>
      <c r="Q2" s="508"/>
      <c r="R2" s="508"/>
      <c r="S2" s="508"/>
      <c r="T2" s="508"/>
      <c r="U2" s="508"/>
      <c r="V2" s="508"/>
      <c r="W2" s="508"/>
      <c r="X2" s="508"/>
      <c r="Y2" s="508"/>
      <c r="Z2" s="508"/>
    </row>
    <row r="3" spans="1:30" x14ac:dyDescent="0.25">
      <c r="A3" s="8"/>
    </row>
    <row r="4" spans="1:30" x14ac:dyDescent="0.25">
      <c r="A4" s="9"/>
    </row>
    <row r="5" spans="1:30" s="12" customFormat="1" ht="46.5" customHeight="1" x14ac:dyDescent="0.25">
      <c r="A5" s="82" t="s">
        <v>903</v>
      </c>
      <c r="B5" s="82" t="s">
        <v>904</v>
      </c>
      <c r="C5" s="82" t="s">
        <v>905</v>
      </c>
      <c r="D5" s="82" t="s">
        <v>906</v>
      </c>
      <c r="E5" s="82" t="s">
        <v>907</v>
      </c>
      <c r="F5" s="82" t="s">
        <v>908</v>
      </c>
      <c r="G5" s="82" t="s">
        <v>909</v>
      </c>
      <c r="H5" s="82" t="s">
        <v>910</v>
      </c>
      <c r="I5" s="82" t="s">
        <v>175</v>
      </c>
      <c r="J5" s="82" t="s">
        <v>911</v>
      </c>
      <c r="K5" s="82" t="s">
        <v>912</v>
      </c>
      <c r="L5" s="82" t="s">
        <v>913</v>
      </c>
      <c r="M5" s="82" t="s">
        <v>914</v>
      </c>
      <c r="N5" s="82" t="s">
        <v>915</v>
      </c>
      <c r="O5" s="270" t="s">
        <v>916</v>
      </c>
      <c r="P5" s="82" t="s">
        <v>917</v>
      </c>
      <c r="Q5" s="82" t="s">
        <v>918</v>
      </c>
      <c r="R5" s="82" t="s">
        <v>919</v>
      </c>
      <c r="S5" s="82" t="s">
        <v>920</v>
      </c>
      <c r="T5" s="82" t="s">
        <v>921</v>
      </c>
      <c r="U5" s="82" t="s">
        <v>922</v>
      </c>
      <c r="V5" s="82" t="s">
        <v>923</v>
      </c>
      <c r="W5" s="339" t="s">
        <v>924</v>
      </c>
      <c r="X5" s="339" t="s">
        <v>1646</v>
      </c>
      <c r="Y5" s="339" t="s">
        <v>3135</v>
      </c>
      <c r="Z5" s="339" t="s">
        <v>3444</v>
      </c>
      <c r="AA5" s="339" t="s">
        <v>3445</v>
      </c>
      <c r="AB5" s="10"/>
      <c r="AC5" s="11"/>
      <c r="AD5" s="28"/>
    </row>
    <row r="6" spans="1:30" ht="18.75" hidden="1" customHeight="1" x14ac:dyDescent="0.25">
      <c r="A6" s="509" t="s">
        <v>925</v>
      </c>
      <c r="B6" s="510"/>
      <c r="C6" s="510"/>
      <c r="D6" s="510"/>
      <c r="E6" s="510"/>
      <c r="F6" s="510"/>
      <c r="G6" s="510"/>
      <c r="H6" s="510"/>
      <c r="I6" s="510"/>
      <c r="J6" s="510" t="s">
        <v>1647</v>
      </c>
      <c r="K6" s="510" t="s">
        <v>926</v>
      </c>
      <c r="L6" s="510" t="s">
        <v>1647</v>
      </c>
      <c r="M6" s="510"/>
      <c r="N6" s="510"/>
      <c r="O6" s="510"/>
      <c r="P6" s="510"/>
      <c r="Q6" s="510"/>
      <c r="R6" s="510"/>
      <c r="S6" s="510"/>
      <c r="T6" s="510"/>
      <c r="U6" s="510"/>
      <c r="V6" s="510"/>
      <c r="W6" s="339">
        <v>12939601295.68</v>
      </c>
      <c r="X6" s="339">
        <v>12224051405.24</v>
      </c>
      <c r="Y6" s="339">
        <v>7589928992.29</v>
      </c>
      <c r="Z6" s="339">
        <v>11999960693.83</v>
      </c>
      <c r="AA6" s="339">
        <v>11990131226.85</v>
      </c>
      <c r="AB6" s="70"/>
      <c r="AC6" s="13"/>
    </row>
    <row r="7" spans="1:30" ht="75" hidden="1" customHeight="1" x14ac:dyDescent="0.25">
      <c r="A7" s="14"/>
      <c r="B7" s="15"/>
      <c r="C7" s="15"/>
      <c r="D7" s="15"/>
      <c r="E7" s="15"/>
      <c r="F7" s="15"/>
      <c r="G7" s="15"/>
      <c r="H7" s="15"/>
      <c r="I7" s="505" t="s">
        <v>176</v>
      </c>
      <c r="J7" s="16" t="s">
        <v>219</v>
      </c>
      <c r="K7" s="15" t="s">
        <v>926</v>
      </c>
      <c r="L7" s="15" t="s">
        <v>1647</v>
      </c>
      <c r="M7" s="15"/>
      <c r="N7" s="15"/>
      <c r="O7" s="15"/>
      <c r="P7" s="15"/>
      <c r="Q7" s="15"/>
      <c r="R7" s="15"/>
      <c r="S7" s="15"/>
      <c r="T7" s="15"/>
      <c r="U7" s="15"/>
      <c r="V7" s="15"/>
      <c r="W7" s="340">
        <v>152382299.34</v>
      </c>
      <c r="X7" s="340">
        <v>33053200</v>
      </c>
      <c r="Y7" s="341"/>
      <c r="Z7" s="342">
        <v>152382299.34</v>
      </c>
      <c r="AA7" s="342">
        <v>152382299.34</v>
      </c>
      <c r="AB7" s="70"/>
      <c r="AC7" s="22" t="str">
        <f>MID(AB7,4,2)</f>
        <v/>
      </c>
    </row>
    <row r="8" spans="1:30" ht="135" hidden="1" customHeight="1" x14ac:dyDescent="0.25">
      <c r="A8" s="17" t="s">
        <v>927</v>
      </c>
      <c r="B8" s="18" t="s">
        <v>154</v>
      </c>
      <c r="C8" s="18" t="s">
        <v>928</v>
      </c>
      <c r="D8" s="18" t="s">
        <v>3136</v>
      </c>
      <c r="E8" s="18" t="s">
        <v>930</v>
      </c>
      <c r="F8" s="18" t="s">
        <v>931</v>
      </c>
      <c r="G8" s="18" t="s">
        <v>12</v>
      </c>
      <c r="H8" s="19" t="s">
        <v>932</v>
      </c>
      <c r="I8" s="506"/>
      <c r="J8" s="20" t="s">
        <v>1647</v>
      </c>
      <c r="K8" s="21" t="s">
        <v>728</v>
      </c>
      <c r="L8" s="21" t="s">
        <v>729</v>
      </c>
      <c r="M8" s="21">
        <v>521</v>
      </c>
      <c r="N8" s="21" t="s">
        <v>943</v>
      </c>
      <c r="O8" s="21" t="s">
        <v>934</v>
      </c>
      <c r="P8" s="21" t="s">
        <v>935</v>
      </c>
      <c r="Q8" s="21" t="s">
        <v>1059</v>
      </c>
      <c r="R8" s="21" t="s">
        <v>1060</v>
      </c>
      <c r="S8" s="21" t="s">
        <v>3137</v>
      </c>
      <c r="T8" s="21" t="s">
        <v>3138</v>
      </c>
      <c r="U8" s="21" t="s">
        <v>3139</v>
      </c>
      <c r="V8" s="21" t="s">
        <v>3140</v>
      </c>
      <c r="W8" s="343">
        <v>211355.26</v>
      </c>
      <c r="X8" s="344"/>
      <c r="Y8" s="344"/>
      <c r="Z8" s="345">
        <v>211355.26</v>
      </c>
      <c r="AA8" s="346">
        <v>211355.26</v>
      </c>
      <c r="AB8" s="70" t="s">
        <v>940</v>
      </c>
      <c r="AC8" s="22" t="str">
        <f>MID(AB8,4,2)</f>
        <v>A1</v>
      </c>
      <c r="AD8" s="29" t="str">
        <f>CONCATENATE(A8,C8,AB8,M8)</f>
        <v>8160703036A155190521</v>
      </c>
    </row>
    <row r="9" spans="1:30" ht="75" hidden="1" customHeight="1" x14ac:dyDescent="0.25">
      <c r="A9" s="17" t="s">
        <v>927</v>
      </c>
      <c r="B9" s="18" t="s">
        <v>154</v>
      </c>
      <c r="C9" s="18" t="s">
        <v>928</v>
      </c>
      <c r="D9" s="18" t="s">
        <v>3136</v>
      </c>
      <c r="E9" s="18" t="s">
        <v>930</v>
      </c>
      <c r="F9" s="18" t="s">
        <v>931</v>
      </c>
      <c r="G9" s="18" t="s">
        <v>12</v>
      </c>
      <c r="H9" s="19" t="s">
        <v>932</v>
      </c>
      <c r="I9" s="506"/>
      <c r="J9" s="20" t="s">
        <v>1647</v>
      </c>
      <c r="K9" s="21" t="s">
        <v>728</v>
      </c>
      <c r="L9" s="21" t="s">
        <v>729</v>
      </c>
      <c r="M9" s="21">
        <v>521</v>
      </c>
      <c r="N9" s="21" t="s">
        <v>943</v>
      </c>
      <c r="O9" s="21" t="s">
        <v>934</v>
      </c>
      <c r="P9" s="21" t="s">
        <v>935</v>
      </c>
      <c r="Q9" s="21" t="s">
        <v>1059</v>
      </c>
      <c r="R9" s="21" t="s">
        <v>1060</v>
      </c>
      <c r="S9" s="21" t="s">
        <v>3141</v>
      </c>
      <c r="T9" s="21" t="s">
        <v>3142</v>
      </c>
      <c r="U9" s="21" t="s">
        <v>3143</v>
      </c>
      <c r="V9" s="21" t="s">
        <v>3144</v>
      </c>
      <c r="W9" s="343"/>
      <c r="X9" s="344"/>
      <c r="Y9" s="344"/>
      <c r="Z9" s="345"/>
      <c r="AA9" s="346"/>
      <c r="AB9" s="70" t="s">
        <v>940</v>
      </c>
      <c r="AC9" s="22" t="str">
        <f t="shared" ref="AC9:AC71" si="0">MID(AB9,4,2)</f>
        <v>A1</v>
      </c>
      <c r="AD9" s="29" t="str">
        <f t="shared" ref="AD9:AD72" si="1">CONCATENATE(A9,C9,AB9,M9)</f>
        <v>8160703036A155190521</v>
      </c>
    </row>
    <row r="10" spans="1:30" ht="60" hidden="1" customHeight="1" x14ac:dyDescent="0.25">
      <c r="A10" s="17" t="s">
        <v>927</v>
      </c>
      <c r="B10" s="18" t="s">
        <v>154</v>
      </c>
      <c r="C10" s="18" t="s">
        <v>928</v>
      </c>
      <c r="D10" s="18" t="s">
        <v>3136</v>
      </c>
      <c r="E10" s="18" t="s">
        <v>930</v>
      </c>
      <c r="F10" s="18" t="s">
        <v>931</v>
      </c>
      <c r="G10" s="18" t="s">
        <v>12</v>
      </c>
      <c r="H10" s="19" t="s">
        <v>932</v>
      </c>
      <c r="I10" s="506"/>
      <c r="J10" s="20" t="s">
        <v>1647</v>
      </c>
      <c r="K10" s="21" t="s">
        <v>3036</v>
      </c>
      <c r="L10" s="21" t="s">
        <v>1660</v>
      </c>
      <c r="M10" s="21">
        <v>521</v>
      </c>
      <c r="N10" s="21" t="s">
        <v>943</v>
      </c>
      <c r="O10" s="21" t="s">
        <v>934</v>
      </c>
      <c r="P10" s="21" t="s">
        <v>935</v>
      </c>
      <c r="Q10" s="21" t="s">
        <v>1059</v>
      </c>
      <c r="R10" s="21" t="s">
        <v>1060</v>
      </c>
      <c r="S10" s="21" t="s">
        <v>3141</v>
      </c>
      <c r="T10" s="21" t="s">
        <v>3142</v>
      </c>
      <c r="U10" s="21" t="s">
        <v>3143</v>
      </c>
      <c r="V10" s="21" t="s">
        <v>3144</v>
      </c>
      <c r="W10" s="343">
        <v>684754.85</v>
      </c>
      <c r="X10" s="344"/>
      <c r="Y10" s="344"/>
      <c r="Z10" s="345">
        <v>684754.85</v>
      </c>
      <c r="AA10" s="346">
        <v>684754.85</v>
      </c>
      <c r="AB10" s="70" t="s">
        <v>1661</v>
      </c>
      <c r="AC10" s="22" t="str">
        <f t="shared" si="0"/>
        <v>A1</v>
      </c>
      <c r="AD10" s="29" t="str">
        <f t="shared" si="1"/>
        <v>8160703036A155191521</v>
      </c>
    </row>
    <row r="11" spans="1:30" ht="135" hidden="1" customHeight="1" x14ac:dyDescent="0.25">
      <c r="A11" s="17" t="s">
        <v>927</v>
      </c>
      <c r="B11" s="18" t="s">
        <v>154</v>
      </c>
      <c r="C11" s="18" t="s">
        <v>928</v>
      </c>
      <c r="D11" s="18" t="s">
        <v>3136</v>
      </c>
      <c r="E11" s="18" t="s">
        <v>930</v>
      </c>
      <c r="F11" s="18" t="s">
        <v>931</v>
      </c>
      <c r="G11" s="18" t="s">
        <v>12</v>
      </c>
      <c r="H11" s="19" t="s">
        <v>932</v>
      </c>
      <c r="I11" s="506"/>
      <c r="J11" s="20" t="s">
        <v>1647</v>
      </c>
      <c r="K11" s="21" t="s">
        <v>728</v>
      </c>
      <c r="L11" s="21" t="s">
        <v>729</v>
      </c>
      <c r="M11" s="21">
        <v>521</v>
      </c>
      <c r="N11" s="21" t="s">
        <v>943</v>
      </c>
      <c r="O11" s="21" t="s">
        <v>934</v>
      </c>
      <c r="P11" s="21" t="s">
        <v>935</v>
      </c>
      <c r="Q11" s="21" t="s">
        <v>1059</v>
      </c>
      <c r="R11" s="21" t="s">
        <v>1060</v>
      </c>
      <c r="S11" s="21" t="s">
        <v>3145</v>
      </c>
      <c r="T11" s="21" t="s">
        <v>3146</v>
      </c>
      <c r="U11" s="21" t="s">
        <v>1662</v>
      </c>
      <c r="V11" s="21" t="s">
        <v>1663</v>
      </c>
      <c r="W11" s="343"/>
      <c r="X11" s="344"/>
      <c r="Y11" s="344"/>
      <c r="Z11" s="345"/>
      <c r="AA11" s="346"/>
      <c r="AB11" s="70" t="s">
        <v>940</v>
      </c>
      <c r="AC11" s="22" t="str">
        <f t="shared" si="0"/>
        <v>A1</v>
      </c>
      <c r="AD11" s="29" t="str">
        <f t="shared" si="1"/>
        <v>8160703036A155190521</v>
      </c>
    </row>
    <row r="12" spans="1:30" ht="120" hidden="1" customHeight="1" x14ac:dyDescent="0.25">
      <c r="A12" s="17" t="s">
        <v>927</v>
      </c>
      <c r="B12" s="18" t="s">
        <v>154</v>
      </c>
      <c r="C12" s="18" t="s">
        <v>928</v>
      </c>
      <c r="D12" s="18" t="s">
        <v>3136</v>
      </c>
      <c r="E12" s="18" t="s">
        <v>930</v>
      </c>
      <c r="F12" s="18" t="s">
        <v>931</v>
      </c>
      <c r="G12" s="18" t="s">
        <v>12</v>
      </c>
      <c r="H12" s="19" t="s">
        <v>932</v>
      </c>
      <c r="I12" s="506"/>
      <c r="J12" s="20" t="s">
        <v>1647</v>
      </c>
      <c r="K12" s="21" t="s">
        <v>728</v>
      </c>
      <c r="L12" s="21" t="s">
        <v>729</v>
      </c>
      <c r="M12" s="21">
        <v>521</v>
      </c>
      <c r="N12" s="21" t="s">
        <v>943</v>
      </c>
      <c r="O12" s="21" t="s">
        <v>934</v>
      </c>
      <c r="P12" s="21" t="s">
        <v>935</v>
      </c>
      <c r="Q12" s="21" t="s">
        <v>1059</v>
      </c>
      <c r="R12" s="21" t="s">
        <v>1060</v>
      </c>
      <c r="S12" s="21" t="s">
        <v>3147</v>
      </c>
      <c r="T12" s="21" t="s">
        <v>3148</v>
      </c>
      <c r="U12" s="21" t="s">
        <v>1662</v>
      </c>
      <c r="V12" s="21" t="s">
        <v>1663</v>
      </c>
      <c r="W12" s="343"/>
      <c r="X12" s="344"/>
      <c r="Y12" s="344"/>
      <c r="Z12" s="345"/>
      <c r="AA12" s="346"/>
      <c r="AB12" s="70" t="s">
        <v>940</v>
      </c>
      <c r="AC12" s="22" t="str">
        <f t="shared" si="0"/>
        <v>A1</v>
      </c>
      <c r="AD12" s="29" t="str">
        <f t="shared" si="1"/>
        <v>8160703036A155190521</v>
      </c>
    </row>
    <row r="13" spans="1:30" ht="60" hidden="1" customHeight="1" x14ac:dyDescent="0.25">
      <c r="A13" s="17" t="s">
        <v>927</v>
      </c>
      <c r="B13" s="18" t="s">
        <v>154</v>
      </c>
      <c r="C13" s="18" t="s">
        <v>928</v>
      </c>
      <c r="D13" s="18" t="s">
        <v>3136</v>
      </c>
      <c r="E13" s="18" t="s">
        <v>930</v>
      </c>
      <c r="F13" s="18" t="s">
        <v>931</v>
      </c>
      <c r="G13" s="18" t="s">
        <v>12</v>
      </c>
      <c r="H13" s="19" t="s">
        <v>932</v>
      </c>
      <c r="I13" s="506"/>
      <c r="J13" s="20" t="s">
        <v>1647</v>
      </c>
      <c r="K13" s="21" t="s">
        <v>728</v>
      </c>
      <c r="L13" s="21" t="s">
        <v>729</v>
      </c>
      <c r="M13" s="21">
        <v>521</v>
      </c>
      <c r="N13" s="21" t="s">
        <v>943</v>
      </c>
      <c r="O13" s="21" t="s">
        <v>934</v>
      </c>
      <c r="P13" s="21" t="s">
        <v>935</v>
      </c>
      <c r="Q13" s="21" t="s">
        <v>944</v>
      </c>
      <c r="R13" s="21" t="s">
        <v>945</v>
      </c>
      <c r="S13" s="21" t="s">
        <v>3141</v>
      </c>
      <c r="T13" s="21" t="s">
        <v>3142</v>
      </c>
      <c r="U13" s="21" t="s">
        <v>3143</v>
      </c>
      <c r="V13" s="21" t="s">
        <v>3144</v>
      </c>
      <c r="W13" s="343"/>
      <c r="X13" s="344"/>
      <c r="Y13" s="344"/>
      <c r="Z13" s="345"/>
      <c r="AA13" s="346"/>
      <c r="AB13" s="70" t="s">
        <v>940</v>
      </c>
      <c r="AC13" s="22" t="str">
        <f t="shared" si="0"/>
        <v>A1</v>
      </c>
      <c r="AD13" s="29" t="str">
        <f t="shared" si="1"/>
        <v>8160703036A155190521</v>
      </c>
    </row>
    <row r="14" spans="1:30" ht="45" hidden="1" customHeight="1" x14ac:dyDescent="0.25">
      <c r="A14" s="17" t="s">
        <v>927</v>
      </c>
      <c r="B14" s="18" t="s">
        <v>154</v>
      </c>
      <c r="C14" s="18" t="s">
        <v>928</v>
      </c>
      <c r="D14" s="18" t="s">
        <v>3136</v>
      </c>
      <c r="E14" s="18" t="s">
        <v>930</v>
      </c>
      <c r="F14" s="18" t="s">
        <v>931</v>
      </c>
      <c r="G14" s="18" t="s">
        <v>12</v>
      </c>
      <c r="H14" s="19" t="s">
        <v>932</v>
      </c>
      <c r="I14" s="506"/>
      <c r="J14" s="20" t="s">
        <v>1647</v>
      </c>
      <c r="K14" s="21" t="s">
        <v>3036</v>
      </c>
      <c r="L14" s="21" t="s">
        <v>1660</v>
      </c>
      <c r="M14" s="21">
        <v>521</v>
      </c>
      <c r="N14" s="21" t="s">
        <v>943</v>
      </c>
      <c r="O14" s="21" t="s">
        <v>934</v>
      </c>
      <c r="P14" s="21" t="s">
        <v>935</v>
      </c>
      <c r="Q14" s="21" t="s">
        <v>944</v>
      </c>
      <c r="R14" s="21" t="s">
        <v>945</v>
      </c>
      <c r="S14" s="21" t="s">
        <v>3141</v>
      </c>
      <c r="T14" s="21" t="s">
        <v>3142</v>
      </c>
      <c r="U14" s="21" t="s">
        <v>3143</v>
      </c>
      <c r="V14" s="21" t="s">
        <v>3144</v>
      </c>
      <c r="W14" s="343">
        <v>839466.2</v>
      </c>
      <c r="X14" s="344"/>
      <c r="Y14" s="344"/>
      <c r="Z14" s="345">
        <v>839466.2</v>
      </c>
      <c r="AA14" s="346">
        <v>839466.2</v>
      </c>
      <c r="AB14" s="70" t="s">
        <v>1661</v>
      </c>
      <c r="AC14" s="22" t="str">
        <f t="shared" si="0"/>
        <v>A1</v>
      </c>
      <c r="AD14" s="29" t="str">
        <f t="shared" si="1"/>
        <v>8160703036A155191521</v>
      </c>
    </row>
    <row r="15" spans="1:30" ht="45" hidden="1" customHeight="1" x14ac:dyDescent="0.25">
      <c r="A15" s="17" t="s">
        <v>927</v>
      </c>
      <c r="B15" s="18" t="s">
        <v>154</v>
      </c>
      <c r="C15" s="18" t="s">
        <v>928</v>
      </c>
      <c r="D15" s="18" t="s">
        <v>3136</v>
      </c>
      <c r="E15" s="18" t="s">
        <v>930</v>
      </c>
      <c r="F15" s="18" t="s">
        <v>931</v>
      </c>
      <c r="G15" s="18" t="s">
        <v>12</v>
      </c>
      <c r="H15" s="19" t="s">
        <v>932</v>
      </c>
      <c r="I15" s="506"/>
      <c r="J15" s="20" t="s">
        <v>1647</v>
      </c>
      <c r="K15" s="21" t="s">
        <v>728</v>
      </c>
      <c r="L15" s="21" t="s">
        <v>729</v>
      </c>
      <c r="M15" s="21">
        <v>521</v>
      </c>
      <c r="N15" s="21" t="s">
        <v>943</v>
      </c>
      <c r="O15" s="21" t="s">
        <v>934</v>
      </c>
      <c r="P15" s="21" t="s">
        <v>935</v>
      </c>
      <c r="Q15" s="21" t="s">
        <v>944</v>
      </c>
      <c r="R15" s="21" t="s">
        <v>945</v>
      </c>
      <c r="S15" s="21" t="s">
        <v>3147</v>
      </c>
      <c r="T15" s="21" t="s">
        <v>3148</v>
      </c>
      <c r="U15" s="21" t="s">
        <v>1662</v>
      </c>
      <c r="V15" s="21" t="s">
        <v>1663</v>
      </c>
      <c r="W15" s="343"/>
      <c r="X15" s="344"/>
      <c r="Y15" s="344"/>
      <c r="Z15" s="345"/>
      <c r="AA15" s="346"/>
      <c r="AB15" s="70" t="s">
        <v>940</v>
      </c>
      <c r="AC15" s="22" t="str">
        <f t="shared" si="0"/>
        <v>A1</v>
      </c>
      <c r="AD15" s="29" t="str">
        <f t="shared" si="1"/>
        <v>8160703036A155190521</v>
      </c>
    </row>
    <row r="16" spans="1:30" ht="105" hidden="1" customHeight="1" x14ac:dyDescent="0.25">
      <c r="A16" s="17" t="s">
        <v>927</v>
      </c>
      <c r="B16" s="18" t="s">
        <v>154</v>
      </c>
      <c r="C16" s="18" t="s">
        <v>928</v>
      </c>
      <c r="D16" s="18" t="s">
        <v>3136</v>
      </c>
      <c r="E16" s="18" t="s">
        <v>930</v>
      </c>
      <c r="F16" s="18" t="s">
        <v>931</v>
      </c>
      <c r="G16" s="18" t="s">
        <v>12</v>
      </c>
      <c r="H16" s="19" t="s">
        <v>932</v>
      </c>
      <c r="I16" s="506"/>
      <c r="J16" s="20" t="s">
        <v>1647</v>
      </c>
      <c r="K16" s="21" t="s">
        <v>728</v>
      </c>
      <c r="L16" s="21" t="s">
        <v>729</v>
      </c>
      <c r="M16" s="21">
        <v>521</v>
      </c>
      <c r="N16" s="21" t="s">
        <v>943</v>
      </c>
      <c r="O16" s="21" t="s">
        <v>934</v>
      </c>
      <c r="P16" s="21" t="s">
        <v>935</v>
      </c>
      <c r="Q16" s="21" t="s">
        <v>1066</v>
      </c>
      <c r="R16" s="21" t="s">
        <v>1067</v>
      </c>
      <c r="S16" s="21" t="s">
        <v>3137</v>
      </c>
      <c r="T16" s="21" t="s">
        <v>3138</v>
      </c>
      <c r="U16" s="21" t="s">
        <v>3139</v>
      </c>
      <c r="V16" s="21" t="s">
        <v>3140</v>
      </c>
      <c r="W16" s="343">
        <v>211355.26</v>
      </c>
      <c r="X16" s="344"/>
      <c r="Y16" s="344"/>
      <c r="Z16" s="345">
        <v>211355.26</v>
      </c>
      <c r="AA16" s="346">
        <v>211355.26</v>
      </c>
      <c r="AB16" s="70" t="s">
        <v>940</v>
      </c>
      <c r="AC16" s="22" t="str">
        <f t="shared" si="0"/>
        <v>A1</v>
      </c>
      <c r="AD16" s="29" t="str">
        <f t="shared" si="1"/>
        <v>8160703036A155190521</v>
      </c>
    </row>
    <row r="17" spans="1:30" ht="180" hidden="1" customHeight="1" x14ac:dyDescent="0.25">
      <c r="A17" s="17" t="s">
        <v>927</v>
      </c>
      <c r="B17" s="18" t="s">
        <v>154</v>
      </c>
      <c r="C17" s="18" t="s">
        <v>928</v>
      </c>
      <c r="D17" s="18" t="s">
        <v>3136</v>
      </c>
      <c r="E17" s="18" t="s">
        <v>930</v>
      </c>
      <c r="F17" s="18" t="s">
        <v>931</v>
      </c>
      <c r="G17" s="18" t="s">
        <v>12</v>
      </c>
      <c r="H17" s="19" t="s">
        <v>932</v>
      </c>
      <c r="I17" s="506"/>
      <c r="J17" s="20" t="s">
        <v>1647</v>
      </c>
      <c r="K17" s="21" t="s">
        <v>728</v>
      </c>
      <c r="L17" s="21" t="s">
        <v>729</v>
      </c>
      <c r="M17" s="21">
        <v>521</v>
      </c>
      <c r="N17" s="21" t="s">
        <v>943</v>
      </c>
      <c r="O17" s="21" t="s">
        <v>934</v>
      </c>
      <c r="P17" s="21" t="s">
        <v>935</v>
      </c>
      <c r="Q17" s="21" t="s">
        <v>1066</v>
      </c>
      <c r="R17" s="21" t="s">
        <v>1067</v>
      </c>
      <c r="S17" s="21" t="s">
        <v>3145</v>
      </c>
      <c r="T17" s="21" t="s">
        <v>3146</v>
      </c>
      <c r="U17" s="21" t="s">
        <v>1662</v>
      </c>
      <c r="V17" s="21" t="s">
        <v>1663</v>
      </c>
      <c r="W17" s="343"/>
      <c r="X17" s="344"/>
      <c r="Y17" s="344"/>
      <c r="Z17" s="345"/>
      <c r="AA17" s="346"/>
      <c r="AB17" s="70" t="s">
        <v>940</v>
      </c>
      <c r="AC17" s="22" t="str">
        <f t="shared" si="0"/>
        <v>A1</v>
      </c>
      <c r="AD17" s="29" t="str">
        <f t="shared" si="1"/>
        <v>8160703036A155190521</v>
      </c>
    </row>
    <row r="18" spans="1:30" ht="180" hidden="1" customHeight="1" x14ac:dyDescent="0.25">
      <c r="A18" s="17" t="s">
        <v>927</v>
      </c>
      <c r="B18" s="18" t="s">
        <v>154</v>
      </c>
      <c r="C18" s="18" t="s">
        <v>928</v>
      </c>
      <c r="D18" s="18" t="s">
        <v>3136</v>
      </c>
      <c r="E18" s="18" t="s">
        <v>930</v>
      </c>
      <c r="F18" s="18" t="s">
        <v>931</v>
      </c>
      <c r="G18" s="18" t="s">
        <v>12</v>
      </c>
      <c r="H18" s="19" t="s">
        <v>932</v>
      </c>
      <c r="I18" s="506"/>
      <c r="J18" s="20" t="s">
        <v>1647</v>
      </c>
      <c r="K18" s="21" t="s">
        <v>728</v>
      </c>
      <c r="L18" s="21" t="s">
        <v>729</v>
      </c>
      <c r="M18" s="21">
        <v>521</v>
      </c>
      <c r="N18" s="21" t="s">
        <v>943</v>
      </c>
      <c r="O18" s="21" t="s">
        <v>941</v>
      </c>
      <c r="P18" s="21" t="s">
        <v>942</v>
      </c>
      <c r="Q18" s="21" t="s">
        <v>1059</v>
      </c>
      <c r="R18" s="21" t="s">
        <v>1060</v>
      </c>
      <c r="S18" s="21" t="s">
        <v>3137</v>
      </c>
      <c r="T18" s="21" t="s">
        <v>3138</v>
      </c>
      <c r="U18" s="21" t="s">
        <v>3139</v>
      </c>
      <c r="V18" s="21" t="s">
        <v>3140</v>
      </c>
      <c r="W18" s="343">
        <v>4015750</v>
      </c>
      <c r="X18" s="344"/>
      <c r="Y18" s="344"/>
      <c r="Z18" s="345">
        <v>4015750</v>
      </c>
      <c r="AA18" s="346">
        <v>4015750</v>
      </c>
      <c r="AB18" s="70" t="s">
        <v>940</v>
      </c>
      <c r="AC18" s="22" t="str">
        <f t="shared" si="0"/>
        <v>A1</v>
      </c>
      <c r="AD18" s="29" t="str">
        <f t="shared" si="1"/>
        <v>8160703036A155190521</v>
      </c>
    </row>
    <row r="19" spans="1:30" ht="180" hidden="1" customHeight="1" x14ac:dyDescent="0.25">
      <c r="A19" s="17" t="s">
        <v>927</v>
      </c>
      <c r="B19" s="18" t="s">
        <v>154</v>
      </c>
      <c r="C19" s="18" t="s">
        <v>928</v>
      </c>
      <c r="D19" s="18" t="s">
        <v>3136</v>
      </c>
      <c r="E19" s="18" t="s">
        <v>930</v>
      </c>
      <c r="F19" s="18" t="s">
        <v>931</v>
      </c>
      <c r="G19" s="18" t="s">
        <v>12</v>
      </c>
      <c r="H19" s="19" t="s">
        <v>932</v>
      </c>
      <c r="I19" s="506"/>
      <c r="J19" s="20" t="s">
        <v>1647</v>
      </c>
      <c r="K19" s="21" t="s">
        <v>728</v>
      </c>
      <c r="L19" s="21" t="s">
        <v>729</v>
      </c>
      <c r="M19" s="21">
        <v>521</v>
      </c>
      <c r="N19" s="21" t="s">
        <v>943</v>
      </c>
      <c r="O19" s="21" t="s">
        <v>941</v>
      </c>
      <c r="P19" s="21" t="s">
        <v>942</v>
      </c>
      <c r="Q19" s="21" t="s">
        <v>1059</v>
      </c>
      <c r="R19" s="21" t="s">
        <v>1060</v>
      </c>
      <c r="S19" s="21" t="s">
        <v>3141</v>
      </c>
      <c r="T19" s="21" t="s">
        <v>3142</v>
      </c>
      <c r="U19" s="21" t="s">
        <v>3143</v>
      </c>
      <c r="V19" s="21" t="s">
        <v>3144</v>
      </c>
      <c r="W19" s="343"/>
      <c r="X19" s="344"/>
      <c r="Y19" s="344"/>
      <c r="Z19" s="345"/>
      <c r="AA19" s="346"/>
      <c r="AB19" s="70" t="s">
        <v>940</v>
      </c>
      <c r="AC19" s="22" t="str">
        <f t="shared" si="0"/>
        <v>A1</v>
      </c>
      <c r="AD19" s="29" t="str">
        <f t="shared" si="1"/>
        <v>8160703036A155190521</v>
      </c>
    </row>
    <row r="20" spans="1:30" ht="120" hidden="1" customHeight="1" x14ac:dyDescent="0.25">
      <c r="A20" s="17" t="s">
        <v>927</v>
      </c>
      <c r="B20" s="18" t="s">
        <v>154</v>
      </c>
      <c r="C20" s="18" t="s">
        <v>928</v>
      </c>
      <c r="D20" s="18" t="s">
        <v>3136</v>
      </c>
      <c r="E20" s="18" t="s">
        <v>930</v>
      </c>
      <c r="F20" s="18" t="s">
        <v>931</v>
      </c>
      <c r="G20" s="18" t="s">
        <v>12</v>
      </c>
      <c r="H20" s="19" t="s">
        <v>932</v>
      </c>
      <c r="I20" s="506"/>
      <c r="J20" s="20" t="s">
        <v>1647</v>
      </c>
      <c r="K20" s="21" t="s">
        <v>3036</v>
      </c>
      <c r="L20" s="21" t="s">
        <v>1660</v>
      </c>
      <c r="M20" s="21">
        <v>521</v>
      </c>
      <c r="N20" s="21" t="s">
        <v>943</v>
      </c>
      <c r="O20" s="21" t="s">
        <v>941</v>
      </c>
      <c r="P20" s="21" t="s">
        <v>942</v>
      </c>
      <c r="Q20" s="21" t="s">
        <v>1059</v>
      </c>
      <c r="R20" s="21" t="s">
        <v>1060</v>
      </c>
      <c r="S20" s="21" t="s">
        <v>3141</v>
      </c>
      <c r="T20" s="21" t="s">
        <v>3142</v>
      </c>
      <c r="U20" s="21" t="s">
        <v>3143</v>
      </c>
      <c r="V20" s="21" t="s">
        <v>3144</v>
      </c>
      <c r="W20" s="343">
        <v>13010342.26</v>
      </c>
      <c r="X20" s="344"/>
      <c r="Y20" s="344"/>
      <c r="Z20" s="345">
        <v>13010342.26</v>
      </c>
      <c r="AA20" s="346">
        <v>13010342.26</v>
      </c>
      <c r="AB20" s="70" t="s">
        <v>1661</v>
      </c>
      <c r="AC20" s="22" t="str">
        <f t="shared" si="0"/>
        <v>A1</v>
      </c>
      <c r="AD20" s="29" t="str">
        <f t="shared" si="1"/>
        <v>8160703036A155191521</v>
      </c>
    </row>
    <row r="21" spans="1:30" ht="240" hidden="1" customHeight="1" x14ac:dyDescent="0.25">
      <c r="A21" s="17" t="s">
        <v>927</v>
      </c>
      <c r="B21" s="18" t="s">
        <v>154</v>
      </c>
      <c r="C21" s="18" t="s">
        <v>928</v>
      </c>
      <c r="D21" s="18" t="s">
        <v>3136</v>
      </c>
      <c r="E21" s="18" t="s">
        <v>930</v>
      </c>
      <c r="F21" s="18" t="s">
        <v>931</v>
      </c>
      <c r="G21" s="18" t="s">
        <v>12</v>
      </c>
      <c r="H21" s="19" t="s">
        <v>932</v>
      </c>
      <c r="I21" s="506"/>
      <c r="J21" s="20" t="s">
        <v>1647</v>
      </c>
      <c r="K21" s="21" t="s">
        <v>728</v>
      </c>
      <c r="L21" s="21" t="s">
        <v>729</v>
      </c>
      <c r="M21" s="21">
        <v>521</v>
      </c>
      <c r="N21" s="21" t="s">
        <v>943</v>
      </c>
      <c r="O21" s="21" t="s">
        <v>941</v>
      </c>
      <c r="P21" s="21" t="s">
        <v>942</v>
      </c>
      <c r="Q21" s="21" t="s">
        <v>1059</v>
      </c>
      <c r="R21" s="21" t="s">
        <v>1060</v>
      </c>
      <c r="S21" s="21" t="s">
        <v>3145</v>
      </c>
      <c r="T21" s="21" t="s">
        <v>3146</v>
      </c>
      <c r="U21" s="21" t="s">
        <v>1662</v>
      </c>
      <c r="V21" s="21" t="s">
        <v>1663</v>
      </c>
      <c r="W21" s="343"/>
      <c r="X21" s="344"/>
      <c r="Y21" s="344"/>
      <c r="Z21" s="345"/>
      <c r="AA21" s="346"/>
      <c r="AB21" s="70" t="s">
        <v>940</v>
      </c>
      <c r="AC21" s="22" t="str">
        <f t="shared" si="0"/>
        <v>A1</v>
      </c>
      <c r="AD21" s="29" t="str">
        <f t="shared" si="1"/>
        <v>8160703036A155190521</v>
      </c>
    </row>
    <row r="22" spans="1:30" ht="240" hidden="1" customHeight="1" x14ac:dyDescent="0.25">
      <c r="A22" s="17" t="s">
        <v>927</v>
      </c>
      <c r="B22" s="18" t="s">
        <v>154</v>
      </c>
      <c r="C22" s="18" t="s">
        <v>928</v>
      </c>
      <c r="D22" s="18" t="s">
        <v>3136</v>
      </c>
      <c r="E22" s="18" t="s">
        <v>930</v>
      </c>
      <c r="F22" s="18" t="s">
        <v>931</v>
      </c>
      <c r="G22" s="18" t="s">
        <v>12</v>
      </c>
      <c r="H22" s="19" t="s">
        <v>932</v>
      </c>
      <c r="I22" s="506"/>
      <c r="J22" s="20" t="s">
        <v>1647</v>
      </c>
      <c r="K22" s="21" t="s">
        <v>728</v>
      </c>
      <c r="L22" s="21" t="s">
        <v>729</v>
      </c>
      <c r="M22" s="21">
        <v>521</v>
      </c>
      <c r="N22" s="21" t="s">
        <v>943</v>
      </c>
      <c r="O22" s="21" t="s">
        <v>941</v>
      </c>
      <c r="P22" s="21" t="s">
        <v>942</v>
      </c>
      <c r="Q22" s="21" t="s">
        <v>1059</v>
      </c>
      <c r="R22" s="21" t="s">
        <v>1060</v>
      </c>
      <c r="S22" s="21" t="s">
        <v>3147</v>
      </c>
      <c r="T22" s="21" t="s">
        <v>3148</v>
      </c>
      <c r="U22" s="21" t="s">
        <v>1662</v>
      </c>
      <c r="V22" s="21" t="s">
        <v>1663</v>
      </c>
      <c r="W22" s="343"/>
      <c r="X22" s="344"/>
      <c r="Y22" s="344"/>
      <c r="Z22" s="345"/>
      <c r="AA22" s="346"/>
      <c r="AB22" s="70" t="s">
        <v>940</v>
      </c>
      <c r="AC22" s="22" t="str">
        <f t="shared" si="0"/>
        <v>A1</v>
      </c>
      <c r="AD22" s="29" t="str">
        <f t="shared" si="1"/>
        <v>8160703036A155190521</v>
      </c>
    </row>
    <row r="23" spans="1:30" ht="60" hidden="1" customHeight="1" x14ac:dyDescent="0.25">
      <c r="A23" s="17" t="s">
        <v>927</v>
      </c>
      <c r="B23" s="18" t="s">
        <v>154</v>
      </c>
      <c r="C23" s="18" t="s">
        <v>928</v>
      </c>
      <c r="D23" s="18" t="s">
        <v>3136</v>
      </c>
      <c r="E23" s="18" t="s">
        <v>930</v>
      </c>
      <c r="F23" s="18" t="s">
        <v>931</v>
      </c>
      <c r="G23" s="18" t="s">
        <v>12</v>
      </c>
      <c r="H23" s="19" t="s">
        <v>932</v>
      </c>
      <c r="I23" s="506"/>
      <c r="J23" s="20" t="s">
        <v>1647</v>
      </c>
      <c r="K23" s="21" t="s">
        <v>728</v>
      </c>
      <c r="L23" s="21" t="s">
        <v>729</v>
      </c>
      <c r="M23" s="21">
        <v>521</v>
      </c>
      <c r="N23" s="21" t="s">
        <v>943</v>
      </c>
      <c r="O23" s="21" t="s">
        <v>941</v>
      </c>
      <c r="P23" s="21" t="s">
        <v>942</v>
      </c>
      <c r="Q23" s="21" t="s">
        <v>944</v>
      </c>
      <c r="R23" s="21" t="s">
        <v>945</v>
      </c>
      <c r="S23" s="21" t="s">
        <v>3141</v>
      </c>
      <c r="T23" s="21" t="s">
        <v>3142</v>
      </c>
      <c r="U23" s="21" t="s">
        <v>3143</v>
      </c>
      <c r="V23" s="21" t="s">
        <v>3144</v>
      </c>
      <c r="W23" s="343"/>
      <c r="X23" s="344"/>
      <c r="Y23" s="344"/>
      <c r="Z23" s="345"/>
      <c r="AA23" s="346"/>
      <c r="AB23" s="70" t="s">
        <v>940</v>
      </c>
      <c r="AC23" s="22" t="str">
        <f t="shared" si="0"/>
        <v>A1</v>
      </c>
      <c r="AD23" s="29" t="str">
        <f t="shared" si="1"/>
        <v>8160703036A155190521</v>
      </c>
    </row>
    <row r="24" spans="1:30" ht="240" hidden="1" customHeight="1" x14ac:dyDescent="0.25">
      <c r="A24" s="17" t="s">
        <v>927</v>
      </c>
      <c r="B24" s="18" t="s">
        <v>154</v>
      </c>
      <c r="C24" s="18" t="s">
        <v>928</v>
      </c>
      <c r="D24" s="18" t="s">
        <v>3136</v>
      </c>
      <c r="E24" s="18" t="s">
        <v>930</v>
      </c>
      <c r="F24" s="18" t="s">
        <v>931</v>
      </c>
      <c r="G24" s="18" t="s">
        <v>12</v>
      </c>
      <c r="H24" s="19" t="s">
        <v>932</v>
      </c>
      <c r="I24" s="506"/>
      <c r="J24" s="20" t="s">
        <v>1647</v>
      </c>
      <c r="K24" s="21" t="s">
        <v>3036</v>
      </c>
      <c r="L24" s="21" t="s">
        <v>1660</v>
      </c>
      <c r="M24" s="21">
        <v>521</v>
      </c>
      <c r="N24" s="21" t="s">
        <v>943</v>
      </c>
      <c r="O24" s="21" t="s">
        <v>941</v>
      </c>
      <c r="P24" s="21" t="s">
        <v>942</v>
      </c>
      <c r="Q24" s="21" t="s">
        <v>944</v>
      </c>
      <c r="R24" s="21" t="s">
        <v>945</v>
      </c>
      <c r="S24" s="21" t="s">
        <v>3141</v>
      </c>
      <c r="T24" s="21" t="s">
        <v>3142</v>
      </c>
      <c r="U24" s="21" t="s">
        <v>3143</v>
      </c>
      <c r="V24" s="21" t="s">
        <v>3144</v>
      </c>
      <c r="W24" s="343">
        <v>15949857.74</v>
      </c>
      <c r="X24" s="344"/>
      <c r="Y24" s="344"/>
      <c r="Z24" s="345">
        <v>15949857.74</v>
      </c>
      <c r="AA24" s="346">
        <v>15949857.74</v>
      </c>
      <c r="AB24" s="70" t="s">
        <v>1661</v>
      </c>
      <c r="AC24" s="22" t="str">
        <f t="shared" si="0"/>
        <v>A1</v>
      </c>
      <c r="AD24" s="29" t="str">
        <f t="shared" si="1"/>
        <v>8160703036A155191521</v>
      </c>
    </row>
    <row r="25" spans="1:30" ht="240" hidden="1" customHeight="1" x14ac:dyDescent="0.25">
      <c r="A25" s="17" t="s">
        <v>927</v>
      </c>
      <c r="B25" s="18" t="s">
        <v>154</v>
      </c>
      <c r="C25" s="18" t="s">
        <v>928</v>
      </c>
      <c r="D25" s="18" t="s">
        <v>3136</v>
      </c>
      <c r="E25" s="18" t="s">
        <v>930</v>
      </c>
      <c r="F25" s="18" t="s">
        <v>931</v>
      </c>
      <c r="G25" s="18" t="s">
        <v>12</v>
      </c>
      <c r="H25" s="19" t="s">
        <v>932</v>
      </c>
      <c r="I25" s="506"/>
      <c r="J25" s="20" t="s">
        <v>1647</v>
      </c>
      <c r="K25" s="21" t="s">
        <v>728</v>
      </c>
      <c r="L25" s="21" t="s">
        <v>729</v>
      </c>
      <c r="M25" s="21">
        <v>521</v>
      </c>
      <c r="N25" s="21" t="s">
        <v>943</v>
      </c>
      <c r="O25" s="21" t="s">
        <v>941</v>
      </c>
      <c r="P25" s="21" t="s">
        <v>942</v>
      </c>
      <c r="Q25" s="21" t="s">
        <v>944</v>
      </c>
      <c r="R25" s="21" t="s">
        <v>945</v>
      </c>
      <c r="S25" s="21" t="s">
        <v>3147</v>
      </c>
      <c r="T25" s="21" t="s">
        <v>3148</v>
      </c>
      <c r="U25" s="21" t="s">
        <v>1662</v>
      </c>
      <c r="V25" s="21" t="s">
        <v>1663</v>
      </c>
      <c r="W25" s="343"/>
      <c r="X25" s="344"/>
      <c r="Y25" s="344"/>
      <c r="Z25" s="345"/>
      <c r="AA25" s="346"/>
      <c r="AB25" s="70" t="s">
        <v>940</v>
      </c>
      <c r="AC25" s="22" t="str">
        <f t="shared" si="0"/>
        <v>A1</v>
      </c>
      <c r="AD25" s="29" t="str">
        <f t="shared" si="1"/>
        <v>8160703036A155190521</v>
      </c>
    </row>
    <row r="26" spans="1:30" ht="60" hidden="1" customHeight="1" x14ac:dyDescent="0.25">
      <c r="A26" s="17" t="s">
        <v>927</v>
      </c>
      <c r="B26" s="18" t="s">
        <v>154</v>
      </c>
      <c r="C26" s="18" t="s">
        <v>928</v>
      </c>
      <c r="D26" s="18" t="s">
        <v>3136</v>
      </c>
      <c r="E26" s="18" t="s">
        <v>930</v>
      </c>
      <c r="F26" s="18" t="s">
        <v>931</v>
      </c>
      <c r="G26" s="18" t="s">
        <v>12</v>
      </c>
      <c r="H26" s="19" t="s">
        <v>932</v>
      </c>
      <c r="I26" s="506"/>
      <c r="J26" s="20" t="s">
        <v>1647</v>
      </c>
      <c r="K26" s="21" t="s">
        <v>728</v>
      </c>
      <c r="L26" s="21" t="s">
        <v>729</v>
      </c>
      <c r="M26" s="21">
        <v>521</v>
      </c>
      <c r="N26" s="21" t="s">
        <v>943</v>
      </c>
      <c r="O26" s="21" t="s">
        <v>941</v>
      </c>
      <c r="P26" s="21" t="s">
        <v>942</v>
      </c>
      <c r="Q26" s="21" t="s">
        <v>1066</v>
      </c>
      <c r="R26" s="21" t="s">
        <v>1067</v>
      </c>
      <c r="S26" s="21" t="s">
        <v>3137</v>
      </c>
      <c r="T26" s="21" t="s">
        <v>3138</v>
      </c>
      <c r="U26" s="21" t="s">
        <v>3139</v>
      </c>
      <c r="V26" s="21" t="s">
        <v>3140</v>
      </c>
      <c r="W26" s="343">
        <v>4015750</v>
      </c>
      <c r="X26" s="344"/>
      <c r="Y26" s="344"/>
      <c r="Z26" s="345">
        <v>4015750</v>
      </c>
      <c r="AA26" s="346">
        <v>4015750</v>
      </c>
      <c r="AB26" s="70" t="s">
        <v>940</v>
      </c>
      <c r="AC26" s="22" t="str">
        <f t="shared" si="0"/>
        <v>A1</v>
      </c>
      <c r="AD26" s="29" t="str">
        <f t="shared" si="1"/>
        <v>8160703036A155190521</v>
      </c>
    </row>
    <row r="27" spans="1:30" ht="240" hidden="1" customHeight="1" x14ac:dyDescent="0.25">
      <c r="A27" s="17" t="s">
        <v>927</v>
      </c>
      <c r="B27" s="18" t="s">
        <v>154</v>
      </c>
      <c r="C27" s="18" t="s">
        <v>928</v>
      </c>
      <c r="D27" s="18" t="s">
        <v>3136</v>
      </c>
      <c r="E27" s="18" t="s">
        <v>930</v>
      </c>
      <c r="F27" s="18" t="s">
        <v>931</v>
      </c>
      <c r="G27" s="18" t="s">
        <v>12</v>
      </c>
      <c r="H27" s="19" t="s">
        <v>932</v>
      </c>
      <c r="I27" s="506"/>
      <c r="J27" s="20" t="s">
        <v>1647</v>
      </c>
      <c r="K27" s="21" t="s">
        <v>728</v>
      </c>
      <c r="L27" s="21" t="s">
        <v>729</v>
      </c>
      <c r="M27" s="21">
        <v>521</v>
      </c>
      <c r="N27" s="21" t="s">
        <v>943</v>
      </c>
      <c r="O27" s="21" t="s">
        <v>941</v>
      </c>
      <c r="P27" s="21" t="s">
        <v>942</v>
      </c>
      <c r="Q27" s="21" t="s">
        <v>1066</v>
      </c>
      <c r="R27" s="21" t="s">
        <v>1067</v>
      </c>
      <c r="S27" s="21" t="s">
        <v>3145</v>
      </c>
      <c r="T27" s="21" t="s">
        <v>3146</v>
      </c>
      <c r="U27" s="21" t="s">
        <v>1662</v>
      </c>
      <c r="V27" s="21" t="s">
        <v>1663</v>
      </c>
      <c r="W27" s="343"/>
      <c r="X27" s="344"/>
      <c r="Y27" s="344"/>
      <c r="Z27" s="345"/>
      <c r="AA27" s="346"/>
      <c r="AB27" s="70" t="s">
        <v>940</v>
      </c>
      <c r="AC27" s="22" t="str">
        <f t="shared" si="0"/>
        <v>A1</v>
      </c>
      <c r="AD27" s="29" t="str">
        <f t="shared" si="1"/>
        <v>8160703036A155190521</v>
      </c>
    </row>
    <row r="28" spans="1:30" ht="135" hidden="1" customHeight="1" x14ac:dyDescent="0.25">
      <c r="A28" s="17" t="s">
        <v>927</v>
      </c>
      <c r="B28" s="18" t="s">
        <v>154</v>
      </c>
      <c r="C28" s="18" t="s">
        <v>964</v>
      </c>
      <c r="D28" s="18" t="s">
        <v>965</v>
      </c>
      <c r="E28" s="18" t="s">
        <v>930</v>
      </c>
      <c r="F28" s="18" t="s">
        <v>931</v>
      </c>
      <c r="G28" s="18" t="s">
        <v>7</v>
      </c>
      <c r="H28" s="19" t="s">
        <v>966</v>
      </c>
      <c r="I28" s="506"/>
      <c r="J28" s="20" t="s">
        <v>1647</v>
      </c>
      <c r="K28" s="21" t="s">
        <v>706</v>
      </c>
      <c r="L28" s="21" t="s">
        <v>707</v>
      </c>
      <c r="M28" s="21">
        <v>540</v>
      </c>
      <c r="N28" s="21" t="s">
        <v>967</v>
      </c>
      <c r="O28" s="21" t="s">
        <v>941</v>
      </c>
      <c r="P28" s="21" t="s">
        <v>942</v>
      </c>
      <c r="Q28" s="21" t="s">
        <v>1097</v>
      </c>
      <c r="R28" s="21" t="s">
        <v>1098</v>
      </c>
      <c r="S28" s="21" t="s">
        <v>1008</v>
      </c>
      <c r="T28" s="21" t="s">
        <v>707</v>
      </c>
      <c r="U28" s="21" t="s">
        <v>1648</v>
      </c>
      <c r="V28" s="21" t="s">
        <v>972</v>
      </c>
      <c r="W28" s="343"/>
      <c r="X28" s="344"/>
      <c r="Y28" s="344"/>
      <c r="Z28" s="345"/>
      <c r="AA28" s="346"/>
      <c r="AB28" s="70" t="s">
        <v>970</v>
      </c>
      <c r="AC28" s="22" t="str">
        <f t="shared" si="0"/>
        <v>A1</v>
      </c>
      <c r="AD28" s="29" t="str">
        <f t="shared" si="1"/>
        <v>8160801031A154540540</v>
      </c>
    </row>
    <row r="29" spans="1:30" ht="240" hidden="1" customHeight="1" x14ac:dyDescent="0.25">
      <c r="A29" s="17" t="s">
        <v>927</v>
      </c>
      <c r="B29" s="18" t="s">
        <v>154</v>
      </c>
      <c r="C29" s="18" t="s">
        <v>964</v>
      </c>
      <c r="D29" s="18" t="s">
        <v>965</v>
      </c>
      <c r="E29" s="18" t="s">
        <v>930</v>
      </c>
      <c r="F29" s="18" t="s">
        <v>931</v>
      </c>
      <c r="G29" s="18" t="s">
        <v>7</v>
      </c>
      <c r="H29" s="19" t="s">
        <v>966</v>
      </c>
      <c r="I29" s="506"/>
      <c r="J29" s="20" t="s">
        <v>1647</v>
      </c>
      <c r="K29" s="21" t="s">
        <v>706</v>
      </c>
      <c r="L29" s="21" t="s">
        <v>707</v>
      </c>
      <c r="M29" s="21">
        <v>540</v>
      </c>
      <c r="N29" s="21" t="s">
        <v>967</v>
      </c>
      <c r="O29" s="21" t="s">
        <v>941</v>
      </c>
      <c r="P29" s="21" t="s">
        <v>942</v>
      </c>
      <c r="Q29" s="21" t="s">
        <v>1097</v>
      </c>
      <c r="R29" s="21" t="s">
        <v>1098</v>
      </c>
      <c r="S29" s="21" t="s">
        <v>1008</v>
      </c>
      <c r="T29" s="21" t="s">
        <v>707</v>
      </c>
      <c r="U29" s="21" t="s">
        <v>3149</v>
      </c>
      <c r="V29" s="21" t="s">
        <v>972</v>
      </c>
      <c r="W29" s="343">
        <v>10000000</v>
      </c>
      <c r="X29" s="344"/>
      <c r="Y29" s="344"/>
      <c r="Z29" s="345">
        <v>10000000</v>
      </c>
      <c r="AA29" s="346">
        <v>10000000</v>
      </c>
      <c r="AB29" s="70" t="s">
        <v>970</v>
      </c>
      <c r="AC29" s="22" t="str">
        <f t="shared" si="0"/>
        <v>A1</v>
      </c>
      <c r="AD29" s="29" t="str">
        <f t="shared" si="1"/>
        <v>8160801031A154540540</v>
      </c>
    </row>
    <row r="30" spans="1:30" ht="105" hidden="1" customHeight="1" x14ac:dyDescent="0.25">
      <c r="A30" s="17" t="s">
        <v>927</v>
      </c>
      <c r="B30" s="18" t="s">
        <v>154</v>
      </c>
      <c r="C30" s="18" t="s">
        <v>964</v>
      </c>
      <c r="D30" s="18" t="s">
        <v>965</v>
      </c>
      <c r="E30" s="18" t="s">
        <v>930</v>
      </c>
      <c r="F30" s="18" t="s">
        <v>931</v>
      </c>
      <c r="G30" s="18" t="s">
        <v>12</v>
      </c>
      <c r="H30" s="19" t="s">
        <v>932</v>
      </c>
      <c r="I30" s="506"/>
      <c r="J30" s="20" t="s">
        <v>1647</v>
      </c>
      <c r="K30" s="21" t="s">
        <v>728</v>
      </c>
      <c r="L30" s="21" t="s">
        <v>729</v>
      </c>
      <c r="M30" s="21">
        <v>244</v>
      </c>
      <c r="N30" s="21" t="s">
        <v>933</v>
      </c>
      <c r="O30" s="21" t="s">
        <v>941</v>
      </c>
      <c r="P30" s="21" t="s">
        <v>942</v>
      </c>
      <c r="Q30" s="21" t="s">
        <v>936</v>
      </c>
      <c r="R30" s="21"/>
      <c r="S30" s="21" t="s">
        <v>936</v>
      </c>
      <c r="T30" s="21" t="s">
        <v>939</v>
      </c>
      <c r="U30" s="21" t="s">
        <v>1662</v>
      </c>
      <c r="V30" s="21" t="s">
        <v>1663</v>
      </c>
      <c r="W30" s="343"/>
      <c r="X30" s="344"/>
      <c r="Y30" s="344"/>
      <c r="Z30" s="345"/>
      <c r="AA30" s="346"/>
      <c r="AB30" s="70" t="s">
        <v>940</v>
      </c>
      <c r="AC30" s="22" t="str">
        <f t="shared" si="0"/>
        <v>A1</v>
      </c>
      <c r="AD30" s="29" t="str">
        <f t="shared" si="1"/>
        <v>8160801036A155190244</v>
      </c>
    </row>
    <row r="31" spans="1:30" ht="105" hidden="1" customHeight="1" x14ac:dyDescent="0.25">
      <c r="A31" s="17" t="s">
        <v>927</v>
      </c>
      <c r="B31" s="18" t="s">
        <v>154</v>
      </c>
      <c r="C31" s="18" t="s">
        <v>964</v>
      </c>
      <c r="D31" s="18" t="s">
        <v>965</v>
      </c>
      <c r="E31" s="18" t="s">
        <v>930</v>
      </c>
      <c r="F31" s="18" t="s">
        <v>931</v>
      </c>
      <c r="G31" s="18" t="s">
        <v>12</v>
      </c>
      <c r="H31" s="19" t="s">
        <v>932</v>
      </c>
      <c r="I31" s="506"/>
      <c r="J31" s="20" t="s">
        <v>1647</v>
      </c>
      <c r="K31" s="21" t="s">
        <v>3034</v>
      </c>
      <c r="L31" s="21" t="s">
        <v>3035</v>
      </c>
      <c r="M31" s="21">
        <v>244</v>
      </c>
      <c r="N31" s="21" t="s">
        <v>933</v>
      </c>
      <c r="O31" s="21" t="s">
        <v>941</v>
      </c>
      <c r="P31" s="21" t="s">
        <v>942</v>
      </c>
      <c r="Q31" s="21" t="s">
        <v>936</v>
      </c>
      <c r="R31" s="21"/>
      <c r="S31" s="21" t="s">
        <v>3150</v>
      </c>
      <c r="T31" s="21" t="s">
        <v>3151</v>
      </c>
      <c r="U31" s="21" t="s">
        <v>1669</v>
      </c>
      <c r="V31" s="21" t="s">
        <v>1670</v>
      </c>
      <c r="W31" s="343"/>
      <c r="X31" s="344"/>
      <c r="Y31" s="344"/>
      <c r="Z31" s="345"/>
      <c r="AA31" s="346"/>
      <c r="AB31" s="70" t="s">
        <v>1658</v>
      </c>
      <c r="AC31" s="22" t="str">
        <f t="shared" si="0"/>
        <v>A1</v>
      </c>
      <c r="AD31" s="29" t="str">
        <f t="shared" si="1"/>
        <v>8160801036A155900244</v>
      </c>
    </row>
    <row r="32" spans="1:30" ht="240" hidden="1" customHeight="1" x14ac:dyDescent="0.25">
      <c r="A32" s="17" t="s">
        <v>927</v>
      </c>
      <c r="B32" s="18" t="s">
        <v>154</v>
      </c>
      <c r="C32" s="18" t="s">
        <v>964</v>
      </c>
      <c r="D32" s="18" t="s">
        <v>965</v>
      </c>
      <c r="E32" s="18" t="s">
        <v>930</v>
      </c>
      <c r="F32" s="18" t="s">
        <v>931</v>
      </c>
      <c r="G32" s="18" t="s">
        <v>12</v>
      </c>
      <c r="H32" s="19" t="s">
        <v>932</v>
      </c>
      <c r="I32" s="506"/>
      <c r="J32" s="20" t="s">
        <v>1647</v>
      </c>
      <c r="K32" s="21" t="s">
        <v>3034</v>
      </c>
      <c r="L32" s="21" t="s">
        <v>3035</v>
      </c>
      <c r="M32" s="21">
        <v>244</v>
      </c>
      <c r="N32" s="21" t="s">
        <v>933</v>
      </c>
      <c r="O32" s="21" t="s">
        <v>941</v>
      </c>
      <c r="P32" s="21" t="s">
        <v>942</v>
      </c>
      <c r="Q32" s="21" t="s">
        <v>936</v>
      </c>
      <c r="R32" s="21"/>
      <c r="S32" s="21" t="s">
        <v>3150</v>
      </c>
      <c r="T32" s="21" t="s">
        <v>3151</v>
      </c>
      <c r="U32" s="21" t="s">
        <v>3152</v>
      </c>
      <c r="V32" s="21" t="s">
        <v>3153</v>
      </c>
      <c r="W32" s="343"/>
      <c r="X32" s="344">
        <v>18425000</v>
      </c>
      <c r="Y32" s="344"/>
      <c r="Z32" s="345"/>
      <c r="AA32" s="346"/>
      <c r="AB32" s="70" t="s">
        <v>1658</v>
      </c>
      <c r="AC32" s="22" t="str">
        <f t="shared" si="0"/>
        <v>A1</v>
      </c>
      <c r="AD32" s="29" t="str">
        <f t="shared" si="1"/>
        <v>8160801036A155900244</v>
      </c>
    </row>
    <row r="33" spans="1:30" ht="75" hidden="1" customHeight="1" x14ac:dyDescent="0.25">
      <c r="A33" s="17" t="s">
        <v>927</v>
      </c>
      <c r="B33" s="18" t="s">
        <v>154</v>
      </c>
      <c r="C33" s="18" t="s">
        <v>964</v>
      </c>
      <c r="D33" s="18" t="s">
        <v>965</v>
      </c>
      <c r="E33" s="18" t="s">
        <v>930</v>
      </c>
      <c r="F33" s="18" t="s">
        <v>931</v>
      </c>
      <c r="G33" s="18" t="s">
        <v>12</v>
      </c>
      <c r="H33" s="19" t="s">
        <v>932</v>
      </c>
      <c r="I33" s="506"/>
      <c r="J33" s="20" t="s">
        <v>1647</v>
      </c>
      <c r="K33" s="21" t="s">
        <v>3037</v>
      </c>
      <c r="L33" s="21" t="s">
        <v>3038</v>
      </c>
      <c r="M33" s="21">
        <v>244</v>
      </c>
      <c r="N33" s="21" t="s">
        <v>933</v>
      </c>
      <c r="O33" s="21" t="s">
        <v>941</v>
      </c>
      <c r="P33" s="21" t="s">
        <v>942</v>
      </c>
      <c r="Q33" s="21" t="s">
        <v>936</v>
      </c>
      <c r="R33" s="21"/>
      <c r="S33" s="21" t="s">
        <v>3154</v>
      </c>
      <c r="T33" s="21" t="s">
        <v>3155</v>
      </c>
      <c r="U33" s="21" t="s">
        <v>1682</v>
      </c>
      <c r="V33" s="21" t="s">
        <v>1683</v>
      </c>
      <c r="W33" s="343"/>
      <c r="X33" s="344"/>
      <c r="Y33" s="344"/>
      <c r="Z33" s="345"/>
      <c r="AA33" s="346"/>
      <c r="AB33" s="70" t="s">
        <v>1666</v>
      </c>
      <c r="AC33" s="22" t="str">
        <f t="shared" si="0"/>
        <v>A1</v>
      </c>
      <c r="AD33" s="29" t="str">
        <f t="shared" si="1"/>
        <v>8160801036A155130244</v>
      </c>
    </row>
    <row r="34" spans="1:30" ht="240" hidden="1" customHeight="1" x14ac:dyDescent="0.25">
      <c r="A34" s="17" t="s">
        <v>927</v>
      </c>
      <c r="B34" s="18" t="s">
        <v>154</v>
      </c>
      <c r="C34" s="18" t="s">
        <v>964</v>
      </c>
      <c r="D34" s="18" t="s">
        <v>965</v>
      </c>
      <c r="E34" s="18" t="s">
        <v>930</v>
      </c>
      <c r="F34" s="18" t="s">
        <v>931</v>
      </c>
      <c r="G34" s="18" t="s">
        <v>12</v>
      </c>
      <c r="H34" s="19" t="s">
        <v>932</v>
      </c>
      <c r="I34" s="506"/>
      <c r="J34" s="20" t="s">
        <v>1647</v>
      </c>
      <c r="K34" s="21" t="s">
        <v>3037</v>
      </c>
      <c r="L34" s="21" t="s">
        <v>3038</v>
      </c>
      <c r="M34" s="21">
        <v>244</v>
      </c>
      <c r="N34" s="21" t="s">
        <v>933</v>
      </c>
      <c r="O34" s="21" t="s">
        <v>941</v>
      </c>
      <c r="P34" s="21" t="s">
        <v>942</v>
      </c>
      <c r="Q34" s="21" t="s">
        <v>936</v>
      </c>
      <c r="R34" s="21"/>
      <c r="S34" s="21" t="s">
        <v>3154</v>
      </c>
      <c r="T34" s="21" t="s">
        <v>3155</v>
      </c>
      <c r="U34" s="21" t="s">
        <v>3156</v>
      </c>
      <c r="V34" s="21" t="s">
        <v>3157</v>
      </c>
      <c r="W34" s="343"/>
      <c r="X34" s="344">
        <v>14628200</v>
      </c>
      <c r="Y34" s="344"/>
      <c r="Z34" s="345"/>
      <c r="AA34" s="346"/>
      <c r="AB34" s="70" t="s">
        <v>1666</v>
      </c>
      <c r="AC34" s="22" t="str">
        <f t="shared" si="0"/>
        <v>A1</v>
      </c>
      <c r="AD34" s="29" t="str">
        <f t="shared" si="1"/>
        <v>8160801036A155130244</v>
      </c>
    </row>
    <row r="35" spans="1:30" ht="240" hidden="1" customHeight="1" x14ac:dyDescent="0.25">
      <c r="A35" s="17" t="s">
        <v>927</v>
      </c>
      <c r="B35" s="18" t="s">
        <v>154</v>
      </c>
      <c r="C35" s="18" t="s">
        <v>964</v>
      </c>
      <c r="D35" s="18" t="s">
        <v>965</v>
      </c>
      <c r="E35" s="18" t="s">
        <v>930</v>
      </c>
      <c r="F35" s="18" t="s">
        <v>931</v>
      </c>
      <c r="G35" s="18" t="s">
        <v>12</v>
      </c>
      <c r="H35" s="19" t="s">
        <v>932</v>
      </c>
      <c r="I35" s="506"/>
      <c r="J35" s="20" t="s">
        <v>1647</v>
      </c>
      <c r="K35" s="21" t="s">
        <v>3037</v>
      </c>
      <c r="L35" s="21" t="s">
        <v>3038</v>
      </c>
      <c r="M35" s="21">
        <v>521</v>
      </c>
      <c r="N35" s="21" t="s">
        <v>943</v>
      </c>
      <c r="O35" s="21" t="s">
        <v>934</v>
      </c>
      <c r="P35" s="21" t="s">
        <v>935</v>
      </c>
      <c r="Q35" s="21" t="s">
        <v>944</v>
      </c>
      <c r="R35" s="21" t="s">
        <v>945</v>
      </c>
      <c r="S35" s="21" t="s">
        <v>3158</v>
      </c>
      <c r="T35" s="21" t="s">
        <v>3159</v>
      </c>
      <c r="U35" s="21" t="s">
        <v>3156</v>
      </c>
      <c r="V35" s="21" t="s">
        <v>3157</v>
      </c>
      <c r="W35" s="343">
        <v>2997403.78</v>
      </c>
      <c r="X35" s="344"/>
      <c r="Y35" s="344"/>
      <c r="Z35" s="345">
        <v>2997403.78</v>
      </c>
      <c r="AA35" s="346">
        <v>2997403.78</v>
      </c>
      <c r="AB35" s="70" t="s">
        <v>1666</v>
      </c>
      <c r="AC35" s="22" t="str">
        <f t="shared" si="0"/>
        <v>A1</v>
      </c>
      <c r="AD35" s="29" t="str">
        <f t="shared" si="1"/>
        <v>8160801036A155130521</v>
      </c>
    </row>
    <row r="36" spans="1:30" ht="180" hidden="1" customHeight="1" x14ac:dyDescent="0.25">
      <c r="A36" s="17" t="s">
        <v>927</v>
      </c>
      <c r="B36" s="18" t="s">
        <v>154</v>
      </c>
      <c r="C36" s="18" t="s">
        <v>964</v>
      </c>
      <c r="D36" s="18" t="s">
        <v>965</v>
      </c>
      <c r="E36" s="18" t="s">
        <v>930</v>
      </c>
      <c r="F36" s="18" t="s">
        <v>931</v>
      </c>
      <c r="G36" s="18" t="s">
        <v>12</v>
      </c>
      <c r="H36" s="19" t="s">
        <v>932</v>
      </c>
      <c r="I36" s="506"/>
      <c r="J36" s="20" t="s">
        <v>1647</v>
      </c>
      <c r="K36" s="21" t="s">
        <v>3039</v>
      </c>
      <c r="L36" s="21" t="s">
        <v>3040</v>
      </c>
      <c r="M36" s="21">
        <v>521</v>
      </c>
      <c r="N36" s="21" t="s">
        <v>943</v>
      </c>
      <c r="O36" s="21" t="s">
        <v>934</v>
      </c>
      <c r="P36" s="21" t="s">
        <v>935</v>
      </c>
      <c r="Q36" s="21" t="s">
        <v>944</v>
      </c>
      <c r="R36" s="21" t="s">
        <v>945</v>
      </c>
      <c r="S36" s="21" t="s">
        <v>3160</v>
      </c>
      <c r="T36" s="21" t="s">
        <v>3040</v>
      </c>
      <c r="U36" s="21" t="s">
        <v>3161</v>
      </c>
      <c r="V36" s="21" t="s">
        <v>3162</v>
      </c>
      <c r="W36" s="343">
        <v>299184.21000000002</v>
      </c>
      <c r="X36" s="344"/>
      <c r="Y36" s="344"/>
      <c r="Z36" s="345">
        <v>299184.21000000002</v>
      </c>
      <c r="AA36" s="346">
        <v>299184.21000000002</v>
      </c>
      <c r="AB36" s="70" t="s">
        <v>1676</v>
      </c>
      <c r="AC36" s="22" t="str">
        <f t="shared" si="0"/>
        <v>A1</v>
      </c>
      <c r="AD36" s="29" t="str">
        <f t="shared" si="1"/>
        <v>8160801036A155970521</v>
      </c>
    </row>
    <row r="37" spans="1:30" ht="105" hidden="1" customHeight="1" x14ac:dyDescent="0.25">
      <c r="A37" s="17" t="s">
        <v>927</v>
      </c>
      <c r="B37" s="18" t="s">
        <v>154</v>
      </c>
      <c r="C37" s="18" t="s">
        <v>964</v>
      </c>
      <c r="D37" s="18" t="s">
        <v>965</v>
      </c>
      <c r="E37" s="18" t="s">
        <v>930</v>
      </c>
      <c r="F37" s="18" t="s">
        <v>931</v>
      </c>
      <c r="G37" s="18" t="s">
        <v>12</v>
      </c>
      <c r="H37" s="19" t="s">
        <v>932</v>
      </c>
      <c r="I37" s="506"/>
      <c r="J37" s="20" t="s">
        <v>1647</v>
      </c>
      <c r="K37" s="21" t="s">
        <v>3039</v>
      </c>
      <c r="L37" s="21" t="s">
        <v>3040</v>
      </c>
      <c r="M37" s="21">
        <v>521</v>
      </c>
      <c r="N37" s="21" t="s">
        <v>943</v>
      </c>
      <c r="O37" s="21" t="s">
        <v>934</v>
      </c>
      <c r="P37" s="21" t="s">
        <v>935</v>
      </c>
      <c r="Q37" s="21" t="s">
        <v>944</v>
      </c>
      <c r="R37" s="21" t="s">
        <v>945</v>
      </c>
      <c r="S37" s="21" t="s">
        <v>3163</v>
      </c>
      <c r="T37" s="21" t="s">
        <v>3164</v>
      </c>
      <c r="U37" s="21" t="s">
        <v>1677</v>
      </c>
      <c r="V37" s="21" t="s">
        <v>1678</v>
      </c>
      <c r="W37" s="343"/>
      <c r="X37" s="344"/>
      <c r="Y37" s="344"/>
      <c r="Z37" s="345"/>
      <c r="AA37" s="346"/>
      <c r="AB37" s="70" t="s">
        <v>1676</v>
      </c>
      <c r="AC37" s="22" t="str">
        <f t="shared" si="0"/>
        <v>A1</v>
      </c>
      <c r="AD37" s="29" t="str">
        <f t="shared" si="1"/>
        <v>8160801036A155970521</v>
      </c>
    </row>
    <row r="38" spans="1:30" ht="105" hidden="1" customHeight="1" x14ac:dyDescent="0.25">
      <c r="A38" s="17" t="s">
        <v>927</v>
      </c>
      <c r="B38" s="18" t="s">
        <v>154</v>
      </c>
      <c r="C38" s="18" t="s">
        <v>964</v>
      </c>
      <c r="D38" s="18" t="s">
        <v>965</v>
      </c>
      <c r="E38" s="18" t="s">
        <v>930</v>
      </c>
      <c r="F38" s="18" t="s">
        <v>931</v>
      </c>
      <c r="G38" s="18" t="s">
        <v>12</v>
      </c>
      <c r="H38" s="19" t="s">
        <v>932</v>
      </c>
      <c r="I38" s="506"/>
      <c r="J38" s="20" t="s">
        <v>1647</v>
      </c>
      <c r="K38" s="21" t="s">
        <v>3037</v>
      </c>
      <c r="L38" s="21" t="s">
        <v>3038</v>
      </c>
      <c r="M38" s="21">
        <v>521</v>
      </c>
      <c r="N38" s="21" t="s">
        <v>943</v>
      </c>
      <c r="O38" s="21" t="s">
        <v>934</v>
      </c>
      <c r="P38" s="21" t="s">
        <v>935</v>
      </c>
      <c r="Q38" s="21" t="s">
        <v>944</v>
      </c>
      <c r="R38" s="21" t="s">
        <v>945</v>
      </c>
      <c r="S38" s="21" t="s">
        <v>3154</v>
      </c>
      <c r="T38" s="21" t="s">
        <v>3155</v>
      </c>
      <c r="U38" s="21" t="s">
        <v>1682</v>
      </c>
      <c r="V38" s="21" t="s">
        <v>1683</v>
      </c>
      <c r="W38" s="343"/>
      <c r="X38" s="344"/>
      <c r="Y38" s="344"/>
      <c r="Z38" s="345"/>
      <c r="AA38" s="346"/>
      <c r="AB38" s="70" t="s">
        <v>1666</v>
      </c>
      <c r="AC38" s="22" t="str">
        <f t="shared" si="0"/>
        <v>A1</v>
      </c>
      <c r="AD38" s="29" t="str">
        <f t="shared" si="1"/>
        <v>8160801036A155130521</v>
      </c>
    </row>
    <row r="39" spans="1:30" ht="105" hidden="1" customHeight="1" x14ac:dyDescent="0.25">
      <c r="A39" s="17" t="s">
        <v>927</v>
      </c>
      <c r="B39" s="18" t="s">
        <v>154</v>
      </c>
      <c r="C39" s="18" t="s">
        <v>964</v>
      </c>
      <c r="D39" s="18" t="s">
        <v>965</v>
      </c>
      <c r="E39" s="18" t="s">
        <v>930</v>
      </c>
      <c r="F39" s="18" t="s">
        <v>931</v>
      </c>
      <c r="G39" s="18" t="s">
        <v>12</v>
      </c>
      <c r="H39" s="19" t="s">
        <v>932</v>
      </c>
      <c r="I39" s="506"/>
      <c r="J39" s="20" t="s">
        <v>1647</v>
      </c>
      <c r="K39" s="21" t="s">
        <v>3037</v>
      </c>
      <c r="L39" s="21" t="s">
        <v>3038</v>
      </c>
      <c r="M39" s="21">
        <v>521</v>
      </c>
      <c r="N39" s="21" t="s">
        <v>943</v>
      </c>
      <c r="O39" s="21" t="s">
        <v>934</v>
      </c>
      <c r="P39" s="21" t="s">
        <v>935</v>
      </c>
      <c r="Q39" s="21" t="s">
        <v>960</v>
      </c>
      <c r="R39" s="21" t="s">
        <v>961</v>
      </c>
      <c r="S39" s="21" t="s">
        <v>3158</v>
      </c>
      <c r="T39" s="21" t="s">
        <v>3159</v>
      </c>
      <c r="U39" s="21" t="s">
        <v>3156</v>
      </c>
      <c r="V39" s="21" t="s">
        <v>3157</v>
      </c>
      <c r="W39" s="343">
        <v>984501.22</v>
      </c>
      <c r="X39" s="344"/>
      <c r="Y39" s="344"/>
      <c r="Z39" s="345">
        <v>984501.22</v>
      </c>
      <c r="AA39" s="346">
        <v>984501.22</v>
      </c>
      <c r="AB39" s="70" t="s">
        <v>1666</v>
      </c>
      <c r="AC39" s="22" t="str">
        <f t="shared" si="0"/>
        <v>A1</v>
      </c>
      <c r="AD39" s="29" t="str">
        <f t="shared" si="1"/>
        <v>8160801036A155130521</v>
      </c>
    </row>
    <row r="40" spans="1:30" ht="120" hidden="1" customHeight="1" x14ac:dyDescent="0.25">
      <c r="A40" s="17" t="s">
        <v>927</v>
      </c>
      <c r="B40" s="18" t="s">
        <v>154</v>
      </c>
      <c r="C40" s="18" t="s">
        <v>964</v>
      </c>
      <c r="D40" s="18" t="s">
        <v>965</v>
      </c>
      <c r="E40" s="18" t="s">
        <v>930</v>
      </c>
      <c r="F40" s="18" t="s">
        <v>931</v>
      </c>
      <c r="G40" s="18" t="s">
        <v>12</v>
      </c>
      <c r="H40" s="19" t="s">
        <v>932</v>
      </c>
      <c r="I40" s="506"/>
      <c r="J40" s="20" t="s">
        <v>1647</v>
      </c>
      <c r="K40" s="21" t="s">
        <v>3037</v>
      </c>
      <c r="L40" s="21" t="s">
        <v>3038</v>
      </c>
      <c r="M40" s="21">
        <v>521</v>
      </c>
      <c r="N40" s="21" t="s">
        <v>943</v>
      </c>
      <c r="O40" s="21" t="s">
        <v>934</v>
      </c>
      <c r="P40" s="21" t="s">
        <v>935</v>
      </c>
      <c r="Q40" s="21" t="s">
        <v>960</v>
      </c>
      <c r="R40" s="21" t="s">
        <v>961</v>
      </c>
      <c r="S40" s="21" t="s">
        <v>3154</v>
      </c>
      <c r="T40" s="21" t="s">
        <v>3155</v>
      </c>
      <c r="U40" s="21" t="s">
        <v>1682</v>
      </c>
      <c r="V40" s="21" t="s">
        <v>1683</v>
      </c>
      <c r="W40" s="343"/>
      <c r="X40" s="344"/>
      <c r="Y40" s="344"/>
      <c r="Z40" s="345"/>
      <c r="AA40" s="346"/>
      <c r="AB40" s="70" t="s">
        <v>1666</v>
      </c>
      <c r="AC40" s="22" t="str">
        <f t="shared" si="0"/>
        <v>A1</v>
      </c>
      <c r="AD40" s="29" t="str">
        <f t="shared" si="1"/>
        <v>8160801036A155130521</v>
      </c>
    </row>
    <row r="41" spans="1:30" ht="120" hidden="1" customHeight="1" x14ac:dyDescent="0.25">
      <c r="A41" s="17" t="s">
        <v>927</v>
      </c>
      <c r="B41" s="18" t="s">
        <v>154</v>
      </c>
      <c r="C41" s="18" t="s">
        <v>964</v>
      </c>
      <c r="D41" s="18" t="s">
        <v>965</v>
      </c>
      <c r="E41" s="18" t="s">
        <v>930</v>
      </c>
      <c r="F41" s="18" t="s">
        <v>931</v>
      </c>
      <c r="G41" s="18" t="s">
        <v>12</v>
      </c>
      <c r="H41" s="19" t="s">
        <v>932</v>
      </c>
      <c r="I41" s="506"/>
      <c r="J41" s="20" t="s">
        <v>1647</v>
      </c>
      <c r="K41" s="21" t="s">
        <v>3034</v>
      </c>
      <c r="L41" s="21" t="s">
        <v>3035</v>
      </c>
      <c r="M41" s="21">
        <v>521</v>
      </c>
      <c r="N41" s="21" t="s">
        <v>943</v>
      </c>
      <c r="O41" s="21" t="s">
        <v>934</v>
      </c>
      <c r="P41" s="21" t="s">
        <v>935</v>
      </c>
      <c r="Q41" s="21" t="s">
        <v>1070</v>
      </c>
      <c r="R41" s="21" t="s">
        <v>1071</v>
      </c>
      <c r="S41" s="21" t="s">
        <v>3165</v>
      </c>
      <c r="T41" s="21" t="s">
        <v>3035</v>
      </c>
      <c r="U41" s="21" t="s">
        <v>3152</v>
      </c>
      <c r="V41" s="21" t="s">
        <v>3153</v>
      </c>
      <c r="W41" s="343">
        <v>120715.77</v>
      </c>
      <c r="X41" s="344"/>
      <c r="Y41" s="344"/>
      <c r="Z41" s="345">
        <v>120715.77</v>
      </c>
      <c r="AA41" s="346">
        <v>120715.77</v>
      </c>
      <c r="AB41" s="70" t="s">
        <v>1658</v>
      </c>
      <c r="AC41" s="22" t="str">
        <f t="shared" si="0"/>
        <v>A1</v>
      </c>
      <c r="AD41" s="29" t="str">
        <f t="shared" si="1"/>
        <v>8160801036A155900521</v>
      </c>
    </row>
    <row r="42" spans="1:30" ht="105" hidden="1" customHeight="1" x14ac:dyDescent="0.25">
      <c r="A42" s="17" t="s">
        <v>927</v>
      </c>
      <c r="B42" s="18" t="s">
        <v>154</v>
      </c>
      <c r="C42" s="18" t="s">
        <v>964</v>
      </c>
      <c r="D42" s="18" t="s">
        <v>965</v>
      </c>
      <c r="E42" s="18" t="s">
        <v>930</v>
      </c>
      <c r="F42" s="18" t="s">
        <v>931</v>
      </c>
      <c r="G42" s="18" t="s">
        <v>12</v>
      </c>
      <c r="H42" s="19" t="s">
        <v>932</v>
      </c>
      <c r="I42" s="506"/>
      <c r="J42" s="20" t="s">
        <v>1647</v>
      </c>
      <c r="K42" s="21" t="s">
        <v>3034</v>
      </c>
      <c r="L42" s="21" t="s">
        <v>3035</v>
      </c>
      <c r="M42" s="21">
        <v>521</v>
      </c>
      <c r="N42" s="21" t="s">
        <v>943</v>
      </c>
      <c r="O42" s="21" t="s">
        <v>934</v>
      </c>
      <c r="P42" s="21" t="s">
        <v>935</v>
      </c>
      <c r="Q42" s="21" t="s">
        <v>1070</v>
      </c>
      <c r="R42" s="21" t="s">
        <v>1071</v>
      </c>
      <c r="S42" s="21" t="s">
        <v>3150</v>
      </c>
      <c r="T42" s="21" t="s">
        <v>3151</v>
      </c>
      <c r="U42" s="21" t="s">
        <v>1669</v>
      </c>
      <c r="V42" s="21" t="s">
        <v>1670</v>
      </c>
      <c r="W42" s="343"/>
      <c r="X42" s="344"/>
      <c r="Y42" s="344"/>
      <c r="Z42" s="345"/>
      <c r="AA42" s="346"/>
      <c r="AB42" s="70" t="s">
        <v>1658</v>
      </c>
      <c r="AC42" s="22" t="str">
        <f t="shared" si="0"/>
        <v>A1</v>
      </c>
      <c r="AD42" s="29" t="str">
        <f t="shared" si="1"/>
        <v>8160801036A155900521</v>
      </c>
    </row>
    <row r="43" spans="1:30" ht="105" hidden="1" customHeight="1" x14ac:dyDescent="0.25">
      <c r="A43" s="17" t="s">
        <v>927</v>
      </c>
      <c r="B43" s="18" t="s">
        <v>154</v>
      </c>
      <c r="C43" s="18" t="s">
        <v>964</v>
      </c>
      <c r="D43" s="18" t="s">
        <v>965</v>
      </c>
      <c r="E43" s="18" t="s">
        <v>930</v>
      </c>
      <c r="F43" s="18" t="s">
        <v>931</v>
      </c>
      <c r="G43" s="18" t="s">
        <v>12</v>
      </c>
      <c r="H43" s="19" t="s">
        <v>932</v>
      </c>
      <c r="I43" s="506"/>
      <c r="J43" s="20" t="s">
        <v>1647</v>
      </c>
      <c r="K43" s="21" t="s">
        <v>3037</v>
      </c>
      <c r="L43" s="21" t="s">
        <v>3038</v>
      </c>
      <c r="M43" s="21">
        <v>521</v>
      </c>
      <c r="N43" s="21" t="s">
        <v>943</v>
      </c>
      <c r="O43" s="21" t="s">
        <v>934</v>
      </c>
      <c r="P43" s="21" t="s">
        <v>935</v>
      </c>
      <c r="Q43" s="21" t="s">
        <v>1686</v>
      </c>
      <c r="R43" s="21" t="s">
        <v>1687</v>
      </c>
      <c r="S43" s="21" t="s">
        <v>3158</v>
      </c>
      <c r="T43" s="21" t="s">
        <v>3159</v>
      </c>
      <c r="U43" s="21" t="s">
        <v>3156</v>
      </c>
      <c r="V43" s="21" t="s">
        <v>3157</v>
      </c>
      <c r="W43" s="343">
        <v>624629.28</v>
      </c>
      <c r="X43" s="344"/>
      <c r="Y43" s="344"/>
      <c r="Z43" s="345">
        <v>624629.28</v>
      </c>
      <c r="AA43" s="346">
        <v>624629.28</v>
      </c>
      <c r="AB43" s="70" t="s">
        <v>1666</v>
      </c>
      <c r="AC43" s="22" t="str">
        <f t="shared" si="0"/>
        <v>A1</v>
      </c>
      <c r="AD43" s="29" t="str">
        <f t="shared" si="1"/>
        <v>8160801036A155130521</v>
      </c>
    </row>
    <row r="44" spans="1:30" ht="90" hidden="1" customHeight="1" x14ac:dyDescent="0.25">
      <c r="A44" s="17" t="s">
        <v>927</v>
      </c>
      <c r="B44" s="18" t="s">
        <v>154</v>
      </c>
      <c r="C44" s="18" t="s">
        <v>964</v>
      </c>
      <c r="D44" s="18" t="s">
        <v>965</v>
      </c>
      <c r="E44" s="18" t="s">
        <v>930</v>
      </c>
      <c r="F44" s="18" t="s">
        <v>931</v>
      </c>
      <c r="G44" s="18" t="s">
        <v>12</v>
      </c>
      <c r="H44" s="19" t="s">
        <v>932</v>
      </c>
      <c r="I44" s="506"/>
      <c r="J44" s="20" t="s">
        <v>1647</v>
      </c>
      <c r="K44" s="21" t="s">
        <v>3037</v>
      </c>
      <c r="L44" s="21" t="s">
        <v>3038</v>
      </c>
      <c r="M44" s="21">
        <v>521</v>
      </c>
      <c r="N44" s="21" t="s">
        <v>943</v>
      </c>
      <c r="O44" s="21" t="s">
        <v>934</v>
      </c>
      <c r="P44" s="21" t="s">
        <v>935</v>
      </c>
      <c r="Q44" s="21" t="s">
        <v>1686</v>
      </c>
      <c r="R44" s="21" t="s">
        <v>1687</v>
      </c>
      <c r="S44" s="21" t="s">
        <v>3154</v>
      </c>
      <c r="T44" s="21" t="s">
        <v>3155</v>
      </c>
      <c r="U44" s="21" t="s">
        <v>1682</v>
      </c>
      <c r="V44" s="21" t="s">
        <v>1683</v>
      </c>
      <c r="W44" s="343"/>
      <c r="X44" s="344"/>
      <c r="Y44" s="344"/>
      <c r="Z44" s="345"/>
      <c r="AA44" s="346"/>
      <c r="AB44" s="70" t="s">
        <v>1666</v>
      </c>
      <c r="AC44" s="22" t="str">
        <f t="shared" si="0"/>
        <v>A1</v>
      </c>
      <c r="AD44" s="29" t="str">
        <f t="shared" si="1"/>
        <v>8160801036A155130521</v>
      </c>
    </row>
    <row r="45" spans="1:30" ht="180" hidden="1" customHeight="1" x14ac:dyDescent="0.25">
      <c r="A45" s="17" t="s">
        <v>927</v>
      </c>
      <c r="B45" s="18" t="s">
        <v>154</v>
      </c>
      <c r="C45" s="18" t="s">
        <v>964</v>
      </c>
      <c r="D45" s="18" t="s">
        <v>965</v>
      </c>
      <c r="E45" s="18" t="s">
        <v>930</v>
      </c>
      <c r="F45" s="18" t="s">
        <v>931</v>
      </c>
      <c r="G45" s="18" t="s">
        <v>12</v>
      </c>
      <c r="H45" s="19" t="s">
        <v>932</v>
      </c>
      <c r="I45" s="506"/>
      <c r="J45" s="20" t="s">
        <v>1647</v>
      </c>
      <c r="K45" s="21" t="s">
        <v>3037</v>
      </c>
      <c r="L45" s="21" t="s">
        <v>3038</v>
      </c>
      <c r="M45" s="21">
        <v>521</v>
      </c>
      <c r="N45" s="21" t="s">
        <v>943</v>
      </c>
      <c r="O45" s="21" t="s">
        <v>934</v>
      </c>
      <c r="P45" s="21" t="s">
        <v>935</v>
      </c>
      <c r="Q45" s="21" t="s">
        <v>977</v>
      </c>
      <c r="R45" s="21" t="s">
        <v>978</v>
      </c>
      <c r="S45" s="21" t="s">
        <v>3158</v>
      </c>
      <c r="T45" s="21" t="s">
        <v>3159</v>
      </c>
      <c r="U45" s="21" t="s">
        <v>3156</v>
      </c>
      <c r="V45" s="21" t="s">
        <v>3157</v>
      </c>
      <c r="W45" s="343">
        <v>398423.9</v>
      </c>
      <c r="X45" s="344"/>
      <c r="Y45" s="344"/>
      <c r="Z45" s="345">
        <v>398423.9</v>
      </c>
      <c r="AA45" s="346">
        <v>398423.9</v>
      </c>
      <c r="AB45" s="70" t="s">
        <v>1666</v>
      </c>
      <c r="AC45" s="22" t="str">
        <f t="shared" si="0"/>
        <v>A1</v>
      </c>
      <c r="AD45" s="29" t="str">
        <f t="shared" si="1"/>
        <v>8160801036A155130521</v>
      </c>
    </row>
    <row r="46" spans="1:30" ht="105" hidden="1" customHeight="1" x14ac:dyDescent="0.25">
      <c r="A46" s="17" t="s">
        <v>927</v>
      </c>
      <c r="B46" s="18" t="s">
        <v>154</v>
      </c>
      <c r="C46" s="18" t="s">
        <v>964</v>
      </c>
      <c r="D46" s="18" t="s">
        <v>965</v>
      </c>
      <c r="E46" s="18" t="s">
        <v>930</v>
      </c>
      <c r="F46" s="18" t="s">
        <v>931</v>
      </c>
      <c r="G46" s="18" t="s">
        <v>12</v>
      </c>
      <c r="H46" s="19" t="s">
        <v>932</v>
      </c>
      <c r="I46" s="506"/>
      <c r="J46" s="20" t="s">
        <v>1647</v>
      </c>
      <c r="K46" s="21" t="s">
        <v>3037</v>
      </c>
      <c r="L46" s="21" t="s">
        <v>3038</v>
      </c>
      <c r="M46" s="21">
        <v>521</v>
      </c>
      <c r="N46" s="21" t="s">
        <v>943</v>
      </c>
      <c r="O46" s="21" t="s">
        <v>934</v>
      </c>
      <c r="P46" s="21" t="s">
        <v>935</v>
      </c>
      <c r="Q46" s="21" t="s">
        <v>984</v>
      </c>
      <c r="R46" s="21" t="s">
        <v>985</v>
      </c>
      <c r="S46" s="21" t="s">
        <v>3158</v>
      </c>
      <c r="T46" s="21" t="s">
        <v>3159</v>
      </c>
      <c r="U46" s="21" t="s">
        <v>3156</v>
      </c>
      <c r="V46" s="21" t="s">
        <v>3157</v>
      </c>
      <c r="W46" s="343">
        <v>1496578.03</v>
      </c>
      <c r="X46" s="344"/>
      <c r="Y46" s="344"/>
      <c r="Z46" s="345">
        <v>1496578.03</v>
      </c>
      <c r="AA46" s="346">
        <v>1496578.03</v>
      </c>
      <c r="AB46" s="70" t="s">
        <v>1666</v>
      </c>
      <c r="AC46" s="22" t="str">
        <f t="shared" si="0"/>
        <v>A1</v>
      </c>
      <c r="AD46" s="29" t="str">
        <f t="shared" si="1"/>
        <v>8160801036A155130521</v>
      </c>
    </row>
    <row r="47" spans="1:30" ht="105" hidden="1" customHeight="1" x14ac:dyDescent="0.25">
      <c r="A47" s="17" t="s">
        <v>927</v>
      </c>
      <c r="B47" s="18" t="s">
        <v>154</v>
      </c>
      <c r="C47" s="18" t="s">
        <v>964</v>
      </c>
      <c r="D47" s="18" t="s">
        <v>965</v>
      </c>
      <c r="E47" s="18" t="s">
        <v>930</v>
      </c>
      <c r="F47" s="18" t="s">
        <v>931</v>
      </c>
      <c r="G47" s="18" t="s">
        <v>12</v>
      </c>
      <c r="H47" s="19" t="s">
        <v>932</v>
      </c>
      <c r="I47" s="506"/>
      <c r="J47" s="20" t="s">
        <v>1647</v>
      </c>
      <c r="K47" s="21" t="s">
        <v>3037</v>
      </c>
      <c r="L47" s="21" t="s">
        <v>3038</v>
      </c>
      <c r="M47" s="21">
        <v>521</v>
      </c>
      <c r="N47" s="21" t="s">
        <v>943</v>
      </c>
      <c r="O47" s="21" t="s">
        <v>934</v>
      </c>
      <c r="P47" s="21" t="s">
        <v>935</v>
      </c>
      <c r="Q47" s="21" t="s">
        <v>984</v>
      </c>
      <c r="R47" s="21" t="s">
        <v>985</v>
      </c>
      <c r="S47" s="21" t="s">
        <v>3154</v>
      </c>
      <c r="T47" s="21" t="s">
        <v>3155</v>
      </c>
      <c r="U47" s="21" t="s">
        <v>1682</v>
      </c>
      <c r="V47" s="21" t="s">
        <v>1683</v>
      </c>
      <c r="W47" s="343"/>
      <c r="X47" s="344"/>
      <c r="Y47" s="344"/>
      <c r="Z47" s="345"/>
      <c r="AA47" s="346"/>
      <c r="AB47" s="70" t="s">
        <v>1666</v>
      </c>
      <c r="AC47" s="22" t="str">
        <f t="shared" si="0"/>
        <v>A1</v>
      </c>
      <c r="AD47" s="29" t="str">
        <f t="shared" si="1"/>
        <v>8160801036A155130521</v>
      </c>
    </row>
    <row r="48" spans="1:30" ht="60" hidden="1" customHeight="1" x14ac:dyDescent="0.25">
      <c r="A48" s="17" t="s">
        <v>927</v>
      </c>
      <c r="B48" s="18" t="s">
        <v>154</v>
      </c>
      <c r="C48" s="18" t="s">
        <v>964</v>
      </c>
      <c r="D48" s="18" t="s">
        <v>965</v>
      </c>
      <c r="E48" s="18" t="s">
        <v>930</v>
      </c>
      <c r="F48" s="18" t="s">
        <v>931</v>
      </c>
      <c r="G48" s="18" t="s">
        <v>12</v>
      </c>
      <c r="H48" s="19" t="s">
        <v>932</v>
      </c>
      <c r="I48" s="506"/>
      <c r="J48" s="20" t="s">
        <v>1647</v>
      </c>
      <c r="K48" s="21" t="s">
        <v>3037</v>
      </c>
      <c r="L48" s="21" t="s">
        <v>3038</v>
      </c>
      <c r="M48" s="21">
        <v>521</v>
      </c>
      <c r="N48" s="21" t="s">
        <v>943</v>
      </c>
      <c r="O48" s="21" t="s">
        <v>934</v>
      </c>
      <c r="P48" s="21" t="s">
        <v>935</v>
      </c>
      <c r="Q48" s="21" t="s">
        <v>1213</v>
      </c>
      <c r="R48" s="21" t="s">
        <v>1214</v>
      </c>
      <c r="S48" s="21" t="s">
        <v>3158</v>
      </c>
      <c r="T48" s="21" t="s">
        <v>3159</v>
      </c>
      <c r="U48" s="21" t="s">
        <v>3156</v>
      </c>
      <c r="V48" s="21" t="s">
        <v>3157</v>
      </c>
      <c r="W48" s="343">
        <v>629481.52</v>
      </c>
      <c r="X48" s="344"/>
      <c r="Y48" s="344"/>
      <c r="Z48" s="345">
        <v>629481.52</v>
      </c>
      <c r="AA48" s="346">
        <v>629481.52</v>
      </c>
      <c r="AB48" s="70" t="s">
        <v>1666</v>
      </c>
      <c r="AC48" s="22" t="str">
        <f t="shared" si="0"/>
        <v>A1</v>
      </c>
      <c r="AD48" s="29" t="str">
        <f t="shared" si="1"/>
        <v>8160801036A155130521</v>
      </c>
    </row>
    <row r="49" spans="1:30" ht="60" hidden="1" customHeight="1" x14ac:dyDescent="0.25">
      <c r="A49" s="17" t="s">
        <v>927</v>
      </c>
      <c r="B49" s="18" t="s">
        <v>154</v>
      </c>
      <c r="C49" s="18" t="s">
        <v>964</v>
      </c>
      <c r="D49" s="18" t="s">
        <v>965</v>
      </c>
      <c r="E49" s="18" t="s">
        <v>930</v>
      </c>
      <c r="F49" s="18" t="s">
        <v>931</v>
      </c>
      <c r="G49" s="18" t="s">
        <v>12</v>
      </c>
      <c r="H49" s="19" t="s">
        <v>932</v>
      </c>
      <c r="I49" s="506"/>
      <c r="J49" s="20" t="s">
        <v>1647</v>
      </c>
      <c r="K49" s="21" t="s">
        <v>3037</v>
      </c>
      <c r="L49" s="21" t="s">
        <v>3038</v>
      </c>
      <c r="M49" s="21">
        <v>521</v>
      </c>
      <c r="N49" s="21" t="s">
        <v>943</v>
      </c>
      <c r="O49" s="21" t="s">
        <v>934</v>
      </c>
      <c r="P49" s="21" t="s">
        <v>935</v>
      </c>
      <c r="Q49" s="21" t="s">
        <v>1696</v>
      </c>
      <c r="R49" s="21" t="s">
        <v>1697</v>
      </c>
      <c r="S49" s="21" t="s">
        <v>3158</v>
      </c>
      <c r="T49" s="21" t="s">
        <v>3159</v>
      </c>
      <c r="U49" s="21" t="s">
        <v>3156</v>
      </c>
      <c r="V49" s="21" t="s">
        <v>3157</v>
      </c>
      <c r="W49" s="343">
        <v>533922.39</v>
      </c>
      <c r="X49" s="344"/>
      <c r="Y49" s="344"/>
      <c r="Z49" s="345">
        <v>533922.39</v>
      </c>
      <c r="AA49" s="346">
        <v>533922.39</v>
      </c>
      <c r="AB49" s="70" t="s">
        <v>1666</v>
      </c>
      <c r="AC49" s="22" t="str">
        <f t="shared" si="0"/>
        <v>A1</v>
      </c>
      <c r="AD49" s="29" t="str">
        <f t="shared" si="1"/>
        <v>8160801036A155130521</v>
      </c>
    </row>
    <row r="50" spans="1:30" ht="75" hidden="1" customHeight="1" x14ac:dyDescent="0.25">
      <c r="A50" s="17" t="s">
        <v>927</v>
      </c>
      <c r="B50" s="18" t="s">
        <v>154</v>
      </c>
      <c r="C50" s="18" t="s">
        <v>964</v>
      </c>
      <c r="D50" s="18" t="s">
        <v>965</v>
      </c>
      <c r="E50" s="18" t="s">
        <v>930</v>
      </c>
      <c r="F50" s="18" t="s">
        <v>931</v>
      </c>
      <c r="G50" s="18" t="s">
        <v>12</v>
      </c>
      <c r="H50" s="19" t="s">
        <v>932</v>
      </c>
      <c r="I50" s="506"/>
      <c r="J50" s="20" t="s">
        <v>1647</v>
      </c>
      <c r="K50" s="21" t="s">
        <v>3037</v>
      </c>
      <c r="L50" s="21" t="s">
        <v>3038</v>
      </c>
      <c r="M50" s="21">
        <v>521</v>
      </c>
      <c r="N50" s="21" t="s">
        <v>943</v>
      </c>
      <c r="O50" s="21" t="s">
        <v>934</v>
      </c>
      <c r="P50" s="21" t="s">
        <v>935</v>
      </c>
      <c r="Q50" s="21" t="s">
        <v>1696</v>
      </c>
      <c r="R50" s="21" t="s">
        <v>1697</v>
      </c>
      <c r="S50" s="21" t="s">
        <v>3154</v>
      </c>
      <c r="T50" s="21" t="s">
        <v>3155</v>
      </c>
      <c r="U50" s="21" t="s">
        <v>1682</v>
      </c>
      <c r="V50" s="21" t="s">
        <v>1683</v>
      </c>
      <c r="W50" s="343"/>
      <c r="X50" s="344"/>
      <c r="Y50" s="344"/>
      <c r="Z50" s="345"/>
      <c r="AA50" s="346"/>
      <c r="AB50" s="70" t="s">
        <v>1666</v>
      </c>
      <c r="AC50" s="22" t="str">
        <f t="shared" si="0"/>
        <v>A1</v>
      </c>
      <c r="AD50" s="29" t="str">
        <f t="shared" si="1"/>
        <v>8160801036A155130521</v>
      </c>
    </row>
    <row r="51" spans="1:30" ht="75" hidden="1" customHeight="1" x14ac:dyDescent="0.25">
      <c r="A51" s="17" t="s">
        <v>927</v>
      </c>
      <c r="B51" s="18" t="s">
        <v>154</v>
      </c>
      <c r="C51" s="18" t="s">
        <v>964</v>
      </c>
      <c r="D51" s="18" t="s">
        <v>965</v>
      </c>
      <c r="E51" s="18" t="s">
        <v>930</v>
      </c>
      <c r="F51" s="18" t="s">
        <v>931</v>
      </c>
      <c r="G51" s="18" t="s">
        <v>12</v>
      </c>
      <c r="H51" s="19" t="s">
        <v>932</v>
      </c>
      <c r="I51" s="506"/>
      <c r="J51" s="20" t="s">
        <v>1647</v>
      </c>
      <c r="K51" s="21" t="s">
        <v>3037</v>
      </c>
      <c r="L51" s="21" t="s">
        <v>3038</v>
      </c>
      <c r="M51" s="21">
        <v>521</v>
      </c>
      <c r="N51" s="21" t="s">
        <v>943</v>
      </c>
      <c r="O51" s="21" t="s">
        <v>934</v>
      </c>
      <c r="P51" s="21" t="s">
        <v>935</v>
      </c>
      <c r="Q51" s="21" t="s">
        <v>1221</v>
      </c>
      <c r="R51" s="21" t="s">
        <v>1222</v>
      </c>
      <c r="S51" s="21" t="s">
        <v>3158</v>
      </c>
      <c r="T51" s="21" t="s">
        <v>3159</v>
      </c>
      <c r="U51" s="21" t="s">
        <v>3156</v>
      </c>
      <c r="V51" s="21" t="s">
        <v>3157</v>
      </c>
      <c r="W51" s="343">
        <v>1920737.16</v>
      </c>
      <c r="X51" s="344"/>
      <c r="Y51" s="344"/>
      <c r="Z51" s="345">
        <v>1920737.16</v>
      </c>
      <c r="AA51" s="346">
        <v>1920737.16</v>
      </c>
      <c r="AB51" s="70" t="s">
        <v>1666</v>
      </c>
      <c r="AC51" s="22" t="str">
        <f t="shared" si="0"/>
        <v>A1</v>
      </c>
      <c r="AD51" s="29" t="str">
        <f t="shared" si="1"/>
        <v>8160801036A155130521</v>
      </c>
    </row>
    <row r="52" spans="1:30" ht="60" hidden="1" customHeight="1" x14ac:dyDescent="0.25">
      <c r="A52" s="17" t="s">
        <v>927</v>
      </c>
      <c r="B52" s="18" t="s">
        <v>154</v>
      </c>
      <c r="C52" s="18" t="s">
        <v>964</v>
      </c>
      <c r="D52" s="18" t="s">
        <v>965</v>
      </c>
      <c r="E52" s="18" t="s">
        <v>930</v>
      </c>
      <c r="F52" s="18" t="s">
        <v>931</v>
      </c>
      <c r="G52" s="18" t="s">
        <v>12</v>
      </c>
      <c r="H52" s="19" t="s">
        <v>932</v>
      </c>
      <c r="I52" s="506"/>
      <c r="J52" s="20" t="s">
        <v>1647</v>
      </c>
      <c r="K52" s="21" t="s">
        <v>3037</v>
      </c>
      <c r="L52" s="21" t="s">
        <v>3038</v>
      </c>
      <c r="M52" s="21">
        <v>521</v>
      </c>
      <c r="N52" s="21" t="s">
        <v>943</v>
      </c>
      <c r="O52" s="21" t="s">
        <v>934</v>
      </c>
      <c r="P52" s="21" t="s">
        <v>935</v>
      </c>
      <c r="Q52" s="21" t="s">
        <v>1221</v>
      </c>
      <c r="R52" s="21" t="s">
        <v>1222</v>
      </c>
      <c r="S52" s="21" t="s">
        <v>3154</v>
      </c>
      <c r="T52" s="21" t="s">
        <v>3155</v>
      </c>
      <c r="U52" s="21" t="s">
        <v>1682</v>
      </c>
      <c r="V52" s="21" t="s">
        <v>1683</v>
      </c>
      <c r="W52" s="343"/>
      <c r="X52" s="344"/>
      <c r="Y52" s="344"/>
      <c r="Z52" s="345"/>
      <c r="AA52" s="346"/>
      <c r="AB52" s="70" t="s">
        <v>1666</v>
      </c>
      <c r="AC52" s="22" t="str">
        <f t="shared" si="0"/>
        <v>A1</v>
      </c>
      <c r="AD52" s="29" t="str">
        <f t="shared" si="1"/>
        <v>8160801036A155130521</v>
      </c>
    </row>
    <row r="53" spans="1:30" ht="60" hidden="1" customHeight="1" x14ac:dyDescent="0.25">
      <c r="A53" s="17" t="s">
        <v>927</v>
      </c>
      <c r="B53" s="18" t="s">
        <v>154</v>
      </c>
      <c r="C53" s="18" t="s">
        <v>964</v>
      </c>
      <c r="D53" s="18" t="s">
        <v>965</v>
      </c>
      <c r="E53" s="18" t="s">
        <v>930</v>
      </c>
      <c r="F53" s="18" t="s">
        <v>931</v>
      </c>
      <c r="G53" s="18" t="s">
        <v>12</v>
      </c>
      <c r="H53" s="19" t="s">
        <v>932</v>
      </c>
      <c r="I53" s="506"/>
      <c r="J53" s="20" t="s">
        <v>1647</v>
      </c>
      <c r="K53" s="21" t="s">
        <v>3037</v>
      </c>
      <c r="L53" s="21" t="s">
        <v>3038</v>
      </c>
      <c r="M53" s="21">
        <v>521</v>
      </c>
      <c r="N53" s="21" t="s">
        <v>943</v>
      </c>
      <c r="O53" s="21" t="s">
        <v>934</v>
      </c>
      <c r="P53" s="21" t="s">
        <v>935</v>
      </c>
      <c r="Q53" s="21" t="s">
        <v>1243</v>
      </c>
      <c r="R53" s="21" t="s">
        <v>1244</v>
      </c>
      <c r="S53" s="21" t="s">
        <v>3158</v>
      </c>
      <c r="T53" s="21" t="s">
        <v>3159</v>
      </c>
      <c r="U53" s="21" t="s">
        <v>3156</v>
      </c>
      <c r="V53" s="21" t="s">
        <v>3157</v>
      </c>
      <c r="W53" s="343">
        <v>447016.83</v>
      </c>
      <c r="X53" s="344"/>
      <c r="Y53" s="344"/>
      <c r="Z53" s="345">
        <v>447016.83</v>
      </c>
      <c r="AA53" s="346">
        <v>447016.83</v>
      </c>
      <c r="AB53" s="70" t="s">
        <v>1666</v>
      </c>
      <c r="AC53" s="22" t="str">
        <f t="shared" si="0"/>
        <v>A1</v>
      </c>
      <c r="AD53" s="29" t="str">
        <f t="shared" si="1"/>
        <v>8160801036A155130521</v>
      </c>
    </row>
    <row r="54" spans="1:30" ht="60" hidden="1" customHeight="1" x14ac:dyDescent="0.25">
      <c r="A54" s="17" t="s">
        <v>927</v>
      </c>
      <c r="B54" s="18" t="s">
        <v>154</v>
      </c>
      <c r="C54" s="18" t="s">
        <v>964</v>
      </c>
      <c r="D54" s="18" t="s">
        <v>965</v>
      </c>
      <c r="E54" s="18" t="s">
        <v>930</v>
      </c>
      <c r="F54" s="18" t="s">
        <v>931</v>
      </c>
      <c r="G54" s="18" t="s">
        <v>12</v>
      </c>
      <c r="H54" s="19" t="s">
        <v>932</v>
      </c>
      <c r="I54" s="506"/>
      <c r="J54" s="20" t="s">
        <v>1647</v>
      </c>
      <c r="K54" s="21" t="s">
        <v>3037</v>
      </c>
      <c r="L54" s="21" t="s">
        <v>3038</v>
      </c>
      <c r="M54" s="21">
        <v>521</v>
      </c>
      <c r="N54" s="21" t="s">
        <v>943</v>
      </c>
      <c r="O54" s="21" t="s">
        <v>934</v>
      </c>
      <c r="P54" s="21" t="s">
        <v>935</v>
      </c>
      <c r="Q54" s="21" t="s">
        <v>1243</v>
      </c>
      <c r="R54" s="21" t="s">
        <v>1244</v>
      </c>
      <c r="S54" s="21" t="s">
        <v>3154</v>
      </c>
      <c r="T54" s="21" t="s">
        <v>3155</v>
      </c>
      <c r="U54" s="21" t="s">
        <v>1682</v>
      </c>
      <c r="V54" s="21" t="s">
        <v>1683</v>
      </c>
      <c r="W54" s="343"/>
      <c r="X54" s="344"/>
      <c r="Y54" s="344"/>
      <c r="Z54" s="345"/>
      <c r="AA54" s="346"/>
      <c r="AB54" s="70" t="s">
        <v>1666</v>
      </c>
      <c r="AC54" s="22" t="str">
        <f t="shared" si="0"/>
        <v>A1</v>
      </c>
      <c r="AD54" s="29" t="str">
        <f t="shared" si="1"/>
        <v>8160801036A155130521</v>
      </c>
    </row>
    <row r="55" spans="1:30" ht="60" hidden="1" customHeight="1" x14ac:dyDescent="0.25">
      <c r="A55" s="17" t="s">
        <v>927</v>
      </c>
      <c r="B55" s="18" t="s">
        <v>154</v>
      </c>
      <c r="C55" s="18" t="s">
        <v>964</v>
      </c>
      <c r="D55" s="18" t="s">
        <v>965</v>
      </c>
      <c r="E55" s="18" t="s">
        <v>930</v>
      </c>
      <c r="F55" s="18" t="s">
        <v>931</v>
      </c>
      <c r="G55" s="18" t="s">
        <v>12</v>
      </c>
      <c r="H55" s="19" t="s">
        <v>932</v>
      </c>
      <c r="I55" s="506"/>
      <c r="J55" s="20" t="s">
        <v>1647</v>
      </c>
      <c r="K55" s="21" t="s">
        <v>3037</v>
      </c>
      <c r="L55" s="21" t="s">
        <v>3038</v>
      </c>
      <c r="M55" s="21">
        <v>521</v>
      </c>
      <c r="N55" s="21" t="s">
        <v>943</v>
      </c>
      <c r="O55" s="21" t="s">
        <v>941</v>
      </c>
      <c r="P55" s="21" t="s">
        <v>942</v>
      </c>
      <c r="Q55" s="21" t="s">
        <v>944</v>
      </c>
      <c r="R55" s="21" t="s">
        <v>945</v>
      </c>
      <c r="S55" s="21" t="s">
        <v>3158</v>
      </c>
      <c r="T55" s="21" t="s">
        <v>3159</v>
      </c>
      <c r="U55" s="21" t="s">
        <v>3156</v>
      </c>
      <c r="V55" s="21" t="s">
        <v>3157</v>
      </c>
      <c r="W55" s="343">
        <v>23486254.52</v>
      </c>
      <c r="X55" s="344"/>
      <c r="Y55" s="344"/>
      <c r="Z55" s="345">
        <v>23486254.52</v>
      </c>
      <c r="AA55" s="346">
        <v>23486254.52</v>
      </c>
      <c r="AB55" s="70" t="s">
        <v>1666</v>
      </c>
      <c r="AC55" s="22" t="str">
        <f t="shared" si="0"/>
        <v>A1</v>
      </c>
      <c r="AD55" s="29" t="str">
        <f t="shared" si="1"/>
        <v>8160801036A155130521</v>
      </c>
    </row>
    <row r="56" spans="1:30" ht="60" hidden="1" customHeight="1" x14ac:dyDescent="0.25">
      <c r="A56" s="17" t="s">
        <v>927</v>
      </c>
      <c r="B56" s="18" t="s">
        <v>154</v>
      </c>
      <c r="C56" s="18" t="s">
        <v>964</v>
      </c>
      <c r="D56" s="18" t="s">
        <v>965</v>
      </c>
      <c r="E56" s="18" t="s">
        <v>930</v>
      </c>
      <c r="F56" s="18" t="s">
        <v>931</v>
      </c>
      <c r="G56" s="18" t="s">
        <v>12</v>
      </c>
      <c r="H56" s="19" t="s">
        <v>932</v>
      </c>
      <c r="I56" s="506"/>
      <c r="J56" s="20" t="s">
        <v>1647</v>
      </c>
      <c r="K56" s="21" t="s">
        <v>3039</v>
      </c>
      <c r="L56" s="21" t="s">
        <v>3040</v>
      </c>
      <c r="M56" s="21">
        <v>521</v>
      </c>
      <c r="N56" s="21" t="s">
        <v>943</v>
      </c>
      <c r="O56" s="21" t="s">
        <v>941</v>
      </c>
      <c r="P56" s="21" t="s">
        <v>942</v>
      </c>
      <c r="Q56" s="21" t="s">
        <v>944</v>
      </c>
      <c r="R56" s="21" t="s">
        <v>945</v>
      </c>
      <c r="S56" s="21" t="s">
        <v>3160</v>
      </c>
      <c r="T56" s="21" t="s">
        <v>3040</v>
      </c>
      <c r="U56" s="21" t="s">
        <v>3161</v>
      </c>
      <c r="V56" s="21" t="s">
        <v>3162</v>
      </c>
      <c r="W56" s="343">
        <v>5684500</v>
      </c>
      <c r="X56" s="344"/>
      <c r="Y56" s="344"/>
      <c r="Z56" s="345">
        <v>5684500</v>
      </c>
      <c r="AA56" s="346">
        <v>5684500</v>
      </c>
      <c r="AB56" s="70" t="s">
        <v>1676</v>
      </c>
      <c r="AC56" s="22" t="str">
        <f t="shared" si="0"/>
        <v>A1</v>
      </c>
      <c r="AD56" s="29" t="str">
        <f t="shared" si="1"/>
        <v>8160801036A155970521</v>
      </c>
    </row>
    <row r="57" spans="1:30" ht="60" hidden="1" customHeight="1" x14ac:dyDescent="0.25">
      <c r="A57" s="17" t="s">
        <v>927</v>
      </c>
      <c r="B57" s="18" t="s">
        <v>154</v>
      </c>
      <c r="C57" s="18" t="s">
        <v>964</v>
      </c>
      <c r="D57" s="18" t="s">
        <v>965</v>
      </c>
      <c r="E57" s="18" t="s">
        <v>930</v>
      </c>
      <c r="F57" s="18" t="s">
        <v>931</v>
      </c>
      <c r="G57" s="18" t="s">
        <v>12</v>
      </c>
      <c r="H57" s="19" t="s">
        <v>932</v>
      </c>
      <c r="I57" s="506"/>
      <c r="J57" s="20" t="s">
        <v>1647</v>
      </c>
      <c r="K57" s="21" t="s">
        <v>3039</v>
      </c>
      <c r="L57" s="21" t="s">
        <v>3040</v>
      </c>
      <c r="M57" s="21">
        <v>521</v>
      </c>
      <c r="N57" s="21" t="s">
        <v>943</v>
      </c>
      <c r="O57" s="21" t="s">
        <v>941</v>
      </c>
      <c r="P57" s="21" t="s">
        <v>942</v>
      </c>
      <c r="Q57" s="21" t="s">
        <v>944</v>
      </c>
      <c r="R57" s="21" t="s">
        <v>945</v>
      </c>
      <c r="S57" s="21" t="s">
        <v>3163</v>
      </c>
      <c r="T57" s="21" t="s">
        <v>3164</v>
      </c>
      <c r="U57" s="21" t="s">
        <v>1677</v>
      </c>
      <c r="V57" s="21" t="s">
        <v>1678</v>
      </c>
      <c r="W57" s="343"/>
      <c r="X57" s="344"/>
      <c r="Y57" s="344"/>
      <c r="Z57" s="345"/>
      <c r="AA57" s="346"/>
      <c r="AB57" s="70" t="s">
        <v>1676</v>
      </c>
      <c r="AC57" s="22" t="str">
        <f t="shared" si="0"/>
        <v>A1</v>
      </c>
      <c r="AD57" s="29" t="str">
        <f t="shared" si="1"/>
        <v>8160801036A155970521</v>
      </c>
    </row>
    <row r="58" spans="1:30" ht="60" hidden="1" customHeight="1" x14ac:dyDescent="0.25">
      <c r="A58" s="17" t="s">
        <v>927</v>
      </c>
      <c r="B58" s="18" t="s">
        <v>154</v>
      </c>
      <c r="C58" s="18" t="s">
        <v>964</v>
      </c>
      <c r="D58" s="18" t="s">
        <v>965</v>
      </c>
      <c r="E58" s="18" t="s">
        <v>930</v>
      </c>
      <c r="F58" s="18" t="s">
        <v>931</v>
      </c>
      <c r="G58" s="18" t="s">
        <v>12</v>
      </c>
      <c r="H58" s="19" t="s">
        <v>932</v>
      </c>
      <c r="I58" s="506"/>
      <c r="J58" s="20" t="s">
        <v>1647</v>
      </c>
      <c r="K58" s="21" t="s">
        <v>3037</v>
      </c>
      <c r="L58" s="21" t="s">
        <v>3038</v>
      </c>
      <c r="M58" s="21">
        <v>521</v>
      </c>
      <c r="N58" s="21" t="s">
        <v>943</v>
      </c>
      <c r="O58" s="21" t="s">
        <v>941</v>
      </c>
      <c r="P58" s="21" t="s">
        <v>942</v>
      </c>
      <c r="Q58" s="21" t="s">
        <v>944</v>
      </c>
      <c r="R58" s="21" t="s">
        <v>945</v>
      </c>
      <c r="S58" s="21" t="s">
        <v>3154</v>
      </c>
      <c r="T58" s="21" t="s">
        <v>3155</v>
      </c>
      <c r="U58" s="21" t="s">
        <v>1682</v>
      </c>
      <c r="V58" s="21" t="s">
        <v>1683</v>
      </c>
      <c r="W58" s="343"/>
      <c r="X58" s="344"/>
      <c r="Y58" s="344"/>
      <c r="Z58" s="345"/>
      <c r="AA58" s="346"/>
      <c r="AB58" s="70" t="s">
        <v>1666</v>
      </c>
      <c r="AC58" s="22" t="str">
        <f t="shared" si="0"/>
        <v>A1</v>
      </c>
      <c r="AD58" s="29" t="str">
        <f t="shared" si="1"/>
        <v>8160801036A155130521</v>
      </c>
    </row>
    <row r="59" spans="1:30" ht="60" hidden="1" customHeight="1" x14ac:dyDescent="0.25">
      <c r="A59" s="17" t="s">
        <v>927</v>
      </c>
      <c r="B59" s="18" t="s">
        <v>154</v>
      </c>
      <c r="C59" s="18" t="s">
        <v>964</v>
      </c>
      <c r="D59" s="18" t="s">
        <v>965</v>
      </c>
      <c r="E59" s="18" t="s">
        <v>930</v>
      </c>
      <c r="F59" s="18" t="s">
        <v>931</v>
      </c>
      <c r="G59" s="18" t="s">
        <v>12</v>
      </c>
      <c r="H59" s="19" t="s">
        <v>932</v>
      </c>
      <c r="I59" s="506"/>
      <c r="J59" s="20" t="s">
        <v>1647</v>
      </c>
      <c r="K59" s="21" t="s">
        <v>3037</v>
      </c>
      <c r="L59" s="21" t="s">
        <v>3038</v>
      </c>
      <c r="M59" s="21">
        <v>521</v>
      </c>
      <c r="N59" s="21" t="s">
        <v>943</v>
      </c>
      <c r="O59" s="21" t="s">
        <v>941</v>
      </c>
      <c r="P59" s="21" t="s">
        <v>942</v>
      </c>
      <c r="Q59" s="21" t="s">
        <v>960</v>
      </c>
      <c r="R59" s="21" t="s">
        <v>961</v>
      </c>
      <c r="S59" s="21" t="s">
        <v>3158</v>
      </c>
      <c r="T59" s="21" t="s">
        <v>3159</v>
      </c>
      <c r="U59" s="21" t="s">
        <v>3156</v>
      </c>
      <c r="V59" s="21" t="s">
        <v>3157</v>
      </c>
      <c r="W59" s="343">
        <v>7714091.2699999996</v>
      </c>
      <c r="X59" s="344"/>
      <c r="Y59" s="344"/>
      <c r="Z59" s="345">
        <v>7714091.2699999996</v>
      </c>
      <c r="AA59" s="346">
        <v>7714091.2699999996</v>
      </c>
      <c r="AB59" s="70" t="s">
        <v>1666</v>
      </c>
      <c r="AC59" s="22" t="str">
        <f t="shared" si="0"/>
        <v>A1</v>
      </c>
      <c r="AD59" s="29" t="str">
        <f t="shared" si="1"/>
        <v>8160801036A155130521</v>
      </c>
    </row>
    <row r="60" spans="1:30" ht="60" hidden="1" customHeight="1" x14ac:dyDescent="0.25">
      <c r="A60" s="17" t="s">
        <v>927</v>
      </c>
      <c r="B60" s="18" t="s">
        <v>154</v>
      </c>
      <c r="C60" s="18" t="s">
        <v>964</v>
      </c>
      <c r="D60" s="18" t="s">
        <v>965</v>
      </c>
      <c r="E60" s="18" t="s">
        <v>930</v>
      </c>
      <c r="F60" s="18" t="s">
        <v>931</v>
      </c>
      <c r="G60" s="18" t="s">
        <v>12</v>
      </c>
      <c r="H60" s="19" t="s">
        <v>932</v>
      </c>
      <c r="I60" s="506"/>
      <c r="J60" s="20" t="s">
        <v>1647</v>
      </c>
      <c r="K60" s="21" t="s">
        <v>3037</v>
      </c>
      <c r="L60" s="21" t="s">
        <v>3038</v>
      </c>
      <c r="M60" s="21">
        <v>521</v>
      </c>
      <c r="N60" s="21" t="s">
        <v>943</v>
      </c>
      <c r="O60" s="21" t="s">
        <v>941</v>
      </c>
      <c r="P60" s="21" t="s">
        <v>942</v>
      </c>
      <c r="Q60" s="21" t="s">
        <v>960</v>
      </c>
      <c r="R60" s="21" t="s">
        <v>961</v>
      </c>
      <c r="S60" s="21" t="s">
        <v>3154</v>
      </c>
      <c r="T60" s="21" t="s">
        <v>3155</v>
      </c>
      <c r="U60" s="21" t="s">
        <v>1682</v>
      </c>
      <c r="V60" s="21" t="s">
        <v>1683</v>
      </c>
      <c r="W60" s="343"/>
      <c r="X60" s="344"/>
      <c r="Y60" s="344"/>
      <c r="Z60" s="345"/>
      <c r="AA60" s="346"/>
      <c r="AB60" s="70" t="s">
        <v>1666</v>
      </c>
      <c r="AC60" s="22" t="str">
        <f t="shared" si="0"/>
        <v>A1</v>
      </c>
      <c r="AD60" s="29" t="str">
        <f t="shared" si="1"/>
        <v>8160801036A155130521</v>
      </c>
    </row>
    <row r="61" spans="1:30" ht="60" hidden="1" customHeight="1" x14ac:dyDescent="0.25">
      <c r="A61" s="17" t="s">
        <v>927</v>
      </c>
      <c r="B61" s="18" t="s">
        <v>154</v>
      </c>
      <c r="C61" s="18" t="s">
        <v>964</v>
      </c>
      <c r="D61" s="18" t="s">
        <v>965</v>
      </c>
      <c r="E61" s="18" t="s">
        <v>930</v>
      </c>
      <c r="F61" s="18" t="s">
        <v>931</v>
      </c>
      <c r="G61" s="18" t="s">
        <v>12</v>
      </c>
      <c r="H61" s="19" t="s">
        <v>932</v>
      </c>
      <c r="I61" s="506"/>
      <c r="J61" s="20" t="s">
        <v>1647</v>
      </c>
      <c r="K61" s="21" t="s">
        <v>3034</v>
      </c>
      <c r="L61" s="21" t="s">
        <v>3035</v>
      </c>
      <c r="M61" s="21">
        <v>521</v>
      </c>
      <c r="N61" s="21" t="s">
        <v>943</v>
      </c>
      <c r="O61" s="21" t="s">
        <v>941</v>
      </c>
      <c r="P61" s="21" t="s">
        <v>942</v>
      </c>
      <c r="Q61" s="21" t="s">
        <v>1070</v>
      </c>
      <c r="R61" s="21" t="s">
        <v>1071</v>
      </c>
      <c r="S61" s="21" t="s">
        <v>3165</v>
      </c>
      <c r="T61" s="21" t="s">
        <v>3035</v>
      </c>
      <c r="U61" s="21" t="s">
        <v>3152</v>
      </c>
      <c r="V61" s="21" t="s">
        <v>3153</v>
      </c>
      <c r="W61" s="343">
        <v>2293600</v>
      </c>
      <c r="X61" s="344"/>
      <c r="Y61" s="344"/>
      <c r="Z61" s="345">
        <v>2293600</v>
      </c>
      <c r="AA61" s="346">
        <v>2293600</v>
      </c>
      <c r="AB61" s="70" t="s">
        <v>1658</v>
      </c>
      <c r="AC61" s="22" t="str">
        <f t="shared" si="0"/>
        <v>A1</v>
      </c>
      <c r="AD61" s="29" t="str">
        <f t="shared" si="1"/>
        <v>8160801036A155900521</v>
      </c>
    </row>
    <row r="62" spans="1:30" ht="75" hidden="1" customHeight="1" x14ac:dyDescent="0.25">
      <c r="A62" s="17" t="s">
        <v>927</v>
      </c>
      <c r="B62" s="18" t="s">
        <v>154</v>
      </c>
      <c r="C62" s="18" t="s">
        <v>964</v>
      </c>
      <c r="D62" s="18" t="s">
        <v>965</v>
      </c>
      <c r="E62" s="18" t="s">
        <v>930</v>
      </c>
      <c r="F62" s="18" t="s">
        <v>931</v>
      </c>
      <c r="G62" s="18" t="s">
        <v>12</v>
      </c>
      <c r="H62" s="19" t="s">
        <v>932</v>
      </c>
      <c r="I62" s="506"/>
      <c r="J62" s="20" t="s">
        <v>1647</v>
      </c>
      <c r="K62" s="21" t="s">
        <v>3034</v>
      </c>
      <c r="L62" s="21" t="s">
        <v>3035</v>
      </c>
      <c r="M62" s="21">
        <v>521</v>
      </c>
      <c r="N62" s="21" t="s">
        <v>943</v>
      </c>
      <c r="O62" s="21" t="s">
        <v>941</v>
      </c>
      <c r="P62" s="21" t="s">
        <v>942</v>
      </c>
      <c r="Q62" s="21" t="s">
        <v>1070</v>
      </c>
      <c r="R62" s="21" t="s">
        <v>1071</v>
      </c>
      <c r="S62" s="21" t="s">
        <v>3150</v>
      </c>
      <c r="T62" s="21" t="s">
        <v>3151</v>
      </c>
      <c r="U62" s="21" t="s">
        <v>1669</v>
      </c>
      <c r="V62" s="21" t="s">
        <v>1670</v>
      </c>
      <c r="W62" s="343"/>
      <c r="X62" s="344"/>
      <c r="Y62" s="344"/>
      <c r="Z62" s="345"/>
      <c r="AA62" s="346"/>
      <c r="AB62" s="70" t="s">
        <v>1658</v>
      </c>
      <c r="AC62" s="22" t="str">
        <f t="shared" si="0"/>
        <v>A1</v>
      </c>
      <c r="AD62" s="29" t="str">
        <f t="shared" si="1"/>
        <v>8160801036A155900521</v>
      </c>
    </row>
    <row r="63" spans="1:30" ht="75" hidden="1" customHeight="1" x14ac:dyDescent="0.25">
      <c r="A63" s="17" t="s">
        <v>927</v>
      </c>
      <c r="B63" s="18" t="s">
        <v>154</v>
      </c>
      <c r="C63" s="18" t="s">
        <v>964</v>
      </c>
      <c r="D63" s="18" t="s">
        <v>965</v>
      </c>
      <c r="E63" s="18" t="s">
        <v>930</v>
      </c>
      <c r="F63" s="18" t="s">
        <v>931</v>
      </c>
      <c r="G63" s="18" t="s">
        <v>12</v>
      </c>
      <c r="H63" s="19" t="s">
        <v>932</v>
      </c>
      <c r="I63" s="506"/>
      <c r="J63" s="20" t="s">
        <v>1647</v>
      </c>
      <c r="K63" s="21" t="s">
        <v>3037</v>
      </c>
      <c r="L63" s="21" t="s">
        <v>3038</v>
      </c>
      <c r="M63" s="21">
        <v>521</v>
      </c>
      <c r="N63" s="21" t="s">
        <v>943</v>
      </c>
      <c r="O63" s="21" t="s">
        <v>941</v>
      </c>
      <c r="P63" s="21" t="s">
        <v>942</v>
      </c>
      <c r="Q63" s="21" t="s">
        <v>1686</v>
      </c>
      <c r="R63" s="21" t="s">
        <v>1687</v>
      </c>
      <c r="S63" s="21" t="s">
        <v>3158</v>
      </c>
      <c r="T63" s="21" t="s">
        <v>3159</v>
      </c>
      <c r="U63" s="21" t="s">
        <v>3156</v>
      </c>
      <c r="V63" s="21" t="s">
        <v>3157</v>
      </c>
      <c r="W63" s="343">
        <v>4894302.93</v>
      </c>
      <c r="X63" s="344"/>
      <c r="Y63" s="344"/>
      <c r="Z63" s="345">
        <v>4894302.93</v>
      </c>
      <c r="AA63" s="346">
        <v>4894302.93</v>
      </c>
      <c r="AB63" s="70" t="s">
        <v>1666</v>
      </c>
      <c r="AC63" s="22" t="str">
        <f t="shared" si="0"/>
        <v>A1</v>
      </c>
      <c r="AD63" s="29" t="str">
        <f t="shared" si="1"/>
        <v>8160801036A155130521</v>
      </c>
    </row>
    <row r="64" spans="1:30" ht="60" hidden="1" customHeight="1" x14ac:dyDescent="0.25">
      <c r="A64" s="17" t="s">
        <v>927</v>
      </c>
      <c r="B64" s="18" t="s">
        <v>154</v>
      </c>
      <c r="C64" s="18" t="s">
        <v>964</v>
      </c>
      <c r="D64" s="18" t="s">
        <v>965</v>
      </c>
      <c r="E64" s="18" t="s">
        <v>930</v>
      </c>
      <c r="F64" s="18" t="s">
        <v>931</v>
      </c>
      <c r="G64" s="18" t="s">
        <v>12</v>
      </c>
      <c r="H64" s="19" t="s">
        <v>932</v>
      </c>
      <c r="I64" s="506"/>
      <c r="J64" s="20" t="s">
        <v>1647</v>
      </c>
      <c r="K64" s="21" t="s">
        <v>3037</v>
      </c>
      <c r="L64" s="21" t="s">
        <v>3038</v>
      </c>
      <c r="M64" s="21">
        <v>521</v>
      </c>
      <c r="N64" s="21" t="s">
        <v>943</v>
      </c>
      <c r="O64" s="21" t="s">
        <v>941</v>
      </c>
      <c r="P64" s="21" t="s">
        <v>942</v>
      </c>
      <c r="Q64" s="21" t="s">
        <v>1686</v>
      </c>
      <c r="R64" s="21" t="s">
        <v>1687</v>
      </c>
      <c r="S64" s="21" t="s">
        <v>3154</v>
      </c>
      <c r="T64" s="21" t="s">
        <v>3155</v>
      </c>
      <c r="U64" s="21" t="s">
        <v>1682</v>
      </c>
      <c r="V64" s="21" t="s">
        <v>1683</v>
      </c>
      <c r="W64" s="343"/>
      <c r="X64" s="344"/>
      <c r="Y64" s="344"/>
      <c r="Z64" s="345"/>
      <c r="AA64" s="346"/>
      <c r="AB64" s="70" t="s">
        <v>1666</v>
      </c>
      <c r="AC64" s="22" t="str">
        <f t="shared" si="0"/>
        <v>A1</v>
      </c>
      <c r="AD64" s="29" t="str">
        <f t="shared" si="1"/>
        <v>8160801036A155130521</v>
      </c>
    </row>
    <row r="65" spans="1:30" ht="60" hidden="1" customHeight="1" x14ac:dyDescent="0.25">
      <c r="A65" s="17" t="s">
        <v>927</v>
      </c>
      <c r="B65" s="18" t="s">
        <v>154</v>
      </c>
      <c r="C65" s="18" t="s">
        <v>964</v>
      </c>
      <c r="D65" s="18" t="s">
        <v>965</v>
      </c>
      <c r="E65" s="18" t="s">
        <v>930</v>
      </c>
      <c r="F65" s="18" t="s">
        <v>931</v>
      </c>
      <c r="G65" s="18" t="s">
        <v>12</v>
      </c>
      <c r="H65" s="19" t="s">
        <v>932</v>
      </c>
      <c r="I65" s="506"/>
      <c r="J65" s="20" t="s">
        <v>1647</v>
      </c>
      <c r="K65" s="21" t="s">
        <v>3037</v>
      </c>
      <c r="L65" s="21" t="s">
        <v>3038</v>
      </c>
      <c r="M65" s="21">
        <v>521</v>
      </c>
      <c r="N65" s="21" t="s">
        <v>943</v>
      </c>
      <c r="O65" s="21" t="s">
        <v>941</v>
      </c>
      <c r="P65" s="21" t="s">
        <v>942</v>
      </c>
      <c r="Q65" s="21" t="s">
        <v>977</v>
      </c>
      <c r="R65" s="21" t="s">
        <v>978</v>
      </c>
      <c r="S65" s="21" t="s">
        <v>3158</v>
      </c>
      <c r="T65" s="21" t="s">
        <v>3159</v>
      </c>
      <c r="U65" s="21" t="s">
        <v>3156</v>
      </c>
      <c r="V65" s="21" t="s">
        <v>3157</v>
      </c>
      <c r="W65" s="343">
        <v>3121863.37</v>
      </c>
      <c r="X65" s="344"/>
      <c r="Y65" s="344"/>
      <c r="Z65" s="345">
        <v>3121863.37</v>
      </c>
      <c r="AA65" s="346">
        <v>3121863.37</v>
      </c>
      <c r="AB65" s="70" t="s">
        <v>1666</v>
      </c>
      <c r="AC65" s="22" t="str">
        <f t="shared" si="0"/>
        <v>A1</v>
      </c>
      <c r="AD65" s="29" t="str">
        <f t="shared" si="1"/>
        <v>8160801036A155130521</v>
      </c>
    </row>
    <row r="66" spans="1:30" ht="240" hidden="1" customHeight="1" x14ac:dyDescent="0.25">
      <c r="A66" s="17" t="s">
        <v>927</v>
      </c>
      <c r="B66" s="18" t="s">
        <v>154</v>
      </c>
      <c r="C66" s="18" t="s">
        <v>964</v>
      </c>
      <c r="D66" s="18" t="s">
        <v>965</v>
      </c>
      <c r="E66" s="18" t="s">
        <v>930</v>
      </c>
      <c r="F66" s="18" t="s">
        <v>931</v>
      </c>
      <c r="G66" s="18" t="s">
        <v>12</v>
      </c>
      <c r="H66" s="19" t="s">
        <v>932</v>
      </c>
      <c r="I66" s="506"/>
      <c r="J66" s="20" t="s">
        <v>1647</v>
      </c>
      <c r="K66" s="21" t="s">
        <v>3037</v>
      </c>
      <c r="L66" s="21" t="s">
        <v>3038</v>
      </c>
      <c r="M66" s="21">
        <v>521</v>
      </c>
      <c r="N66" s="21" t="s">
        <v>943</v>
      </c>
      <c r="O66" s="21" t="s">
        <v>941</v>
      </c>
      <c r="P66" s="21" t="s">
        <v>942</v>
      </c>
      <c r="Q66" s="21" t="s">
        <v>984</v>
      </c>
      <c r="R66" s="21" t="s">
        <v>985</v>
      </c>
      <c r="S66" s="21" t="s">
        <v>3158</v>
      </c>
      <c r="T66" s="21" t="s">
        <v>3159</v>
      </c>
      <c r="U66" s="21" t="s">
        <v>3156</v>
      </c>
      <c r="V66" s="21" t="s">
        <v>3157</v>
      </c>
      <c r="W66" s="343">
        <v>11726485.67</v>
      </c>
      <c r="X66" s="344"/>
      <c r="Y66" s="344"/>
      <c r="Z66" s="345">
        <v>11726485.67</v>
      </c>
      <c r="AA66" s="346">
        <v>11726485.67</v>
      </c>
      <c r="AB66" s="70" t="s">
        <v>1666</v>
      </c>
      <c r="AC66" s="22" t="str">
        <f t="shared" si="0"/>
        <v>A1</v>
      </c>
      <c r="AD66" s="29" t="str">
        <f t="shared" si="1"/>
        <v>8160801036A155130521</v>
      </c>
    </row>
    <row r="67" spans="1:30" ht="135" hidden="1" customHeight="1" x14ac:dyDescent="0.25">
      <c r="A67" s="17" t="s">
        <v>927</v>
      </c>
      <c r="B67" s="18" t="s">
        <v>154</v>
      </c>
      <c r="C67" s="18" t="s">
        <v>964</v>
      </c>
      <c r="D67" s="18" t="s">
        <v>965</v>
      </c>
      <c r="E67" s="18" t="s">
        <v>930</v>
      </c>
      <c r="F67" s="18" t="s">
        <v>931</v>
      </c>
      <c r="G67" s="18" t="s">
        <v>12</v>
      </c>
      <c r="H67" s="19" t="s">
        <v>932</v>
      </c>
      <c r="I67" s="506"/>
      <c r="J67" s="20" t="s">
        <v>1647</v>
      </c>
      <c r="K67" s="21" t="s">
        <v>3037</v>
      </c>
      <c r="L67" s="21" t="s">
        <v>3038</v>
      </c>
      <c r="M67" s="21">
        <v>521</v>
      </c>
      <c r="N67" s="21" t="s">
        <v>943</v>
      </c>
      <c r="O67" s="21" t="s">
        <v>941</v>
      </c>
      <c r="P67" s="21" t="s">
        <v>942</v>
      </c>
      <c r="Q67" s="21" t="s">
        <v>984</v>
      </c>
      <c r="R67" s="21" t="s">
        <v>985</v>
      </c>
      <c r="S67" s="21" t="s">
        <v>3154</v>
      </c>
      <c r="T67" s="21" t="s">
        <v>3155</v>
      </c>
      <c r="U67" s="21" t="s">
        <v>1682</v>
      </c>
      <c r="V67" s="21" t="s">
        <v>1683</v>
      </c>
      <c r="W67" s="343"/>
      <c r="X67" s="344"/>
      <c r="Y67" s="344"/>
      <c r="Z67" s="345"/>
      <c r="AA67" s="346"/>
      <c r="AB67" s="70" t="s">
        <v>1666</v>
      </c>
      <c r="AC67" s="22" t="str">
        <f t="shared" si="0"/>
        <v>A1</v>
      </c>
      <c r="AD67" s="29" t="str">
        <f t="shared" si="1"/>
        <v>8160801036A155130521</v>
      </c>
    </row>
    <row r="68" spans="1:30" ht="240" hidden="1" customHeight="1" x14ac:dyDescent="0.25">
      <c r="A68" s="17" t="s">
        <v>927</v>
      </c>
      <c r="B68" s="18" t="s">
        <v>154</v>
      </c>
      <c r="C68" s="18" t="s">
        <v>964</v>
      </c>
      <c r="D68" s="18" t="s">
        <v>965</v>
      </c>
      <c r="E68" s="18" t="s">
        <v>930</v>
      </c>
      <c r="F68" s="18" t="s">
        <v>931</v>
      </c>
      <c r="G68" s="18" t="s">
        <v>12</v>
      </c>
      <c r="H68" s="19" t="s">
        <v>932</v>
      </c>
      <c r="I68" s="506"/>
      <c r="J68" s="20" t="s">
        <v>1647</v>
      </c>
      <c r="K68" s="21" t="s">
        <v>3037</v>
      </c>
      <c r="L68" s="21" t="s">
        <v>3038</v>
      </c>
      <c r="M68" s="21">
        <v>521</v>
      </c>
      <c r="N68" s="21" t="s">
        <v>943</v>
      </c>
      <c r="O68" s="21" t="s">
        <v>941</v>
      </c>
      <c r="P68" s="21" t="s">
        <v>942</v>
      </c>
      <c r="Q68" s="21" t="s">
        <v>1213</v>
      </c>
      <c r="R68" s="21" t="s">
        <v>1214</v>
      </c>
      <c r="S68" s="21" t="s">
        <v>3158</v>
      </c>
      <c r="T68" s="21" t="s">
        <v>3159</v>
      </c>
      <c r="U68" s="21" t="s">
        <v>3156</v>
      </c>
      <c r="V68" s="21" t="s">
        <v>3157</v>
      </c>
      <c r="W68" s="343">
        <v>4932322.8600000003</v>
      </c>
      <c r="X68" s="344"/>
      <c r="Y68" s="344"/>
      <c r="Z68" s="345">
        <v>4932322.8600000003</v>
      </c>
      <c r="AA68" s="346">
        <v>4932322.8600000003</v>
      </c>
      <c r="AB68" s="70" t="s">
        <v>1666</v>
      </c>
      <c r="AC68" s="22" t="str">
        <f t="shared" si="0"/>
        <v>A1</v>
      </c>
      <c r="AD68" s="29" t="str">
        <f t="shared" si="1"/>
        <v>8160801036A155130521</v>
      </c>
    </row>
    <row r="69" spans="1:30" ht="105" hidden="1" customHeight="1" x14ac:dyDescent="0.25">
      <c r="A69" s="17" t="s">
        <v>927</v>
      </c>
      <c r="B69" s="18" t="s">
        <v>154</v>
      </c>
      <c r="C69" s="18" t="s">
        <v>964</v>
      </c>
      <c r="D69" s="18" t="s">
        <v>965</v>
      </c>
      <c r="E69" s="18" t="s">
        <v>930</v>
      </c>
      <c r="F69" s="18" t="s">
        <v>931</v>
      </c>
      <c r="G69" s="18" t="s">
        <v>12</v>
      </c>
      <c r="H69" s="19" t="s">
        <v>932</v>
      </c>
      <c r="I69" s="506"/>
      <c r="J69" s="20" t="s">
        <v>1647</v>
      </c>
      <c r="K69" s="21" t="s">
        <v>3037</v>
      </c>
      <c r="L69" s="21" t="s">
        <v>3038</v>
      </c>
      <c r="M69" s="21">
        <v>521</v>
      </c>
      <c r="N69" s="21" t="s">
        <v>943</v>
      </c>
      <c r="O69" s="21" t="s">
        <v>941</v>
      </c>
      <c r="P69" s="21" t="s">
        <v>942</v>
      </c>
      <c r="Q69" s="21" t="s">
        <v>1696</v>
      </c>
      <c r="R69" s="21" t="s">
        <v>1697</v>
      </c>
      <c r="S69" s="21" t="s">
        <v>3158</v>
      </c>
      <c r="T69" s="21" t="s">
        <v>3159</v>
      </c>
      <c r="U69" s="21" t="s">
        <v>3156</v>
      </c>
      <c r="V69" s="21" t="s">
        <v>3157</v>
      </c>
      <c r="W69" s="343">
        <v>4183566.21</v>
      </c>
      <c r="X69" s="344"/>
      <c r="Y69" s="344"/>
      <c r="Z69" s="345">
        <v>4183566.21</v>
      </c>
      <c r="AA69" s="346">
        <v>4183566.21</v>
      </c>
      <c r="AB69" s="70" t="s">
        <v>1666</v>
      </c>
      <c r="AC69" s="22" t="str">
        <f t="shared" si="0"/>
        <v>A1</v>
      </c>
      <c r="AD69" s="29" t="str">
        <f t="shared" si="1"/>
        <v>8160801036A155130521</v>
      </c>
    </row>
    <row r="70" spans="1:30" ht="105" hidden="1" customHeight="1" x14ac:dyDescent="0.25">
      <c r="A70" s="17" t="s">
        <v>927</v>
      </c>
      <c r="B70" s="18" t="s">
        <v>154</v>
      </c>
      <c r="C70" s="18" t="s">
        <v>964</v>
      </c>
      <c r="D70" s="18" t="s">
        <v>965</v>
      </c>
      <c r="E70" s="18" t="s">
        <v>930</v>
      </c>
      <c r="F70" s="18" t="s">
        <v>931</v>
      </c>
      <c r="G70" s="18" t="s">
        <v>12</v>
      </c>
      <c r="H70" s="19" t="s">
        <v>932</v>
      </c>
      <c r="I70" s="506"/>
      <c r="J70" s="20" t="s">
        <v>1647</v>
      </c>
      <c r="K70" s="21" t="s">
        <v>3037</v>
      </c>
      <c r="L70" s="21" t="s">
        <v>3038</v>
      </c>
      <c r="M70" s="21">
        <v>521</v>
      </c>
      <c r="N70" s="21" t="s">
        <v>943</v>
      </c>
      <c r="O70" s="21" t="s">
        <v>941</v>
      </c>
      <c r="P70" s="21" t="s">
        <v>942</v>
      </c>
      <c r="Q70" s="21" t="s">
        <v>1696</v>
      </c>
      <c r="R70" s="21" t="s">
        <v>1697</v>
      </c>
      <c r="S70" s="21" t="s">
        <v>3154</v>
      </c>
      <c r="T70" s="21" t="s">
        <v>3155</v>
      </c>
      <c r="U70" s="21" t="s">
        <v>1682</v>
      </c>
      <c r="V70" s="21" t="s">
        <v>1683</v>
      </c>
      <c r="W70" s="343"/>
      <c r="X70" s="344"/>
      <c r="Y70" s="344"/>
      <c r="Z70" s="345"/>
      <c r="AA70" s="346"/>
      <c r="AB70" s="70" t="s">
        <v>1666</v>
      </c>
      <c r="AC70" s="22" t="str">
        <f t="shared" si="0"/>
        <v>A1</v>
      </c>
      <c r="AD70" s="29" t="str">
        <f t="shared" si="1"/>
        <v>8160801036A155130521</v>
      </c>
    </row>
    <row r="71" spans="1:30" ht="240" hidden="1" customHeight="1" x14ac:dyDescent="0.25">
      <c r="A71" s="17" t="s">
        <v>927</v>
      </c>
      <c r="B71" s="18" t="s">
        <v>154</v>
      </c>
      <c r="C71" s="18" t="s">
        <v>964</v>
      </c>
      <c r="D71" s="18" t="s">
        <v>965</v>
      </c>
      <c r="E71" s="18" t="s">
        <v>930</v>
      </c>
      <c r="F71" s="18" t="s">
        <v>931</v>
      </c>
      <c r="G71" s="18" t="s">
        <v>12</v>
      </c>
      <c r="H71" s="19" t="s">
        <v>932</v>
      </c>
      <c r="I71" s="506"/>
      <c r="J71" s="20" t="s">
        <v>1647</v>
      </c>
      <c r="K71" s="21" t="s">
        <v>3037</v>
      </c>
      <c r="L71" s="21" t="s">
        <v>3038</v>
      </c>
      <c r="M71" s="21">
        <v>521</v>
      </c>
      <c r="N71" s="21" t="s">
        <v>943</v>
      </c>
      <c r="O71" s="21" t="s">
        <v>941</v>
      </c>
      <c r="P71" s="21" t="s">
        <v>942</v>
      </c>
      <c r="Q71" s="21" t="s">
        <v>1221</v>
      </c>
      <c r="R71" s="21" t="s">
        <v>1222</v>
      </c>
      <c r="S71" s="21" t="s">
        <v>3158</v>
      </c>
      <c r="T71" s="21" t="s">
        <v>3159</v>
      </c>
      <c r="U71" s="21" t="s">
        <v>3156</v>
      </c>
      <c r="V71" s="21" t="s">
        <v>3157</v>
      </c>
      <c r="W71" s="343">
        <v>15049998.27</v>
      </c>
      <c r="X71" s="344"/>
      <c r="Y71" s="344"/>
      <c r="Z71" s="345">
        <v>15049998.27</v>
      </c>
      <c r="AA71" s="346">
        <v>15049998.27</v>
      </c>
      <c r="AB71" s="70" t="s">
        <v>1666</v>
      </c>
      <c r="AC71" s="22" t="str">
        <f t="shared" si="0"/>
        <v>A1</v>
      </c>
      <c r="AD71" s="29" t="str">
        <f t="shared" si="1"/>
        <v>8160801036A155130521</v>
      </c>
    </row>
    <row r="72" spans="1:30" ht="75" hidden="1" customHeight="1" x14ac:dyDescent="0.25">
      <c r="A72" s="17" t="s">
        <v>927</v>
      </c>
      <c r="B72" s="18" t="s">
        <v>154</v>
      </c>
      <c r="C72" s="18" t="s">
        <v>964</v>
      </c>
      <c r="D72" s="18" t="s">
        <v>965</v>
      </c>
      <c r="E72" s="18" t="s">
        <v>930</v>
      </c>
      <c r="F72" s="18" t="s">
        <v>931</v>
      </c>
      <c r="G72" s="18" t="s">
        <v>12</v>
      </c>
      <c r="H72" s="19" t="s">
        <v>932</v>
      </c>
      <c r="I72" s="506"/>
      <c r="J72" s="20" t="s">
        <v>1647</v>
      </c>
      <c r="K72" s="21" t="s">
        <v>3037</v>
      </c>
      <c r="L72" s="21" t="s">
        <v>3038</v>
      </c>
      <c r="M72" s="21">
        <v>521</v>
      </c>
      <c r="N72" s="21" t="s">
        <v>943</v>
      </c>
      <c r="O72" s="21" t="s">
        <v>941</v>
      </c>
      <c r="P72" s="21" t="s">
        <v>942</v>
      </c>
      <c r="Q72" s="21" t="s">
        <v>1221</v>
      </c>
      <c r="R72" s="21" t="s">
        <v>1222</v>
      </c>
      <c r="S72" s="21" t="s">
        <v>3154</v>
      </c>
      <c r="T72" s="21" t="s">
        <v>3155</v>
      </c>
      <c r="U72" s="21" t="s">
        <v>1682</v>
      </c>
      <c r="V72" s="21" t="s">
        <v>1683</v>
      </c>
      <c r="W72" s="343"/>
      <c r="X72" s="344"/>
      <c r="Y72" s="344"/>
      <c r="Z72" s="345"/>
      <c r="AA72" s="346"/>
      <c r="AB72" s="70" t="s">
        <v>1666</v>
      </c>
      <c r="AC72" s="22" t="str">
        <f t="shared" ref="AC72:AC135" si="2">MID(AB72,4,2)</f>
        <v>A1</v>
      </c>
      <c r="AD72" s="29" t="str">
        <f t="shared" si="1"/>
        <v>8160801036A155130521</v>
      </c>
    </row>
    <row r="73" spans="1:30" ht="240" hidden="1" customHeight="1" x14ac:dyDescent="0.25">
      <c r="A73" s="17" t="s">
        <v>927</v>
      </c>
      <c r="B73" s="18" t="s">
        <v>154</v>
      </c>
      <c r="C73" s="18" t="s">
        <v>964</v>
      </c>
      <c r="D73" s="18" t="s">
        <v>965</v>
      </c>
      <c r="E73" s="18" t="s">
        <v>930</v>
      </c>
      <c r="F73" s="18" t="s">
        <v>931</v>
      </c>
      <c r="G73" s="18" t="s">
        <v>12</v>
      </c>
      <c r="H73" s="19" t="s">
        <v>932</v>
      </c>
      <c r="I73" s="506"/>
      <c r="J73" s="20" t="s">
        <v>1647</v>
      </c>
      <c r="K73" s="21" t="s">
        <v>3037</v>
      </c>
      <c r="L73" s="21" t="s">
        <v>3038</v>
      </c>
      <c r="M73" s="21">
        <v>521</v>
      </c>
      <c r="N73" s="21" t="s">
        <v>943</v>
      </c>
      <c r="O73" s="21" t="s">
        <v>941</v>
      </c>
      <c r="P73" s="21" t="s">
        <v>942</v>
      </c>
      <c r="Q73" s="21" t="s">
        <v>1243</v>
      </c>
      <c r="R73" s="21" t="s">
        <v>1244</v>
      </c>
      <c r="S73" s="21" t="s">
        <v>3158</v>
      </c>
      <c r="T73" s="21" t="s">
        <v>3159</v>
      </c>
      <c r="U73" s="21" t="s">
        <v>3156</v>
      </c>
      <c r="V73" s="21" t="s">
        <v>3157</v>
      </c>
      <c r="W73" s="343">
        <v>3502614.9</v>
      </c>
      <c r="X73" s="344"/>
      <c r="Y73" s="344"/>
      <c r="Z73" s="345">
        <v>3502614.9</v>
      </c>
      <c r="AA73" s="346">
        <v>3502614.9</v>
      </c>
      <c r="AB73" s="70" t="s">
        <v>1666</v>
      </c>
      <c r="AC73" s="22" t="str">
        <f t="shared" si="2"/>
        <v>A1</v>
      </c>
      <c r="AD73" s="29" t="str">
        <f t="shared" ref="AD73:AD136" si="3">CONCATENATE(A73,C73,AB73,M73)</f>
        <v>8160801036A155130521</v>
      </c>
    </row>
    <row r="74" spans="1:30" ht="240" hidden="1" customHeight="1" x14ac:dyDescent="0.25">
      <c r="A74" s="17" t="s">
        <v>927</v>
      </c>
      <c r="B74" s="18" t="s">
        <v>154</v>
      </c>
      <c r="C74" s="18" t="s">
        <v>964</v>
      </c>
      <c r="D74" s="18" t="s">
        <v>965</v>
      </c>
      <c r="E74" s="18" t="s">
        <v>930</v>
      </c>
      <c r="F74" s="18" t="s">
        <v>931</v>
      </c>
      <c r="G74" s="18" t="s">
        <v>12</v>
      </c>
      <c r="H74" s="19" t="s">
        <v>932</v>
      </c>
      <c r="I74" s="506"/>
      <c r="J74" s="20" t="s">
        <v>1647</v>
      </c>
      <c r="K74" s="21" t="s">
        <v>3037</v>
      </c>
      <c r="L74" s="21" t="s">
        <v>3038</v>
      </c>
      <c r="M74" s="21">
        <v>521</v>
      </c>
      <c r="N74" s="21" t="s">
        <v>943</v>
      </c>
      <c r="O74" s="21" t="s">
        <v>941</v>
      </c>
      <c r="P74" s="21" t="s">
        <v>942</v>
      </c>
      <c r="Q74" s="21" t="s">
        <v>1243</v>
      </c>
      <c r="R74" s="21" t="s">
        <v>1244</v>
      </c>
      <c r="S74" s="21" t="s">
        <v>3154</v>
      </c>
      <c r="T74" s="21" t="s">
        <v>3155</v>
      </c>
      <c r="U74" s="21" t="s">
        <v>1682</v>
      </c>
      <c r="V74" s="21" t="s">
        <v>1683</v>
      </c>
      <c r="W74" s="343"/>
      <c r="X74" s="344"/>
      <c r="Y74" s="344"/>
      <c r="Z74" s="345"/>
      <c r="AA74" s="346"/>
      <c r="AB74" s="70" t="s">
        <v>1666</v>
      </c>
      <c r="AC74" s="22" t="str">
        <f t="shared" si="2"/>
        <v>A1</v>
      </c>
      <c r="AD74" s="29" t="str">
        <f t="shared" si="3"/>
        <v>8160801036A155130521</v>
      </c>
    </row>
    <row r="75" spans="1:30" ht="60" hidden="1" customHeight="1" x14ac:dyDescent="0.25">
      <c r="A75" s="17" t="s">
        <v>927</v>
      </c>
      <c r="B75" s="18" t="s">
        <v>154</v>
      </c>
      <c r="C75" s="18" t="s">
        <v>964</v>
      </c>
      <c r="D75" s="18" t="s">
        <v>965</v>
      </c>
      <c r="E75" s="18" t="s">
        <v>930</v>
      </c>
      <c r="F75" s="18" t="s">
        <v>931</v>
      </c>
      <c r="G75" s="18" t="s">
        <v>12</v>
      </c>
      <c r="H75" s="19" t="s">
        <v>932</v>
      </c>
      <c r="I75" s="506"/>
      <c r="J75" s="20" t="s">
        <v>1647</v>
      </c>
      <c r="K75" s="21" t="s">
        <v>3034</v>
      </c>
      <c r="L75" s="21" t="s">
        <v>3035</v>
      </c>
      <c r="M75" s="21">
        <v>612</v>
      </c>
      <c r="N75" s="21" t="s">
        <v>1000</v>
      </c>
      <c r="O75" s="21" t="s">
        <v>934</v>
      </c>
      <c r="P75" s="21" t="s">
        <v>935</v>
      </c>
      <c r="Q75" s="21" t="s">
        <v>1487</v>
      </c>
      <c r="R75" s="21" t="s">
        <v>2245</v>
      </c>
      <c r="S75" s="21" t="s">
        <v>3150</v>
      </c>
      <c r="T75" s="21" t="s">
        <v>3151</v>
      </c>
      <c r="U75" s="21" t="s">
        <v>1669</v>
      </c>
      <c r="V75" s="21" t="s">
        <v>1670</v>
      </c>
      <c r="W75" s="343"/>
      <c r="X75" s="344"/>
      <c r="Y75" s="344"/>
      <c r="Z75" s="345"/>
      <c r="AA75" s="346"/>
      <c r="AB75" s="70" t="s">
        <v>1658</v>
      </c>
      <c r="AC75" s="22" t="str">
        <f t="shared" si="2"/>
        <v>A1</v>
      </c>
      <c r="AD75" s="29" t="str">
        <f t="shared" si="3"/>
        <v>8160801036A155900612</v>
      </c>
    </row>
    <row r="76" spans="1:30" ht="240" hidden="1" customHeight="1" x14ac:dyDescent="0.25">
      <c r="A76" s="17" t="s">
        <v>927</v>
      </c>
      <c r="B76" s="18" t="s">
        <v>154</v>
      </c>
      <c r="C76" s="18" t="s">
        <v>964</v>
      </c>
      <c r="D76" s="18" t="s">
        <v>965</v>
      </c>
      <c r="E76" s="18" t="s">
        <v>930</v>
      </c>
      <c r="F76" s="18" t="s">
        <v>931</v>
      </c>
      <c r="G76" s="18" t="s">
        <v>12</v>
      </c>
      <c r="H76" s="19" t="s">
        <v>932</v>
      </c>
      <c r="I76" s="506"/>
      <c r="J76" s="20" t="s">
        <v>1647</v>
      </c>
      <c r="K76" s="21" t="s">
        <v>3034</v>
      </c>
      <c r="L76" s="21" t="s">
        <v>3035</v>
      </c>
      <c r="M76" s="21">
        <v>612</v>
      </c>
      <c r="N76" s="21" t="s">
        <v>1000</v>
      </c>
      <c r="O76" s="21" t="s">
        <v>934</v>
      </c>
      <c r="P76" s="21" t="s">
        <v>935</v>
      </c>
      <c r="Q76" s="21" t="s">
        <v>1487</v>
      </c>
      <c r="R76" s="21" t="s">
        <v>2245</v>
      </c>
      <c r="S76" s="21" t="s">
        <v>3150</v>
      </c>
      <c r="T76" s="21" t="s">
        <v>3151</v>
      </c>
      <c r="U76" s="21" t="s">
        <v>3152</v>
      </c>
      <c r="V76" s="21" t="s">
        <v>3153</v>
      </c>
      <c r="W76" s="343">
        <v>320073.68</v>
      </c>
      <c r="X76" s="344"/>
      <c r="Y76" s="344"/>
      <c r="Z76" s="345">
        <v>320073.68</v>
      </c>
      <c r="AA76" s="346">
        <v>320073.68</v>
      </c>
      <c r="AB76" s="70" t="s">
        <v>1658</v>
      </c>
      <c r="AC76" s="22" t="str">
        <f t="shared" si="2"/>
        <v>A1</v>
      </c>
      <c r="AD76" s="29" t="str">
        <f t="shared" si="3"/>
        <v>8160801036A155900612</v>
      </c>
    </row>
    <row r="77" spans="1:30" ht="105" hidden="1" customHeight="1" x14ac:dyDescent="0.25">
      <c r="A77" s="17" t="s">
        <v>927</v>
      </c>
      <c r="B77" s="18" t="s">
        <v>154</v>
      </c>
      <c r="C77" s="18" t="s">
        <v>964</v>
      </c>
      <c r="D77" s="18" t="s">
        <v>965</v>
      </c>
      <c r="E77" s="18" t="s">
        <v>930</v>
      </c>
      <c r="F77" s="18" t="s">
        <v>931</v>
      </c>
      <c r="G77" s="18" t="s">
        <v>12</v>
      </c>
      <c r="H77" s="19" t="s">
        <v>932</v>
      </c>
      <c r="I77" s="506"/>
      <c r="J77" s="20" t="s">
        <v>1647</v>
      </c>
      <c r="K77" s="21" t="s">
        <v>3034</v>
      </c>
      <c r="L77" s="21" t="s">
        <v>3035</v>
      </c>
      <c r="M77" s="21">
        <v>612</v>
      </c>
      <c r="N77" s="21" t="s">
        <v>1000</v>
      </c>
      <c r="O77" s="21" t="s">
        <v>941</v>
      </c>
      <c r="P77" s="21" t="s">
        <v>942</v>
      </c>
      <c r="Q77" s="21" t="s">
        <v>1487</v>
      </c>
      <c r="R77" s="21" t="s">
        <v>2245</v>
      </c>
      <c r="S77" s="21" t="s">
        <v>3150</v>
      </c>
      <c r="T77" s="21" t="s">
        <v>3151</v>
      </c>
      <c r="U77" s="21" t="s">
        <v>1669</v>
      </c>
      <c r="V77" s="21" t="s">
        <v>1670</v>
      </c>
      <c r="W77" s="343"/>
      <c r="X77" s="344"/>
      <c r="Y77" s="344"/>
      <c r="Z77" s="345"/>
      <c r="AA77" s="346"/>
      <c r="AB77" s="70" t="s">
        <v>1658</v>
      </c>
      <c r="AC77" s="22" t="str">
        <f t="shared" si="2"/>
        <v>A1</v>
      </c>
      <c r="AD77" s="29" t="str">
        <f t="shared" si="3"/>
        <v>8160801036A155900612</v>
      </c>
    </row>
    <row r="78" spans="1:30" ht="105" hidden="1" customHeight="1" x14ac:dyDescent="0.25">
      <c r="A78" s="17" t="s">
        <v>927</v>
      </c>
      <c r="B78" s="18" t="s">
        <v>154</v>
      </c>
      <c r="C78" s="18" t="s">
        <v>964</v>
      </c>
      <c r="D78" s="18" t="s">
        <v>965</v>
      </c>
      <c r="E78" s="18" t="s">
        <v>930</v>
      </c>
      <c r="F78" s="18" t="s">
        <v>931</v>
      </c>
      <c r="G78" s="18" t="s">
        <v>12</v>
      </c>
      <c r="H78" s="19" t="s">
        <v>932</v>
      </c>
      <c r="I78" s="507"/>
      <c r="J78" s="20" t="s">
        <v>1647</v>
      </c>
      <c r="K78" s="21" t="s">
        <v>3034</v>
      </c>
      <c r="L78" s="21" t="s">
        <v>3035</v>
      </c>
      <c r="M78" s="21">
        <v>612</v>
      </c>
      <c r="N78" s="21" t="s">
        <v>1000</v>
      </c>
      <c r="O78" s="21" t="s">
        <v>941</v>
      </c>
      <c r="P78" s="21" t="s">
        <v>942</v>
      </c>
      <c r="Q78" s="21" t="s">
        <v>1487</v>
      </c>
      <c r="R78" s="21" t="s">
        <v>2245</v>
      </c>
      <c r="S78" s="21" t="s">
        <v>3150</v>
      </c>
      <c r="T78" s="21" t="s">
        <v>3151</v>
      </c>
      <c r="U78" s="21" t="s">
        <v>3152</v>
      </c>
      <c r="V78" s="21" t="s">
        <v>3153</v>
      </c>
      <c r="W78" s="343">
        <v>6081400</v>
      </c>
      <c r="X78" s="344"/>
      <c r="Y78" s="344"/>
      <c r="Z78" s="345">
        <v>6081400</v>
      </c>
      <c r="AA78" s="346">
        <v>6081400</v>
      </c>
      <c r="AB78" s="70" t="s">
        <v>1658</v>
      </c>
      <c r="AC78" s="22" t="str">
        <f t="shared" si="2"/>
        <v>A1</v>
      </c>
      <c r="AD78" s="29" t="str">
        <f t="shared" si="3"/>
        <v>8160801036A155900612</v>
      </c>
    </row>
    <row r="79" spans="1:30" ht="120" hidden="1" customHeight="1" x14ac:dyDescent="0.25">
      <c r="A79" s="14"/>
      <c r="B79" s="15"/>
      <c r="C79" s="15"/>
      <c r="D79" s="15"/>
      <c r="E79" s="15"/>
      <c r="F79" s="15"/>
      <c r="G79" s="15"/>
      <c r="H79" s="15"/>
      <c r="I79" s="505" t="s">
        <v>177</v>
      </c>
      <c r="J79" s="16" t="s">
        <v>3041</v>
      </c>
      <c r="K79" s="15" t="s">
        <v>926</v>
      </c>
      <c r="L79" s="15" t="s">
        <v>1647</v>
      </c>
      <c r="M79" s="15"/>
      <c r="N79" s="15"/>
      <c r="O79" s="15"/>
      <c r="P79" s="15"/>
      <c r="Q79" s="15"/>
      <c r="R79" s="15"/>
      <c r="S79" s="15"/>
      <c r="T79" s="15"/>
      <c r="U79" s="15"/>
      <c r="V79" s="15"/>
      <c r="W79" s="340">
        <v>1000000</v>
      </c>
      <c r="X79" s="340">
        <v>1000000</v>
      </c>
      <c r="Y79" s="341"/>
      <c r="Z79" s="342">
        <v>1000000</v>
      </c>
      <c r="AA79" s="342">
        <v>1000000</v>
      </c>
      <c r="AB79" s="70"/>
      <c r="AC79" s="22" t="str">
        <f t="shared" si="2"/>
        <v/>
      </c>
      <c r="AD79" s="29" t="str">
        <f t="shared" si="3"/>
        <v/>
      </c>
    </row>
    <row r="80" spans="1:30" ht="120" hidden="1" customHeight="1" x14ac:dyDescent="0.25">
      <c r="A80" s="17" t="s">
        <v>927</v>
      </c>
      <c r="B80" s="18" t="s">
        <v>154</v>
      </c>
      <c r="C80" s="18" t="s">
        <v>964</v>
      </c>
      <c r="D80" s="18" t="s">
        <v>965</v>
      </c>
      <c r="E80" s="18" t="s">
        <v>930</v>
      </c>
      <c r="F80" s="18" t="s">
        <v>931</v>
      </c>
      <c r="G80" s="18" t="s">
        <v>11</v>
      </c>
      <c r="H80" s="19" t="s">
        <v>999</v>
      </c>
      <c r="I80" s="506"/>
      <c r="J80" s="20" t="s">
        <v>1647</v>
      </c>
      <c r="K80" s="21" t="s">
        <v>728</v>
      </c>
      <c r="L80" s="21" t="s">
        <v>729</v>
      </c>
      <c r="M80" s="21">
        <v>244</v>
      </c>
      <c r="N80" s="21" t="s">
        <v>933</v>
      </c>
      <c r="O80" s="21" t="s">
        <v>934</v>
      </c>
      <c r="P80" s="21" t="s">
        <v>935</v>
      </c>
      <c r="Q80" s="21" t="s">
        <v>936</v>
      </c>
      <c r="R80" s="21"/>
      <c r="S80" s="21" t="s">
        <v>1013</v>
      </c>
      <c r="T80" s="21" t="s">
        <v>1704</v>
      </c>
      <c r="U80" s="21" t="s">
        <v>1706</v>
      </c>
      <c r="V80" s="21" t="s">
        <v>1707</v>
      </c>
      <c r="W80" s="343"/>
      <c r="X80" s="344"/>
      <c r="Y80" s="344"/>
      <c r="Z80" s="345"/>
      <c r="AA80" s="346"/>
      <c r="AB80" s="70" t="s">
        <v>1012</v>
      </c>
      <c r="AC80" s="22" t="str">
        <f t="shared" si="2"/>
        <v>A2</v>
      </c>
      <c r="AD80" s="29" t="str">
        <f t="shared" si="3"/>
        <v>8160801035A255190244</v>
      </c>
    </row>
    <row r="81" spans="1:30" ht="105" hidden="1" customHeight="1" x14ac:dyDescent="0.25">
      <c r="A81" s="17" t="s">
        <v>927</v>
      </c>
      <c r="B81" s="18" t="s">
        <v>154</v>
      </c>
      <c r="C81" s="18" t="s">
        <v>964</v>
      </c>
      <c r="D81" s="18" t="s">
        <v>965</v>
      </c>
      <c r="E81" s="18" t="s">
        <v>930</v>
      </c>
      <c r="F81" s="18" t="s">
        <v>931</v>
      </c>
      <c r="G81" s="18" t="s">
        <v>11</v>
      </c>
      <c r="H81" s="19" t="s">
        <v>999</v>
      </c>
      <c r="I81" s="506"/>
      <c r="J81" s="20" t="s">
        <v>1647</v>
      </c>
      <c r="K81" s="21" t="s">
        <v>728</v>
      </c>
      <c r="L81" s="21" t="s">
        <v>729</v>
      </c>
      <c r="M81" s="21">
        <v>244</v>
      </c>
      <c r="N81" s="21" t="s">
        <v>933</v>
      </c>
      <c r="O81" s="21" t="s">
        <v>934</v>
      </c>
      <c r="P81" s="21" t="s">
        <v>935</v>
      </c>
      <c r="Q81" s="21" t="s">
        <v>936</v>
      </c>
      <c r="R81" s="21"/>
      <c r="S81" s="21" t="s">
        <v>1013</v>
      </c>
      <c r="T81" s="21" t="s">
        <v>1704</v>
      </c>
      <c r="U81" s="21" t="s">
        <v>3166</v>
      </c>
      <c r="V81" s="21" t="s">
        <v>3167</v>
      </c>
      <c r="W81" s="343"/>
      <c r="X81" s="344">
        <v>300000</v>
      </c>
      <c r="Y81" s="344"/>
      <c r="Z81" s="345"/>
      <c r="AA81" s="346"/>
      <c r="AB81" s="70" t="s">
        <v>1012</v>
      </c>
      <c r="AC81" s="22" t="str">
        <f t="shared" si="2"/>
        <v>A2</v>
      </c>
      <c r="AD81" s="29" t="str">
        <f t="shared" si="3"/>
        <v>8160801035A255190244</v>
      </c>
    </row>
    <row r="82" spans="1:30" ht="105" hidden="1" customHeight="1" x14ac:dyDescent="0.25">
      <c r="A82" s="17" t="s">
        <v>927</v>
      </c>
      <c r="B82" s="18" t="s">
        <v>154</v>
      </c>
      <c r="C82" s="18" t="s">
        <v>964</v>
      </c>
      <c r="D82" s="18" t="s">
        <v>965</v>
      </c>
      <c r="E82" s="18" t="s">
        <v>930</v>
      </c>
      <c r="F82" s="18" t="s">
        <v>931</v>
      </c>
      <c r="G82" s="18" t="s">
        <v>11</v>
      </c>
      <c r="H82" s="19" t="s">
        <v>999</v>
      </c>
      <c r="I82" s="506"/>
      <c r="J82" s="20" t="s">
        <v>1647</v>
      </c>
      <c r="K82" s="21" t="s">
        <v>728</v>
      </c>
      <c r="L82" s="21" t="s">
        <v>729</v>
      </c>
      <c r="M82" s="21">
        <v>244</v>
      </c>
      <c r="N82" s="21" t="s">
        <v>933</v>
      </c>
      <c r="O82" s="21" t="s">
        <v>934</v>
      </c>
      <c r="P82" s="21" t="s">
        <v>935</v>
      </c>
      <c r="Q82" s="21" t="s">
        <v>936</v>
      </c>
      <c r="R82" s="21"/>
      <c r="S82" s="21" t="s">
        <v>3168</v>
      </c>
      <c r="T82" s="21" t="s">
        <v>1705</v>
      </c>
      <c r="U82" s="21" t="s">
        <v>1706</v>
      </c>
      <c r="V82" s="21" t="s">
        <v>1707</v>
      </c>
      <c r="W82" s="343"/>
      <c r="X82" s="344"/>
      <c r="Y82" s="344"/>
      <c r="Z82" s="345"/>
      <c r="AA82" s="346"/>
      <c r="AB82" s="70" t="s">
        <v>1012</v>
      </c>
      <c r="AC82" s="22" t="str">
        <f t="shared" si="2"/>
        <v>A2</v>
      </c>
      <c r="AD82" s="29" t="str">
        <f t="shared" si="3"/>
        <v>8160801035A255190244</v>
      </c>
    </row>
    <row r="83" spans="1:30" ht="90" hidden="1" customHeight="1" x14ac:dyDescent="0.25">
      <c r="A83" s="17" t="s">
        <v>927</v>
      </c>
      <c r="B83" s="18" t="s">
        <v>154</v>
      </c>
      <c r="C83" s="18" t="s">
        <v>964</v>
      </c>
      <c r="D83" s="18" t="s">
        <v>965</v>
      </c>
      <c r="E83" s="18" t="s">
        <v>930</v>
      </c>
      <c r="F83" s="18" t="s">
        <v>931</v>
      </c>
      <c r="G83" s="18" t="s">
        <v>11</v>
      </c>
      <c r="H83" s="19" t="s">
        <v>999</v>
      </c>
      <c r="I83" s="506"/>
      <c r="J83" s="20" t="s">
        <v>1647</v>
      </c>
      <c r="K83" s="21" t="s">
        <v>728</v>
      </c>
      <c r="L83" s="21" t="s">
        <v>729</v>
      </c>
      <c r="M83" s="21">
        <v>244</v>
      </c>
      <c r="N83" s="21" t="s">
        <v>933</v>
      </c>
      <c r="O83" s="21" t="s">
        <v>934</v>
      </c>
      <c r="P83" s="21" t="s">
        <v>935</v>
      </c>
      <c r="Q83" s="21" t="s">
        <v>936</v>
      </c>
      <c r="R83" s="21"/>
      <c r="S83" s="21" t="s">
        <v>3168</v>
      </c>
      <c r="T83" s="21" t="s">
        <v>1705</v>
      </c>
      <c r="U83" s="21" t="s">
        <v>3169</v>
      </c>
      <c r="V83" s="21" t="s">
        <v>3170</v>
      </c>
      <c r="W83" s="343"/>
      <c r="X83" s="344">
        <v>300000</v>
      </c>
      <c r="Y83" s="344"/>
      <c r="Z83" s="345"/>
      <c r="AA83" s="346"/>
      <c r="AB83" s="70" t="s">
        <v>1012</v>
      </c>
      <c r="AC83" s="22" t="str">
        <f t="shared" si="2"/>
        <v>A2</v>
      </c>
      <c r="AD83" s="29" t="str">
        <f t="shared" si="3"/>
        <v>8160801035A255190244</v>
      </c>
    </row>
    <row r="84" spans="1:30" ht="90" hidden="1" customHeight="1" x14ac:dyDescent="0.25">
      <c r="A84" s="17" t="s">
        <v>927</v>
      </c>
      <c r="B84" s="18" t="s">
        <v>154</v>
      </c>
      <c r="C84" s="18" t="s">
        <v>964</v>
      </c>
      <c r="D84" s="18" t="s">
        <v>965</v>
      </c>
      <c r="E84" s="18" t="s">
        <v>930</v>
      </c>
      <c r="F84" s="18" t="s">
        <v>931</v>
      </c>
      <c r="G84" s="18" t="s">
        <v>11</v>
      </c>
      <c r="H84" s="19" t="s">
        <v>999</v>
      </c>
      <c r="I84" s="506"/>
      <c r="J84" s="20" t="s">
        <v>1647</v>
      </c>
      <c r="K84" s="21" t="s">
        <v>728</v>
      </c>
      <c r="L84" s="21" t="s">
        <v>729</v>
      </c>
      <c r="M84" s="21">
        <v>244</v>
      </c>
      <c r="N84" s="21" t="s">
        <v>933</v>
      </c>
      <c r="O84" s="21" t="s">
        <v>941</v>
      </c>
      <c r="P84" s="21" t="s">
        <v>942</v>
      </c>
      <c r="Q84" s="21" t="s">
        <v>936</v>
      </c>
      <c r="R84" s="21"/>
      <c r="S84" s="21" t="s">
        <v>1013</v>
      </c>
      <c r="T84" s="21" t="s">
        <v>1704</v>
      </c>
      <c r="U84" s="21" t="s">
        <v>1706</v>
      </c>
      <c r="V84" s="21" t="s">
        <v>1707</v>
      </c>
      <c r="W84" s="343"/>
      <c r="X84" s="344"/>
      <c r="Y84" s="344"/>
      <c r="Z84" s="345"/>
      <c r="AA84" s="346"/>
      <c r="AB84" s="70" t="s">
        <v>1012</v>
      </c>
      <c r="AC84" s="22" t="str">
        <f t="shared" si="2"/>
        <v>A2</v>
      </c>
      <c r="AD84" s="29" t="str">
        <f t="shared" si="3"/>
        <v>8160801035A255190244</v>
      </c>
    </row>
    <row r="85" spans="1:30" ht="60" hidden="1" customHeight="1" x14ac:dyDescent="0.25">
      <c r="A85" s="17" t="s">
        <v>927</v>
      </c>
      <c r="B85" s="18" t="s">
        <v>154</v>
      </c>
      <c r="C85" s="18" t="s">
        <v>964</v>
      </c>
      <c r="D85" s="18" t="s">
        <v>965</v>
      </c>
      <c r="E85" s="18" t="s">
        <v>930</v>
      </c>
      <c r="F85" s="18" t="s">
        <v>931</v>
      </c>
      <c r="G85" s="18" t="s">
        <v>11</v>
      </c>
      <c r="H85" s="19" t="s">
        <v>999</v>
      </c>
      <c r="I85" s="506"/>
      <c r="J85" s="20" t="s">
        <v>1647</v>
      </c>
      <c r="K85" s="21" t="s">
        <v>728</v>
      </c>
      <c r="L85" s="21" t="s">
        <v>729</v>
      </c>
      <c r="M85" s="21">
        <v>244</v>
      </c>
      <c r="N85" s="21" t="s">
        <v>933</v>
      </c>
      <c r="O85" s="21" t="s">
        <v>941</v>
      </c>
      <c r="P85" s="21" t="s">
        <v>942</v>
      </c>
      <c r="Q85" s="21" t="s">
        <v>936</v>
      </c>
      <c r="R85" s="21"/>
      <c r="S85" s="21" t="s">
        <v>1013</v>
      </c>
      <c r="T85" s="21" t="s">
        <v>1704</v>
      </c>
      <c r="U85" s="21" t="s">
        <v>3166</v>
      </c>
      <c r="V85" s="21" t="s">
        <v>3167</v>
      </c>
      <c r="W85" s="343"/>
      <c r="X85" s="344">
        <v>200000</v>
      </c>
      <c r="Y85" s="344"/>
      <c r="Z85" s="345"/>
      <c r="AA85" s="346"/>
      <c r="AB85" s="70" t="s">
        <v>1012</v>
      </c>
      <c r="AC85" s="22" t="str">
        <f t="shared" si="2"/>
        <v>A2</v>
      </c>
      <c r="AD85" s="29" t="str">
        <f t="shared" si="3"/>
        <v>8160801035A255190244</v>
      </c>
    </row>
    <row r="86" spans="1:30" ht="60" hidden="1" customHeight="1" x14ac:dyDescent="0.25">
      <c r="A86" s="17" t="s">
        <v>927</v>
      </c>
      <c r="B86" s="18" t="s">
        <v>154</v>
      </c>
      <c r="C86" s="18" t="s">
        <v>964</v>
      </c>
      <c r="D86" s="18" t="s">
        <v>965</v>
      </c>
      <c r="E86" s="18" t="s">
        <v>930</v>
      </c>
      <c r="F86" s="18" t="s">
        <v>931</v>
      </c>
      <c r="G86" s="18" t="s">
        <v>11</v>
      </c>
      <c r="H86" s="19" t="s">
        <v>999</v>
      </c>
      <c r="I86" s="506"/>
      <c r="J86" s="20" t="s">
        <v>1647</v>
      </c>
      <c r="K86" s="21" t="s">
        <v>728</v>
      </c>
      <c r="L86" s="21" t="s">
        <v>729</v>
      </c>
      <c r="M86" s="21">
        <v>244</v>
      </c>
      <c r="N86" s="21" t="s">
        <v>933</v>
      </c>
      <c r="O86" s="21" t="s">
        <v>941</v>
      </c>
      <c r="P86" s="21" t="s">
        <v>942</v>
      </c>
      <c r="Q86" s="21" t="s">
        <v>936</v>
      </c>
      <c r="R86" s="21"/>
      <c r="S86" s="21" t="s">
        <v>3168</v>
      </c>
      <c r="T86" s="21" t="s">
        <v>1705</v>
      </c>
      <c r="U86" s="21" t="s">
        <v>1706</v>
      </c>
      <c r="V86" s="21" t="s">
        <v>1707</v>
      </c>
      <c r="W86" s="343"/>
      <c r="X86" s="344"/>
      <c r="Y86" s="344"/>
      <c r="Z86" s="345"/>
      <c r="AA86" s="346"/>
      <c r="AB86" s="70" t="s">
        <v>1012</v>
      </c>
      <c r="AC86" s="22" t="str">
        <f t="shared" si="2"/>
        <v>A2</v>
      </c>
      <c r="AD86" s="29" t="str">
        <f t="shared" si="3"/>
        <v>8160801035A255190244</v>
      </c>
    </row>
    <row r="87" spans="1:30" ht="60" hidden="1" customHeight="1" x14ac:dyDescent="0.25">
      <c r="A87" s="17" t="s">
        <v>927</v>
      </c>
      <c r="B87" s="18" t="s">
        <v>154</v>
      </c>
      <c r="C87" s="18" t="s">
        <v>964</v>
      </c>
      <c r="D87" s="18" t="s">
        <v>965</v>
      </c>
      <c r="E87" s="18" t="s">
        <v>930</v>
      </c>
      <c r="F87" s="18" t="s">
        <v>931</v>
      </c>
      <c r="G87" s="18" t="s">
        <v>11</v>
      </c>
      <c r="H87" s="19" t="s">
        <v>999</v>
      </c>
      <c r="I87" s="506"/>
      <c r="J87" s="20" t="s">
        <v>1647</v>
      </c>
      <c r="K87" s="21" t="s">
        <v>728</v>
      </c>
      <c r="L87" s="21" t="s">
        <v>729</v>
      </c>
      <c r="M87" s="21">
        <v>244</v>
      </c>
      <c r="N87" s="21" t="s">
        <v>933</v>
      </c>
      <c r="O87" s="21" t="s">
        <v>941</v>
      </c>
      <c r="P87" s="21" t="s">
        <v>942</v>
      </c>
      <c r="Q87" s="21" t="s">
        <v>936</v>
      </c>
      <c r="R87" s="21"/>
      <c r="S87" s="21" t="s">
        <v>3168</v>
      </c>
      <c r="T87" s="21" t="s">
        <v>1705</v>
      </c>
      <c r="U87" s="21" t="s">
        <v>3169</v>
      </c>
      <c r="V87" s="21" t="s">
        <v>3170</v>
      </c>
      <c r="W87" s="343"/>
      <c r="X87" s="344">
        <v>200000</v>
      </c>
      <c r="Y87" s="344"/>
      <c r="Z87" s="345"/>
      <c r="AA87" s="346"/>
      <c r="AB87" s="70" t="s">
        <v>1012</v>
      </c>
      <c r="AC87" s="22" t="str">
        <f t="shared" si="2"/>
        <v>A2</v>
      </c>
      <c r="AD87" s="29" t="str">
        <f t="shared" si="3"/>
        <v>8160801035A255190244</v>
      </c>
    </row>
    <row r="88" spans="1:30" ht="60" hidden="1" customHeight="1" x14ac:dyDescent="0.25">
      <c r="A88" s="17" t="s">
        <v>927</v>
      </c>
      <c r="B88" s="18" t="s">
        <v>154</v>
      </c>
      <c r="C88" s="18" t="s">
        <v>964</v>
      </c>
      <c r="D88" s="18" t="s">
        <v>965</v>
      </c>
      <c r="E88" s="18" t="s">
        <v>930</v>
      </c>
      <c r="F88" s="18" t="s">
        <v>931</v>
      </c>
      <c r="G88" s="18" t="s">
        <v>11</v>
      </c>
      <c r="H88" s="19" t="s">
        <v>999</v>
      </c>
      <c r="I88" s="506"/>
      <c r="J88" s="20" t="s">
        <v>1647</v>
      </c>
      <c r="K88" s="21" t="s">
        <v>728</v>
      </c>
      <c r="L88" s="21" t="s">
        <v>729</v>
      </c>
      <c r="M88" s="21">
        <v>540</v>
      </c>
      <c r="N88" s="21" t="s">
        <v>967</v>
      </c>
      <c r="O88" s="21" t="s">
        <v>934</v>
      </c>
      <c r="P88" s="21" t="s">
        <v>935</v>
      </c>
      <c r="Q88" s="21" t="s">
        <v>1124</v>
      </c>
      <c r="R88" s="21" t="s">
        <v>1125</v>
      </c>
      <c r="S88" s="21" t="s">
        <v>1013</v>
      </c>
      <c r="T88" s="21" t="s">
        <v>1704</v>
      </c>
      <c r="U88" s="21" t="s">
        <v>3166</v>
      </c>
      <c r="V88" s="21" t="s">
        <v>3167</v>
      </c>
      <c r="W88" s="343">
        <v>75000</v>
      </c>
      <c r="X88" s="344"/>
      <c r="Y88" s="344"/>
      <c r="Z88" s="345">
        <v>75000</v>
      </c>
      <c r="AA88" s="346">
        <v>75000</v>
      </c>
      <c r="AB88" s="70" t="s">
        <v>1012</v>
      </c>
      <c r="AC88" s="22" t="str">
        <f t="shared" si="2"/>
        <v>A2</v>
      </c>
      <c r="AD88" s="29" t="str">
        <f t="shared" si="3"/>
        <v>8160801035A255190540</v>
      </c>
    </row>
    <row r="89" spans="1:30" ht="75" hidden="1" customHeight="1" x14ac:dyDescent="0.25">
      <c r="A89" s="17" t="s">
        <v>927</v>
      </c>
      <c r="B89" s="18" t="s">
        <v>154</v>
      </c>
      <c r="C89" s="18" t="s">
        <v>964</v>
      </c>
      <c r="D89" s="18" t="s">
        <v>965</v>
      </c>
      <c r="E89" s="18" t="s">
        <v>930</v>
      </c>
      <c r="F89" s="18" t="s">
        <v>931</v>
      </c>
      <c r="G89" s="18" t="s">
        <v>11</v>
      </c>
      <c r="H89" s="19" t="s">
        <v>999</v>
      </c>
      <c r="I89" s="506"/>
      <c r="J89" s="20" t="s">
        <v>1647</v>
      </c>
      <c r="K89" s="21" t="s">
        <v>3042</v>
      </c>
      <c r="L89" s="21" t="s">
        <v>3043</v>
      </c>
      <c r="M89" s="21">
        <v>540</v>
      </c>
      <c r="N89" s="21" t="s">
        <v>967</v>
      </c>
      <c r="O89" s="21" t="s">
        <v>934</v>
      </c>
      <c r="P89" s="21" t="s">
        <v>935</v>
      </c>
      <c r="Q89" s="21" t="s">
        <v>960</v>
      </c>
      <c r="R89" s="21" t="s">
        <v>961</v>
      </c>
      <c r="S89" s="21" t="s">
        <v>3168</v>
      </c>
      <c r="T89" s="21" t="s">
        <v>1705</v>
      </c>
      <c r="U89" s="21" t="s">
        <v>3169</v>
      </c>
      <c r="V89" s="21" t="s">
        <v>3170</v>
      </c>
      <c r="W89" s="343">
        <v>150000</v>
      </c>
      <c r="X89" s="344"/>
      <c r="Y89" s="344"/>
      <c r="Z89" s="345">
        <v>150000</v>
      </c>
      <c r="AA89" s="346">
        <v>150000</v>
      </c>
      <c r="AB89" s="70" t="s">
        <v>1703</v>
      </c>
      <c r="AC89" s="22" t="str">
        <f t="shared" si="2"/>
        <v>A2</v>
      </c>
      <c r="AD89" s="29" t="str">
        <f t="shared" si="3"/>
        <v>8160801035A255192540</v>
      </c>
    </row>
    <row r="90" spans="1:30" ht="75" hidden="1" customHeight="1" x14ac:dyDescent="0.25">
      <c r="A90" s="17" t="s">
        <v>927</v>
      </c>
      <c r="B90" s="18" t="s">
        <v>154</v>
      </c>
      <c r="C90" s="18" t="s">
        <v>964</v>
      </c>
      <c r="D90" s="18" t="s">
        <v>965</v>
      </c>
      <c r="E90" s="18" t="s">
        <v>930</v>
      </c>
      <c r="F90" s="18" t="s">
        <v>931</v>
      </c>
      <c r="G90" s="18" t="s">
        <v>11</v>
      </c>
      <c r="H90" s="19" t="s">
        <v>999</v>
      </c>
      <c r="I90" s="506"/>
      <c r="J90" s="20" t="s">
        <v>1647</v>
      </c>
      <c r="K90" s="21" t="s">
        <v>728</v>
      </c>
      <c r="L90" s="21" t="s">
        <v>729</v>
      </c>
      <c r="M90" s="21">
        <v>540</v>
      </c>
      <c r="N90" s="21" t="s">
        <v>967</v>
      </c>
      <c r="O90" s="21" t="s">
        <v>934</v>
      </c>
      <c r="P90" s="21" t="s">
        <v>935</v>
      </c>
      <c r="Q90" s="21" t="s">
        <v>1017</v>
      </c>
      <c r="R90" s="21" t="s">
        <v>1018</v>
      </c>
      <c r="S90" s="21" t="s">
        <v>1013</v>
      </c>
      <c r="T90" s="21" t="s">
        <v>1704</v>
      </c>
      <c r="U90" s="21" t="s">
        <v>3166</v>
      </c>
      <c r="V90" s="21" t="s">
        <v>3167</v>
      </c>
      <c r="W90" s="343">
        <v>75000</v>
      </c>
      <c r="X90" s="344"/>
      <c r="Y90" s="344"/>
      <c r="Z90" s="345">
        <v>75000</v>
      </c>
      <c r="AA90" s="346">
        <v>75000</v>
      </c>
      <c r="AB90" s="70" t="s">
        <v>1012</v>
      </c>
      <c r="AC90" s="22" t="str">
        <f t="shared" si="2"/>
        <v>A2</v>
      </c>
      <c r="AD90" s="29" t="str">
        <f t="shared" si="3"/>
        <v>8160801035A255190540</v>
      </c>
    </row>
    <row r="91" spans="1:30" ht="60" hidden="1" customHeight="1" x14ac:dyDescent="0.25">
      <c r="A91" s="17" t="s">
        <v>927</v>
      </c>
      <c r="B91" s="18" t="s">
        <v>154</v>
      </c>
      <c r="C91" s="18" t="s">
        <v>964</v>
      </c>
      <c r="D91" s="18" t="s">
        <v>965</v>
      </c>
      <c r="E91" s="18" t="s">
        <v>930</v>
      </c>
      <c r="F91" s="18" t="s">
        <v>931</v>
      </c>
      <c r="G91" s="18" t="s">
        <v>11</v>
      </c>
      <c r="H91" s="19" t="s">
        <v>999</v>
      </c>
      <c r="I91" s="506"/>
      <c r="J91" s="20" t="s">
        <v>1647</v>
      </c>
      <c r="K91" s="21" t="s">
        <v>3042</v>
      </c>
      <c r="L91" s="21" t="s">
        <v>3043</v>
      </c>
      <c r="M91" s="21">
        <v>540</v>
      </c>
      <c r="N91" s="21" t="s">
        <v>967</v>
      </c>
      <c r="O91" s="21" t="s">
        <v>934</v>
      </c>
      <c r="P91" s="21" t="s">
        <v>935</v>
      </c>
      <c r="Q91" s="21" t="s">
        <v>1017</v>
      </c>
      <c r="R91" s="21" t="s">
        <v>1018</v>
      </c>
      <c r="S91" s="21" t="s">
        <v>3168</v>
      </c>
      <c r="T91" s="21" t="s">
        <v>1705</v>
      </c>
      <c r="U91" s="21" t="s">
        <v>3169</v>
      </c>
      <c r="V91" s="21" t="s">
        <v>3170</v>
      </c>
      <c r="W91" s="343">
        <v>150000</v>
      </c>
      <c r="X91" s="344"/>
      <c r="Y91" s="344"/>
      <c r="Z91" s="345">
        <v>150000</v>
      </c>
      <c r="AA91" s="346">
        <v>150000</v>
      </c>
      <c r="AB91" s="70" t="s">
        <v>1703</v>
      </c>
      <c r="AC91" s="22" t="str">
        <f t="shared" si="2"/>
        <v>A2</v>
      </c>
      <c r="AD91" s="29" t="str">
        <f t="shared" si="3"/>
        <v>8160801035A255192540</v>
      </c>
    </row>
    <row r="92" spans="1:30" ht="60" hidden="1" customHeight="1" x14ac:dyDescent="0.25">
      <c r="A92" s="17" t="s">
        <v>927</v>
      </c>
      <c r="B92" s="18" t="s">
        <v>154</v>
      </c>
      <c r="C92" s="18" t="s">
        <v>964</v>
      </c>
      <c r="D92" s="18" t="s">
        <v>965</v>
      </c>
      <c r="E92" s="18" t="s">
        <v>930</v>
      </c>
      <c r="F92" s="18" t="s">
        <v>931</v>
      </c>
      <c r="G92" s="18" t="s">
        <v>11</v>
      </c>
      <c r="H92" s="19" t="s">
        <v>999</v>
      </c>
      <c r="I92" s="506"/>
      <c r="J92" s="20" t="s">
        <v>1647</v>
      </c>
      <c r="K92" s="21" t="s">
        <v>728</v>
      </c>
      <c r="L92" s="21" t="s">
        <v>729</v>
      </c>
      <c r="M92" s="21">
        <v>540</v>
      </c>
      <c r="N92" s="21" t="s">
        <v>967</v>
      </c>
      <c r="O92" s="21" t="s">
        <v>934</v>
      </c>
      <c r="P92" s="21" t="s">
        <v>935</v>
      </c>
      <c r="Q92" s="21" t="s">
        <v>1070</v>
      </c>
      <c r="R92" s="21" t="s">
        <v>1071</v>
      </c>
      <c r="S92" s="21" t="s">
        <v>1013</v>
      </c>
      <c r="T92" s="21" t="s">
        <v>1704</v>
      </c>
      <c r="U92" s="21" t="s">
        <v>3166</v>
      </c>
      <c r="V92" s="21" t="s">
        <v>3167</v>
      </c>
      <c r="W92" s="343">
        <v>75000</v>
      </c>
      <c r="X92" s="344"/>
      <c r="Y92" s="344"/>
      <c r="Z92" s="345">
        <v>75000</v>
      </c>
      <c r="AA92" s="346">
        <v>75000</v>
      </c>
      <c r="AB92" s="70" t="s">
        <v>1012</v>
      </c>
      <c r="AC92" s="22" t="str">
        <f t="shared" si="2"/>
        <v>A2</v>
      </c>
      <c r="AD92" s="29" t="str">
        <f t="shared" si="3"/>
        <v>8160801035A255190540</v>
      </c>
    </row>
    <row r="93" spans="1:30" ht="60" hidden="1" customHeight="1" x14ac:dyDescent="0.25">
      <c r="A93" s="17" t="s">
        <v>927</v>
      </c>
      <c r="B93" s="18" t="s">
        <v>154</v>
      </c>
      <c r="C93" s="18" t="s">
        <v>964</v>
      </c>
      <c r="D93" s="18" t="s">
        <v>965</v>
      </c>
      <c r="E93" s="18" t="s">
        <v>930</v>
      </c>
      <c r="F93" s="18" t="s">
        <v>931</v>
      </c>
      <c r="G93" s="18" t="s">
        <v>11</v>
      </c>
      <c r="H93" s="19" t="s">
        <v>999</v>
      </c>
      <c r="I93" s="506"/>
      <c r="J93" s="20" t="s">
        <v>1647</v>
      </c>
      <c r="K93" s="21" t="s">
        <v>728</v>
      </c>
      <c r="L93" s="21" t="s">
        <v>729</v>
      </c>
      <c r="M93" s="21">
        <v>540</v>
      </c>
      <c r="N93" s="21" t="s">
        <v>967</v>
      </c>
      <c r="O93" s="21" t="s">
        <v>934</v>
      </c>
      <c r="P93" s="21" t="s">
        <v>935</v>
      </c>
      <c r="Q93" s="21" t="s">
        <v>1181</v>
      </c>
      <c r="R93" s="21" t="s">
        <v>1182</v>
      </c>
      <c r="S93" s="21" t="s">
        <v>1013</v>
      </c>
      <c r="T93" s="21" t="s">
        <v>1704</v>
      </c>
      <c r="U93" s="21" t="s">
        <v>3166</v>
      </c>
      <c r="V93" s="21" t="s">
        <v>3167</v>
      </c>
      <c r="W93" s="343">
        <v>75000</v>
      </c>
      <c r="X93" s="344"/>
      <c r="Y93" s="344"/>
      <c r="Z93" s="345">
        <v>75000</v>
      </c>
      <c r="AA93" s="346">
        <v>75000</v>
      </c>
      <c r="AB93" s="70" t="s">
        <v>1012</v>
      </c>
      <c r="AC93" s="22" t="str">
        <f t="shared" si="2"/>
        <v>A2</v>
      </c>
      <c r="AD93" s="29" t="str">
        <f t="shared" si="3"/>
        <v>8160801035A255190540</v>
      </c>
    </row>
    <row r="94" spans="1:30" ht="60" hidden="1" customHeight="1" x14ac:dyDescent="0.25">
      <c r="A94" s="17" t="s">
        <v>927</v>
      </c>
      <c r="B94" s="18" t="s">
        <v>154</v>
      </c>
      <c r="C94" s="18" t="s">
        <v>964</v>
      </c>
      <c r="D94" s="18" t="s">
        <v>965</v>
      </c>
      <c r="E94" s="18" t="s">
        <v>930</v>
      </c>
      <c r="F94" s="18" t="s">
        <v>931</v>
      </c>
      <c r="G94" s="18" t="s">
        <v>11</v>
      </c>
      <c r="H94" s="19" t="s">
        <v>999</v>
      </c>
      <c r="I94" s="506"/>
      <c r="J94" s="20" t="s">
        <v>1647</v>
      </c>
      <c r="K94" s="21" t="s">
        <v>728</v>
      </c>
      <c r="L94" s="21" t="s">
        <v>729</v>
      </c>
      <c r="M94" s="21">
        <v>540</v>
      </c>
      <c r="N94" s="21" t="s">
        <v>967</v>
      </c>
      <c r="O94" s="21" t="s">
        <v>941</v>
      </c>
      <c r="P94" s="21" t="s">
        <v>942</v>
      </c>
      <c r="Q94" s="21" t="s">
        <v>1124</v>
      </c>
      <c r="R94" s="21" t="s">
        <v>1125</v>
      </c>
      <c r="S94" s="21" t="s">
        <v>1013</v>
      </c>
      <c r="T94" s="21" t="s">
        <v>1704</v>
      </c>
      <c r="U94" s="21" t="s">
        <v>3166</v>
      </c>
      <c r="V94" s="21" t="s">
        <v>3167</v>
      </c>
      <c r="W94" s="343">
        <v>50000</v>
      </c>
      <c r="X94" s="344"/>
      <c r="Y94" s="344"/>
      <c r="Z94" s="345">
        <v>50000</v>
      </c>
      <c r="AA94" s="346">
        <v>50000</v>
      </c>
      <c r="AB94" s="70" t="s">
        <v>1012</v>
      </c>
      <c r="AC94" s="22" t="str">
        <f t="shared" si="2"/>
        <v>A2</v>
      </c>
      <c r="AD94" s="29" t="str">
        <f t="shared" si="3"/>
        <v>8160801035A255190540</v>
      </c>
    </row>
    <row r="95" spans="1:30" ht="60" hidden="1" customHeight="1" x14ac:dyDescent="0.25">
      <c r="A95" s="17" t="s">
        <v>927</v>
      </c>
      <c r="B95" s="18" t="s">
        <v>154</v>
      </c>
      <c r="C95" s="18" t="s">
        <v>964</v>
      </c>
      <c r="D95" s="18" t="s">
        <v>965</v>
      </c>
      <c r="E95" s="18" t="s">
        <v>930</v>
      </c>
      <c r="F95" s="18" t="s">
        <v>931</v>
      </c>
      <c r="G95" s="18" t="s">
        <v>11</v>
      </c>
      <c r="H95" s="19" t="s">
        <v>999</v>
      </c>
      <c r="I95" s="506"/>
      <c r="J95" s="20" t="s">
        <v>1647</v>
      </c>
      <c r="K95" s="21" t="s">
        <v>3042</v>
      </c>
      <c r="L95" s="21" t="s">
        <v>3043</v>
      </c>
      <c r="M95" s="21">
        <v>540</v>
      </c>
      <c r="N95" s="21" t="s">
        <v>967</v>
      </c>
      <c r="O95" s="21" t="s">
        <v>941</v>
      </c>
      <c r="P95" s="21" t="s">
        <v>942</v>
      </c>
      <c r="Q95" s="21" t="s">
        <v>960</v>
      </c>
      <c r="R95" s="21" t="s">
        <v>961</v>
      </c>
      <c r="S95" s="21" t="s">
        <v>3168</v>
      </c>
      <c r="T95" s="21" t="s">
        <v>1705</v>
      </c>
      <c r="U95" s="21" t="s">
        <v>3169</v>
      </c>
      <c r="V95" s="21" t="s">
        <v>3170</v>
      </c>
      <c r="W95" s="343">
        <v>100000</v>
      </c>
      <c r="X95" s="344"/>
      <c r="Y95" s="344"/>
      <c r="Z95" s="345">
        <v>100000</v>
      </c>
      <c r="AA95" s="346">
        <v>100000</v>
      </c>
      <c r="AB95" s="70" t="s">
        <v>1703</v>
      </c>
      <c r="AC95" s="22" t="str">
        <f t="shared" si="2"/>
        <v>A2</v>
      </c>
      <c r="AD95" s="29" t="str">
        <f t="shared" si="3"/>
        <v>8160801035A255192540</v>
      </c>
    </row>
    <row r="96" spans="1:30" ht="60" hidden="1" customHeight="1" x14ac:dyDescent="0.25">
      <c r="A96" s="17" t="s">
        <v>927</v>
      </c>
      <c r="B96" s="18" t="s">
        <v>154</v>
      </c>
      <c r="C96" s="18" t="s">
        <v>964</v>
      </c>
      <c r="D96" s="18" t="s">
        <v>965</v>
      </c>
      <c r="E96" s="18" t="s">
        <v>930</v>
      </c>
      <c r="F96" s="18" t="s">
        <v>931</v>
      </c>
      <c r="G96" s="18" t="s">
        <v>11</v>
      </c>
      <c r="H96" s="19" t="s">
        <v>999</v>
      </c>
      <c r="I96" s="506"/>
      <c r="J96" s="20" t="s">
        <v>1647</v>
      </c>
      <c r="K96" s="21" t="s">
        <v>728</v>
      </c>
      <c r="L96" s="21" t="s">
        <v>729</v>
      </c>
      <c r="M96" s="21">
        <v>540</v>
      </c>
      <c r="N96" s="21" t="s">
        <v>967</v>
      </c>
      <c r="O96" s="21" t="s">
        <v>941</v>
      </c>
      <c r="P96" s="21" t="s">
        <v>942</v>
      </c>
      <c r="Q96" s="21" t="s">
        <v>1017</v>
      </c>
      <c r="R96" s="21" t="s">
        <v>1018</v>
      </c>
      <c r="S96" s="21" t="s">
        <v>1013</v>
      </c>
      <c r="T96" s="21" t="s">
        <v>1704</v>
      </c>
      <c r="U96" s="21" t="s">
        <v>3166</v>
      </c>
      <c r="V96" s="21" t="s">
        <v>3167</v>
      </c>
      <c r="W96" s="343">
        <v>50000</v>
      </c>
      <c r="X96" s="344"/>
      <c r="Y96" s="344"/>
      <c r="Z96" s="345">
        <v>50000</v>
      </c>
      <c r="AA96" s="346">
        <v>50000</v>
      </c>
      <c r="AB96" s="70" t="s">
        <v>1012</v>
      </c>
      <c r="AC96" s="22" t="str">
        <f t="shared" si="2"/>
        <v>A2</v>
      </c>
      <c r="AD96" s="29" t="str">
        <f t="shared" si="3"/>
        <v>8160801035A255190540</v>
      </c>
    </row>
    <row r="97" spans="1:30" ht="60" hidden="1" customHeight="1" x14ac:dyDescent="0.25">
      <c r="A97" s="17" t="s">
        <v>927</v>
      </c>
      <c r="B97" s="18" t="s">
        <v>154</v>
      </c>
      <c r="C97" s="18" t="s">
        <v>964</v>
      </c>
      <c r="D97" s="18" t="s">
        <v>965</v>
      </c>
      <c r="E97" s="18" t="s">
        <v>930</v>
      </c>
      <c r="F97" s="18" t="s">
        <v>931</v>
      </c>
      <c r="G97" s="18" t="s">
        <v>11</v>
      </c>
      <c r="H97" s="19" t="s">
        <v>999</v>
      </c>
      <c r="I97" s="506"/>
      <c r="J97" s="20" t="s">
        <v>1647</v>
      </c>
      <c r="K97" s="21" t="s">
        <v>3042</v>
      </c>
      <c r="L97" s="21" t="s">
        <v>3043</v>
      </c>
      <c r="M97" s="21">
        <v>540</v>
      </c>
      <c r="N97" s="21" t="s">
        <v>967</v>
      </c>
      <c r="O97" s="21" t="s">
        <v>941</v>
      </c>
      <c r="P97" s="21" t="s">
        <v>942</v>
      </c>
      <c r="Q97" s="21" t="s">
        <v>1017</v>
      </c>
      <c r="R97" s="21" t="s">
        <v>1018</v>
      </c>
      <c r="S97" s="21" t="s">
        <v>3168</v>
      </c>
      <c r="T97" s="21" t="s">
        <v>1705</v>
      </c>
      <c r="U97" s="21" t="s">
        <v>3169</v>
      </c>
      <c r="V97" s="21" t="s">
        <v>3170</v>
      </c>
      <c r="W97" s="343">
        <v>100000</v>
      </c>
      <c r="X97" s="344"/>
      <c r="Y97" s="344"/>
      <c r="Z97" s="345">
        <v>100000</v>
      </c>
      <c r="AA97" s="346">
        <v>100000</v>
      </c>
      <c r="AB97" s="70" t="s">
        <v>1703</v>
      </c>
      <c r="AC97" s="22" t="str">
        <f t="shared" si="2"/>
        <v>A2</v>
      </c>
      <c r="AD97" s="29" t="str">
        <f t="shared" si="3"/>
        <v>8160801035A255192540</v>
      </c>
    </row>
    <row r="98" spans="1:30" ht="60" hidden="1" customHeight="1" x14ac:dyDescent="0.25">
      <c r="A98" s="17" t="s">
        <v>927</v>
      </c>
      <c r="B98" s="18" t="s">
        <v>154</v>
      </c>
      <c r="C98" s="18" t="s">
        <v>964</v>
      </c>
      <c r="D98" s="18" t="s">
        <v>965</v>
      </c>
      <c r="E98" s="18" t="s">
        <v>930</v>
      </c>
      <c r="F98" s="18" t="s">
        <v>931</v>
      </c>
      <c r="G98" s="18" t="s">
        <v>11</v>
      </c>
      <c r="H98" s="19" t="s">
        <v>999</v>
      </c>
      <c r="I98" s="506"/>
      <c r="J98" s="20" t="s">
        <v>1647</v>
      </c>
      <c r="K98" s="21" t="s">
        <v>728</v>
      </c>
      <c r="L98" s="21" t="s">
        <v>729</v>
      </c>
      <c r="M98" s="21">
        <v>540</v>
      </c>
      <c r="N98" s="21" t="s">
        <v>967</v>
      </c>
      <c r="O98" s="21" t="s">
        <v>941</v>
      </c>
      <c r="P98" s="21" t="s">
        <v>942</v>
      </c>
      <c r="Q98" s="21" t="s">
        <v>1070</v>
      </c>
      <c r="R98" s="21" t="s">
        <v>1071</v>
      </c>
      <c r="S98" s="21" t="s">
        <v>1013</v>
      </c>
      <c r="T98" s="21" t="s">
        <v>1704</v>
      </c>
      <c r="U98" s="21" t="s">
        <v>3166</v>
      </c>
      <c r="V98" s="21" t="s">
        <v>3167</v>
      </c>
      <c r="W98" s="343">
        <v>50000</v>
      </c>
      <c r="X98" s="344"/>
      <c r="Y98" s="344"/>
      <c r="Z98" s="345">
        <v>50000</v>
      </c>
      <c r="AA98" s="346">
        <v>50000</v>
      </c>
      <c r="AB98" s="70" t="s">
        <v>1012</v>
      </c>
      <c r="AC98" s="22" t="str">
        <f t="shared" si="2"/>
        <v>A2</v>
      </c>
      <c r="AD98" s="29" t="str">
        <f t="shared" si="3"/>
        <v>8160801035A255190540</v>
      </c>
    </row>
    <row r="99" spans="1:30" ht="60" hidden="1" customHeight="1" x14ac:dyDescent="0.25">
      <c r="A99" s="17" t="s">
        <v>927</v>
      </c>
      <c r="B99" s="18" t="s">
        <v>154</v>
      </c>
      <c r="C99" s="18" t="s">
        <v>964</v>
      </c>
      <c r="D99" s="18" t="s">
        <v>965</v>
      </c>
      <c r="E99" s="18" t="s">
        <v>930</v>
      </c>
      <c r="F99" s="18" t="s">
        <v>931</v>
      </c>
      <c r="G99" s="18" t="s">
        <v>11</v>
      </c>
      <c r="H99" s="19" t="s">
        <v>999</v>
      </c>
      <c r="I99" s="507"/>
      <c r="J99" s="20" t="s">
        <v>1647</v>
      </c>
      <c r="K99" s="21" t="s">
        <v>728</v>
      </c>
      <c r="L99" s="21" t="s">
        <v>729</v>
      </c>
      <c r="M99" s="21">
        <v>540</v>
      </c>
      <c r="N99" s="21" t="s">
        <v>967</v>
      </c>
      <c r="O99" s="21" t="s">
        <v>941</v>
      </c>
      <c r="P99" s="21" t="s">
        <v>942</v>
      </c>
      <c r="Q99" s="21" t="s">
        <v>1181</v>
      </c>
      <c r="R99" s="21" t="s">
        <v>1182</v>
      </c>
      <c r="S99" s="21" t="s">
        <v>1013</v>
      </c>
      <c r="T99" s="21" t="s">
        <v>1704</v>
      </c>
      <c r="U99" s="21" t="s">
        <v>3166</v>
      </c>
      <c r="V99" s="21" t="s">
        <v>3167</v>
      </c>
      <c r="W99" s="343">
        <v>50000</v>
      </c>
      <c r="X99" s="344"/>
      <c r="Y99" s="344"/>
      <c r="Z99" s="345">
        <v>50000</v>
      </c>
      <c r="AA99" s="346">
        <v>50000</v>
      </c>
      <c r="AB99" s="70" t="s">
        <v>1012</v>
      </c>
      <c r="AC99" s="22" t="str">
        <f t="shared" si="2"/>
        <v>A2</v>
      </c>
      <c r="AD99" s="29" t="str">
        <f t="shared" si="3"/>
        <v>8160801035A255190540</v>
      </c>
    </row>
    <row r="100" spans="1:30" ht="60" hidden="1" customHeight="1" x14ac:dyDescent="0.25">
      <c r="A100" s="14"/>
      <c r="B100" s="15"/>
      <c r="C100" s="15"/>
      <c r="D100" s="15"/>
      <c r="E100" s="15"/>
      <c r="F100" s="15"/>
      <c r="G100" s="15"/>
      <c r="H100" s="15"/>
      <c r="I100" s="505" t="s">
        <v>180</v>
      </c>
      <c r="J100" s="16" t="s">
        <v>231</v>
      </c>
      <c r="K100" s="15" t="s">
        <v>926</v>
      </c>
      <c r="L100" s="15" t="s">
        <v>1647</v>
      </c>
      <c r="M100" s="15"/>
      <c r="N100" s="15"/>
      <c r="O100" s="15"/>
      <c r="P100" s="15"/>
      <c r="Q100" s="15"/>
      <c r="R100" s="15"/>
      <c r="S100" s="15"/>
      <c r="T100" s="15"/>
      <c r="U100" s="15"/>
      <c r="V100" s="15"/>
      <c r="W100" s="340">
        <v>1088700808.1600001</v>
      </c>
      <c r="X100" s="340">
        <v>740615562.90999997</v>
      </c>
      <c r="Y100" s="341"/>
      <c r="Z100" s="342">
        <v>1072095375.79</v>
      </c>
      <c r="AA100" s="342">
        <v>1072095368.39</v>
      </c>
      <c r="AB100" s="70"/>
      <c r="AC100" s="22" t="str">
        <f t="shared" si="2"/>
        <v/>
      </c>
      <c r="AD100" s="29" t="str">
        <f t="shared" si="3"/>
        <v/>
      </c>
    </row>
    <row r="101" spans="1:30" ht="75" hidden="1" customHeight="1" x14ac:dyDescent="0.25">
      <c r="A101" s="17" t="s">
        <v>1038</v>
      </c>
      <c r="B101" s="18" t="s">
        <v>148</v>
      </c>
      <c r="C101" s="18" t="s">
        <v>1039</v>
      </c>
      <c r="D101" s="18" t="s">
        <v>1040</v>
      </c>
      <c r="E101" s="18" t="s">
        <v>1041</v>
      </c>
      <c r="F101" s="18" t="s">
        <v>1042</v>
      </c>
      <c r="G101" s="18" t="s">
        <v>7</v>
      </c>
      <c r="H101" s="19" t="s">
        <v>1043</v>
      </c>
      <c r="I101" s="506"/>
      <c r="J101" s="20" t="s">
        <v>1647</v>
      </c>
      <c r="K101" s="21" t="s">
        <v>652</v>
      </c>
      <c r="L101" s="21" t="s">
        <v>653</v>
      </c>
      <c r="M101" s="21">
        <v>414</v>
      </c>
      <c r="N101" s="21" t="s">
        <v>1044</v>
      </c>
      <c r="O101" s="21" t="s">
        <v>1045</v>
      </c>
      <c r="P101" s="21" t="s">
        <v>1046</v>
      </c>
      <c r="Q101" s="21" t="s">
        <v>936</v>
      </c>
      <c r="R101" s="21"/>
      <c r="S101" s="21" t="s">
        <v>1054</v>
      </c>
      <c r="T101" s="21" t="s">
        <v>1055</v>
      </c>
      <c r="U101" s="21" t="s">
        <v>936</v>
      </c>
      <c r="V101" s="21"/>
      <c r="W101" s="343">
        <v>223300796.13</v>
      </c>
      <c r="X101" s="344"/>
      <c r="Y101" s="344"/>
      <c r="Z101" s="345">
        <v>214993794.47999999</v>
      </c>
      <c r="AA101" s="346">
        <v>214993794.47999999</v>
      </c>
      <c r="AB101" s="70" t="s">
        <v>1056</v>
      </c>
      <c r="AC101" s="22" t="str">
        <f t="shared" si="2"/>
        <v>E1</v>
      </c>
      <c r="AD101" s="29" t="str">
        <f t="shared" si="3"/>
        <v>8120702021E152300414</v>
      </c>
    </row>
    <row r="102" spans="1:30" ht="75" hidden="1" customHeight="1" x14ac:dyDescent="0.25">
      <c r="A102" s="17" t="s">
        <v>1038</v>
      </c>
      <c r="B102" s="18" t="s">
        <v>148</v>
      </c>
      <c r="C102" s="18" t="s">
        <v>1039</v>
      </c>
      <c r="D102" s="18" t="s">
        <v>1040</v>
      </c>
      <c r="E102" s="18" t="s">
        <v>1041</v>
      </c>
      <c r="F102" s="18" t="s">
        <v>1042</v>
      </c>
      <c r="G102" s="18" t="s">
        <v>7</v>
      </c>
      <c r="H102" s="19" t="s">
        <v>1043</v>
      </c>
      <c r="I102" s="506"/>
      <c r="J102" s="20" t="s">
        <v>1647</v>
      </c>
      <c r="K102" s="21" t="s">
        <v>652</v>
      </c>
      <c r="L102" s="21" t="s">
        <v>653</v>
      </c>
      <c r="M102" s="21">
        <v>414</v>
      </c>
      <c r="N102" s="21" t="s">
        <v>1044</v>
      </c>
      <c r="O102" s="21" t="s">
        <v>1045</v>
      </c>
      <c r="P102" s="21" t="s">
        <v>1046</v>
      </c>
      <c r="Q102" s="21" t="s">
        <v>936</v>
      </c>
      <c r="R102" s="21"/>
      <c r="S102" s="21" t="s">
        <v>1054</v>
      </c>
      <c r="T102" s="21" t="s">
        <v>1055</v>
      </c>
      <c r="U102" s="21" t="s">
        <v>3171</v>
      </c>
      <c r="V102" s="21" t="s">
        <v>1710</v>
      </c>
      <c r="W102" s="343">
        <v>900701.02</v>
      </c>
      <c r="X102" s="344"/>
      <c r="Y102" s="344"/>
      <c r="Z102" s="345">
        <v>900701.02</v>
      </c>
      <c r="AA102" s="346">
        <v>900701.02</v>
      </c>
      <c r="AB102" s="70" t="s">
        <v>1056</v>
      </c>
      <c r="AC102" s="22" t="str">
        <f t="shared" si="2"/>
        <v>E1</v>
      </c>
      <c r="AD102" s="29" t="str">
        <f t="shared" si="3"/>
        <v>8120702021E152300414</v>
      </c>
    </row>
    <row r="103" spans="1:30" ht="60" hidden="1" customHeight="1" x14ac:dyDescent="0.25">
      <c r="A103" s="17" t="s">
        <v>1038</v>
      </c>
      <c r="B103" s="18" t="s">
        <v>148</v>
      </c>
      <c r="C103" s="18" t="s">
        <v>1039</v>
      </c>
      <c r="D103" s="18" t="s">
        <v>1040</v>
      </c>
      <c r="E103" s="18" t="s">
        <v>1041</v>
      </c>
      <c r="F103" s="18" t="s">
        <v>1042</v>
      </c>
      <c r="G103" s="18" t="s">
        <v>7</v>
      </c>
      <c r="H103" s="19" t="s">
        <v>1043</v>
      </c>
      <c r="I103" s="506"/>
      <c r="J103" s="20" t="s">
        <v>1647</v>
      </c>
      <c r="K103" s="21" t="s">
        <v>3172</v>
      </c>
      <c r="L103" s="21" t="e">
        <v>#N/A</v>
      </c>
      <c r="M103" s="21">
        <v>414</v>
      </c>
      <c r="N103" s="21" t="s">
        <v>1044</v>
      </c>
      <c r="O103" s="21" t="s">
        <v>1045</v>
      </c>
      <c r="P103" s="21" t="s">
        <v>1046</v>
      </c>
      <c r="Q103" s="21" t="s">
        <v>936</v>
      </c>
      <c r="R103" s="21"/>
      <c r="S103" s="21" t="s">
        <v>1054</v>
      </c>
      <c r="T103" s="21" t="s">
        <v>1055</v>
      </c>
      <c r="U103" s="21" t="s">
        <v>3173</v>
      </c>
      <c r="V103" s="21" t="s">
        <v>3174</v>
      </c>
      <c r="W103" s="343">
        <v>719961</v>
      </c>
      <c r="X103" s="344"/>
      <c r="Y103" s="344"/>
      <c r="Z103" s="345">
        <v>638972.23</v>
      </c>
      <c r="AA103" s="346">
        <v>638972.23</v>
      </c>
      <c r="AB103" s="70" t="s">
        <v>3175</v>
      </c>
      <c r="AC103" s="22" t="str">
        <f t="shared" si="2"/>
        <v>E1</v>
      </c>
      <c r="AD103" s="29" t="str">
        <f t="shared" si="3"/>
        <v>8120702021E15230F414</v>
      </c>
    </row>
    <row r="104" spans="1:30" ht="60" hidden="1" customHeight="1" x14ac:dyDescent="0.25">
      <c r="A104" s="17" t="s">
        <v>1038</v>
      </c>
      <c r="B104" s="18" t="s">
        <v>148</v>
      </c>
      <c r="C104" s="18" t="s">
        <v>1039</v>
      </c>
      <c r="D104" s="18" t="s">
        <v>1040</v>
      </c>
      <c r="E104" s="18" t="s">
        <v>1041</v>
      </c>
      <c r="F104" s="18" t="s">
        <v>1042</v>
      </c>
      <c r="G104" s="18" t="s">
        <v>7</v>
      </c>
      <c r="H104" s="19" t="s">
        <v>1043</v>
      </c>
      <c r="I104" s="506"/>
      <c r="J104" s="20" t="s">
        <v>1647</v>
      </c>
      <c r="K104" s="21" t="s">
        <v>730</v>
      </c>
      <c r="L104" s="21" t="s">
        <v>731</v>
      </c>
      <c r="M104" s="21">
        <v>414</v>
      </c>
      <c r="N104" s="21" t="s">
        <v>1044</v>
      </c>
      <c r="O104" s="21" t="s">
        <v>1045</v>
      </c>
      <c r="P104" s="21" t="s">
        <v>1046</v>
      </c>
      <c r="Q104" s="21" t="s">
        <v>936</v>
      </c>
      <c r="R104" s="21"/>
      <c r="S104" s="21" t="s">
        <v>1713</v>
      </c>
      <c r="T104" s="21" t="s">
        <v>1714</v>
      </c>
      <c r="U104" s="21" t="s">
        <v>936</v>
      </c>
      <c r="V104" s="21"/>
      <c r="W104" s="343">
        <v>410844821.82999998</v>
      </c>
      <c r="X104" s="344">
        <v>310302050.94</v>
      </c>
      <c r="Y104" s="344"/>
      <c r="Z104" s="345">
        <v>410645259.70999998</v>
      </c>
      <c r="AA104" s="346">
        <v>410645259.70999998</v>
      </c>
      <c r="AB104" s="70" t="s">
        <v>1049</v>
      </c>
      <c r="AC104" s="22" t="str">
        <f t="shared" si="2"/>
        <v>E1</v>
      </c>
      <c r="AD104" s="29" t="str">
        <f t="shared" si="3"/>
        <v>8120702021E155200414</v>
      </c>
    </row>
    <row r="105" spans="1:30" ht="75" hidden="1" customHeight="1" x14ac:dyDescent="0.25">
      <c r="A105" s="17" t="s">
        <v>1038</v>
      </c>
      <c r="B105" s="18" t="s">
        <v>148</v>
      </c>
      <c r="C105" s="18" t="s">
        <v>1039</v>
      </c>
      <c r="D105" s="18" t="s">
        <v>1040</v>
      </c>
      <c r="E105" s="18" t="s">
        <v>1041</v>
      </c>
      <c r="F105" s="18" t="s">
        <v>1042</v>
      </c>
      <c r="G105" s="18" t="s">
        <v>7</v>
      </c>
      <c r="H105" s="19" t="s">
        <v>1043</v>
      </c>
      <c r="I105" s="506"/>
      <c r="J105" s="20" t="s">
        <v>1647</v>
      </c>
      <c r="K105" s="21" t="s">
        <v>730</v>
      </c>
      <c r="L105" s="21" t="s">
        <v>731</v>
      </c>
      <c r="M105" s="21">
        <v>414</v>
      </c>
      <c r="N105" s="21" t="s">
        <v>1044</v>
      </c>
      <c r="O105" s="21" t="s">
        <v>1045</v>
      </c>
      <c r="P105" s="21" t="s">
        <v>1046</v>
      </c>
      <c r="Q105" s="21" t="s">
        <v>936</v>
      </c>
      <c r="R105" s="21"/>
      <c r="S105" s="21" t="s">
        <v>1713</v>
      </c>
      <c r="T105" s="21" t="s">
        <v>1714</v>
      </c>
      <c r="U105" s="21" t="s">
        <v>3176</v>
      </c>
      <c r="V105" s="21" t="s">
        <v>3177</v>
      </c>
      <c r="W105" s="343">
        <v>12178547.369999999</v>
      </c>
      <c r="X105" s="344">
        <v>19054721.059999999</v>
      </c>
      <c r="Y105" s="344"/>
      <c r="Z105" s="345">
        <v>12178547.369999999</v>
      </c>
      <c r="AA105" s="346">
        <v>12178547.369999999</v>
      </c>
      <c r="AB105" s="70" t="s">
        <v>1049</v>
      </c>
      <c r="AC105" s="22" t="str">
        <f t="shared" si="2"/>
        <v>E1</v>
      </c>
      <c r="AD105" s="29" t="str">
        <f t="shared" si="3"/>
        <v>8120702021E155200414</v>
      </c>
    </row>
    <row r="106" spans="1:30" ht="90" hidden="1" customHeight="1" x14ac:dyDescent="0.25">
      <c r="A106" s="17" t="s">
        <v>1038</v>
      </c>
      <c r="B106" s="18" t="s">
        <v>148</v>
      </c>
      <c r="C106" s="18" t="s">
        <v>1039</v>
      </c>
      <c r="D106" s="18" t="s">
        <v>1040</v>
      </c>
      <c r="E106" s="18" t="s">
        <v>1041</v>
      </c>
      <c r="F106" s="18" t="s">
        <v>1042</v>
      </c>
      <c r="G106" s="18" t="s">
        <v>7</v>
      </c>
      <c r="H106" s="19" t="s">
        <v>1043</v>
      </c>
      <c r="I106" s="506"/>
      <c r="J106" s="20" t="s">
        <v>1647</v>
      </c>
      <c r="K106" s="21" t="s">
        <v>652</v>
      </c>
      <c r="L106" s="21" t="s">
        <v>653</v>
      </c>
      <c r="M106" s="21">
        <v>414</v>
      </c>
      <c r="N106" s="21" t="s">
        <v>1044</v>
      </c>
      <c r="O106" s="21" t="s">
        <v>1052</v>
      </c>
      <c r="P106" s="21" t="s">
        <v>1053</v>
      </c>
      <c r="Q106" s="21" t="s">
        <v>936</v>
      </c>
      <c r="R106" s="21"/>
      <c r="S106" s="21" t="s">
        <v>1054</v>
      </c>
      <c r="T106" s="21" t="s">
        <v>1055</v>
      </c>
      <c r="U106" s="21" t="s">
        <v>936</v>
      </c>
      <c r="V106" s="21"/>
      <c r="W106" s="343"/>
      <c r="X106" s="344"/>
      <c r="Y106" s="344"/>
      <c r="Z106" s="345"/>
      <c r="AA106" s="346"/>
      <c r="AB106" s="70" t="s">
        <v>1056</v>
      </c>
      <c r="AC106" s="22" t="str">
        <f t="shared" si="2"/>
        <v>E1</v>
      </c>
      <c r="AD106" s="29" t="str">
        <f t="shared" si="3"/>
        <v>8120702021E152300414</v>
      </c>
    </row>
    <row r="107" spans="1:30" ht="90" hidden="1" customHeight="1" x14ac:dyDescent="0.25">
      <c r="A107" s="17" t="s">
        <v>1038</v>
      </c>
      <c r="B107" s="18" t="s">
        <v>148</v>
      </c>
      <c r="C107" s="18" t="s">
        <v>1039</v>
      </c>
      <c r="D107" s="18" t="s">
        <v>1040</v>
      </c>
      <c r="E107" s="18" t="s">
        <v>1041</v>
      </c>
      <c r="F107" s="18" t="s">
        <v>1042</v>
      </c>
      <c r="G107" s="18" t="s">
        <v>7</v>
      </c>
      <c r="H107" s="19" t="s">
        <v>1043</v>
      </c>
      <c r="I107" s="506"/>
      <c r="J107" s="20" t="s">
        <v>1647</v>
      </c>
      <c r="K107" s="21" t="s">
        <v>652</v>
      </c>
      <c r="L107" s="21" t="s">
        <v>653</v>
      </c>
      <c r="M107" s="21">
        <v>414</v>
      </c>
      <c r="N107" s="21" t="s">
        <v>1044</v>
      </c>
      <c r="O107" s="21" t="s">
        <v>1052</v>
      </c>
      <c r="P107" s="21" t="s">
        <v>1053</v>
      </c>
      <c r="Q107" s="21" t="s">
        <v>936</v>
      </c>
      <c r="R107" s="21"/>
      <c r="S107" s="21" t="s">
        <v>1054</v>
      </c>
      <c r="T107" s="21" t="s">
        <v>1055</v>
      </c>
      <c r="U107" s="21" t="s">
        <v>3171</v>
      </c>
      <c r="V107" s="21" t="s">
        <v>1710</v>
      </c>
      <c r="W107" s="343">
        <v>89169400</v>
      </c>
      <c r="X107" s="344"/>
      <c r="Y107" s="344"/>
      <c r="Z107" s="345">
        <v>89169400</v>
      </c>
      <c r="AA107" s="346">
        <v>89169400</v>
      </c>
      <c r="AB107" s="70" t="s">
        <v>1056</v>
      </c>
      <c r="AC107" s="22" t="str">
        <f t="shared" si="2"/>
        <v>E1</v>
      </c>
      <c r="AD107" s="29" t="str">
        <f t="shared" si="3"/>
        <v>8120702021E152300414</v>
      </c>
    </row>
    <row r="108" spans="1:30" ht="75" hidden="1" customHeight="1" x14ac:dyDescent="0.25">
      <c r="A108" s="17" t="s">
        <v>1038</v>
      </c>
      <c r="B108" s="18" t="s">
        <v>148</v>
      </c>
      <c r="C108" s="18" t="s">
        <v>1039</v>
      </c>
      <c r="D108" s="18" t="s">
        <v>1040</v>
      </c>
      <c r="E108" s="18" t="s">
        <v>1041</v>
      </c>
      <c r="F108" s="18" t="s">
        <v>1042</v>
      </c>
      <c r="G108" s="18" t="s">
        <v>7</v>
      </c>
      <c r="H108" s="19" t="s">
        <v>1043</v>
      </c>
      <c r="I108" s="506"/>
      <c r="J108" s="20" t="s">
        <v>1647</v>
      </c>
      <c r="K108" s="21" t="s">
        <v>3172</v>
      </c>
      <c r="L108" s="21" t="e">
        <v>#N/A</v>
      </c>
      <c r="M108" s="21">
        <v>414</v>
      </c>
      <c r="N108" s="21" t="s">
        <v>1044</v>
      </c>
      <c r="O108" s="21" t="s">
        <v>1052</v>
      </c>
      <c r="P108" s="21" t="s">
        <v>1053</v>
      </c>
      <c r="Q108" s="21" t="s">
        <v>936</v>
      </c>
      <c r="R108" s="21"/>
      <c r="S108" s="21" t="s">
        <v>1054</v>
      </c>
      <c r="T108" s="21" t="s">
        <v>1055</v>
      </c>
      <c r="U108" s="21" t="s">
        <v>3173</v>
      </c>
      <c r="V108" s="21" t="s">
        <v>3174</v>
      </c>
      <c r="W108" s="343">
        <v>71276100</v>
      </c>
      <c r="X108" s="344"/>
      <c r="Y108" s="344"/>
      <c r="Z108" s="345">
        <v>63258220.170000002</v>
      </c>
      <c r="AA108" s="346">
        <v>63258220.170000002</v>
      </c>
      <c r="AB108" s="70" t="s">
        <v>3175</v>
      </c>
      <c r="AC108" s="22" t="str">
        <f t="shared" si="2"/>
        <v>E1</v>
      </c>
      <c r="AD108" s="29" t="str">
        <f t="shared" si="3"/>
        <v>8120702021E15230F414</v>
      </c>
    </row>
    <row r="109" spans="1:30" ht="75" hidden="1" customHeight="1" x14ac:dyDescent="0.25">
      <c r="A109" s="17" t="s">
        <v>1038</v>
      </c>
      <c r="B109" s="18" t="s">
        <v>148</v>
      </c>
      <c r="C109" s="18" t="s">
        <v>1039</v>
      </c>
      <c r="D109" s="18" t="s">
        <v>1040</v>
      </c>
      <c r="E109" s="18" t="s">
        <v>1041</v>
      </c>
      <c r="F109" s="18" t="s">
        <v>1042</v>
      </c>
      <c r="G109" s="18" t="s">
        <v>7</v>
      </c>
      <c r="H109" s="19" t="s">
        <v>1043</v>
      </c>
      <c r="I109" s="506"/>
      <c r="J109" s="20" t="s">
        <v>1647</v>
      </c>
      <c r="K109" s="21" t="s">
        <v>730</v>
      </c>
      <c r="L109" s="21" t="s">
        <v>731</v>
      </c>
      <c r="M109" s="21">
        <v>414</v>
      </c>
      <c r="N109" s="21" t="s">
        <v>1044</v>
      </c>
      <c r="O109" s="21" t="s">
        <v>1052</v>
      </c>
      <c r="P109" s="21" t="s">
        <v>1053</v>
      </c>
      <c r="Q109" s="21" t="s">
        <v>936</v>
      </c>
      <c r="R109" s="21"/>
      <c r="S109" s="21" t="s">
        <v>1713</v>
      </c>
      <c r="T109" s="21" t="s">
        <v>1714</v>
      </c>
      <c r="U109" s="21" t="s">
        <v>936</v>
      </c>
      <c r="V109" s="21"/>
      <c r="W109" s="343"/>
      <c r="X109" s="344"/>
      <c r="Y109" s="344"/>
      <c r="Z109" s="345"/>
      <c r="AA109" s="346"/>
      <c r="AB109" s="70" t="s">
        <v>1049</v>
      </c>
      <c r="AC109" s="22" t="str">
        <f t="shared" si="2"/>
        <v>E1</v>
      </c>
      <c r="AD109" s="29" t="str">
        <f t="shared" si="3"/>
        <v>8120702021E155200414</v>
      </c>
    </row>
    <row r="110" spans="1:30" ht="90" hidden="1" customHeight="1" x14ac:dyDescent="0.25">
      <c r="A110" s="17" t="s">
        <v>1038</v>
      </c>
      <c r="B110" s="18" t="s">
        <v>148</v>
      </c>
      <c r="C110" s="18" t="s">
        <v>1039</v>
      </c>
      <c r="D110" s="18" t="s">
        <v>1040</v>
      </c>
      <c r="E110" s="18" t="s">
        <v>1041</v>
      </c>
      <c r="F110" s="18" t="s">
        <v>1042</v>
      </c>
      <c r="G110" s="18" t="s">
        <v>7</v>
      </c>
      <c r="H110" s="19" t="s">
        <v>1043</v>
      </c>
      <c r="I110" s="506"/>
      <c r="J110" s="20" t="s">
        <v>1647</v>
      </c>
      <c r="K110" s="21" t="s">
        <v>730</v>
      </c>
      <c r="L110" s="21" t="s">
        <v>731</v>
      </c>
      <c r="M110" s="21">
        <v>414</v>
      </c>
      <c r="N110" s="21" t="s">
        <v>1044</v>
      </c>
      <c r="O110" s="21" t="s">
        <v>1052</v>
      </c>
      <c r="P110" s="21" t="s">
        <v>1053</v>
      </c>
      <c r="Q110" s="21" t="s">
        <v>936</v>
      </c>
      <c r="R110" s="21"/>
      <c r="S110" s="21" t="s">
        <v>1713</v>
      </c>
      <c r="T110" s="21" t="s">
        <v>1714</v>
      </c>
      <c r="U110" s="21" t="s">
        <v>3176</v>
      </c>
      <c r="V110" s="21" t="s">
        <v>3177</v>
      </c>
      <c r="W110" s="343">
        <v>231392400</v>
      </c>
      <c r="X110" s="344">
        <v>362039700</v>
      </c>
      <c r="Y110" s="344"/>
      <c r="Z110" s="345">
        <v>231392400</v>
      </c>
      <c r="AA110" s="346">
        <v>231392400</v>
      </c>
      <c r="AB110" s="70" t="s">
        <v>1049</v>
      </c>
      <c r="AC110" s="22" t="str">
        <f t="shared" si="2"/>
        <v>E1</v>
      </c>
      <c r="AD110" s="29" t="str">
        <f t="shared" si="3"/>
        <v>8120702021E155200414</v>
      </c>
    </row>
    <row r="111" spans="1:30" ht="90" hidden="1" customHeight="1" x14ac:dyDescent="0.25">
      <c r="A111" s="17" t="s">
        <v>1057</v>
      </c>
      <c r="B111" s="18" t="s">
        <v>149</v>
      </c>
      <c r="C111" s="18" t="s">
        <v>1039</v>
      </c>
      <c r="D111" s="18" t="s">
        <v>1040</v>
      </c>
      <c r="E111" s="18" t="s">
        <v>1041</v>
      </c>
      <c r="F111" s="18" t="s">
        <v>1042</v>
      </c>
      <c r="G111" s="18" t="s">
        <v>7</v>
      </c>
      <c r="H111" s="19" t="s">
        <v>1043</v>
      </c>
      <c r="I111" s="506"/>
      <c r="J111" s="20" t="s">
        <v>1647</v>
      </c>
      <c r="K111" s="21" t="s">
        <v>625</v>
      </c>
      <c r="L111" s="21" t="s">
        <v>181</v>
      </c>
      <c r="M111" s="21">
        <v>244</v>
      </c>
      <c r="N111" s="21" t="s">
        <v>933</v>
      </c>
      <c r="O111" s="21" t="s">
        <v>934</v>
      </c>
      <c r="P111" s="21" t="s">
        <v>935</v>
      </c>
      <c r="Q111" s="21" t="s">
        <v>936</v>
      </c>
      <c r="R111" s="21"/>
      <c r="S111" s="21" t="s">
        <v>936</v>
      </c>
      <c r="T111" s="21" t="s">
        <v>939</v>
      </c>
      <c r="U111" s="21" t="s">
        <v>936</v>
      </c>
      <c r="V111" s="21"/>
      <c r="W111" s="343"/>
      <c r="X111" s="344"/>
      <c r="Y111" s="344"/>
      <c r="Z111" s="345"/>
      <c r="AA111" s="346"/>
      <c r="AB111" s="70" t="s">
        <v>1058</v>
      </c>
      <c r="AC111" s="22" t="str">
        <f t="shared" si="2"/>
        <v>E1</v>
      </c>
      <c r="AD111" s="29" t="str">
        <f t="shared" si="3"/>
        <v>8130702021E151690244</v>
      </c>
    </row>
    <row r="112" spans="1:30" ht="75" hidden="1" customHeight="1" x14ac:dyDescent="0.25">
      <c r="A112" s="17" t="s">
        <v>1057</v>
      </c>
      <c r="B112" s="18" t="s">
        <v>149</v>
      </c>
      <c r="C112" s="18" t="s">
        <v>1039</v>
      </c>
      <c r="D112" s="18" t="s">
        <v>1040</v>
      </c>
      <c r="E112" s="18" t="s">
        <v>1041</v>
      </c>
      <c r="F112" s="18" t="s">
        <v>1042</v>
      </c>
      <c r="G112" s="18" t="s">
        <v>7</v>
      </c>
      <c r="H112" s="19" t="s">
        <v>1043</v>
      </c>
      <c r="I112" s="506"/>
      <c r="J112" s="20" t="s">
        <v>1647</v>
      </c>
      <c r="K112" s="21" t="s">
        <v>3178</v>
      </c>
      <c r="L112" s="21" t="e">
        <v>#N/A</v>
      </c>
      <c r="M112" s="21">
        <v>244</v>
      </c>
      <c r="N112" s="21" t="s">
        <v>933</v>
      </c>
      <c r="O112" s="21" t="s">
        <v>934</v>
      </c>
      <c r="P112" s="21" t="s">
        <v>935</v>
      </c>
      <c r="Q112" s="21" t="s">
        <v>936</v>
      </c>
      <c r="R112" s="21"/>
      <c r="S112" s="21" t="s">
        <v>936</v>
      </c>
      <c r="T112" s="21" t="s">
        <v>939</v>
      </c>
      <c r="U112" s="21" t="s">
        <v>936</v>
      </c>
      <c r="V112" s="21"/>
      <c r="W112" s="343"/>
      <c r="X112" s="344">
        <v>432190.91</v>
      </c>
      <c r="Y112" s="344"/>
      <c r="Z112" s="345"/>
      <c r="AA112" s="346"/>
      <c r="AB112" s="70" t="s">
        <v>3179</v>
      </c>
      <c r="AC112" s="22" t="str">
        <f t="shared" si="2"/>
        <v>E1</v>
      </c>
      <c r="AD112" s="29" t="str">
        <f t="shared" si="3"/>
        <v>8130702021E151720244</v>
      </c>
    </row>
    <row r="113" spans="1:30" ht="75" hidden="1" customHeight="1" x14ac:dyDescent="0.25">
      <c r="A113" s="17" t="s">
        <v>1057</v>
      </c>
      <c r="B113" s="18" t="s">
        <v>149</v>
      </c>
      <c r="C113" s="18" t="s">
        <v>1039</v>
      </c>
      <c r="D113" s="18" t="s">
        <v>1040</v>
      </c>
      <c r="E113" s="18" t="s">
        <v>1041</v>
      </c>
      <c r="F113" s="18" t="s">
        <v>1042</v>
      </c>
      <c r="G113" s="18" t="s">
        <v>7</v>
      </c>
      <c r="H113" s="19" t="s">
        <v>1043</v>
      </c>
      <c r="I113" s="506"/>
      <c r="J113" s="20" t="s">
        <v>1647</v>
      </c>
      <c r="K113" s="21" t="s">
        <v>626</v>
      </c>
      <c r="L113" s="21" t="s">
        <v>627</v>
      </c>
      <c r="M113" s="21">
        <v>244</v>
      </c>
      <c r="N113" s="21" t="s">
        <v>933</v>
      </c>
      <c r="O113" s="21" t="s">
        <v>934</v>
      </c>
      <c r="P113" s="21" t="s">
        <v>935</v>
      </c>
      <c r="Q113" s="21" t="s">
        <v>936</v>
      </c>
      <c r="R113" s="21"/>
      <c r="S113" s="21" t="s">
        <v>936</v>
      </c>
      <c r="T113" s="21" t="s">
        <v>939</v>
      </c>
      <c r="U113" s="21" t="s">
        <v>936</v>
      </c>
      <c r="V113" s="21"/>
      <c r="W113" s="343"/>
      <c r="X113" s="344"/>
      <c r="Y113" s="344"/>
      <c r="Z113" s="345"/>
      <c r="AA113" s="346"/>
      <c r="AB113" s="70" t="s">
        <v>1061</v>
      </c>
      <c r="AC113" s="22" t="str">
        <f t="shared" si="2"/>
        <v>E1</v>
      </c>
      <c r="AD113" s="29" t="str">
        <f t="shared" si="3"/>
        <v>8130702021E151730244</v>
      </c>
    </row>
    <row r="114" spans="1:30" ht="75" hidden="1" customHeight="1" x14ac:dyDescent="0.25">
      <c r="A114" s="17" t="s">
        <v>1057</v>
      </c>
      <c r="B114" s="18" t="s">
        <v>149</v>
      </c>
      <c r="C114" s="18" t="s">
        <v>1039</v>
      </c>
      <c r="D114" s="18" t="s">
        <v>1040</v>
      </c>
      <c r="E114" s="18" t="s">
        <v>1041</v>
      </c>
      <c r="F114" s="18" t="s">
        <v>1042</v>
      </c>
      <c r="G114" s="18" t="s">
        <v>7</v>
      </c>
      <c r="H114" s="19" t="s">
        <v>1043</v>
      </c>
      <c r="I114" s="506"/>
      <c r="J114" s="20" t="s">
        <v>1647</v>
      </c>
      <c r="K114" s="21" t="s">
        <v>625</v>
      </c>
      <c r="L114" s="21" t="s">
        <v>181</v>
      </c>
      <c r="M114" s="21">
        <v>244</v>
      </c>
      <c r="N114" s="21" t="s">
        <v>933</v>
      </c>
      <c r="O114" s="21" t="s">
        <v>941</v>
      </c>
      <c r="P114" s="21" t="s">
        <v>942</v>
      </c>
      <c r="Q114" s="21" t="s">
        <v>936</v>
      </c>
      <c r="R114" s="21"/>
      <c r="S114" s="21" t="s">
        <v>936</v>
      </c>
      <c r="T114" s="21" t="s">
        <v>939</v>
      </c>
      <c r="U114" s="21" t="s">
        <v>936</v>
      </c>
      <c r="V114" s="21"/>
      <c r="W114" s="343"/>
      <c r="X114" s="344"/>
      <c r="Y114" s="344"/>
      <c r="Z114" s="345"/>
      <c r="AA114" s="346"/>
      <c r="AB114" s="70" t="s">
        <v>1058</v>
      </c>
      <c r="AC114" s="22" t="str">
        <f t="shared" si="2"/>
        <v>E1</v>
      </c>
      <c r="AD114" s="29" t="str">
        <f t="shared" si="3"/>
        <v>8130702021E151690244</v>
      </c>
    </row>
    <row r="115" spans="1:30" ht="90" hidden="1" customHeight="1" x14ac:dyDescent="0.25">
      <c r="A115" s="17" t="s">
        <v>1057</v>
      </c>
      <c r="B115" s="18" t="s">
        <v>149</v>
      </c>
      <c r="C115" s="18" t="s">
        <v>1039</v>
      </c>
      <c r="D115" s="18" t="s">
        <v>1040</v>
      </c>
      <c r="E115" s="18" t="s">
        <v>1041</v>
      </c>
      <c r="F115" s="18" t="s">
        <v>1042</v>
      </c>
      <c r="G115" s="18" t="s">
        <v>7</v>
      </c>
      <c r="H115" s="19" t="s">
        <v>1043</v>
      </c>
      <c r="I115" s="506"/>
      <c r="J115" s="20" t="s">
        <v>1647</v>
      </c>
      <c r="K115" s="21" t="s">
        <v>3178</v>
      </c>
      <c r="L115" s="21" t="e">
        <v>#N/A</v>
      </c>
      <c r="M115" s="21">
        <v>244</v>
      </c>
      <c r="N115" s="21" t="s">
        <v>933</v>
      </c>
      <c r="O115" s="21" t="s">
        <v>941</v>
      </c>
      <c r="P115" s="21" t="s">
        <v>942</v>
      </c>
      <c r="Q115" s="21" t="s">
        <v>936</v>
      </c>
      <c r="R115" s="21"/>
      <c r="S115" s="21" t="s">
        <v>936</v>
      </c>
      <c r="T115" s="21" t="s">
        <v>939</v>
      </c>
      <c r="U115" s="21" t="s">
        <v>936</v>
      </c>
      <c r="V115" s="21"/>
      <c r="W115" s="343"/>
      <c r="X115" s="344">
        <v>42786900</v>
      </c>
      <c r="Y115" s="344"/>
      <c r="Z115" s="345"/>
      <c r="AA115" s="346"/>
      <c r="AB115" s="70" t="s">
        <v>3179</v>
      </c>
      <c r="AC115" s="22" t="str">
        <f t="shared" si="2"/>
        <v>E1</v>
      </c>
      <c r="AD115" s="29" t="str">
        <f t="shared" si="3"/>
        <v>8130702021E151720244</v>
      </c>
    </row>
    <row r="116" spans="1:30" ht="75" hidden="1" customHeight="1" x14ac:dyDescent="0.25">
      <c r="A116" s="17" t="s">
        <v>1057</v>
      </c>
      <c r="B116" s="18" t="s">
        <v>149</v>
      </c>
      <c r="C116" s="18" t="s">
        <v>1039</v>
      </c>
      <c r="D116" s="18" t="s">
        <v>1040</v>
      </c>
      <c r="E116" s="18" t="s">
        <v>1041</v>
      </c>
      <c r="F116" s="18" t="s">
        <v>1042</v>
      </c>
      <c r="G116" s="18" t="s">
        <v>7</v>
      </c>
      <c r="H116" s="19" t="s">
        <v>1043</v>
      </c>
      <c r="I116" s="506"/>
      <c r="J116" s="20" t="s">
        <v>1647</v>
      </c>
      <c r="K116" s="21" t="s">
        <v>626</v>
      </c>
      <c r="L116" s="21" t="s">
        <v>627</v>
      </c>
      <c r="M116" s="21">
        <v>244</v>
      </c>
      <c r="N116" s="21" t="s">
        <v>933</v>
      </c>
      <c r="O116" s="21" t="s">
        <v>941</v>
      </c>
      <c r="P116" s="21" t="s">
        <v>942</v>
      </c>
      <c r="Q116" s="21" t="s">
        <v>936</v>
      </c>
      <c r="R116" s="21"/>
      <c r="S116" s="21" t="s">
        <v>936</v>
      </c>
      <c r="T116" s="21" t="s">
        <v>939</v>
      </c>
      <c r="U116" s="21" t="s">
        <v>936</v>
      </c>
      <c r="V116" s="21"/>
      <c r="W116" s="343"/>
      <c r="X116" s="344"/>
      <c r="Y116" s="344"/>
      <c r="Z116" s="345"/>
      <c r="AA116" s="346"/>
      <c r="AB116" s="70" t="s">
        <v>1061</v>
      </c>
      <c r="AC116" s="22" t="str">
        <f t="shared" si="2"/>
        <v>E1</v>
      </c>
      <c r="AD116" s="29" t="str">
        <f t="shared" si="3"/>
        <v>8130702021E151730244</v>
      </c>
    </row>
    <row r="117" spans="1:30" ht="75" hidden="1" customHeight="1" x14ac:dyDescent="0.25">
      <c r="A117" s="17" t="s">
        <v>1057</v>
      </c>
      <c r="B117" s="18" t="s">
        <v>149</v>
      </c>
      <c r="C117" s="18" t="s">
        <v>1039</v>
      </c>
      <c r="D117" s="18" t="s">
        <v>1040</v>
      </c>
      <c r="E117" s="18" t="s">
        <v>1041</v>
      </c>
      <c r="F117" s="18" t="s">
        <v>1042</v>
      </c>
      <c r="G117" s="18" t="s">
        <v>7</v>
      </c>
      <c r="H117" s="19" t="s">
        <v>1043</v>
      </c>
      <c r="I117" s="506"/>
      <c r="J117" s="20" t="s">
        <v>1647</v>
      </c>
      <c r="K117" s="21" t="s">
        <v>3178</v>
      </c>
      <c r="L117" s="21" t="e">
        <v>#N/A</v>
      </c>
      <c r="M117" s="21">
        <v>521</v>
      </c>
      <c r="N117" s="21" t="s">
        <v>943</v>
      </c>
      <c r="O117" s="21" t="s">
        <v>934</v>
      </c>
      <c r="P117" s="21" t="s">
        <v>935</v>
      </c>
      <c r="Q117" s="21" t="s">
        <v>1059</v>
      </c>
      <c r="R117" s="21" t="s">
        <v>1060</v>
      </c>
      <c r="S117" s="21" t="s">
        <v>936</v>
      </c>
      <c r="T117" s="21" t="s">
        <v>939</v>
      </c>
      <c r="U117" s="21" t="s">
        <v>936</v>
      </c>
      <c r="V117" s="21"/>
      <c r="W117" s="343"/>
      <c r="X117" s="344"/>
      <c r="Y117" s="344"/>
      <c r="Z117" s="345"/>
      <c r="AA117" s="346"/>
      <c r="AB117" s="70" t="s">
        <v>3179</v>
      </c>
      <c r="AC117" s="22" t="str">
        <f t="shared" si="2"/>
        <v>E1</v>
      </c>
      <c r="AD117" s="29" t="str">
        <f t="shared" si="3"/>
        <v>8130702021E151720521</v>
      </c>
    </row>
    <row r="118" spans="1:30" ht="75" hidden="1" customHeight="1" x14ac:dyDescent="0.25">
      <c r="A118" s="17" t="s">
        <v>1057</v>
      </c>
      <c r="B118" s="18" t="s">
        <v>149</v>
      </c>
      <c r="C118" s="18" t="s">
        <v>1039</v>
      </c>
      <c r="D118" s="18" t="s">
        <v>1040</v>
      </c>
      <c r="E118" s="18" t="s">
        <v>1041</v>
      </c>
      <c r="F118" s="18" t="s">
        <v>1042</v>
      </c>
      <c r="G118" s="18" t="s">
        <v>7</v>
      </c>
      <c r="H118" s="19" t="s">
        <v>1043</v>
      </c>
      <c r="I118" s="506"/>
      <c r="J118" s="20" t="s">
        <v>1647</v>
      </c>
      <c r="K118" s="21" t="s">
        <v>3178</v>
      </c>
      <c r="L118" s="21" t="e">
        <v>#N/A</v>
      </c>
      <c r="M118" s="21">
        <v>521</v>
      </c>
      <c r="N118" s="21" t="s">
        <v>943</v>
      </c>
      <c r="O118" s="21" t="s">
        <v>934</v>
      </c>
      <c r="P118" s="21" t="s">
        <v>935</v>
      </c>
      <c r="Q118" s="21" t="s">
        <v>1059</v>
      </c>
      <c r="R118" s="21" t="s">
        <v>1060</v>
      </c>
      <c r="S118" s="21" t="s">
        <v>936</v>
      </c>
      <c r="T118" s="21" t="s">
        <v>939</v>
      </c>
      <c r="U118" s="21" t="s">
        <v>3180</v>
      </c>
      <c r="V118" s="21" t="s">
        <v>3181</v>
      </c>
      <c r="W118" s="343">
        <v>213570.71</v>
      </c>
      <c r="X118" s="344"/>
      <c r="Y118" s="344"/>
      <c r="Z118" s="345">
        <v>213570.71</v>
      </c>
      <c r="AA118" s="346">
        <v>213570.71</v>
      </c>
      <c r="AB118" s="70" t="s">
        <v>3179</v>
      </c>
      <c r="AC118" s="22" t="str">
        <f t="shared" si="2"/>
        <v>E1</v>
      </c>
      <c r="AD118" s="29" t="str">
        <f t="shared" si="3"/>
        <v>8130702021E151720521</v>
      </c>
    </row>
    <row r="119" spans="1:30" ht="75" hidden="1" customHeight="1" x14ac:dyDescent="0.25">
      <c r="A119" s="17" t="s">
        <v>1057</v>
      </c>
      <c r="B119" s="18" t="s">
        <v>149</v>
      </c>
      <c r="C119" s="18" t="s">
        <v>1039</v>
      </c>
      <c r="D119" s="18" t="s">
        <v>1040</v>
      </c>
      <c r="E119" s="18" t="s">
        <v>1041</v>
      </c>
      <c r="F119" s="18" t="s">
        <v>1042</v>
      </c>
      <c r="G119" s="18" t="s">
        <v>7</v>
      </c>
      <c r="H119" s="19" t="s">
        <v>1043</v>
      </c>
      <c r="I119" s="506"/>
      <c r="J119" s="20" t="s">
        <v>1647</v>
      </c>
      <c r="K119" s="21" t="s">
        <v>3178</v>
      </c>
      <c r="L119" s="21" t="e">
        <v>#N/A</v>
      </c>
      <c r="M119" s="21">
        <v>521</v>
      </c>
      <c r="N119" s="21" t="s">
        <v>943</v>
      </c>
      <c r="O119" s="21" t="s">
        <v>934</v>
      </c>
      <c r="P119" s="21" t="s">
        <v>935</v>
      </c>
      <c r="Q119" s="21" t="s">
        <v>944</v>
      </c>
      <c r="R119" s="21" t="s">
        <v>945</v>
      </c>
      <c r="S119" s="21" t="s">
        <v>936</v>
      </c>
      <c r="T119" s="21" t="s">
        <v>939</v>
      </c>
      <c r="U119" s="21" t="s">
        <v>936</v>
      </c>
      <c r="V119" s="21"/>
      <c r="W119" s="343"/>
      <c r="X119" s="344"/>
      <c r="Y119" s="344"/>
      <c r="Z119" s="345"/>
      <c r="AA119" s="346"/>
      <c r="AB119" s="70" t="s">
        <v>3179</v>
      </c>
      <c r="AC119" s="22" t="str">
        <f t="shared" si="2"/>
        <v>E1</v>
      </c>
      <c r="AD119" s="29" t="str">
        <f t="shared" si="3"/>
        <v>8130702021E151720521</v>
      </c>
    </row>
    <row r="120" spans="1:30" ht="75" hidden="1" customHeight="1" x14ac:dyDescent="0.25">
      <c r="A120" s="17" t="s">
        <v>1057</v>
      </c>
      <c r="B120" s="18" t="s">
        <v>149</v>
      </c>
      <c r="C120" s="18" t="s">
        <v>1039</v>
      </c>
      <c r="D120" s="18" t="s">
        <v>1040</v>
      </c>
      <c r="E120" s="18" t="s">
        <v>1041</v>
      </c>
      <c r="F120" s="18" t="s">
        <v>1042</v>
      </c>
      <c r="G120" s="18" t="s">
        <v>7</v>
      </c>
      <c r="H120" s="19" t="s">
        <v>1043</v>
      </c>
      <c r="I120" s="506"/>
      <c r="J120" s="20" t="s">
        <v>1647</v>
      </c>
      <c r="K120" s="21" t="s">
        <v>3178</v>
      </c>
      <c r="L120" s="21" t="e">
        <v>#N/A</v>
      </c>
      <c r="M120" s="21">
        <v>521</v>
      </c>
      <c r="N120" s="21" t="s">
        <v>943</v>
      </c>
      <c r="O120" s="21" t="s">
        <v>934</v>
      </c>
      <c r="P120" s="21" t="s">
        <v>935</v>
      </c>
      <c r="Q120" s="21" t="s">
        <v>944</v>
      </c>
      <c r="R120" s="21" t="s">
        <v>945</v>
      </c>
      <c r="S120" s="21" t="s">
        <v>936</v>
      </c>
      <c r="T120" s="21" t="s">
        <v>939</v>
      </c>
      <c r="U120" s="21" t="s">
        <v>3182</v>
      </c>
      <c r="V120" s="21" t="s">
        <v>3183</v>
      </c>
      <c r="W120" s="343">
        <v>48370</v>
      </c>
      <c r="X120" s="344"/>
      <c r="Y120" s="344"/>
      <c r="Z120" s="345">
        <v>48370</v>
      </c>
      <c r="AA120" s="346">
        <v>48370</v>
      </c>
      <c r="AB120" s="70" t="s">
        <v>3179</v>
      </c>
      <c r="AC120" s="22" t="str">
        <f t="shared" si="2"/>
        <v>E1</v>
      </c>
      <c r="AD120" s="29" t="str">
        <f t="shared" si="3"/>
        <v>8130702021E151720521</v>
      </c>
    </row>
    <row r="121" spans="1:30" ht="135" hidden="1" customHeight="1" x14ac:dyDescent="0.25">
      <c r="A121" s="17" t="s">
        <v>1057</v>
      </c>
      <c r="B121" s="18" t="s">
        <v>149</v>
      </c>
      <c r="C121" s="18" t="s">
        <v>1039</v>
      </c>
      <c r="D121" s="18" t="s">
        <v>1040</v>
      </c>
      <c r="E121" s="18" t="s">
        <v>1041</v>
      </c>
      <c r="F121" s="18" t="s">
        <v>1042</v>
      </c>
      <c r="G121" s="18" t="s">
        <v>7</v>
      </c>
      <c r="H121" s="19" t="s">
        <v>1043</v>
      </c>
      <c r="I121" s="506"/>
      <c r="J121" s="20" t="s">
        <v>1647</v>
      </c>
      <c r="K121" s="21" t="s">
        <v>3178</v>
      </c>
      <c r="L121" s="21" t="e">
        <v>#N/A</v>
      </c>
      <c r="M121" s="21">
        <v>521</v>
      </c>
      <c r="N121" s="21" t="s">
        <v>943</v>
      </c>
      <c r="O121" s="21" t="s">
        <v>934</v>
      </c>
      <c r="P121" s="21" t="s">
        <v>935</v>
      </c>
      <c r="Q121" s="21" t="s">
        <v>952</v>
      </c>
      <c r="R121" s="21" t="s">
        <v>953</v>
      </c>
      <c r="S121" s="21" t="s">
        <v>936</v>
      </c>
      <c r="T121" s="21" t="s">
        <v>939</v>
      </c>
      <c r="U121" s="21" t="s">
        <v>936</v>
      </c>
      <c r="V121" s="21"/>
      <c r="W121" s="343"/>
      <c r="X121" s="344"/>
      <c r="Y121" s="344"/>
      <c r="Z121" s="345"/>
      <c r="AA121" s="346"/>
      <c r="AB121" s="70" t="s">
        <v>3179</v>
      </c>
      <c r="AC121" s="22" t="str">
        <f t="shared" si="2"/>
        <v>E1</v>
      </c>
      <c r="AD121" s="29" t="str">
        <f t="shared" si="3"/>
        <v>8130702021E151720521</v>
      </c>
    </row>
    <row r="122" spans="1:30" ht="135" hidden="1" customHeight="1" x14ac:dyDescent="0.25">
      <c r="A122" s="17" t="s">
        <v>1057</v>
      </c>
      <c r="B122" s="18" t="s">
        <v>149</v>
      </c>
      <c r="C122" s="18" t="s">
        <v>1039</v>
      </c>
      <c r="D122" s="18" t="s">
        <v>1040</v>
      </c>
      <c r="E122" s="18" t="s">
        <v>1041</v>
      </c>
      <c r="F122" s="18" t="s">
        <v>1042</v>
      </c>
      <c r="G122" s="18" t="s">
        <v>7</v>
      </c>
      <c r="H122" s="19" t="s">
        <v>1043</v>
      </c>
      <c r="I122" s="506"/>
      <c r="J122" s="20" t="s">
        <v>1647</v>
      </c>
      <c r="K122" s="21" t="s">
        <v>3178</v>
      </c>
      <c r="L122" s="21" t="e">
        <v>#N/A</v>
      </c>
      <c r="M122" s="21">
        <v>521</v>
      </c>
      <c r="N122" s="21" t="s">
        <v>943</v>
      </c>
      <c r="O122" s="21" t="s">
        <v>934</v>
      </c>
      <c r="P122" s="21" t="s">
        <v>935</v>
      </c>
      <c r="Q122" s="21" t="s">
        <v>952</v>
      </c>
      <c r="R122" s="21" t="s">
        <v>953</v>
      </c>
      <c r="S122" s="21" t="s">
        <v>936</v>
      </c>
      <c r="T122" s="21" t="s">
        <v>939</v>
      </c>
      <c r="U122" s="21" t="s">
        <v>3182</v>
      </c>
      <c r="V122" s="21" t="s">
        <v>3183</v>
      </c>
      <c r="W122" s="343">
        <v>23063.200000000001</v>
      </c>
      <c r="X122" s="344"/>
      <c r="Y122" s="344"/>
      <c r="Z122" s="345">
        <v>23063.200000000001</v>
      </c>
      <c r="AA122" s="346">
        <v>23063.200000000001</v>
      </c>
      <c r="AB122" s="70" t="s">
        <v>3179</v>
      </c>
      <c r="AC122" s="22" t="str">
        <f t="shared" si="2"/>
        <v>E1</v>
      </c>
      <c r="AD122" s="29" t="str">
        <f t="shared" si="3"/>
        <v>8130702021E151720521</v>
      </c>
    </row>
    <row r="123" spans="1:30" ht="135" hidden="1" customHeight="1" x14ac:dyDescent="0.25">
      <c r="A123" s="17" t="s">
        <v>1057</v>
      </c>
      <c r="B123" s="18" t="s">
        <v>149</v>
      </c>
      <c r="C123" s="18" t="s">
        <v>1039</v>
      </c>
      <c r="D123" s="18" t="s">
        <v>1040</v>
      </c>
      <c r="E123" s="18" t="s">
        <v>1041</v>
      </c>
      <c r="F123" s="18" t="s">
        <v>1042</v>
      </c>
      <c r="G123" s="18" t="s">
        <v>7</v>
      </c>
      <c r="H123" s="19" t="s">
        <v>1043</v>
      </c>
      <c r="I123" s="506"/>
      <c r="J123" s="20" t="s">
        <v>1647</v>
      </c>
      <c r="K123" s="21" t="s">
        <v>3178</v>
      </c>
      <c r="L123" s="21" t="e">
        <v>#N/A</v>
      </c>
      <c r="M123" s="21">
        <v>521</v>
      </c>
      <c r="N123" s="21" t="s">
        <v>943</v>
      </c>
      <c r="O123" s="21" t="s">
        <v>934</v>
      </c>
      <c r="P123" s="21" t="s">
        <v>935</v>
      </c>
      <c r="Q123" s="21" t="s">
        <v>1068</v>
      </c>
      <c r="R123" s="21" t="s">
        <v>1069</v>
      </c>
      <c r="S123" s="21" t="s">
        <v>936</v>
      </c>
      <c r="T123" s="21" t="s">
        <v>939</v>
      </c>
      <c r="U123" s="21" t="s">
        <v>936</v>
      </c>
      <c r="V123" s="21"/>
      <c r="W123" s="343"/>
      <c r="X123" s="344"/>
      <c r="Y123" s="344"/>
      <c r="Z123" s="345"/>
      <c r="AA123" s="346"/>
      <c r="AB123" s="70" t="s">
        <v>3179</v>
      </c>
      <c r="AC123" s="22" t="str">
        <f t="shared" si="2"/>
        <v>E1</v>
      </c>
      <c r="AD123" s="29" t="str">
        <f t="shared" si="3"/>
        <v>8130702021E151720521</v>
      </c>
    </row>
    <row r="124" spans="1:30" ht="135" hidden="1" customHeight="1" x14ac:dyDescent="0.25">
      <c r="A124" s="17" t="s">
        <v>1057</v>
      </c>
      <c r="B124" s="18" t="s">
        <v>149</v>
      </c>
      <c r="C124" s="18" t="s">
        <v>1039</v>
      </c>
      <c r="D124" s="18" t="s">
        <v>1040</v>
      </c>
      <c r="E124" s="18" t="s">
        <v>1041</v>
      </c>
      <c r="F124" s="18" t="s">
        <v>1042</v>
      </c>
      <c r="G124" s="18" t="s">
        <v>7</v>
      </c>
      <c r="H124" s="19" t="s">
        <v>1043</v>
      </c>
      <c r="I124" s="506"/>
      <c r="J124" s="20" t="s">
        <v>1647</v>
      </c>
      <c r="K124" s="21" t="s">
        <v>3178</v>
      </c>
      <c r="L124" s="21" t="e">
        <v>#N/A</v>
      </c>
      <c r="M124" s="21">
        <v>521</v>
      </c>
      <c r="N124" s="21" t="s">
        <v>943</v>
      </c>
      <c r="O124" s="21" t="s">
        <v>934</v>
      </c>
      <c r="P124" s="21" t="s">
        <v>935</v>
      </c>
      <c r="Q124" s="21" t="s">
        <v>1068</v>
      </c>
      <c r="R124" s="21" t="s">
        <v>1069</v>
      </c>
      <c r="S124" s="21" t="s">
        <v>936</v>
      </c>
      <c r="T124" s="21" t="s">
        <v>939</v>
      </c>
      <c r="U124" s="21" t="s">
        <v>3182</v>
      </c>
      <c r="V124" s="21" t="s">
        <v>3183</v>
      </c>
      <c r="W124" s="343">
        <v>45667.43</v>
      </c>
      <c r="X124" s="344"/>
      <c r="Y124" s="344"/>
      <c r="Z124" s="345">
        <v>45667.43</v>
      </c>
      <c r="AA124" s="346">
        <v>45667.38</v>
      </c>
      <c r="AB124" s="70" t="s">
        <v>3179</v>
      </c>
      <c r="AC124" s="22" t="str">
        <f t="shared" si="2"/>
        <v>E1</v>
      </c>
      <c r="AD124" s="29" t="str">
        <f t="shared" si="3"/>
        <v>8130702021E151720521</v>
      </c>
    </row>
    <row r="125" spans="1:30" ht="75" hidden="1" customHeight="1" x14ac:dyDescent="0.25">
      <c r="A125" s="17" t="s">
        <v>1057</v>
      </c>
      <c r="B125" s="18" t="s">
        <v>149</v>
      </c>
      <c r="C125" s="18" t="s">
        <v>1039</v>
      </c>
      <c r="D125" s="18" t="s">
        <v>1040</v>
      </c>
      <c r="E125" s="18" t="s">
        <v>1041</v>
      </c>
      <c r="F125" s="18" t="s">
        <v>1042</v>
      </c>
      <c r="G125" s="18" t="s">
        <v>7</v>
      </c>
      <c r="H125" s="19" t="s">
        <v>1043</v>
      </c>
      <c r="I125" s="506"/>
      <c r="J125" s="20" t="s">
        <v>1647</v>
      </c>
      <c r="K125" s="21" t="s">
        <v>3178</v>
      </c>
      <c r="L125" s="21" t="e">
        <v>#N/A</v>
      </c>
      <c r="M125" s="21">
        <v>521</v>
      </c>
      <c r="N125" s="21" t="s">
        <v>943</v>
      </c>
      <c r="O125" s="21" t="s">
        <v>934</v>
      </c>
      <c r="P125" s="21" t="s">
        <v>935</v>
      </c>
      <c r="Q125" s="21" t="s">
        <v>1017</v>
      </c>
      <c r="R125" s="21" t="s">
        <v>1018</v>
      </c>
      <c r="S125" s="21" t="s">
        <v>936</v>
      </c>
      <c r="T125" s="21" t="s">
        <v>939</v>
      </c>
      <c r="U125" s="21" t="s">
        <v>936</v>
      </c>
      <c r="V125" s="21"/>
      <c r="W125" s="343"/>
      <c r="X125" s="344"/>
      <c r="Y125" s="344"/>
      <c r="Z125" s="345"/>
      <c r="AA125" s="346"/>
      <c r="AB125" s="70" t="s">
        <v>3179</v>
      </c>
      <c r="AC125" s="22" t="str">
        <f t="shared" si="2"/>
        <v>E1</v>
      </c>
      <c r="AD125" s="29" t="str">
        <f t="shared" si="3"/>
        <v>8130702021E151720521</v>
      </c>
    </row>
    <row r="126" spans="1:30" ht="75" hidden="1" customHeight="1" x14ac:dyDescent="0.25">
      <c r="A126" s="17" t="s">
        <v>1057</v>
      </c>
      <c r="B126" s="18" t="s">
        <v>149</v>
      </c>
      <c r="C126" s="18" t="s">
        <v>1039</v>
      </c>
      <c r="D126" s="18" t="s">
        <v>1040</v>
      </c>
      <c r="E126" s="18" t="s">
        <v>1041</v>
      </c>
      <c r="F126" s="18" t="s">
        <v>1042</v>
      </c>
      <c r="G126" s="18" t="s">
        <v>7</v>
      </c>
      <c r="H126" s="19" t="s">
        <v>1043</v>
      </c>
      <c r="I126" s="506"/>
      <c r="J126" s="20" t="s">
        <v>1647</v>
      </c>
      <c r="K126" s="21" t="s">
        <v>3178</v>
      </c>
      <c r="L126" s="21" t="e">
        <v>#N/A</v>
      </c>
      <c r="M126" s="21">
        <v>521</v>
      </c>
      <c r="N126" s="21" t="s">
        <v>943</v>
      </c>
      <c r="O126" s="21" t="s">
        <v>934</v>
      </c>
      <c r="P126" s="21" t="s">
        <v>935</v>
      </c>
      <c r="Q126" s="21" t="s">
        <v>1017</v>
      </c>
      <c r="R126" s="21" t="s">
        <v>1018</v>
      </c>
      <c r="S126" s="21" t="s">
        <v>936</v>
      </c>
      <c r="T126" s="21" t="s">
        <v>939</v>
      </c>
      <c r="U126" s="21" t="s">
        <v>3182</v>
      </c>
      <c r="V126" s="21" t="s">
        <v>3183</v>
      </c>
      <c r="W126" s="343">
        <v>20202.38</v>
      </c>
      <c r="X126" s="344"/>
      <c r="Y126" s="344"/>
      <c r="Z126" s="345">
        <v>20202.38</v>
      </c>
      <c r="AA126" s="346">
        <v>20202.38</v>
      </c>
      <c r="AB126" s="70" t="s">
        <v>3179</v>
      </c>
      <c r="AC126" s="22" t="str">
        <f t="shared" si="2"/>
        <v>E1</v>
      </c>
      <c r="AD126" s="29" t="str">
        <f t="shared" si="3"/>
        <v>8130702021E151720521</v>
      </c>
    </row>
    <row r="127" spans="1:30" ht="135" hidden="1" customHeight="1" x14ac:dyDescent="0.25">
      <c r="A127" s="17" t="s">
        <v>1057</v>
      </c>
      <c r="B127" s="18" t="s">
        <v>149</v>
      </c>
      <c r="C127" s="18" t="s">
        <v>1039</v>
      </c>
      <c r="D127" s="18" t="s">
        <v>1040</v>
      </c>
      <c r="E127" s="18" t="s">
        <v>1041</v>
      </c>
      <c r="F127" s="18" t="s">
        <v>1042</v>
      </c>
      <c r="G127" s="18" t="s">
        <v>7</v>
      </c>
      <c r="H127" s="19" t="s">
        <v>1043</v>
      </c>
      <c r="I127" s="506"/>
      <c r="J127" s="20" t="s">
        <v>1647</v>
      </c>
      <c r="K127" s="21" t="s">
        <v>3178</v>
      </c>
      <c r="L127" s="21" t="e">
        <v>#N/A</v>
      </c>
      <c r="M127" s="21">
        <v>521</v>
      </c>
      <c r="N127" s="21" t="s">
        <v>943</v>
      </c>
      <c r="O127" s="21" t="s">
        <v>934</v>
      </c>
      <c r="P127" s="21" t="s">
        <v>935</v>
      </c>
      <c r="Q127" s="21" t="s">
        <v>1070</v>
      </c>
      <c r="R127" s="21" t="s">
        <v>1071</v>
      </c>
      <c r="S127" s="21" t="s">
        <v>936</v>
      </c>
      <c r="T127" s="21" t="s">
        <v>939</v>
      </c>
      <c r="U127" s="21" t="s">
        <v>936</v>
      </c>
      <c r="V127" s="21"/>
      <c r="W127" s="343"/>
      <c r="X127" s="344"/>
      <c r="Y127" s="344"/>
      <c r="Z127" s="345"/>
      <c r="AA127" s="346"/>
      <c r="AB127" s="70" t="s">
        <v>3179</v>
      </c>
      <c r="AC127" s="22" t="str">
        <f t="shared" si="2"/>
        <v>E1</v>
      </c>
      <c r="AD127" s="29" t="str">
        <f t="shared" si="3"/>
        <v>8130702021E151720521</v>
      </c>
    </row>
    <row r="128" spans="1:30" ht="135" hidden="1" customHeight="1" x14ac:dyDescent="0.25">
      <c r="A128" s="17" t="s">
        <v>1057</v>
      </c>
      <c r="B128" s="18" t="s">
        <v>149</v>
      </c>
      <c r="C128" s="18" t="s">
        <v>1039</v>
      </c>
      <c r="D128" s="18" t="s">
        <v>1040</v>
      </c>
      <c r="E128" s="18" t="s">
        <v>1041</v>
      </c>
      <c r="F128" s="18" t="s">
        <v>1042</v>
      </c>
      <c r="G128" s="18" t="s">
        <v>7</v>
      </c>
      <c r="H128" s="19" t="s">
        <v>1043</v>
      </c>
      <c r="I128" s="506"/>
      <c r="J128" s="20" t="s">
        <v>1647</v>
      </c>
      <c r="K128" s="21" t="s">
        <v>3178</v>
      </c>
      <c r="L128" s="21" t="e">
        <v>#N/A</v>
      </c>
      <c r="M128" s="21">
        <v>521</v>
      </c>
      <c r="N128" s="21" t="s">
        <v>943</v>
      </c>
      <c r="O128" s="21" t="s">
        <v>934</v>
      </c>
      <c r="P128" s="21" t="s">
        <v>935</v>
      </c>
      <c r="Q128" s="21" t="s">
        <v>1070</v>
      </c>
      <c r="R128" s="21" t="s">
        <v>1071</v>
      </c>
      <c r="S128" s="21" t="s">
        <v>936</v>
      </c>
      <c r="T128" s="21" t="s">
        <v>939</v>
      </c>
      <c r="U128" s="21" t="s">
        <v>3182</v>
      </c>
      <c r="V128" s="21" t="s">
        <v>3183</v>
      </c>
      <c r="W128" s="343">
        <v>22743.52</v>
      </c>
      <c r="X128" s="344"/>
      <c r="Y128" s="344"/>
      <c r="Z128" s="345">
        <v>22743.52</v>
      </c>
      <c r="AA128" s="346">
        <v>22743.52</v>
      </c>
      <c r="AB128" s="70" t="s">
        <v>3179</v>
      </c>
      <c r="AC128" s="22" t="str">
        <f t="shared" si="2"/>
        <v>E1</v>
      </c>
      <c r="AD128" s="29" t="str">
        <f t="shared" si="3"/>
        <v>8130702021E151720521</v>
      </c>
    </row>
    <row r="129" spans="1:30" ht="135" hidden="1" customHeight="1" x14ac:dyDescent="0.25">
      <c r="A129" s="17" t="s">
        <v>1057</v>
      </c>
      <c r="B129" s="18" t="s">
        <v>149</v>
      </c>
      <c r="C129" s="18" t="s">
        <v>1039</v>
      </c>
      <c r="D129" s="18" t="s">
        <v>1040</v>
      </c>
      <c r="E129" s="18" t="s">
        <v>1041</v>
      </c>
      <c r="F129" s="18" t="s">
        <v>1042</v>
      </c>
      <c r="G129" s="18" t="s">
        <v>7</v>
      </c>
      <c r="H129" s="19" t="s">
        <v>1043</v>
      </c>
      <c r="I129" s="506"/>
      <c r="J129" s="20" t="s">
        <v>1647</v>
      </c>
      <c r="K129" s="21" t="s">
        <v>3178</v>
      </c>
      <c r="L129" s="21" t="e">
        <v>#N/A</v>
      </c>
      <c r="M129" s="21">
        <v>521</v>
      </c>
      <c r="N129" s="21" t="s">
        <v>943</v>
      </c>
      <c r="O129" s="21" t="s">
        <v>934</v>
      </c>
      <c r="P129" s="21" t="s">
        <v>935</v>
      </c>
      <c r="Q129" s="21" t="s">
        <v>1072</v>
      </c>
      <c r="R129" s="21" t="s">
        <v>1073</v>
      </c>
      <c r="S129" s="21" t="s">
        <v>936</v>
      </c>
      <c r="T129" s="21" t="s">
        <v>939</v>
      </c>
      <c r="U129" s="21" t="s">
        <v>936</v>
      </c>
      <c r="V129" s="21"/>
      <c r="W129" s="343"/>
      <c r="X129" s="344"/>
      <c r="Y129" s="344"/>
      <c r="Z129" s="345"/>
      <c r="AA129" s="346"/>
      <c r="AB129" s="70" t="s">
        <v>3179</v>
      </c>
      <c r="AC129" s="22" t="str">
        <f t="shared" si="2"/>
        <v>E1</v>
      </c>
      <c r="AD129" s="29" t="str">
        <f t="shared" si="3"/>
        <v>8130702021E151720521</v>
      </c>
    </row>
    <row r="130" spans="1:30" ht="135" hidden="1" customHeight="1" x14ac:dyDescent="0.25">
      <c r="A130" s="17" t="s">
        <v>1057</v>
      </c>
      <c r="B130" s="18" t="s">
        <v>149</v>
      </c>
      <c r="C130" s="18" t="s">
        <v>1039</v>
      </c>
      <c r="D130" s="18" t="s">
        <v>1040</v>
      </c>
      <c r="E130" s="18" t="s">
        <v>1041</v>
      </c>
      <c r="F130" s="18" t="s">
        <v>1042</v>
      </c>
      <c r="G130" s="18" t="s">
        <v>7</v>
      </c>
      <c r="H130" s="19" t="s">
        <v>1043</v>
      </c>
      <c r="I130" s="506"/>
      <c r="J130" s="20" t="s">
        <v>1647</v>
      </c>
      <c r="K130" s="21" t="s">
        <v>3178</v>
      </c>
      <c r="L130" s="21" t="e">
        <v>#N/A</v>
      </c>
      <c r="M130" s="21">
        <v>521</v>
      </c>
      <c r="N130" s="21" t="s">
        <v>943</v>
      </c>
      <c r="O130" s="21" t="s">
        <v>934</v>
      </c>
      <c r="P130" s="21" t="s">
        <v>935</v>
      </c>
      <c r="Q130" s="21" t="s">
        <v>1072</v>
      </c>
      <c r="R130" s="21" t="s">
        <v>1073</v>
      </c>
      <c r="S130" s="21" t="s">
        <v>936</v>
      </c>
      <c r="T130" s="21" t="s">
        <v>939</v>
      </c>
      <c r="U130" s="21" t="s">
        <v>3182</v>
      </c>
      <c r="V130" s="21" t="s">
        <v>3183</v>
      </c>
      <c r="W130" s="343">
        <v>15563.57</v>
      </c>
      <c r="X130" s="344"/>
      <c r="Y130" s="344"/>
      <c r="Z130" s="345">
        <v>15563.57</v>
      </c>
      <c r="AA130" s="346">
        <v>15563.57</v>
      </c>
      <c r="AB130" s="70" t="s">
        <v>3179</v>
      </c>
      <c r="AC130" s="22" t="str">
        <f t="shared" si="2"/>
        <v>E1</v>
      </c>
      <c r="AD130" s="29" t="str">
        <f t="shared" si="3"/>
        <v>8130702021E151720521</v>
      </c>
    </row>
    <row r="131" spans="1:30" ht="210" hidden="1" customHeight="1" x14ac:dyDescent="0.25">
      <c r="A131" s="17" t="s">
        <v>1057</v>
      </c>
      <c r="B131" s="18" t="s">
        <v>149</v>
      </c>
      <c r="C131" s="18" t="s">
        <v>1039</v>
      </c>
      <c r="D131" s="18" t="s">
        <v>1040</v>
      </c>
      <c r="E131" s="18" t="s">
        <v>1041</v>
      </c>
      <c r="F131" s="18" t="s">
        <v>1042</v>
      </c>
      <c r="G131" s="18" t="s">
        <v>7</v>
      </c>
      <c r="H131" s="19" t="s">
        <v>1043</v>
      </c>
      <c r="I131" s="506"/>
      <c r="J131" s="20" t="s">
        <v>1647</v>
      </c>
      <c r="K131" s="21" t="s">
        <v>3178</v>
      </c>
      <c r="L131" s="21" t="e">
        <v>#N/A</v>
      </c>
      <c r="M131" s="21">
        <v>521</v>
      </c>
      <c r="N131" s="21" t="s">
        <v>943</v>
      </c>
      <c r="O131" s="21" t="s">
        <v>941</v>
      </c>
      <c r="P131" s="21" t="s">
        <v>942</v>
      </c>
      <c r="Q131" s="21" t="s">
        <v>1059</v>
      </c>
      <c r="R131" s="21" t="s">
        <v>1060</v>
      </c>
      <c r="S131" s="21" t="s">
        <v>936</v>
      </c>
      <c r="T131" s="21" t="s">
        <v>939</v>
      </c>
      <c r="U131" s="21" t="s">
        <v>936</v>
      </c>
      <c r="V131" s="21"/>
      <c r="W131" s="343"/>
      <c r="X131" s="344"/>
      <c r="Y131" s="344"/>
      <c r="Z131" s="345"/>
      <c r="AA131" s="346"/>
      <c r="AB131" s="70" t="s">
        <v>3179</v>
      </c>
      <c r="AC131" s="22" t="str">
        <f t="shared" si="2"/>
        <v>E1</v>
      </c>
      <c r="AD131" s="29" t="str">
        <f t="shared" si="3"/>
        <v>8130702021E151720521</v>
      </c>
    </row>
    <row r="132" spans="1:30" ht="210" hidden="1" customHeight="1" x14ac:dyDescent="0.25">
      <c r="A132" s="17" t="s">
        <v>1057</v>
      </c>
      <c r="B132" s="18" t="s">
        <v>149</v>
      </c>
      <c r="C132" s="18" t="s">
        <v>1039</v>
      </c>
      <c r="D132" s="18" t="s">
        <v>1040</v>
      </c>
      <c r="E132" s="18" t="s">
        <v>1041</v>
      </c>
      <c r="F132" s="18" t="s">
        <v>1042</v>
      </c>
      <c r="G132" s="18" t="s">
        <v>7</v>
      </c>
      <c r="H132" s="19" t="s">
        <v>1043</v>
      </c>
      <c r="I132" s="506"/>
      <c r="J132" s="20" t="s">
        <v>1647</v>
      </c>
      <c r="K132" s="21" t="s">
        <v>3178</v>
      </c>
      <c r="L132" s="21" t="e">
        <v>#N/A</v>
      </c>
      <c r="M132" s="21">
        <v>521</v>
      </c>
      <c r="N132" s="21" t="s">
        <v>943</v>
      </c>
      <c r="O132" s="21" t="s">
        <v>941</v>
      </c>
      <c r="P132" s="21" t="s">
        <v>942</v>
      </c>
      <c r="Q132" s="21" t="s">
        <v>1059</v>
      </c>
      <c r="R132" s="21" t="s">
        <v>1060</v>
      </c>
      <c r="S132" s="21" t="s">
        <v>936</v>
      </c>
      <c r="T132" s="21" t="s">
        <v>939</v>
      </c>
      <c r="U132" s="21" t="s">
        <v>3180</v>
      </c>
      <c r="V132" s="21" t="s">
        <v>3181</v>
      </c>
      <c r="W132" s="343">
        <v>21143500</v>
      </c>
      <c r="X132" s="344"/>
      <c r="Y132" s="344"/>
      <c r="Z132" s="345">
        <v>21143500</v>
      </c>
      <c r="AA132" s="346">
        <v>21143500</v>
      </c>
      <c r="AB132" s="70" t="s">
        <v>3179</v>
      </c>
      <c r="AC132" s="22" t="str">
        <f t="shared" si="2"/>
        <v>E1</v>
      </c>
      <c r="AD132" s="29" t="str">
        <f t="shared" si="3"/>
        <v>8130702021E151720521</v>
      </c>
    </row>
    <row r="133" spans="1:30" ht="135" hidden="1" customHeight="1" x14ac:dyDescent="0.25">
      <c r="A133" s="17" t="s">
        <v>1057</v>
      </c>
      <c r="B133" s="18" t="s">
        <v>149</v>
      </c>
      <c r="C133" s="18" t="s">
        <v>1039</v>
      </c>
      <c r="D133" s="18" t="s">
        <v>1040</v>
      </c>
      <c r="E133" s="18" t="s">
        <v>1041</v>
      </c>
      <c r="F133" s="18" t="s">
        <v>1042</v>
      </c>
      <c r="G133" s="18" t="s">
        <v>7</v>
      </c>
      <c r="H133" s="19" t="s">
        <v>1043</v>
      </c>
      <c r="I133" s="506"/>
      <c r="J133" s="20" t="s">
        <v>1647</v>
      </c>
      <c r="K133" s="21" t="s">
        <v>3178</v>
      </c>
      <c r="L133" s="21" t="e">
        <v>#N/A</v>
      </c>
      <c r="M133" s="21">
        <v>521</v>
      </c>
      <c r="N133" s="21" t="s">
        <v>943</v>
      </c>
      <c r="O133" s="21" t="s">
        <v>941</v>
      </c>
      <c r="P133" s="21" t="s">
        <v>942</v>
      </c>
      <c r="Q133" s="21" t="s">
        <v>944</v>
      </c>
      <c r="R133" s="21" t="s">
        <v>945</v>
      </c>
      <c r="S133" s="21" t="s">
        <v>936</v>
      </c>
      <c r="T133" s="21" t="s">
        <v>939</v>
      </c>
      <c r="U133" s="21" t="s">
        <v>936</v>
      </c>
      <c r="V133" s="21"/>
      <c r="W133" s="343"/>
      <c r="X133" s="344"/>
      <c r="Y133" s="344"/>
      <c r="Z133" s="345"/>
      <c r="AA133" s="346"/>
      <c r="AB133" s="70" t="s">
        <v>3179</v>
      </c>
      <c r="AC133" s="22" t="str">
        <f t="shared" si="2"/>
        <v>E1</v>
      </c>
      <c r="AD133" s="29" t="str">
        <f t="shared" si="3"/>
        <v>8130702021E151720521</v>
      </c>
    </row>
    <row r="134" spans="1:30" ht="135" hidden="1" customHeight="1" x14ac:dyDescent="0.25">
      <c r="A134" s="17" t="s">
        <v>1057</v>
      </c>
      <c r="B134" s="18" t="s">
        <v>149</v>
      </c>
      <c r="C134" s="18" t="s">
        <v>1039</v>
      </c>
      <c r="D134" s="18" t="s">
        <v>1040</v>
      </c>
      <c r="E134" s="18" t="s">
        <v>1041</v>
      </c>
      <c r="F134" s="18" t="s">
        <v>1042</v>
      </c>
      <c r="G134" s="18" t="s">
        <v>7</v>
      </c>
      <c r="H134" s="19" t="s">
        <v>1043</v>
      </c>
      <c r="I134" s="506"/>
      <c r="J134" s="20" t="s">
        <v>1647</v>
      </c>
      <c r="K134" s="21" t="s">
        <v>3178</v>
      </c>
      <c r="L134" s="21" t="e">
        <v>#N/A</v>
      </c>
      <c r="M134" s="21">
        <v>521</v>
      </c>
      <c r="N134" s="21" t="s">
        <v>943</v>
      </c>
      <c r="O134" s="21" t="s">
        <v>941</v>
      </c>
      <c r="P134" s="21" t="s">
        <v>942</v>
      </c>
      <c r="Q134" s="21" t="s">
        <v>944</v>
      </c>
      <c r="R134" s="21" t="s">
        <v>945</v>
      </c>
      <c r="S134" s="21" t="s">
        <v>936</v>
      </c>
      <c r="T134" s="21" t="s">
        <v>939</v>
      </c>
      <c r="U134" s="21" t="s">
        <v>3182</v>
      </c>
      <c r="V134" s="21" t="s">
        <v>3183</v>
      </c>
      <c r="W134" s="343">
        <v>4788630</v>
      </c>
      <c r="X134" s="344"/>
      <c r="Y134" s="344"/>
      <c r="Z134" s="345">
        <v>4788630</v>
      </c>
      <c r="AA134" s="346">
        <v>4788628.4400000004</v>
      </c>
      <c r="AB134" s="70" t="s">
        <v>3179</v>
      </c>
      <c r="AC134" s="22" t="str">
        <f t="shared" si="2"/>
        <v>E1</v>
      </c>
      <c r="AD134" s="29" t="str">
        <f t="shared" si="3"/>
        <v>8130702021E151720521</v>
      </c>
    </row>
    <row r="135" spans="1:30" ht="135" hidden="1" customHeight="1" x14ac:dyDescent="0.25">
      <c r="A135" s="17" t="s">
        <v>1057</v>
      </c>
      <c r="B135" s="18" t="s">
        <v>149</v>
      </c>
      <c r="C135" s="18" t="s">
        <v>1039</v>
      </c>
      <c r="D135" s="18" t="s">
        <v>1040</v>
      </c>
      <c r="E135" s="18" t="s">
        <v>1041</v>
      </c>
      <c r="F135" s="18" t="s">
        <v>1042</v>
      </c>
      <c r="G135" s="18" t="s">
        <v>7</v>
      </c>
      <c r="H135" s="19" t="s">
        <v>1043</v>
      </c>
      <c r="I135" s="506"/>
      <c r="J135" s="20" t="s">
        <v>1647</v>
      </c>
      <c r="K135" s="21" t="s">
        <v>3178</v>
      </c>
      <c r="L135" s="21" t="e">
        <v>#N/A</v>
      </c>
      <c r="M135" s="21">
        <v>521</v>
      </c>
      <c r="N135" s="21" t="s">
        <v>943</v>
      </c>
      <c r="O135" s="21" t="s">
        <v>941</v>
      </c>
      <c r="P135" s="21" t="s">
        <v>942</v>
      </c>
      <c r="Q135" s="21" t="s">
        <v>952</v>
      </c>
      <c r="R135" s="21" t="s">
        <v>953</v>
      </c>
      <c r="S135" s="21" t="s">
        <v>936</v>
      </c>
      <c r="T135" s="21" t="s">
        <v>939</v>
      </c>
      <c r="U135" s="21" t="s">
        <v>936</v>
      </c>
      <c r="V135" s="21"/>
      <c r="W135" s="343"/>
      <c r="X135" s="344"/>
      <c r="Y135" s="344"/>
      <c r="Z135" s="345"/>
      <c r="AA135" s="346"/>
      <c r="AB135" s="70" t="s">
        <v>3179</v>
      </c>
      <c r="AC135" s="22" t="str">
        <f t="shared" si="2"/>
        <v>E1</v>
      </c>
      <c r="AD135" s="29" t="str">
        <f t="shared" si="3"/>
        <v>8130702021E151720521</v>
      </c>
    </row>
    <row r="136" spans="1:30" ht="135" hidden="1" customHeight="1" x14ac:dyDescent="0.25">
      <c r="A136" s="17" t="s">
        <v>1057</v>
      </c>
      <c r="B136" s="18" t="s">
        <v>149</v>
      </c>
      <c r="C136" s="18" t="s">
        <v>1039</v>
      </c>
      <c r="D136" s="18" t="s">
        <v>1040</v>
      </c>
      <c r="E136" s="18" t="s">
        <v>1041</v>
      </c>
      <c r="F136" s="18" t="s">
        <v>1042</v>
      </c>
      <c r="G136" s="18" t="s">
        <v>7</v>
      </c>
      <c r="H136" s="19" t="s">
        <v>1043</v>
      </c>
      <c r="I136" s="506"/>
      <c r="J136" s="20" t="s">
        <v>1647</v>
      </c>
      <c r="K136" s="21" t="s">
        <v>3178</v>
      </c>
      <c r="L136" s="21" t="e">
        <v>#N/A</v>
      </c>
      <c r="M136" s="21">
        <v>521</v>
      </c>
      <c r="N136" s="21" t="s">
        <v>943</v>
      </c>
      <c r="O136" s="21" t="s">
        <v>941</v>
      </c>
      <c r="P136" s="21" t="s">
        <v>942</v>
      </c>
      <c r="Q136" s="21" t="s">
        <v>952</v>
      </c>
      <c r="R136" s="21" t="s">
        <v>953</v>
      </c>
      <c r="S136" s="21" t="s">
        <v>936</v>
      </c>
      <c r="T136" s="21" t="s">
        <v>939</v>
      </c>
      <c r="U136" s="21" t="s">
        <v>3182</v>
      </c>
      <c r="V136" s="21" t="s">
        <v>3183</v>
      </c>
      <c r="W136" s="343">
        <v>2283256.9500000002</v>
      </c>
      <c r="X136" s="344"/>
      <c r="Y136" s="344"/>
      <c r="Z136" s="345">
        <v>2283256.9500000002</v>
      </c>
      <c r="AA136" s="346">
        <v>2283256.9500000002</v>
      </c>
      <c r="AB136" s="70" t="s">
        <v>3179</v>
      </c>
      <c r="AC136" s="22" t="str">
        <f t="shared" ref="AC136:AC199" si="4">MID(AB136,4,2)</f>
        <v>E1</v>
      </c>
      <c r="AD136" s="29" t="str">
        <f t="shared" si="3"/>
        <v>8130702021E151720521</v>
      </c>
    </row>
    <row r="137" spans="1:30" ht="225" hidden="1" customHeight="1" x14ac:dyDescent="0.25">
      <c r="A137" s="17" t="s">
        <v>1057</v>
      </c>
      <c r="B137" s="18" t="s">
        <v>149</v>
      </c>
      <c r="C137" s="18" t="s">
        <v>1039</v>
      </c>
      <c r="D137" s="18" t="s">
        <v>1040</v>
      </c>
      <c r="E137" s="18" t="s">
        <v>1041</v>
      </c>
      <c r="F137" s="18" t="s">
        <v>1042</v>
      </c>
      <c r="G137" s="18" t="s">
        <v>7</v>
      </c>
      <c r="H137" s="19" t="s">
        <v>1043</v>
      </c>
      <c r="I137" s="506"/>
      <c r="J137" s="20" t="s">
        <v>1647</v>
      </c>
      <c r="K137" s="21" t="s">
        <v>3178</v>
      </c>
      <c r="L137" s="21" t="e">
        <v>#N/A</v>
      </c>
      <c r="M137" s="21">
        <v>521</v>
      </c>
      <c r="N137" s="21" t="s">
        <v>943</v>
      </c>
      <c r="O137" s="21" t="s">
        <v>941</v>
      </c>
      <c r="P137" s="21" t="s">
        <v>942</v>
      </c>
      <c r="Q137" s="21" t="s">
        <v>1068</v>
      </c>
      <c r="R137" s="21" t="s">
        <v>1069</v>
      </c>
      <c r="S137" s="21" t="s">
        <v>936</v>
      </c>
      <c r="T137" s="21" t="s">
        <v>939</v>
      </c>
      <c r="U137" s="21" t="s">
        <v>936</v>
      </c>
      <c r="V137" s="21"/>
      <c r="W137" s="343"/>
      <c r="X137" s="344"/>
      <c r="Y137" s="344"/>
      <c r="Z137" s="345"/>
      <c r="AA137" s="346"/>
      <c r="AB137" s="70" t="s">
        <v>3179</v>
      </c>
      <c r="AC137" s="22" t="str">
        <f t="shared" si="4"/>
        <v>E1</v>
      </c>
      <c r="AD137" s="29" t="str">
        <f t="shared" ref="AD137:AD200" si="5">CONCATENATE(A137,C137,AB137,M137)</f>
        <v>8130702021E151720521</v>
      </c>
    </row>
    <row r="138" spans="1:30" ht="30" hidden="1" customHeight="1" x14ac:dyDescent="0.25">
      <c r="A138" s="17" t="s">
        <v>1057</v>
      </c>
      <c r="B138" s="18" t="s">
        <v>149</v>
      </c>
      <c r="C138" s="18" t="s">
        <v>1039</v>
      </c>
      <c r="D138" s="18" t="s">
        <v>1040</v>
      </c>
      <c r="E138" s="18" t="s">
        <v>1041</v>
      </c>
      <c r="F138" s="18" t="s">
        <v>1042</v>
      </c>
      <c r="G138" s="18" t="s">
        <v>7</v>
      </c>
      <c r="H138" s="19" t="s">
        <v>1043</v>
      </c>
      <c r="I138" s="506"/>
      <c r="J138" s="20" t="s">
        <v>1647</v>
      </c>
      <c r="K138" s="21" t="s">
        <v>3178</v>
      </c>
      <c r="L138" s="21" t="e">
        <v>#N/A</v>
      </c>
      <c r="M138" s="21">
        <v>521</v>
      </c>
      <c r="N138" s="21" t="s">
        <v>943</v>
      </c>
      <c r="O138" s="21" t="s">
        <v>941</v>
      </c>
      <c r="P138" s="21" t="s">
        <v>942</v>
      </c>
      <c r="Q138" s="21" t="s">
        <v>1068</v>
      </c>
      <c r="R138" s="21" t="s">
        <v>1069</v>
      </c>
      <c r="S138" s="21" t="s">
        <v>936</v>
      </c>
      <c r="T138" s="21" t="s">
        <v>939</v>
      </c>
      <c r="U138" s="21" t="s">
        <v>3182</v>
      </c>
      <c r="V138" s="21" t="s">
        <v>3183</v>
      </c>
      <c r="W138" s="343">
        <v>4521075.51</v>
      </c>
      <c r="X138" s="344"/>
      <c r="Y138" s="344"/>
      <c r="Z138" s="345">
        <v>4521075.51</v>
      </c>
      <c r="AA138" s="346">
        <v>4521070.4000000004</v>
      </c>
      <c r="AB138" s="70" t="s">
        <v>3179</v>
      </c>
      <c r="AC138" s="22" t="str">
        <f t="shared" si="4"/>
        <v>E1</v>
      </c>
      <c r="AD138" s="29" t="str">
        <f t="shared" si="5"/>
        <v>8130702021E151720521</v>
      </c>
    </row>
    <row r="139" spans="1:30" ht="105" hidden="1" customHeight="1" x14ac:dyDescent="0.25">
      <c r="A139" s="17" t="s">
        <v>1057</v>
      </c>
      <c r="B139" s="18" t="s">
        <v>149</v>
      </c>
      <c r="C139" s="18" t="s">
        <v>1039</v>
      </c>
      <c r="D139" s="18" t="s">
        <v>1040</v>
      </c>
      <c r="E139" s="18" t="s">
        <v>1041</v>
      </c>
      <c r="F139" s="18" t="s">
        <v>1042</v>
      </c>
      <c r="G139" s="18" t="s">
        <v>7</v>
      </c>
      <c r="H139" s="19" t="s">
        <v>1043</v>
      </c>
      <c r="I139" s="506"/>
      <c r="J139" s="20" t="s">
        <v>1647</v>
      </c>
      <c r="K139" s="21" t="s">
        <v>3178</v>
      </c>
      <c r="L139" s="21" t="e">
        <v>#N/A</v>
      </c>
      <c r="M139" s="21">
        <v>521</v>
      </c>
      <c r="N139" s="21" t="s">
        <v>943</v>
      </c>
      <c r="O139" s="21" t="s">
        <v>941</v>
      </c>
      <c r="P139" s="21" t="s">
        <v>942</v>
      </c>
      <c r="Q139" s="21" t="s">
        <v>1017</v>
      </c>
      <c r="R139" s="21" t="s">
        <v>1018</v>
      </c>
      <c r="S139" s="21" t="s">
        <v>936</v>
      </c>
      <c r="T139" s="21" t="s">
        <v>939</v>
      </c>
      <c r="U139" s="21" t="s">
        <v>936</v>
      </c>
      <c r="V139" s="21"/>
      <c r="W139" s="343"/>
      <c r="X139" s="344"/>
      <c r="Y139" s="344"/>
      <c r="Z139" s="345"/>
      <c r="AA139" s="346"/>
      <c r="AB139" s="70" t="s">
        <v>3179</v>
      </c>
      <c r="AC139" s="22" t="str">
        <f t="shared" si="4"/>
        <v>E1</v>
      </c>
      <c r="AD139" s="29" t="str">
        <f t="shared" si="5"/>
        <v>8130702021E151720521</v>
      </c>
    </row>
    <row r="140" spans="1:30" ht="135" hidden="1" customHeight="1" x14ac:dyDescent="0.25">
      <c r="A140" s="17" t="s">
        <v>1057</v>
      </c>
      <c r="B140" s="18" t="s">
        <v>149</v>
      </c>
      <c r="C140" s="18" t="s">
        <v>1039</v>
      </c>
      <c r="D140" s="18" t="s">
        <v>1040</v>
      </c>
      <c r="E140" s="18" t="s">
        <v>1041</v>
      </c>
      <c r="F140" s="18" t="s">
        <v>1042</v>
      </c>
      <c r="G140" s="18" t="s">
        <v>7</v>
      </c>
      <c r="H140" s="19" t="s">
        <v>1043</v>
      </c>
      <c r="I140" s="506"/>
      <c r="J140" s="20" t="s">
        <v>1647</v>
      </c>
      <c r="K140" s="21" t="s">
        <v>3178</v>
      </c>
      <c r="L140" s="21" t="e">
        <v>#N/A</v>
      </c>
      <c r="M140" s="21">
        <v>521</v>
      </c>
      <c r="N140" s="21" t="s">
        <v>943</v>
      </c>
      <c r="O140" s="21" t="s">
        <v>941</v>
      </c>
      <c r="P140" s="21" t="s">
        <v>942</v>
      </c>
      <c r="Q140" s="21" t="s">
        <v>1017</v>
      </c>
      <c r="R140" s="21" t="s">
        <v>1018</v>
      </c>
      <c r="S140" s="21" t="s">
        <v>936</v>
      </c>
      <c r="T140" s="21" t="s">
        <v>939</v>
      </c>
      <c r="U140" s="21" t="s">
        <v>3182</v>
      </c>
      <c r="V140" s="21" t="s">
        <v>3183</v>
      </c>
      <c r="W140" s="343">
        <v>2000035.51</v>
      </c>
      <c r="X140" s="344"/>
      <c r="Y140" s="344"/>
      <c r="Z140" s="345">
        <v>2000035.51</v>
      </c>
      <c r="AA140" s="346">
        <v>2000035.51</v>
      </c>
      <c r="AB140" s="70" t="s">
        <v>3179</v>
      </c>
      <c r="AC140" s="22" t="str">
        <f t="shared" si="4"/>
        <v>E1</v>
      </c>
      <c r="AD140" s="29" t="str">
        <f t="shared" si="5"/>
        <v>8130702021E151720521</v>
      </c>
    </row>
    <row r="141" spans="1:30" ht="105" hidden="1" customHeight="1" x14ac:dyDescent="0.25">
      <c r="A141" s="17" t="s">
        <v>1057</v>
      </c>
      <c r="B141" s="18" t="s">
        <v>149</v>
      </c>
      <c r="C141" s="18" t="s">
        <v>1039</v>
      </c>
      <c r="D141" s="18" t="s">
        <v>1040</v>
      </c>
      <c r="E141" s="18" t="s">
        <v>1041</v>
      </c>
      <c r="F141" s="18" t="s">
        <v>1042</v>
      </c>
      <c r="G141" s="18" t="s">
        <v>7</v>
      </c>
      <c r="H141" s="19" t="s">
        <v>1043</v>
      </c>
      <c r="I141" s="506"/>
      <c r="J141" s="20" t="s">
        <v>1647</v>
      </c>
      <c r="K141" s="21" t="s">
        <v>3178</v>
      </c>
      <c r="L141" s="21" t="e">
        <v>#N/A</v>
      </c>
      <c r="M141" s="21">
        <v>521</v>
      </c>
      <c r="N141" s="21" t="s">
        <v>943</v>
      </c>
      <c r="O141" s="21" t="s">
        <v>941</v>
      </c>
      <c r="P141" s="21" t="s">
        <v>942</v>
      </c>
      <c r="Q141" s="21" t="s">
        <v>1070</v>
      </c>
      <c r="R141" s="21" t="s">
        <v>1071</v>
      </c>
      <c r="S141" s="21" t="s">
        <v>936</v>
      </c>
      <c r="T141" s="21" t="s">
        <v>939</v>
      </c>
      <c r="U141" s="21" t="s">
        <v>936</v>
      </c>
      <c r="V141" s="21"/>
      <c r="W141" s="343"/>
      <c r="X141" s="344"/>
      <c r="Y141" s="344"/>
      <c r="Z141" s="345"/>
      <c r="AA141" s="346"/>
      <c r="AB141" s="70" t="s">
        <v>3179</v>
      </c>
      <c r="AC141" s="22" t="str">
        <f t="shared" si="4"/>
        <v>E1</v>
      </c>
      <c r="AD141" s="29" t="str">
        <f t="shared" si="5"/>
        <v>8130702021E151720521</v>
      </c>
    </row>
    <row r="142" spans="1:30" ht="105" hidden="1" customHeight="1" x14ac:dyDescent="0.25">
      <c r="A142" s="17" t="s">
        <v>1057</v>
      </c>
      <c r="B142" s="18" t="s">
        <v>149</v>
      </c>
      <c r="C142" s="18" t="s">
        <v>1039</v>
      </c>
      <c r="D142" s="18" t="s">
        <v>1040</v>
      </c>
      <c r="E142" s="18" t="s">
        <v>1041</v>
      </c>
      <c r="F142" s="18" t="s">
        <v>1042</v>
      </c>
      <c r="G142" s="18" t="s">
        <v>7</v>
      </c>
      <c r="H142" s="19" t="s">
        <v>1043</v>
      </c>
      <c r="I142" s="506"/>
      <c r="J142" s="20" t="s">
        <v>1647</v>
      </c>
      <c r="K142" s="21" t="s">
        <v>3178</v>
      </c>
      <c r="L142" s="21" t="e">
        <v>#N/A</v>
      </c>
      <c r="M142" s="21">
        <v>521</v>
      </c>
      <c r="N142" s="21" t="s">
        <v>943</v>
      </c>
      <c r="O142" s="21" t="s">
        <v>941</v>
      </c>
      <c r="P142" s="21" t="s">
        <v>942</v>
      </c>
      <c r="Q142" s="21" t="s">
        <v>1070</v>
      </c>
      <c r="R142" s="21" t="s">
        <v>1071</v>
      </c>
      <c r="S142" s="21" t="s">
        <v>936</v>
      </c>
      <c r="T142" s="21" t="s">
        <v>939</v>
      </c>
      <c r="U142" s="21" t="s">
        <v>3182</v>
      </c>
      <c r="V142" s="21" t="s">
        <v>3183</v>
      </c>
      <c r="W142" s="343">
        <v>2251608.52</v>
      </c>
      <c r="X142" s="344"/>
      <c r="Y142" s="344"/>
      <c r="Z142" s="345">
        <v>2251608.52</v>
      </c>
      <c r="AA142" s="346">
        <v>2251607.96</v>
      </c>
      <c r="AB142" s="70" t="s">
        <v>3179</v>
      </c>
      <c r="AC142" s="22" t="str">
        <f t="shared" si="4"/>
        <v>E1</v>
      </c>
      <c r="AD142" s="29" t="str">
        <f t="shared" si="5"/>
        <v>8130702021E151720521</v>
      </c>
    </row>
    <row r="143" spans="1:30" ht="105" hidden="1" customHeight="1" x14ac:dyDescent="0.25">
      <c r="A143" s="17" t="s">
        <v>1057</v>
      </c>
      <c r="B143" s="18" t="s">
        <v>149</v>
      </c>
      <c r="C143" s="18" t="s">
        <v>1039</v>
      </c>
      <c r="D143" s="18" t="s">
        <v>1040</v>
      </c>
      <c r="E143" s="18" t="s">
        <v>1041</v>
      </c>
      <c r="F143" s="18" t="s">
        <v>1042</v>
      </c>
      <c r="G143" s="18" t="s">
        <v>7</v>
      </c>
      <c r="H143" s="19" t="s">
        <v>1043</v>
      </c>
      <c r="I143" s="506"/>
      <c r="J143" s="20" t="s">
        <v>1647</v>
      </c>
      <c r="K143" s="21" t="s">
        <v>3178</v>
      </c>
      <c r="L143" s="21" t="e">
        <v>#N/A</v>
      </c>
      <c r="M143" s="21">
        <v>521</v>
      </c>
      <c r="N143" s="21" t="s">
        <v>943</v>
      </c>
      <c r="O143" s="21" t="s">
        <v>941</v>
      </c>
      <c r="P143" s="21" t="s">
        <v>942</v>
      </c>
      <c r="Q143" s="21" t="s">
        <v>1072</v>
      </c>
      <c r="R143" s="21" t="s">
        <v>1073</v>
      </c>
      <c r="S143" s="21" t="s">
        <v>936</v>
      </c>
      <c r="T143" s="21" t="s">
        <v>939</v>
      </c>
      <c r="U143" s="21" t="s">
        <v>936</v>
      </c>
      <c r="V143" s="21"/>
      <c r="W143" s="343"/>
      <c r="X143" s="344"/>
      <c r="Y143" s="344"/>
      <c r="Z143" s="345"/>
      <c r="AA143" s="346"/>
      <c r="AB143" s="70" t="s">
        <v>3179</v>
      </c>
      <c r="AC143" s="22" t="str">
        <f t="shared" si="4"/>
        <v>E1</v>
      </c>
      <c r="AD143" s="29" t="str">
        <f t="shared" si="5"/>
        <v>8130702021E151720521</v>
      </c>
    </row>
    <row r="144" spans="1:30" ht="105" hidden="1" customHeight="1" x14ac:dyDescent="0.25">
      <c r="A144" s="17" t="s">
        <v>1057</v>
      </c>
      <c r="B144" s="18" t="s">
        <v>149</v>
      </c>
      <c r="C144" s="18" t="s">
        <v>1039</v>
      </c>
      <c r="D144" s="18" t="s">
        <v>1040</v>
      </c>
      <c r="E144" s="18" t="s">
        <v>1041</v>
      </c>
      <c r="F144" s="18" t="s">
        <v>1042</v>
      </c>
      <c r="G144" s="18" t="s">
        <v>7</v>
      </c>
      <c r="H144" s="19" t="s">
        <v>1043</v>
      </c>
      <c r="I144" s="506"/>
      <c r="J144" s="20" t="s">
        <v>1647</v>
      </c>
      <c r="K144" s="21" t="s">
        <v>3178</v>
      </c>
      <c r="L144" s="21" t="e">
        <v>#N/A</v>
      </c>
      <c r="M144" s="21">
        <v>521</v>
      </c>
      <c r="N144" s="21" t="s">
        <v>943</v>
      </c>
      <c r="O144" s="21" t="s">
        <v>941</v>
      </c>
      <c r="P144" s="21" t="s">
        <v>942</v>
      </c>
      <c r="Q144" s="21" t="s">
        <v>1072</v>
      </c>
      <c r="R144" s="21" t="s">
        <v>1073</v>
      </c>
      <c r="S144" s="21" t="s">
        <v>936</v>
      </c>
      <c r="T144" s="21" t="s">
        <v>939</v>
      </c>
      <c r="U144" s="21" t="s">
        <v>3182</v>
      </c>
      <c r="V144" s="21" t="s">
        <v>3183</v>
      </c>
      <c r="W144" s="343">
        <v>1540793.51</v>
      </c>
      <c r="X144" s="344"/>
      <c r="Y144" s="344"/>
      <c r="Z144" s="345">
        <v>1540793.51</v>
      </c>
      <c r="AA144" s="346">
        <v>1540793.39</v>
      </c>
      <c r="AB144" s="70" t="s">
        <v>3179</v>
      </c>
      <c r="AC144" s="22" t="str">
        <f t="shared" si="4"/>
        <v>E1</v>
      </c>
      <c r="AD144" s="29" t="str">
        <f t="shared" si="5"/>
        <v>8130702021E151720521</v>
      </c>
    </row>
    <row r="145" spans="1:30" ht="105" hidden="1" customHeight="1" x14ac:dyDescent="0.25">
      <c r="A145" s="17" t="s">
        <v>1057</v>
      </c>
      <c r="B145" s="18" t="s">
        <v>149</v>
      </c>
      <c r="C145" s="18" t="s">
        <v>1194</v>
      </c>
      <c r="D145" s="18" t="s">
        <v>1195</v>
      </c>
      <c r="E145" s="18" t="s">
        <v>1041</v>
      </c>
      <c r="F145" s="18" t="s">
        <v>1042</v>
      </c>
      <c r="G145" s="18" t="s">
        <v>7</v>
      </c>
      <c r="H145" s="19" t="s">
        <v>1043</v>
      </c>
      <c r="I145" s="506"/>
      <c r="J145" s="20" t="s">
        <v>1647</v>
      </c>
      <c r="K145" s="21" t="s">
        <v>3044</v>
      </c>
      <c r="L145" s="21" t="s">
        <v>843</v>
      </c>
      <c r="M145" s="21">
        <v>313</v>
      </c>
      <c r="N145" s="21" t="s">
        <v>1440</v>
      </c>
      <c r="O145" s="21" t="s">
        <v>934</v>
      </c>
      <c r="P145" s="21" t="s">
        <v>935</v>
      </c>
      <c r="Q145" s="21" t="s">
        <v>936</v>
      </c>
      <c r="R145" s="21"/>
      <c r="S145" s="21" t="s">
        <v>936</v>
      </c>
      <c r="T145" s="21" t="s">
        <v>939</v>
      </c>
      <c r="U145" s="21" t="s">
        <v>3184</v>
      </c>
      <c r="V145" s="21" t="s">
        <v>1715</v>
      </c>
      <c r="W145" s="343">
        <v>500000</v>
      </c>
      <c r="X145" s="344">
        <v>300000</v>
      </c>
      <c r="Y145" s="344"/>
      <c r="Z145" s="345">
        <v>500000</v>
      </c>
      <c r="AA145" s="346">
        <v>500000</v>
      </c>
      <c r="AB145" s="70" t="s">
        <v>1716</v>
      </c>
      <c r="AC145" s="22" t="str">
        <f t="shared" si="4"/>
        <v>E1</v>
      </c>
      <c r="AD145" s="29" t="str">
        <f t="shared" si="5"/>
        <v>8131003021E152560313</v>
      </c>
    </row>
    <row r="146" spans="1:30" ht="120" hidden="1" customHeight="1" x14ac:dyDescent="0.25">
      <c r="A146" s="17" t="s">
        <v>1057</v>
      </c>
      <c r="B146" s="18" t="s">
        <v>149</v>
      </c>
      <c r="C146" s="18" t="s">
        <v>1194</v>
      </c>
      <c r="D146" s="18" t="s">
        <v>1195</v>
      </c>
      <c r="E146" s="18" t="s">
        <v>1041</v>
      </c>
      <c r="F146" s="18" t="s">
        <v>1042</v>
      </c>
      <c r="G146" s="18" t="s">
        <v>7</v>
      </c>
      <c r="H146" s="19" t="s">
        <v>1043</v>
      </c>
      <c r="I146" s="507"/>
      <c r="J146" s="20" t="s">
        <v>1647</v>
      </c>
      <c r="K146" s="21" t="s">
        <v>3044</v>
      </c>
      <c r="L146" s="21" t="s">
        <v>843</v>
      </c>
      <c r="M146" s="21">
        <v>313</v>
      </c>
      <c r="N146" s="21" t="s">
        <v>1440</v>
      </c>
      <c r="O146" s="21" t="s">
        <v>941</v>
      </c>
      <c r="P146" s="21" t="s">
        <v>942</v>
      </c>
      <c r="Q146" s="21" t="s">
        <v>936</v>
      </c>
      <c r="R146" s="21"/>
      <c r="S146" s="21" t="s">
        <v>936</v>
      </c>
      <c r="T146" s="21" t="s">
        <v>939</v>
      </c>
      <c r="U146" s="21" t="s">
        <v>3184</v>
      </c>
      <c r="V146" s="21" t="s">
        <v>1715</v>
      </c>
      <c r="W146" s="343">
        <v>9500000</v>
      </c>
      <c r="X146" s="344">
        <v>5700000</v>
      </c>
      <c r="Y146" s="344"/>
      <c r="Z146" s="345">
        <v>9500000</v>
      </c>
      <c r="AA146" s="346">
        <v>9500000</v>
      </c>
      <c r="AB146" s="70" t="s">
        <v>1716</v>
      </c>
      <c r="AC146" s="22" t="str">
        <f t="shared" si="4"/>
        <v>E1</v>
      </c>
      <c r="AD146" s="29" t="str">
        <f t="shared" si="5"/>
        <v>8131003021E152560313</v>
      </c>
    </row>
    <row r="147" spans="1:30" ht="105" hidden="1" customHeight="1" x14ac:dyDescent="0.25">
      <c r="A147" s="14"/>
      <c r="B147" s="15"/>
      <c r="C147" s="15"/>
      <c r="D147" s="15"/>
      <c r="E147" s="15"/>
      <c r="F147" s="15"/>
      <c r="G147" s="15"/>
      <c r="H147" s="15"/>
      <c r="I147" s="505" t="s">
        <v>182</v>
      </c>
      <c r="J147" s="16" t="s">
        <v>232</v>
      </c>
      <c r="K147" s="15" t="s">
        <v>926</v>
      </c>
      <c r="L147" s="15" t="s">
        <v>1647</v>
      </c>
      <c r="M147" s="15"/>
      <c r="N147" s="15"/>
      <c r="O147" s="15"/>
      <c r="P147" s="15"/>
      <c r="Q147" s="15"/>
      <c r="R147" s="15"/>
      <c r="S147" s="15"/>
      <c r="T147" s="15"/>
      <c r="U147" s="15"/>
      <c r="V147" s="15"/>
      <c r="W147" s="340">
        <v>202843220.56</v>
      </c>
      <c r="X147" s="340">
        <v>31105858.59</v>
      </c>
      <c r="Y147" s="341"/>
      <c r="Z147" s="342">
        <v>202843216.53</v>
      </c>
      <c r="AA147" s="342">
        <v>202843216.50999999</v>
      </c>
      <c r="AB147" s="70"/>
      <c r="AC147" s="22" t="str">
        <f t="shared" si="4"/>
        <v/>
      </c>
      <c r="AD147" s="29" t="str">
        <f t="shared" si="5"/>
        <v/>
      </c>
    </row>
    <row r="148" spans="1:30" ht="105" hidden="1" customHeight="1" x14ac:dyDescent="0.25">
      <c r="A148" s="17" t="s">
        <v>1057</v>
      </c>
      <c r="B148" s="18" t="s">
        <v>149</v>
      </c>
      <c r="C148" s="18" t="s">
        <v>1039</v>
      </c>
      <c r="D148" s="18" t="s">
        <v>1040</v>
      </c>
      <c r="E148" s="18" t="s">
        <v>1041</v>
      </c>
      <c r="F148" s="18" t="s">
        <v>1042</v>
      </c>
      <c r="G148" s="18" t="s">
        <v>7</v>
      </c>
      <c r="H148" s="19" t="s">
        <v>1043</v>
      </c>
      <c r="I148" s="506"/>
      <c r="J148" s="20" t="s">
        <v>1647</v>
      </c>
      <c r="K148" s="21" t="s">
        <v>3185</v>
      </c>
      <c r="L148" s="21" t="e">
        <v>#N/A</v>
      </c>
      <c r="M148" s="21">
        <v>244</v>
      </c>
      <c r="N148" s="21" t="s">
        <v>933</v>
      </c>
      <c r="O148" s="21" t="s">
        <v>934</v>
      </c>
      <c r="P148" s="21" t="s">
        <v>935</v>
      </c>
      <c r="Q148" s="21" t="s">
        <v>936</v>
      </c>
      <c r="R148" s="21"/>
      <c r="S148" s="21" t="s">
        <v>936</v>
      </c>
      <c r="T148" s="21" t="s">
        <v>939</v>
      </c>
      <c r="U148" s="21" t="s">
        <v>936</v>
      </c>
      <c r="V148" s="21"/>
      <c r="W148" s="343"/>
      <c r="X148" s="344"/>
      <c r="Y148" s="344"/>
      <c r="Z148" s="345"/>
      <c r="AA148" s="346"/>
      <c r="AB148" s="70" t="s">
        <v>3186</v>
      </c>
      <c r="AC148" s="22" t="str">
        <f t="shared" si="4"/>
        <v>E2</v>
      </c>
      <c r="AD148" s="29" t="str">
        <f t="shared" si="5"/>
        <v>8130702021E250980244</v>
      </c>
    </row>
    <row r="149" spans="1:30" ht="135" hidden="1" customHeight="1" x14ac:dyDescent="0.25">
      <c r="A149" s="17" t="s">
        <v>1057</v>
      </c>
      <c r="B149" s="18" t="s">
        <v>149</v>
      </c>
      <c r="C149" s="18" t="s">
        <v>1039</v>
      </c>
      <c r="D149" s="18" t="s">
        <v>1040</v>
      </c>
      <c r="E149" s="18" t="s">
        <v>1041</v>
      </c>
      <c r="F149" s="18" t="s">
        <v>1042</v>
      </c>
      <c r="G149" s="18" t="s">
        <v>7</v>
      </c>
      <c r="H149" s="19" t="s">
        <v>1043</v>
      </c>
      <c r="I149" s="506"/>
      <c r="J149" s="20" t="s">
        <v>1647</v>
      </c>
      <c r="K149" s="21" t="s">
        <v>3185</v>
      </c>
      <c r="L149" s="21" t="e">
        <v>#N/A</v>
      </c>
      <c r="M149" s="21">
        <v>244</v>
      </c>
      <c r="N149" s="21" t="s">
        <v>933</v>
      </c>
      <c r="O149" s="21" t="s">
        <v>941</v>
      </c>
      <c r="P149" s="21" t="s">
        <v>942</v>
      </c>
      <c r="Q149" s="21" t="s">
        <v>936</v>
      </c>
      <c r="R149" s="21"/>
      <c r="S149" s="21" t="s">
        <v>936</v>
      </c>
      <c r="T149" s="21" t="s">
        <v>939</v>
      </c>
      <c r="U149" s="21" t="s">
        <v>936</v>
      </c>
      <c r="V149" s="21"/>
      <c r="W149" s="343"/>
      <c r="X149" s="344"/>
      <c r="Y149" s="344"/>
      <c r="Z149" s="345"/>
      <c r="AA149" s="346"/>
      <c r="AB149" s="70" t="s">
        <v>3186</v>
      </c>
      <c r="AC149" s="22" t="str">
        <f t="shared" si="4"/>
        <v>E2</v>
      </c>
      <c r="AD149" s="29" t="str">
        <f t="shared" si="5"/>
        <v>8130702021E250980244</v>
      </c>
    </row>
    <row r="150" spans="1:30" ht="105" hidden="1" customHeight="1" x14ac:dyDescent="0.25">
      <c r="A150" s="17" t="s">
        <v>1057</v>
      </c>
      <c r="B150" s="18" t="s">
        <v>149</v>
      </c>
      <c r="C150" s="18" t="s">
        <v>1039</v>
      </c>
      <c r="D150" s="18" t="s">
        <v>1040</v>
      </c>
      <c r="E150" s="18" t="s">
        <v>1041</v>
      </c>
      <c r="F150" s="18" t="s">
        <v>1042</v>
      </c>
      <c r="G150" s="18" t="s">
        <v>7</v>
      </c>
      <c r="H150" s="19" t="s">
        <v>1043</v>
      </c>
      <c r="I150" s="506"/>
      <c r="J150" s="20" t="s">
        <v>1647</v>
      </c>
      <c r="K150" s="21" t="s">
        <v>3185</v>
      </c>
      <c r="L150" s="21" t="e">
        <v>#N/A</v>
      </c>
      <c r="M150" s="21">
        <v>521</v>
      </c>
      <c r="N150" s="21" t="s">
        <v>943</v>
      </c>
      <c r="O150" s="21" t="s">
        <v>934</v>
      </c>
      <c r="P150" s="21" t="s">
        <v>935</v>
      </c>
      <c r="Q150" s="21" t="s">
        <v>1059</v>
      </c>
      <c r="R150" s="21" t="s">
        <v>1060</v>
      </c>
      <c r="S150" s="21" t="s">
        <v>936</v>
      </c>
      <c r="T150" s="21" t="s">
        <v>939</v>
      </c>
      <c r="U150" s="21" t="s">
        <v>936</v>
      </c>
      <c r="V150" s="21"/>
      <c r="W150" s="343"/>
      <c r="X150" s="344"/>
      <c r="Y150" s="344"/>
      <c r="Z150" s="345"/>
      <c r="AA150" s="346"/>
      <c r="AB150" s="70" t="s">
        <v>3186</v>
      </c>
      <c r="AC150" s="22" t="str">
        <f t="shared" si="4"/>
        <v>E2</v>
      </c>
      <c r="AD150" s="29" t="str">
        <f t="shared" si="5"/>
        <v>8130702021E250980521</v>
      </c>
    </row>
    <row r="151" spans="1:30" ht="105" hidden="1" customHeight="1" x14ac:dyDescent="0.25">
      <c r="A151" s="17" t="s">
        <v>1057</v>
      </c>
      <c r="B151" s="18" t="s">
        <v>149</v>
      </c>
      <c r="C151" s="18" t="s">
        <v>1039</v>
      </c>
      <c r="D151" s="18" t="s">
        <v>1040</v>
      </c>
      <c r="E151" s="18" t="s">
        <v>1041</v>
      </c>
      <c r="F151" s="18" t="s">
        <v>1042</v>
      </c>
      <c r="G151" s="18" t="s">
        <v>7</v>
      </c>
      <c r="H151" s="19" t="s">
        <v>1043</v>
      </c>
      <c r="I151" s="506"/>
      <c r="J151" s="20" t="s">
        <v>1647</v>
      </c>
      <c r="K151" s="21" t="s">
        <v>3185</v>
      </c>
      <c r="L151" s="21" t="e">
        <v>#N/A</v>
      </c>
      <c r="M151" s="21">
        <v>521</v>
      </c>
      <c r="N151" s="21" t="s">
        <v>943</v>
      </c>
      <c r="O151" s="21" t="s">
        <v>934</v>
      </c>
      <c r="P151" s="21" t="s">
        <v>935</v>
      </c>
      <c r="Q151" s="21" t="s">
        <v>1059</v>
      </c>
      <c r="R151" s="21" t="s">
        <v>1060</v>
      </c>
      <c r="S151" s="21" t="s">
        <v>936</v>
      </c>
      <c r="T151" s="21" t="s">
        <v>939</v>
      </c>
      <c r="U151" s="21" t="s">
        <v>3187</v>
      </c>
      <c r="V151" s="21" t="s">
        <v>3188</v>
      </c>
      <c r="W151" s="343">
        <v>117060.63</v>
      </c>
      <c r="X151" s="344">
        <v>311058.59000000003</v>
      </c>
      <c r="Y151" s="344"/>
      <c r="Z151" s="345">
        <v>117060.61</v>
      </c>
      <c r="AA151" s="346">
        <v>117060.61</v>
      </c>
      <c r="AB151" s="70" t="s">
        <v>3186</v>
      </c>
      <c r="AC151" s="22" t="str">
        <f t="shared" si="4"/>
        <v>E2</v>
      </c>
      <c r="AD151" s="29" t="str">
        <f t="shared" si="5"/>
        <v>8130702021E250980521</v>
      </c>
    </row>
    <row r="152" spans="1:30" ht="105" hidden="1" customHeight="1" x14ac:dyDescent="0.25">
      <c r="A152" s="17" t="s">
        <v>1057</v>
      </c>
      <c r="B152" s="18" t="s">
        <v>149</v>
      </c>
      <c r="C152" s="18" t="s">
        <v>1039</v>
      </c>
      <c r="D152" s="18" t="s">
        <v>1040</v>
      </c>
      <c r="E152" s="18" t="s">
        <v>1041</v>
      </c>
      <c r="F152" s="18" t="s">
        <v>1042</v>
      </c>
      <c r="G152" s="18" t="s">
        <v>7</v>
      </c>
      <c r="H152" s="19" t="s">
        <v>1043</v>
      </c>
      <c r="I152" s="506"/>
      <c r="J152" s="20" t="s">
        <v>1647</v>
      </c>
      <c r="K152" s="21" t="s">
        <v>3185</v>
      </c>
      <c r="L152" s="21" t="e">
        <v>#N/A</v>
      </c>
      <c r="M152" s="21">
        <v>521</v>
      </c>
      <c r="N152" s="21" t="s">
        <v>943</v>
      </c>
      <c r="O152" s="21" t="s">
        <v>934</v>
      </c>
      <c r="P152" s="21" t="s">
        <v>935</v>
      </c>
      <c r="Q152" s="21" t="s">
        <v>944</v>
      </c>
      <c r="R152" s="21" t="s">
        <v>945</v>
      </c>
      <c r="S152" s="21" t="s">
        <v>936</v>
      </c>
      <c r="T152" s="21" t="s">
        <v>939</v>
      </c>
      <c r="U152" s="21" t="s">
        <v>936</v>
      </c>
      <c r="V152" s="21"/>
      <c r="W152" s="343"/>
      <c r="X152" s="344"/>
      <c r="Y152" s="344"/>
      <c r="Z152" s="345"/>
      <c r="AA152" s="346"/>
      <c r="AB152" s="70" t="s">
        <v>3186</v>
      </c>
      <c r="AC152" s="22" t="str">
        <f t="shared" si="4"/>
        <v>E2</v>
      </c>
      <c r="AD152" s="29" t="str">
        <f t="shared" si="5"/>
        <v>8130702021E250980521</v>
      </c>
    </row>
    <row r="153" spans="1:30" ht="120" hidden="1" customHeight="1" x14ac:dyDescent="0.25">
      <c r="A153" s="17" t="s">
        <v>1057</v>
      </c>
      <c r="B153" s="18" t="s">
        <v>149</v>
      </c>
      <c r="C153" s="18" t="s">
        <v>1039</v>
      </c>
      <c r="D153" s="18" t="s">
        <v>1040</v>
      </c>
      <c r="E153" s="18" t="s">
        <v>1041</v>
      </c>
      <c r="F153" s="18" t="s">
        <v>1042</v>
      </c>
      <c r="G153" s="18" t="s">
        <v>7</v>
      </c>
      <c r="H153" s="19" t="s">
        <v>1043</v>
      </c>
      <c r="I153" s="506"/>
      <c r="J153" s="20" t="s">
        <v>1647</v>
      </c>
      <c r="K153" s="21" t="s">
        <v>3185</v>
      </c>
      <c r="L153" s="21" t="e">
        <v>#N/A</v>
      </c>
      <c r="M153" s="21">
        <v>521</v>
      </c>
      <c r="N153" s="21" t="s">
        <v>943</v>
      </c>
      <c r="O153" s="21" t="s">
        <v>934</v>
      </c>
      <c r="P153" s="21" t="s">
        <v>935</v>
      </c>
      <c r="Q153" s="21" t="s">
        <v>944</v>
      </c>
      <c r="R153" s="21" t="s">
        <v>945</v>
      </c>
      <c r="S153" s="21" t="s">
        <v>936</v>
      </c>
      <c r="T153" s="21" t="s">
        <v>939</v>
      </c>
      <c r="U153" s="21" t="s">
        <v>3187</v>
      </c>
      <c r="V153" s="21" t="s">
        <v>3188</v>
      </c>
      <c r="W153" s="343">
        <v>120557.77</v>
      </c>
      <c r="X153" s="344"/>
      <c r="Y153" s="344"/>
      <c r="Z153" s="345">
        <v>120557.75999999999</v>
      </c>
      <c r="AA153" s="346">
        <v>120557.74</v>
      </c>
      <c r="AB153" s="70" t="s">
        <v>3186</v>
      </c>
      <c r="AC153" s="22" t="str">
        <f t="shared" si="4"/>
        <v>E2</v>
      </c>
      <c r="AD153" s="29" t="str">
        <f t="shared" si="5"/>
        <v>8130702021E250980521</v>
      </c>
    </row>
    <row r="154" spans="1:30" ht="105" hidden="1" customHeight="1" x14ac:dyDescent="0.25">
      <c r="A154" s="17" t="s">
        <v>1057</v>
      </c>
      <c r="B154" s="18" t="s">
        <v>149</v>
      </c>
      <c r="C154" s="18" t="s">
        <v>1039</v>
      </c>
      <c r="D154" s="18" t="s">
        <v>1040</v>
      </c>
      <c r="E154" s="18" t="s">
        <v>1041</v>
      </c>
      <c r="F154" s="18" t="s">
        <v>1042</v>
      </c>
      <c r="G154" s="18" t="s">
        <v>7</v>
      </c>
      <c r="H154" s="19" t="s">
        <v>1043</v>
      </c>
      <c r="I154" s="506"/>
      <c r="J154" s="20" t="s">
        <v>1647</v>
      </c>
      <c r="K154" s="21" t="s">
        <v>3185</v>
      </c>
      <c r="L154" s="21" t="e">
        <v>#N/A</v>
      </c>
      <c r="M154" s="21">
        <v>521</v>
      </c>
      <c r="N154" s="21" t="s">
        <v>943</v>
      </c>
      <c r="O154" s="21" t="s">
        <v>941</v>
      </c>
      <c r="P154" s="21" t="s">
        <v>942</v>
      </c>
      <c r="Q154" s="21" t="s">
        <v>1059</v>
      </c>
      <c r="R154" s="21" t="s">
        <v>1060</v>
      </c>
      <c r="S154" s="21" t="s">
        <v>936</v>
      </c>
      <c r="T154" s="21" t="s">
        <v>939</v>
      </c>
      <c r="U154" s="21" t="s">
        <v>936</v>
      </c>
      <c r="V154" s="21"/>
      <c r="W154" s="343"/>
      <c r="X154" s="344"/>
      <c r="Y154" s="344"/>
      <c r="Z154" s="345"/>
      <c r="AA154" s="346"/>
      <c r="AB154" s="70" t="s">
        <v>3186</v>
      </c>
      <c r="AC154" s="22" t="str">
        <f t="shared" si="4"/>
        <v>E2</v>
      </c>
      <c r="AD154" s="29" t="str">
        <f t="shared" si="5"/>
        <v>8130702021E250980521</v>
      </c>
    </row>
    <row r="155" spans="1:30" ht="105" hidden="1" customHeight="1" x14ac:dyDescent="0.25">
      <c r="A155" s="17" t="s">
        <v>1057</v>
      </c>
      <c r="B155" s="18" t="s">
        <v>149</v>
      </c>
      <c r="C155" s="18" t="s">
        <v>1039</v>
      </c>
      <c r="D155" s="18" t="s">
        <v>1040</v>
      </c>
      <c r="E155" s="18" t="s">
        <v>1041</v>
      </c>
      <c r="F155" s="18" t="s">
        <v>1042</v>
      </c>
      <c r="G155" s="18" t="s">
        <v>7</v>
      </c>
      <c r="H155" s="19" t="s">
        <v>1043</v>
      </c>
      <c r="I155" s="506"/>
      <c r="J155" s="20" t="s">
        <v>1647</v>
      </c>
      <c r="K155" s="21" t="s">
        <v>3185</v>
      </c>
      <c r="L155" s="21" t="e">
        <v>#N/A</v>
      </c>
      <c r="M155" s="21">
        <v>521</v>
      </c>
      <c r="N155" s="21" t="s">
        <v>943</v>
      </c>
      <c r="O155" s="21" t="s">
        <v>941</v>
      </c>
      <c r="P155" s="21" t="s">
        <v>942</v>
      </c>
      <c r="Q155" s="21" t="s">
        <v>1059</v>
      </c>
      <c r="R155" s="21" t="s">
        <v>1060</v>
      </c>
      <c r="S155" s="21" t="s">
        <v>936</v>
      </c>
      <c r="T155" s="21" t="s">
        <v>939</v>
      </c>
      <c r="U155" s="21" t="s">
        <v>3187</v>
      </c>
      <c r="V155" s="21" t="s">
        <v>3188</v>
      </c>
      <c r="W155" s="343">
        <v>11589002.640000001</v>
      </c>
      <c r="X155" s="344">
        <v>30794800</v>
      </c>
      <c r="Y155" s="344"/>
      <c r="Z155" s="345">
        <v>11589000.640000001</v>
      </c>
      <c r="AA155" s="346">
        <v>11589000.640000001</v>
      </c>
      <c r="AB155" s="70" t="s">
        <v>3186</v>
      </c>
      <c r="AC155" s="22" t="str">
        <f t="shared" si="4"/>
        <v>E2</v>
      </c>
      <c r="AD155" s="29" t="str">
        <f t="shared" si="5"/>
        <v>8130702021E250980521</v>
      </c>
    </row>
    <row r="156" spans="1:30" ht="135" hidden="1" customHeight="1" x14ac:dyDescent="0.25">
      <c r="A156" s="17" t="s">
        <v>1057</v>
      </c>
      <c r="B156" s="18" t="s">
        <v>149</v>
      </c>
      <c r="C156" s="18" t="s">
        <v>1039</v>
      </c>
      <c r="D156" s="18" t="s">
        <v>1040</v>
      </c>
      <c r="E156" s="18" t="s">
        <v>1041</v>
      </c>
      <c r="F156" s="18" t="s">
        <v>1042</v>
      </c>
      <c r="G156" s="18" t="s">
        <v>7</v>
      </c>
      <c r="H156" s="19" t="s">
        <v>1043</v>
      </c>
      <c r="I156" s="506"/>
      <c r="J156" s="20" t="s">
        <v>1647</v>
      </c>
      <c r="K156" s="21" t="s">
        <v>3185</v>
      </c>
      <c r="L156" s="21" t="e">
        <v>#N/A</v>
      </c>
      <c r="M156" s="21">
        <v>521</v>
      </c>
      <c r="N156" s="21" t="s">
        <v>943</v>
      </c>
      <c r="O156" s="21" t="s">
        <v>941</v>
      </c>
      <c r="P156" s="21" t="s">
        <v>942</v>
      </c>
      <c r="Q156" s="21" t="s">
        <v>944</v>
      </c>
      <c r="R156" s="21" t="s">
        <v>945</v>
      </c>
      <c r="S156" s="21" t="s">
        <v>936</v>
      </c>
      <c r="T156" s="21" t="s">
        <v>939</v>
      </c>
      <c r="U156" s="21" t="s">
        <v>936</v>
      </c>
      <c r="V156" s="21"/>
      <c r="W156" s="343"/>
      <c r="X156" s="344"/>
      <c r="Y156" s="344"/>
      <c r="Z156" s="345"/>
      <c r="AA156" s="346"/>
      <c r="AB156" s="70" t="s">
        <v>3186</v>
      </c>
      <c r="AC156" s="22" t="str">
        <f t="shared" si="4"/>
        <v>E2</v>
      </c>
      <c r="AD156" s="29" t="str">
        <f t="shared" si="5"/>
        <v>8130702021E250980521</v>
      </c>
    </row>
    <row r="157" spans="1:30" ht="105" hidden="1" customHeight="1" x14ac:dyDescent="0.25">
      <c r="A157" s="17" t="s">
        <v>1057</v>
      </c>
      <c r="B157" s="18" t="s">
        <v>149</v>
      </c>
      <c r="C157" s="18" t="s">
        <v>1039</v>
      </c>
      <c r="D157" s="18" t="s">
        <v>1040</v>
      </c>
      <c r="E157" s="18" t="s">
        <v>1041</v>
      </c>
      <c r="F157" s="18" t="s">
        <v>1042</v>
      </c>
      <c r="G157" s="18" t="s">
        <v>7</v>
      </c>
      <c r="H157" s="19" t="s">
        <v>1043</v>
      </c>
      <c r="I157" s="506"/>
      <c r="J157" s="20" t="s">
        <v>1647</v>
      </c>
      <c r="K157" s="21" t="s">
        <v>3185</v>
      </c>
      <c r="L157" s="21" t="e">
        <v>#N/A</v>
      </c>
      <c r="M157" s="21">
        <v>521</v>
      </c>
      <c r="N157" s="21" t="s">
        <v>943</v>
      </c>
      <c r="O157" s="21" t="s">
        <v>941</v>
      </c>
      <c r="P157" s="21" t="s">
        <v>942</v>
      </c>
      <c r="Q157" s="21" t="s">
        <v>944</v>
      </c>
      <c r="R157" s="21" t="s">
        <v>945</v>
      </c>
      <c r="S157" s="21" t="s">
        <v>936</v>
      </c>
      <c r="T157" s="21" t="s">
        <v>939</v>
      </c>
      <c r="U157" s="21" t="s">
        <v>3187</v>
      </c>
      <c r="V157" s="21" t="s">
        <v>3188</v>
      </c>
      <c r="W157" s="343">
        <v>11935218.49</v>
      </c>
      <c r="X157" s="344"/>
      <c r="Y157" s="344"/>
      <c r="Z157" s="345">
        <v>11935216.49</v>
      </c>
      <c r="AA157" s="346">
        <v>11935216.49</v>
      </c>
      <c r="AB157" s="70" t="s">
        <v>3186</v>
      </c>
      <c r="AC157" s="22" t="str">
        <f t="shared" si="4"/>
        <v>E2</v>
      </c>
      <c r="AD157" s="29" t="str">
        <f t="shared" si="5"/>
        <v>8130702021E250980521</v>
      </c>
    </row>
    <row r="158" spans="1:30" ht="135" hidden="1" customHeight="1" x14ac:dyDescent="0.25">
      <c r="A158" s="17" t="s">
        <v>1057</v>
      </c>
      <c r="B158" s="18" t="s">
        <v>149</v>
      </c>
      <c r="C158" s="18" t="s">
        <v>1039</v>
      </c>
      <c r="D158" s="18" t="s">
        <v>1040</v>
      </c>
      <c r="E158" s="18" t="s">
        <v>1041</v>
      </c>
      <c r="F158" s="18" t="s">
        <v>1042</v>
      </c>
      <c r="G158" s="18" t="s">
        <v>7</v>
      </c>
      <c r="H158" s="19" t="s">
        <v>1043</v>
      </c>
      <c r="I158" s="506"/>
      <c r="J158" s="20" t="s">
        <v>1647</v>
      </c>
      <c r="K158" s="21" t="s">
        <v>3185</v>
      </c>
      <c r="L158" s="21" t="e">
        <v>#N/A</v>
      </c>
      <c r="M158" s="21">
        <v>612</v>
      </c>
      <c r="N158" s="21" t="s">
        <v>1000</v>
      </c>
      <c r="O158" s="21" t="s">
        <v>934</v>
      </c>
      <c r="P158" s="21" t="s">
        <v>935</v>
      </c>
      <c r="Q158" s="21" t="s">
        <v>2295</v>
      </c>
      <c r="R158" s="21" t="s">
        <v>2296</v>
      </c>
      <c r="S158" s="21" t="s">
        <v>1103</v>
      </c>
      <c r="T158" s="21" t="s">
        <v>1104</v>
      </c>
      <c r="U158" s="21" t="s">
        <v>936</v>
      </c>
      <c r="V158" s="21"/>
      <c r="W158" s="343"/>
      <c r="X158" s="344"/>
      <c r="Y158" s="344"/>
      <c r="Z158" s="345"/>
      <c r="AA158" s="346"/>
      <c r="AB158" s="70" t="s">
        <v>3186</v>
      </c>
      <c r="AC158" s="22" t="str">
        <f t="shared" si="4"/>
        <v>E2</v>
      </c>
      <c r="AD158" s="29" t="str">
        <f t="shared" si="5"/>
        <v>8130702021E250980612</v>
      </c>
    </row>
    <row r="159" spans="1:30" ht="105" hidden="1" customHeight="1" x14ac:dyDescent="0.25">
      <c r="A159" s="17" t="s">
        <v>1057</v>
      </c>
      <c r="B159" s="18" t="s">
        <v>149</v>
      </c>
      <c r="C159" s="18" t="s">
        <v>1039</v>
      </c>
      <c r="D159" s="18" t="s">
        <v>1040</v>
      </c>
      <c r="E159" s="18" t="s">
        <v>1041</v>
      </c>
      <c r="F159" s="18" t="s">
        <v>1042</v>
      </c>
      <c r="G159" s="18" t="s">
        <v>7</v>
      </c>
      <c r="H159" s="19" t="s">
        <v>1043</v>
      </c>
      <c r="I159" s="506"/>
      <c r="J159" s="20" t="s">
        <v>1647</v>
      </c>
      <c r="K159" s="21" t="s">
        <v>3185</v>
      </c>
      <c r="L159" s="21" t="e">
        <v>#N/A</v>
      </c>
      <c r="M159" s="21">
        <v>612</v>
      </c>
      <c r="N159" s="21" t="s">
        <v>1000</v>
      </c>
      <c r="O159" s="21" t="s">
        <v>934</v>
      </c>
      <c r="P159" s="21" t="s">
        <v>935</v>
      </c>
      <c r="Q159" s="21" t="s">
        <v>2295</v>
      </c>
      <c r="R159" s="21" t="s">
        <v>2296</v>
      </c>
      <c r="S159" s="21" t="s">
        <v>1103</v>
      </c>
      <c r="T159" s="21" t="s">
        <v>1104</v>
      </c>
      <c r="U159" s="21" t="s">
        <v>3187</v>
      </c>
      <c r="V159" s="21" t="s">
        <v>3188</v>
      </c>
      <c r="W159" s="343">
        <v>1260</v>
      </c>
      <c r="X159" s="344"/>
      <c r="Y159" s="344"/>
      <c r="Z159" s="345">
        <v>1260</v>
      </c>
      <c r="AA159" s="346">
        <v>1260</v>
      </c>
      <c r="AB159" s="70" t="s">
        <v>3186</v>
      </c>
      <c r="AC159" s="22" t="str">
        <f t="shared" si="4"/>
        <v>E2</v>
      </c>
      <c r="AD159" s="29" t="str">
        <f t="shared" si="5"/>
        <v>8130702021E250980612</v>
      </c>
    </row>
    <row r="160" spans="1:30" ht="135" hidden="1" customHeight="1" x14ac:dyDescent="0.25">
      <c r="A160" s="17" t="s">
        <v>1057</v>
      </c>
      <c r="B160" s="18" t="s">
        <v>149</v>
      </c>
      <c r="C160" s="18" t="s">
        <v>1039</v>
      </c>
      <c r="D160" s="18" t="s">
        <v>1040</v>
      </c>
      <c r="E160" s="18" t="s">
        <v>1041</v>
      </c>
      <c r="F160" s="18" t="s">
        <v>1042</v>
      </c>
      <c r="G160" s="18" t="s">
        <v>7</v>
      </c>
      <c r="H160" s="19" t="s">
        <v>1043</v>
      </c>
      <c r="I160" s="506"/>
      <c r="J160" s="20" t="s">
        <v>1647</v>
      </c>
      <c r="K160" s="21" t="s">
        <v>3185</v>
      </c>
      <c r="L160" s="21" t="e">
        <v>#N/A</v>
      </c>
      <c r="M160" s="21">
        <v>612</v>
      </c>
      <c r="N160" s="21" t="s">
        <v>1000</v>
      </c>
      <c r="O160" s="21" t="s">
        <v>934</v>
      </c>
      <c r="P160" s="21" t="s">
        <v>935</v>
      </c>
      <c r="Q160" s="21" t="s">
        <v>2333</v>
      </c>
      <c r="R160" s="21" t="s">
        <v>2334</v>
      </c>
      <c r="S160" s="21" t="s">
        <v>1103</v>
      </c>
      <c r="T160" s="21" t="s">
        <v>1104</v>
      </c>
      <c r="U160" s="21" t="s">
        <v>936</v>
      </c>
      <c r="V160" s="21"/>
      <c r="W160" s="343"/>
      <c r="X160" s="344"/>
      <c r="Y160" s="344"/>
      <c r="Z160" s="345"/>
      <c r="AA160" s="346"/>
      <c r="AB160" s="70" t="s">
        <v>3186</v>
      </c>
      <c r="AC160" s="22" t="str">
        <f t="shared" si="4"/>
        <v>E2</v>
      </c>
      <c r="AD160" s="29" t="str">
        <f t="shared" si="5"/>
        <v>8130702021E250980612</v>
      </c>
    </row>
    <row r="161" spans="1:30" ht="135" hidden="1" customHeight="1" x14ac:dyDescent="0.25">
      <c r="A161" s="17" t="s">
        <v>1057</v>
      </c>
      <c r="B161" s="18" t="s">
        <v>149</v>
      </c>
      <c r="C161" s="18" t="s">
        <v>1039</v>
      </c>
      <c r="D161" s="18" t="s">
        <v>1040</v>
      </c>
      <c r="E161" s="18" t="s">
        <v>1041</v>
      </c>
      <c r="F161" s="18" t="s">
        <v>1042</v>
      </c>
      <c r="G161" s="18" t="s">
        <v>7</v>
      </c>
      <c r="H161" s="19" t="s">
        <v>1043</v>
      </c>
      <c r="I161" s="506"/>
      <c r="J161" s="20" t="s">
        <v>1647</v>
      </c>
      <c r="K161" s="21" t="s">
        <v>3185</v>
      </c>
      <c r="L161" s="21" t="e">
        <v>#N/A</v>
      </c>
      <c r="M161" s="21">
        <v>612</v>
      </c>
      <c r="N161" s="21" t="s">
        <v>1000</v>
      </c>
      <c r="O161" s="21" t="s">
        <v>934</v>
      </c>
      <c r="P161" s="21" t="s">
        <v>935</v>
      </c>
      <c r="Q161" s="21" t="s">
        <v>2333</v>
      </c>
      <c r="R161" s="21" t="s">
        <v>2334</v>
      </c>
      <c r="S161" s="21" t="s">
        <v>1103</v>
      </c>
      <c r="T161" s="21" t="s">
        <v>1104</v>
      </c>
      <c r="U161" s="21" t="s">
        <v>3187</v>
      </c>
      <c r="V161" s="21" t="s">
        <v>3188</v>
      </c>
      <c r="W161" s="343">
        <v>1500</v>
      </c>
      <c r="X161" s="344"/>
      <c r="Y161" s="344"/>
      <c r="Z161" s="345">
        <v>1500</v>
      </c>
      <c r="AA161" s="346">
        <v>1500</v>
      </c>
      <c r="AB161" s="70" t="s">
        <v>3186</v>
      </c>
      <c r="AC161" s="22" t="str">
        <f t="shared" si="4"/>
        <v>E2</v>
      </c>
      <c r="AD161" s="29" t="str">
        <f t="shared" si="5"/>
        <v>8130702021E250980612</v>
      </c>
    </row>
    <row r="162" spans="1:30" ht="135" hidden="1" customHeight="1" x14ac:dyDescent="0.25">
      <c r="A162" s="17" t="s">
        <v>1057</v>
      </c>
      <c r="B162" s="18" t="s">
        <v>149</v>
      </c>
      <c r="C162" s="18" t="s">
        <v>1039</v>
      </c>
      <c r="D162" s="18" t="s">
        <v>1040</v>
      </c>
      <c r="E162" s="18" t="s">
        <v>1041</v>
      </c>
      <c r="F162" s="18" t="s">
        <v>1042</v>
      </c>
      <c r="G162" s="18" t="s">
        <v>7</v>
      </c>
      <c r="H162" s="19" t="s">
        <v>1043</v>
      </c>
      <c r="I162" s="506"/>
      <c r="J162" s="20" t="s">
        <v>1647</v>
      </c>
      <c r="K162" s="21" t="s">
        <v>3185</v>
      </c>
      <c r="L162" s="21" t="e">
        <v>#N/A</v>
      </c>
      <c r="M162" s="21">
        <v>612</v>
      </c>
      <c r="N162" s="21" t="s">
        <v>1000</v>
      </c>
      <c r="O162" s="21" t="s">
        <v>934</v>
      </c>
      <c r="P162" s="21" t="s">
        <v>935</v>
      </c>
      <c r="Q162" s="21" t="s">
        <v>1081</v>
      </c>
      <c r="R162" s="21" t="s">
        <v>1082</v>
      </c>
      <c r="S162" s="21" t="s">
        <v>1103</v>
      </c>
      <c r="T162" s="21" t="s">
        <v>1104</v>
      </c>
      <c r="U162" s="21" t="s">
        <v>936</v>
      </c>
      <c r="V162" s="21"/>
      <c r="W162" s="343"/>
      <c r="X162" s="344"/>
      <c r="Y162" s="344"/>
      <c r="Z162" s="345"/>
      <c r="AA162" s="346"/>
      <c r="AB162" s="70" t="s">
        <v>3186</v>
      </c>
      <c r="AC162" s="22" t="str">
        <f t="shared" si="4"/>
        <v>E2</v>
      </c>
      <c r="AD162" s="29" t="str">
        <f t="shared" si="5"/>
        <v>8130702021E250980612</v>
      </c>
    </row>
    <row r="163" spans="1:30" ht="135" hidden="1" customHeight="1" x14ac:dyDescent="0.25">
      <c r="A163" s="17" t="s">
        <v>1057</v>
      </c>
      <c r="B163" s="18" t="s">
        <v>149</v>
      </c>
      <c r="C163" s="18" t="s">
        <v>1039</v>
      </c>
      <c r="D163" s="18" t="s">
        <v>1040</v>
      </c>
      <c r="E163" s="18" t="s">
        <v>1041</v>
      </c>
      <c r="F163" s="18" t="s">
        <v>1042</v>
      </c>
      <c r="G163" s="18" t="s">
        <v>7</v>
      </c>
      <c r="H163" s="19" t="s">
        <v>1043</v>
      </c>
      <c r="I163" s="506"/>
      <c r="J163" s="20" t="s">
        <v>1647</v>
      </c>
      <c r="K163" s="21" t="s">
        <v>3185</v>
      </c>
      <c r="L163" s="21" t="e">
        <v>#N/A</v>
      </c>
      <c r="M163" s="21">
        <v>612</v>
      </c>
      <c r="N163" s="21" t="s">
        <v>1000</v>
      </c>
      <c r="O163" s="21" t="s">
        <v>934</v>
      </c>
      <c r="P163" s="21" t="s">
        <v>935</v>
      </c>
      <c r="Q163" s="21" t="s">
        <v>1081</v>
      </c>
      <c r="R163" s="21" t="s">
        <v>1082</v>
      </c>
      <c r="S163" s="21" t="s">
        <v>1103</v>
      </c>
      <c r="T163" s="21" t="s">
        <v>1104</v>
      </c>
      <c r="U163" s="21" t="s">
        <v>3187</v>
      </c>
      <c r="V163" s="21" t="s">
        <v>3188</v>
      </c>
      <c r="W163" s="343">
        <v>2000</v>
      </c>
      <c r="X163" s="344"/>
      <c r="Y163" s="344"/>
      <c r="Z163" s="345">
        <v>2000</v>
      </c>
      <c r="AA163" s="346">
        <v>2000</v>
      </c>
      <c r="AB163" s="70" t="s">
        <v>3186</v>
      </c>
      <c r="AC163" s="22" t="str">
        <f t="shared" si="4"/>
        <v>E2</v>
      </c>
      <c r="AD163" s="29" t="str">
        <f t="shared" si="5"/>
        <v>8130702021E250980612</v>
      </c>
    </row>
    <row r="164" spans="1:30" ht="120" hidden="1" customHeight="1" x14ac:dyDescent="0.25">
      <c r="A164" s="17" t="s">
        <v>1057</v>
      </c>
      <c r="B164" s="18" t="s">
        <v>149</v>
      </c>
      <c r="C164" s="18" t="s">
        <v>1039</v>
      </c>
      <c r="D164" s="18" t="s">
        <v>1040</v>
      </c>
      <c r="E164" s="18" t="s">
        <v>1041</v>
      </c>
      <c r="F164" s="18" t="s">
        <v>1042</v>
      </c>
      <c r="G164" s="18" t="s">
        <v>7</v>
      </c>
      <c r="H164" s="19" t="s">
        <v>1043</v>
      </c>
      <c r="I164" s="506"/>
      <c r="J164" s="20" t="s">
        <v>1647</v>
      </c>
      <c r="K164" s="21" t="s">
        <v>3185</v>
      </c>
      <c r="L164" s="21" t="e">
        <v>#N/A</v>
      </c>
      <c r="M164" s="21">
        <v>612</v>
      </c>
      <c r="N164" s="21" t="s">
        <v>1000</v>
      </c>
      <c r="O164" s="21" t="s">
        <v>934</v>
      </c>
      <c r="P164" s="21" t="s">
        <v>935</v>
      </c>
      <c r="Q164" s="21" t="s">
        <v>2335</v>
      </c>
      <c r="R164" s="21" t="s">
        <v>2336</v>
      </c>
      <c r="S164" s="21" t="s">
        <v>1103</v>
      </c>
      <c r="T164" s="21" t="s">
        <v>1104</v>
      </c>
      <c r="U164" s="21" t="s">
        <v>936</v>
      </c>
      <c r="V164" s="21"/>
      <c r="W164" s="343"/>
      <c r="X164" s="344"/>
      <c r="Y164" s="344"/>
      <c r="Z164" s="345"/>
      <c r="AA164" s="346"/>
      <c r="AB164" s="70" t="s">
        <v>3186</v>
      </c>
      <c r="AC164" s="22" t="str">
        <f t="shared" si="4"/>
        <v>E2</v>
      </c>
      <c r="AD164" s="29" t="str">
        <f t="shared" si="5"/>
        <v>8130702021E250980612</v>
      </c>
    </row>
    <row r="165" spans="1:30" ht="120" hidden="1" customHeight="1" x14ac:dyDescent="0.25">
      <c r="A165" s="17" t="s">
        <v>1057</v>
      </c>
      <c r="B165" s="18" t="s">
        <v>149</v>
      </c>
      <c r="C165" s="18" t="s">
        <v>1039</v>
      </c>
      <c r="D165" s="18" t="s">
        <v>1040</v>
      </c>
      <c r="E165" s="18" t="s">
        <v>1041</v>
      </c>
      <c r="F165" s="18" t="s">
        <v>1042</v>
      </c>
      <c r="G165" s="18" t="s">
        <v>7</v>
      </c>
      <c r="H165" s="19" t="s">
        <v>1043</v>
      </c>
      <c r="I165" s="506"/>
      <c r="J165" s="20" t="s">
        <v>1647</v>
      </c>
      <c r="K165" s="21" t="s">
        <v>3185</v>
      </c>
      <c r="L165" s="21" t="e">
        <v>#N/A</v>
      </c>
      <c r="M165" s="21">
        <v>612</v>
      </c>
      <c r="N165" s="21" t="s">
        <v>1000</v>
      </c>
      <c r="O165" s="21" t="s">
        <v>934</v>
      </c>
      <c r="P165" s="21" t="s">
        <v>935</v>
      </c>
      <c r="Q165" s="21" t="s">
        <v>2335</v>
      </c>
      <c r="R165" s="21" t="s">
        <v>2336</v>
      </c>
      <c r="S165" s="21" t="s">
        <v>1103</v>
      </c>
      <c r="T165" s="21" t="s">
        <v>1104</v>
      </c>
      <c r="U165" s="21" t="s">
        <v>3187</v>
      </c>
      <c r="V165" s="21" t="s">
        <v>3188</v>
      </c>
      <c r="W165" s="343">
        <v>3000</v>
      </c>
      <c r="X165" s="344"/>
      <c r="Y165" s="344"/>
      <c r="Z165" s="345">
        <v>3000</v>
      </c>
      <c r="AA165" s="346">
        <v>3000</v>
      </c>
      <c r="AB165" s="70" t="s">
        <v>3186</v>
      </c>
      <c r="AC165" s="22" t="str">
        <f t="shared" si="4"/>
        <v>E2</v>
      </c>
      <c r="AD165" s="29" t="str">
        <f t="shared" si="5"/>
        <v>8130702021E250980612</v>
      </c>
    </row>
    <row r="166" spans="1:30" ht="120" hidden="1" customHeight="1" x14ac:dyDescent="0.25">
      <c r="A166" s="17" t="s">
        <v>1057</v>
      </c>
      <c r="B166" s="18" t="s">
        <v>149</v>
      </c>
      <c r="C166" s="18" t="s">
        <v>1039</v>
      </c>
      <c r="D166" s="18" t="s">
        <v>1040</v>
      </c>
      <c r="E166" s="18" t="s">
        <v>1041</v>
      </c>
      <c r="F166" s="18" t="s">
        <v>1042</v>
      </c>
      <c r="G166" s="18" t="s">
        <v>7</v>
      </c>
      <c r="H166" s="19" t="s">
        <v>1043</v>
      </c>
      <c r="I166" s="506"/>
      <c r="J166" s="20" t="s">
        <v>1647</v>
      </c>
      <c r="K166" s="21" t="s">
        <v>3185</v>
      </c>
      <c r="L166" s="21" t="e">
        <v>#N/A</v>
      </c>
      <c r="M166" s="21">
        <v>612</v>
      </c>
      <c r="N166" s="21" t="s">
        <v>1000</v>
      </c>
      <c r="O166" s="21" t="s">
        <v>934</v>
      </c>
      <c r="P166" s="21" t="s">
        <v>935</v>
      </c>
      <c r="Q166" s="21" t="s">
        <v>2337</v>
      </c>
      <c r="R166" s="21" t="s">
        <v>2338</v>
      </c>
      <c r="S166" s="21" t="s">
        <v>1103</v>
      </c>
      <c r="T166" s="21" t="s">
        <v>1104</v>
      </c>
      <c r="U166" s="21" t="s">
        <v>936</v>
      </c>
      <c r="V166" s="21"/>
      <c r="W166" s="343"/>
      <c r="X166" s="344"/>
      <c r="Y166" s="344"/>
      <c r="Z166" s="345"/>
      <c r="AA166" s="346"/>
      <c r="AB166" s="70" t="s">
        <v>3186</v>
      </c>
      <c r="AC166" s="22" t="str">
        <f t="shared" si="4"/>
        <v>E2</v>
      </c>
      <c r="AD166" s="29" t="str">
        <f t="shared" si="5"/>
        <v>8130702021E250980612</v>
      </c>
    </row>
    <row r="167" spans="1:30" ht="120" hidden="1" customHeight="1" x14ac:dyDescent="0.25">
      <c r="A167" s="17" t="s">
        <v>1057</v>
      </c>
      <c r="B167" s="18" t="s">
        <v>149</v>
      </c>
      <c r="C167" s="18" t="s">
        <v>1039</v>
      </c>
      <c r="D167" s="18" t="s">
        <v>1040</v>
      </c>
      <c r="E167" s="18" t="s">
        <v>1041</v>
      </c>
      <c r="F167" s="18" t="s">
        <v>1042</v>
      </c>
      <c r="G167" s="18" t="s">
        <v>7</v>
      </c>
      <c r="H167" s="19" t="s">
        <v>1043</v>
      </c>
      <c r="I167" s="506"/>
      <c r="J167" s="20" t="s">
        <v>1647</v>
      </c>
      <c r="K167" s="21" t="s">
        <v>3185</v>
      </c>
      <c r="L167" s="21" t="e">
        <v>#N/A</v>
      </c>
      <c r="M167" s="21">
        <v>612</v>
      </c>
      <c r="N167" s="21" t="s">
        <v>1000</v>
      </c>
      <c r="O167" s="21" t="s">
        <v>934</v>
      </c>
      <c r="P167" s="21" t="s">
        <v>935</v>
      </c>
      <c r="Q167" s="21" t="s">
        <v>2337</v>
      </c>
      <c r="R167" s="21" t="s">
        <v>2338</v>
      </c>
      <c r="S167" s="21" t="s">
        <v>1103</v>
      </c>
      <c r="T167" s="21" t="s">
        <v>1104</v>
      </c>
      <c r="U167" s="21" t="s">
        <v>3187</v>
      </c>
      <c r="V167" s="21" t="s">
        <v>3188</v>
      </c>
      <c r="W167" s="343">
        <v>4000</v>
      </c>
      <c r="X167" s="344"/>
      <c r="Y167" s="344"/>
      <c r="Z167" s="345">
        <v>4000</v>
      </c>
      <c r="AA167" s="346">
        <v>4000</v>
      </c>
      <c r="AB167" s="70" t="s">
        <v>3186</v>
      </c>
      <c r="AC167" s="22" t="str">
        <f t="shared" si="4"/>
        <v>E2</v>
      </c>
      <c r="AD167" s="29" t="str">
        <f t="shared" si="5"/>
        <v>8130702021E250980612</v>
      </c>
    </row>
    <row r="168" spans="1:30" ht="135" hidden="1" customHeight="1" x14ac:dyDescent="0.25">
      <c r="A168" s="17" t="s">
        <v>1057</v>
      </c>
      <c r="B168" s="18" t="s">
        <v>149</v>
      </c>
      <c r="C168" s="18" t="s">
        <v>1039</v>
      </c>
      <c r="D168" s="18" t="s">
        <v>1040</v>
      </c>
      <c r="E168" s="18" t="s">
        <v>1041</v>
      </c>
      <c r="F168" s="18" t="s">
        <v>1042</v>
      </c>
      <c r="G168" s="18" t="s">
        <v>7</v>
      </c>
      <c r="H168" s="19" t="s">
        <v>1043</v>
      </c>
      <c r="I168" s="506"/>
      <c r="J168" s="20" t="s">
        <v>1647</v>
      </c>
      <c r="K168" s="21" t="s">
        <v>3185</v>
      </c>
      <c r="L168" s="21" t="e">
        <v>#N/A</v>
      </c>
      <c r="M168" s="21">
        <v>612</v>
      </c>
      <c r="N168" s="21" t="s">
        <v>1000</v>
      </c>
      <c r="O168" s="21" t="s">
        <v>934</v>
      </c>
      <c r="P168" s="21" t="s">
        <v>935</v>
      </c>
      <c r="Q168" s="21" t="s">
        <v>1128</v>
      </c>
      <c r="R168" s="21" t="s">
        <v>1129</v>
      </c>
      <c r="S168" s="21" t="s">
        <v>1103</v>
      </c>
      <c r="T168" s="21" t="s">
        <v>1104</v>
      </c>
      <c r="U168" s="21" t="s">
        <v>936</v>
      </c>
      <c r="V168" s="21"/>
      <c r="W168" s="343"/>
      <c r="X168" s="344"/>
      <c r="Y168" s="344"/>
      <c r="Z168" s="345"/>
      <c r="AA168" s="346"/>
      <c r="AB168" s="70" t="s">
        <v>3186</v>
      </c>
      <c r="AC168" s="22" t="str">
        <f t="shared" si="4"/>
        <v>E2</v>
      </c>
      <c r="AD168" s="29" t="str">
        <f t="shared" si="5"/>
        <v>8130702021E250980612</v>
      </c>
    </row>
    <row r="169" spans="1:30" ht="135" hidden="1" customHeight="1" x14ac:dyDescent="0.25">
      <c r="A169" s="17" t="s">
        <v>1057</v>
      </c>
      <c r="B169" s="18" t="s">
        <v>149</v>
      </c>
      <c r="C169" s="18" t="s">
        <v>1039</v>
      </c>
      <c r="D169" s="18" t="s">
        <v>1040</v>
      </c>
      <c r="E169" s="18" t="s">
        <v>1041</v>
      </c>
      <c r="F169" s="18" t="s">
        <v>1042</v>
      </c>
      <c r="G169" s="18" t="s">
        <v>7</v>
      </c>
      <c r="H169" s="19" t="s">
        <v>1043</v>
      </c>
      <c r="I169" s="506"/>
      <c r="J169" s="20" t="s">
        <v>1647</v>
      </c>
      <c r="K169" s="21" t="s">
        <v>3185</v>
      </c>
      <c r="L169" s="21" t="e">
        <v>#N/A</v>
      </c>
      <c r="M169" s="21">
        <v>612</v>
      </c>
      <c r="N169" s="21" t="s">
        <v>1000</v>
      </c>
      <c r="O169" s="21" t="s">
        <v>934</v>
      </c>
      <c r="P169" s="21" t="s">
        <v>935</v>
      </c>
      <c r="Q169" s="21" t="s">
        <v>1128</v>
      </c>
      <c r="R169" s="21" t="s">
        <v>1129</v>
      </c>
      <c r="S169" s="21" t="s">
        <v>1103</v>
      </c>
      <c r="T169" s="21" t="s">
        <v>1104</v>
      </c>
      <c r="U169" s="21" t="s">
        <v>3187</v>
      </c>
      <c r="V169" s="21" t="s">
        <v>3188</v>
      </c>
      <c r="W169" s="343">
        <v>4000</v>
      </c>
      <c r="X169" s="344"/>
      <c r="Y169" s="344"/>
      <c r="Z169" s="345">
        <v>4000</v>
      </c>
      <c r="AA169" s="346">
        <v>4000</v>
      </c>
      <c r="AB169" s="70" t="s">
        <v>3186</v>
      </c>
      <c r="AC169" s="22" t="str">
        <f t="shared" si="4"/>
        <v>E2</v>
      </c>
      <c r="AD169" s="29" t="str">
        <f t="shared" si="5"/>
        <v>8130702021E250980612</v>
      </c>
    </row>
    <row r="170" spans="1:30" ht="390" hidden="1" customHeight="1" x14ac:dyDescent="0.25">
      <c r="A170" s="17" t="s">
        <v>1057</v>
      </c>
      <c r="B170" s="18" t="s">
        <v>149</v>
      </c>
      <c r="C170" s="18" t="s">
        <v>1039</v>
      </c>
      <c r="D170" s="18" t="s">
        <v>1040</v>
      </c>
      <c r="E170" s="18" t="s">
        <v>1041</v>
      </c>
      <c r="F170" s="18" t="s">
        <v>1042</v>
      </c>
      <c r="G170" s="18" t="s">
        <v>7</v>
      </c>
      <c r="H170" s="19" t="s">
        <v>1043</v>
      </c>
      <c r="I170" s="506"/>
      <c r="J170" s="20" t="s">
        <v>1647</v>
      </c>
      <c r="K170" s="21" t="s">
        <v>3185</v>
      </c>
      <c r="L170" s="21" t="e">
        <v>#N/A</v>
      </c>
      <c r="M170" s="21">
        <v>612</v>
      </c>
      <c r="N170" s="21" t="s">
        <v>1000</v>
      </c>
      <c r="O170" s="21" t="s">
        <v>934</v>
      </c>
      <c r="P170" s="21" t="s">
        <v>935</v>
      </c>
      <c r="Q170" s="21" t="s">
        <v>2343</v>
      </c>
      <c r="R170" s="21" t="s">
        <v>2344</v>
      </c>
      <c r="S170" s="21" t="s">
        <v>1103</v>
      </c>
      <c r="T170" s="21" t="s">
        <v>1104</v>
      </c>
      <c r="U170" s="21" t="s">
        <v>936</v>
      </c>
      <c r="V170" s="21"/>
      <c r="W170" s="343"/>
      <c r="X170" s="344"/>
      <c r="Y170" s="344"/>
      <c r="Z170" s="345"/>
      <c r="AA170" s="346"/>
      <c r="AB170" s="70" t="s">
        <v>3186</v>
      </c>
      <c r="AC170" s="22" t="str">
        <f t="shared" si="4"/>
        <v>E2</v>
      </c>
      <c r="AD170" s="29" t="str">
        <f t="shared" si="5"/>
        <v>8130702021E250980612</v>
      </c>
    </row>
    <row r="171" spans="1:30" ht="390" hidden="1" customHeight="1" x14ac:dyDescent="0.25">
      <c r="A171" s="17" t="s">
        <v>1057</v>
      </c>
      <c r="B171" s="18" t="s">
        <v>149</v>
      </c>
      <c r="C171" s="18" t="s">
        <v>1039</v>
      </c>
      <c r="D171" s="18" t="s">
        <v>1040</v>
      </c>
      <c r="E171" s="18" t="s">
        <v>1041</v>
      </c>
      <c r="F171" s="18" t="s">
        <v>1042</v>
      </c>
      <c r="G171" s="18" t="s">
        <v>7</v>
      </c>
      <c r="H171" s="19" t="s">
        <v>1043</v>
      </c>
      <c r="I171" s="506"/>
      <c r="J171" s="20" t="s">
        <v>1647</v>
      </c>
      <c r="K171" s="21" t="s">
        <v>3185</v>
      </c>
      <c r="L171" s="21" t="e">
        <v>#N/A</v>
      </c>
      <c r="M171" s="21">
        <v>612</v>
      </c>
      <c r="N171" s="21" t="s">
        <v>1000</v>
      </c>
      <c r="O171" s="21" t="s">
        <v>934</v>
      </c>
      <c r="P171" s="21" t="s">
        <v>935</v>
      </c>
      <c r="Q171" s="21" t="s">
        <v>2343</v>
      </c>
      <c r="R171" s="21" t="s">
        <v>2344</v>
      </c>
      <c r="S171" s="21" t="s">
        <v>1103</v>
      </c>
      <c r="T171" s="21" t="s">
        <v>1104</v>
      </c>
      <c r="U171" s="21" t="s">
        <v>3187</v>
      </c>
      <c r="V171" s="21" t="s">
        <v>3188</v>
      </c>
      <c r="W171" s="343">
        <v>4150</v>
      </c>
      <c r="X171" s="344"/>
      <c r="Y171" s="344"/>
      <c r="Z171" s="345">
        <v>4150</v>
      </c>
      <c r="AA171" s="346">
        <v>4150</v>
      </c>
      <c r="AB171" s="70" t="s">
        <v>3186</v>
      </c>
      <c r="AC171" s="22" t="str">
        <f t="shared" si="4"/>
        <v>E2</v>
      </c>
      <c r="AD171" s="29" t="str">
        <f t="shared" si="5"/>
        <v>8130702021E250980612</v>
      </c>
    </row>
    <row r="172" spans="1:30" ht="135" hidden="1" customHeight="1" x14ac:dyDescent="0.25">
      <c r="A172" s="17" t="s">
        <v>1057</v>
      </c>
      <c r="B172" s="18" t="s">
        <v>149</v>
      </c>
      <c r="C172" s="18" t="s">
        <v>1039</v>
      </c>
      <c r="D172" s="18" t="s">
        <v>1040</v>
      </c>
      <c r="E172" s="18" t="s">
        <v>1041</v>
      </c>
      <c r="F172" s="18" t="s">
        <v>1042</v>
      </c>
      <c r="G172" s="18" t="s">
        <v>7</v>
      </c>
      <c r="H172" s="19" t="s">
        <v>1043</v>
      </c>
      <c r="I172" s="506"/>
      <c r="J172" s="20" t="s">
        <v>1647</v>
      </c>
      <c r="K172" s="21" t="s">
        <v>3185</v>
      </c>
      <c r="L172" s="21" t="e">
        <v>#N/A</v>
      </c>
      <c r="M172" s="21">
        <v>612</v>
      </c>
      <c r="N172" s="21" t="s">
        <v>1000</v>
      </c>
      <c r="O172" s="21" t="s">
        <v>934</v>
      </c>
      <c r="P172" s="21" t="s">
        <v>935</v>
      </c>
      <c r="Q172" s="21" t="s">
        <v>2347</v>
      </c>
      <c r="R172" s="21" t="s">
        <v>2348</v>
      </c>
      <c r="S172" s="21" t="s">
        <v>1103</v>
      </c>
      <c r="T172" s="21" t="s">
        <v>1104</v>
      </c>
      <c r="U172" s="21" t="s">
        <v>936</v>
      </c>
      <c r="V172" s="21"/>
      <c r="W172" s="343"/>
      <c r="X172" s="344"/>
      <c r="Y172" s="344"/>
      <c r="Z172" s="345"/>
      <c r="AA172" s="346"/>
      <c r="AB172" s="70" t="s">
        <v>3186</v>
      </c>
      <c r="AC172" s="22" t="str">
        <f t="shared" si="4"/>
        <v>E2</v>
      </c>
      <c r="AD172" s="29" t="str">
        <f t="shared" si="5"/>
        <v>8130702021E250980612</v>
      </c>
    </row>
    <row r="173" spans="1:30" ht="210" hidden="1" customHeight="1" x14ac:dyDescent="0.25">
      <c r="A173" s="17" t="s">
        <v>1057</v>
      </c>
      <c r="B173" s="18" t="s">
        <v>149</v>
      </c>
      <c r="C173" s="18" t="s">
        <v>1039</v>
      </c>
      <c r="D173" s="18" t="s">
        <v>1040</v>
      </c>
      <c r="E173" s="18" t="s">
        <v>1041</v>
      </c>
      <c r="F173" s="18" t="s">
        <v>1042</v>
      </c>
      <c r="G173" s="18" t="s">
        <v>7</v>
      </c>
      <c r="H173" s="19" t="s">
        <v>1043</v>
      </c>
      <c r="I173" s="506"/>
      <c r="J173" s="20" t="s">
        <v>1647</v>
      </c>
      <c r="K173" s="21" t="s">
        <v>3185</v>
      </c>
      <c r="L173" s="21" t="e">
        <v>#N/A</v>
      </c>
      <c r="M173" s="21">
        <v>612</v>
      </c>
      <c r="N173" s="21" t="s">
        <v>1000</v>
      </c>
      <c r="O173" s="21" t="s">
        <v>934</v>
      </c>
      <c r="P173" s="21" t="s">
        <v>935</v>
      </c>
      <c r="Q173" s="21" t="s">
        <v>2347</v>
      </c>
      <c r="R173" s="21" t="s">
        <v>2348</v>
      </c>
      <c r="S173" s="21" t="s">
        <v>1103</v>
      </c>
      <c r="T173" s="21" t="s">
        <v>1104</v>
      </c>
      <c r="U173" s="21" t="s">
        <v>3187</v>
      </c>
      <c r="V173" s="21" t="s">
        <v>3188</v>
      </c>
      <c r="W173" s="343">
        <v>4000</v>
      </c>
      <c r="X173" s="344"/>
      <c r="Y173" s="344"/>
      <c r="Z173" s="345">
        <v>4000</v>
      </c>
      <c r="AA173" s="346">
        <v>4000</v>
      </c>
      <c r="AB173" s="70" t="s">
        <v>3186</v>
      </c>
      <c r="AC173" s="22" t="str">
        <f t="shared" si="4"/>
        <v>E2</v>
      </c>
      <c r="AD173" s="29" t="str">
        <f t="shared" si="5"/>
        <v>8130702021E250980612</v>
      </c>
    </row>
    <row r="174" spans="1:30" ht="210" hidden="1" customHeight="1" x14ac:dyDescent="0.25">
      <c r="A174" s="17" t="s">
        <v>1057</v>
      </c>
      <c r="B174" s="18" t="s">
        <v>149</v>
      </c>
      <c r="C174" s="18" t="s">
        <v>1039</v>
      </c>
      <c r="D174" s="18" t="s">
        <v>1040</v>
      </c>
      <c r="E174" s="18" t="s">
        <v>1041</v>
      </c>
      <c r="F174" s="18" t="s">
        <v>1042</v>
      </c>
      <c r="G174" s="18" t="s">
        <v>7</v>
      </c>
      <c r="H174" s="19" t="s">
        <v>1043</v>
      </c>
      <c r="I174" s="506"/>
      <c r="J174" s="20" t="s">
        <v>1647</v>
      </c>
      <c r="K174" s="21" t="s">
        <v>3185</v>
      </c>
      <c r="L174" s="21" t="e">
        <v>#N/A</v>
      </c>
      <c r="M174" s="21">
        <v>612</v>
      </c>
      <c r="N174" s="21" t="s">
        <v>1000</v>
      </c>
      <c r="O174" s="21" t="s">
        <v>934</v>
      </c>
      <c r="P174" s="21" t="s">
        <v>935</v>
      </c>
      <c r="Q174" s="21" t="s">
        <v>2349</v>
      </c>
      <c r="R174" s="21" t="s">
        <v>2350</v>
      </c>
      <c r="S174" s="21" t="s">
        <v>1103</v>
      </c>
      <c r="T174" s="21" t="s">
        <v>1104</v>
      </c>
      <c r="U174" s="21" t="s">
        <v>936</v>
      </c>
      <c r="V174" s="21"/>
      <c r="W174" s="343"/>
      <c r="X174" s="344"/>
      <c r="Y174" s="344"/>
      <c r="Z174" s="345"/>
      <c r="AA174" s="346"/>
      <c r="AB174" s="70" t="s">
        <v>3186</v>
      </c>
      <c r="AC174" s="22" t="str">
        <f t="shared" si="4"/>
        <v>E2</v>
      </c>
      <c r="AD174" s="29" t="str">
        <f t="shared" si="5"/>
        <v>8130702021E250980612</v>
      </c>
    </row>
    <row r="175" spans="1:30" ht="210" hidden="1" customHeight="1" x14ac:dyDescent="0.25">
      <c r="A175" s="17" t="s">
        <v>1057</v>
      </c>
      <c r="B175" s="18" t="s">
        <v>149</v>
      </c>
      <c r="C175" s="18" t="s">
        <v>1039</v>
      </c>
      <c r="D175" s="18" t="s">
        <v>1040</v>
      </c>
      <c r="E175" s="18" t="s">
        <v>1041</v>
      </c>
      <c r="F175" s="18" t="s">
        <v>1042</v>
      </c>
      <c r="G175" s="18" t="s">
        <v>7</v>
      </c>
      <c r="H175" s="19" t="s">
        <v>1043</v>
      </c>
      <c r="I175" s="506"/>
      <c r="J175" s="20" t="s">
        <v>1647</v>
      </c>
      <c r="K175" s="21" t="s">
        <v>3185</v>
      </c>
      <c r="L175" s="21" t="e">
        <v>#N/A</v>
      </c>
      <c r="M175" s="21">
        <v>612</v>
      </c>
      <c r="N175" s="21" t="s">
        <v>1000</v>
      </c>
      <c r="O175" s="21" t="s">
        <v>934</v>
      </c>
      <c r="P175" s="21" t="s">
        <v>935</v>
      </c>
      <c r="Q175" s="21" t="s">
        <v>2349</v>
      </c>
      <c r="R175" s="21" t="s">
        <v>2350</v>
      </c>
      <c r="S175" s="21" t="s">
        <v>1103</v>
      </c>
      <c r="T175" s="21" t="s">
        <v>1104</v>
      </c>
      <c r="U175" s="21" t="s">
        <v>3187</v>
      </c>
      <c r="V175" s="21" t="s">
        <v>3188</v>
      </c>
      <c r="W175" s="343">
        <v>1000</v>
      </c>
      <c r="X175" s="344"/>
      <c r="Y175" s="344"/>
      <c r="Z175" s="345">
        <v>1000</v>
      </c>
      <c r="AA175" s="346">
        <v>1000</v>
      </c>
      <c r="AB175" s="70" t="s">
        <v>3186</v>
      </c>
      <c r="AC175" s="22" t="str">
        <f t="shared" si="4"/>
        <v>E2</v>
      </c>
      <c r="AD175" s="29" t="str">
        <f t="shared" si="5"/>
        <v>8130702021E250980612</v>
      </c>
    </row>
    <row r="176" spans="1:30" ht="105" hidden="1" customHeight="1" x14ac:dyDescent="0.25">
      <c r="A176" s="17" t="s">
        <v>1057</v>
      </c>
      <c r="B176" s="18" t="s">
        <v>149</v>
      </c>
      <c r="C176" s="18" t="s">
        <v>1039</v>
      </c>
      <c r="D176" s="18" t="s">
        <v>1040</v>
      </c>
      <c r="E176" s="18" t="s">
        <v>1041</v>
      </c>
      <c r="F176" s="18" t="s">
        <v>1042</v>
      </c>
      <c r="G176" s="18" t="s">
        <v>7</v>
      </c>
      <c r="H176" s="19" t="s">
        <v>1043</v>
      </c>
      <c r="I176" s="506"/>
      <c r="J176" s="20" t="s">
        <v>1647</v>
      </c>
      <c r="K176" s="21" t="s">
        <v>3185</v>
      </c>
      <c r="L176" s="21" t="e">
        <v>#N/A</v>
      </c>
      <c r="M176" s="21">
        <v>612</v>
      </c>
      <c r="N176" s="21" t="s">
        <v>1000</v>
      </c>
      <c r="O176" s="21" t="s">
        <v>941</v>
      </c>
      <c r="P176" s="21" t="s">
        <v>942</v>
      </c>
      <c r="Q176" s="21" t="s">
        <v>2295</v>
      </c>
      <c r="R176" s="21" t="s">
        <v>2296</v>
      </c>
      <c r="S176" s="21" t="s">
        <v>1103</v>
      </c>
      <c r="T176" s="21" t="s">
        <v>1104</v>
      </c>
      <c r="U176" s="21" t="s">
        <v>936</v>
      </c>
      <c r="V176" s="21"/>
      <c r="W176" s="343"/>
      <c r="X176" s="344"/>
      <c r="Y176" s="344"/>
      <c r="Z176" s="345"/>
      <c r="AA176" s="346"/>
      <c r="AB176" s="70" t="s">
        <v>3186</v>
      </c>
      <c r="AC176" s="22" t="str">
        <f t="shared" si="4"/>
        <v>E2</v>
      </c>
      <c r="AD176" s="29" t="str">
        <f t="shared" si="5"/>
        <v>8130702021E250980612</v>
      </c>
    </row>
    <row r="177" spans="1:30" ht="105" hidden="1" customHeight="1" x14ac:dyDescent="0.25">
      <c r="A177" s="17" t="s">
        <v>1057</v>
      </c>
      <c r="B177" s="18" t="s">
        <v>149</v>
      </c>
      <c r="C177" s="18" t="s">
        <v>1039</v>
      </c>
      <c r="D177" s="18" t="s">
        <v>1040</v>
      </c>
      <c r="E177" s="18" t="s">
        <v>1041</v>
      </c>
      <c r="F177" s="18" t="s">
        <v>1042</v>
      </c>
      <c r="G177" s="18" t="s">
        <v>7</v>
      </c>
      <c r="H177" s="19" t="s">
        <v>1043</v>
      </c>
      <c r="I177" s="506"/>
      <c r="J177" s="20" t="s">
        <v>1647</v>
      </c>
      <c r="K177" s="21" t="s">
        <v>3185</v>
      </c>
      <c r="L177" s="21" t="e">
        <v>#N/A</v>
      </c>
      <c r="M177" s="21">
        <v>612</v>
      </c>
      <c r="N177" s="21" t="s">
        <v>1000</v>
      </c>
      <c r="O177" s="21" t="s">
        <v>941</v>
      </c>
      <c r="P177" s="21" t="s">
        <v>942</v>
      </c>
      <c r="Q177" s="21" t="s">
        <v>2295</v>
      </c>
      <c r="R177" s="21" t="s">
        <v>2296</v>
      </c>
      <c r="S177" s="21" t="s">
        <v>1103</v>
      </c>
      <c r="T177" s="21" t="s">
        <v>1104</v>
      </c>
      <c r="U177" s="21" t="s">
        <v>3187</v>
      </c>
      <c r="V177" s="21" t="s">
        <v>3188</v>
      </c>
      <c r="W177" s="343">
        <v>124740</v>
      </c>
      <c r="X177" s="344"/>
      <c r="Y177" s="344"/>
      <c r="Z177" s="345">
        <v>124740</v>
      </c>
      <c r="AA177" s="346">
        <v>124740</v>
      </c>
      <c r="AB177" s="70" t="s">
        <v>3186</v>
      </c>
      <c r="AC177" s="22" t="str">
        <f t="shared" si="4"/>
        <v>E2</v>
      </c>
      <c r="AD177" s="29" t="str">
        <f t="shared" si="5"/>
        <v>8130702021E250980612</v>
      </c>
    </row>
    <row r="178" spans="1:30" ht="105" hidden="1" customHeight="1" x14ac:dyDescent="0.25">
      <c r="A178" s="17" t="s">
        <v>1057</v>
      </c>
      <c r="B178" s="18" t="s">
        <v>149</v>
      </c>
      <c r="C178" s="18" t="s">
        <v>1039</v>
      </c>
      <c r="D178" s="18" t="s">
        <v>1040</v>
      </c>
      <c r="E178" s="18" t="s">
        <v>1041</v>
      </c>
      <c r="F178" s="18" t="s">
        <v>1042</v>
      </c>
      <c r="G178" s="18" t="s">
        <v>7</v>
      </c>
      <c r="H178" s="19" t="s">
        <v>1043</v>
      </c>
      <c r="I178" s="506"/>
      <c r="J178" s="20" t="s">
        <v>1647</v>
      </c>
      <c r="K178" s="21" t="s">
        <v>3185</v>
      </c>
      <c r="L178" s="21" t="e">
        <v>#N/A</v>
      </c>
      <c r="M178" s="21">
        <v>612</v>
      </c>
      <c r="N178" s="21" t="s">
        <v>1000</v>
      </c>
      <c r="O178" s="21" t="s">
        <v>941</v>
      </c>
      <c r="P178" s="21" t="s">
        <v>942</v>
      </c>
      <c r="Q178" s="21" t="s">
        <v>2333</v>
      </c>
      <c r="R178" s="21" t="s">
        <v>2334</v>
      </c>
      <c r="S178" s="21" t="s">
        <v>1103</v>
      </c>
      <c r="T178" s="21" t="s">
        <v>1104</v>
      </c>
      <c r="U178" s="21" t="s">
        <v>936</v>
      </c>
      <c r="V178" s="21"/>
      <c r="W178" s="343"/>
      <c r="X178" s="344"/>
      <c r="Y178" s="344"/>
      <c r="Z178" s="345"/>
      <c r="AA178" s="346"/>
      <c r="AB178" s="70" t="s">
        <v>3186</v>
      </c>
      <c r="AC178" s="22" t="str">
        <f t="shared" si="4"/>
        <v>E2</v>
      </c>
      <c r="AD178" s="29" t="str">
        <f t="shared" si="5"/>
        <v>8130702021E250980612</v>
      </c>
    </row>
    <row r="179" spans="1:30" ht="105" hidden="1" customHeight="1" x14ac:dyDescent="0.25">
      <c r="A179" s="17" t="s">
        <v>1057</v>
      </c>
      <c r="B179" s="18" t="s">
        <v>149</v>
      </c>
      <c r="C179" s="18" t="s">
        <v>1039</v>
      </c>
      <c r="D179" s="18" t="s">
        <v>1040</v>
      </c>
      <c r="E179" s="18" t="s">
        <v>1041</v>
      </c>
      <c r="F179" s="18" t="s">
        <v>1042</v>
      </c>
      <c r="G179" s="18" t="s">
        <v>7</v>
      </c>
      <c r="H179" s="19" t="s">
        <v>1043</v>
      </c>
      <c r="I179" s="506"/>
      <c r="J179" s="20" t="s">
        <v>1647</v>
      </c>
      <c r="K179" s="21" t="s">
        <v>3185</v>
      </c>
      <c r="L179" s="21" t="e">
        <v>#N/A</v>
      </c>
      <c r="M179" s="21">
        <v>612</v>
      </c>
      <c r="N179" s="21" t="s">
        <v>1000</v>
      </c>
      <c r="O179" s="21" t="s">
        <v>941</v>
      </c>
      <c r="P179" s="21" t="s">
        <v>942</v>
      </c>
      <c r="Q179" s="21" t="s">
        <v>2333</v>
      </c>
      <c r="R179" s="21" t="s">
        <v>2334</v>
      </c>
      <c r="S179" s="21" t="s">
        <v>1103</v>
      </c>
      <c r="T179" s="21" t="s">
        <v>1104</v>
      </c>
      <c r="U179" s="21" t="s">
        <v>3187</v>
      </c>
      <c r="V179" s="21" t="s">
        <v>3188</v>
      </c>
      <c r="W179" s="343">
        <v>148500</v>
      </c>
      <c r="X179" s="344"/>
      <c r="Y179" s="344"/>
      <c r="Z179" s="345">
        <v>148500</v>
      </c>
      <c r="AA179" s="346">
        <v>148500</v>
      </c>
      <c r="AB179" s="70" t="s">
        <v>3186</v>
      </c>
      <c r="AC179" s="22" t="str">
        <f t="shared" si="4"/>
        <v>E2</v>
      </c>
      <c r="AD179" s="29" t="str">
        <f t="shared" si="5"/>
        <v>8130702021E250980612</v>
      </c>
    </row>
    <row r="180" spans="1:30" ht="105" hidden="1" customHeight="1" x14ac:dyDescent="0.25">
      <c r="A180" s="17" t="s">
        <v>1057</v>
      </c>
      <c r="B180" s="18" t="s">
        <v>149</v>
      </c>
      <c r="C180" s="18" t="s">
        <v>1039</v>
      </c>
      <c r="D180" s="18" t="s">
        <v>1040</v>
      </c>
      <c r="E180" s="18" t="s">
        <v>1041</v>
      </c>
      <c r="F180" s="18" t="s">
        <v>1042</v>
      </c>
      <c r="G180" s="18" t="s">
        <v>7</v>
      </c>
      <c r="H180" s="19" t="s">
        <v>1043</v>
      </c>
      <c r="I180" s="506"/>
      <c r="J180" s="20" t="s">
        <v>1647</v>
      </c>
      <c r="K180" s="21" t="s">
        <v>3185</v>
      </c>
      <c r="L180" s="21" t="e">
        <v>#N/A</v>
      </c>
      <c r="M180" s="21">
        <v>612</v>
      </c>
      <c r="N180" s="21" t="s">
        <v>1000</v>
      </c>
      <c r="O180" s="21" t="s">
        <v>941</v>
      </c>
      <c r="P180" s="21" t="s">
        <v>942</v>
      </c>
      <c r="Q180" s="21" t="s">
        <v>1081</v>
      </c>
      <c r="R180" s="21" t="s">
        <v>1082</v>
      </c>
      <c r="S180" s="21" t="s">
        <v>1103</v>
      </c>
      <c r="T180" s="21" t="s">
        <v>1104</v>
      </c>
      <c r="U180" s="21" t="s">
        <v>936</v>
      </c>
      <c r="V180" s="21"/>
      <c r="W180" s="343"/>
      <c r="X180" s="344"/>
      <c r="Y180" s="344"/>
      <c r="Z180" s="345"/>
      <c r="AA180" s="346"/>
      <c r="AB180" s="70" t="s">
        <v>3186</v>
      </c>
      <c r="AC180" s="22" t="str">
        <f t="shared" si="4"/>
        <v>E2</v>
      </c>
      <c r="AD180" s="29" t="str">
        <f t="shared" si="5"/>
        <v>8130702021E250980612</v>
      </c>
    </row>
    <row r="181" spans="1:30" ht="105" hidden="1" customHeight="1" x14ac:dyDescent="0.25">
      <c r="A181" s="17" t="s">
        <v>1057</v>
      </c>
      <c r="B181" s="18" t="s">
        <v>149</v>
      </c>
      <c r="C181" s="18" t="s">
        <v>1039</v>
      </c>
      <c r="D181" s="18" t="s">
        <v>1040</v>
      </c>
      <c r="E181" s="18" t="s">
        <v>1041</v>
      </c>
      <c r="F181" s="18" t="s">
        <v>1042</v>
      </c>
      <c r="G181" s="18" t="s">
        <v>7</v>
      </c>
      <c r="H181" s="19" t="s">
        <v>1043</v>
      </c>
      <c r="I181" s="506"/>
      <c r="J181" s="20" t="s">
        <v>1647</v>
      </c>
      <c r="K181" s="21" t="s">
        <v>3185</v>
      </c>
      <c r="L181" s="21" t="e">
        <v>#N/A</v>
      </c>
      <c r="M181" s="21">
        <v>612</v>
      </c>
      <c r="N181" s="21" t="s">
        <v>1000</v>
      </c>
      <c r="O181" s="21" t="s">
        <v>941</v>
      </c>
      <c r="P181" s="21" t="s">
        <v>942</v>
      </c>
      <c r="Q181" s="21" t="s">
        <v>1081</v>
      </c>
      <c r="R181" s="21" t="s">
        <v>1082</v>
      </c>
      <c r="S181" s="21" t="s">
        <v>1103</v>
      </c>
      <c r="T181" s="21" t="s">
        <v>1104</v>
      </c>
      <c r="U181" s="21" t="s">
        <v>3187</v>
      </c>
      <c r="V181" s="21" t="s">
        <v>3188</v>
      </c>
      <c r="W181" s="343">
        <v>198000</v>
      </c>
      <c r="X181" s="344"/>
      <c r="Y181" s="344"/>
      <c r="Z181" s="345">
        <v>198000</v>
      </c>
      <c r="AA181" s="346">
        <v>198000</v>
      </c>
      <c r="AB181" s="70" t="s">
        <v>3186</v>
      </c>
      <c r="AC181" s="22" t="str">
        <f t="shared" si="4"/>
        <v>E2</v>
      </c>
      <c r="AD181" s="29" t="str">
        <f t="shared" si="5"/>
        <v>8130702021E250980612</v>
      </c>
    </row>
    <row r="182" spans="1:30" ht="105" hidden="1" customHeight="1" x14ac:dyDescent="0.25">
      <c r="A182" s="17" t="s">
        <v>1057</v>
      </c>
      <c r="B182" s="18" t="s">
        <v>149</v>
      </c>
      <c r="C182" s="18" t="s">
        <v>1039</v>
      </c>
      <c r="D182" s="18" t="s">
        <v>1040</v>
      </c>
      <c r="E182" s="18" t="s">
        <v>1041</v>
      </c>
      <c r="F182" s="18" t="s">
        <v>1042</v>
      </c>
      <c r="G182" s="18" t="s">
        <v>7</v>
      </c>
      <c r="H182" s="19" t="s">
        <v>1043</v>
      </c>
      <c r="I182" s="506"/>
      <c r="J182" s="20" t="s">
        <v>1647</v>
      </c>
      <c r="K182" s="21" t="s">
        <v>3185</v>
      </c>
      <c r="L182" s="21" t="e">
        <v>#N/A</v>
      </c>
      <c r="M182" s="21">
        <v>612</v>
      </c>
      <c r="N182" s="21" t="s">
        <v>1000</v>
      </c>
      <c r="O182" s="21" t="s">
        <v>941</v>
      </c>
      <c r="P182" s="21" t="s">
        <v>942</v>
      </c>
      <c r="Q182" s="21" t="s">
        <v>2335</v>
      </c>
      <c r="R182" s="21" t="s">
        <v>2336</v>
      </c>
      <c r="S182" s="21" t="s">
        <v>1103</v>
      </c>
      <c r="T182" s="21" t="s">
        <v>1104</v>
      </c>
      <c r="U182" s="21" t="s">
        <v>936</v>
      </c>
      <c r="V182" s="21"/>
      <c r="W182" s="343"/>
      <c r="X182" s="344"/>
      <c r="Y182" s="344"/>
      <c r="Z182" s="345"/>
      <c r="AA182" s="346"/>
      <c r="AB182" s="70" t="s">
        <v>3186</v>
      </c>
      <c r="AC182" s="22" t="str">
        <f t="shared" si="4"/>
        <v>E2</v>
      </c>
      <c r="AD182" s="29" t="str">
        <f t="shared" si="5"/>
        <v>8130702021E250980612</v>
      </c>
    </row>
    <row r="183" spans="1:30" ht="105" hidden="1" customHeight="1" x14ac:dyDescent="0.25">
      <c r="A183" s="17" t="s">
        <v>1057</v>
      </c>
      <c r="B183" s="18" t="s">
        <v>149</v>
      </c>
      <c r="C183" s="18" t="s">
        <v>1039</v>
      </c>
      <c r="D183" s="18" t="s">
        <v>1040</v>
      </c>
      <c r="E183" s="18" t="s">
        <v>1041</v>
      </c>
      <c r="F183" s="18" t="s">
        <v>1042</v>
      </c>
      <c r="G183" s="18" t="s">
        <v>7</v>
      </c>
      <c r="H183" s="19" t="s">
        <v>1043</v>
      </c>
      <c r="I183" s="506"/>
      <c r="J183" s="20" t="s">
        <v>1647</v>
      </c>
      <c r="K183" s="21" t="s">
        <v>3185</v>
      </c>
      <c r="L183" s="21" t="e">
        <v>#N/A</v>
      </c>
      <c r="M183" s="21">
        <v>612</v>
      </c>
      <c r="N183" s="21" t="s">
        <v>1000</v>
      </c>
      <c r="O183" s="21" t="s">
        <v>941</v>
      </c>
      <c r="P183" s="21" t="s">
        <v>942</v>
      </c>
      <c r="Q183" s="21" t="s">
        <v>2335</v>
      </c>
      <c r="R183" s="21" t="s">
        <v>2336</v>
      </c>
      <c r="S183" s="21" t="s">
        <v>1103</v>
      </c>
      <c r="T183" s="21" t="s">
        <v>1104</v>
      </c>
      <c r="U183" s="21" t="s">
        <v>3187</v>
      </c>
      <c r="V183" s="21" t="s">
        <v>3188</v>
      </c>
      <c r="W183" s="343">
        <v>297000</v>
      </c>
      <c r="X183" s="344"/>
      <c r="Y183" s="344"/>
      <c r="Z183" s="345">
        <v>297000</v>
      </c>
      <c r="AA183" s="346">
        <v>297000</v>
      </c>
      <c r="AB183" s="70" t="s">
        <v>3186</v>
      </c>
      <c r="AC183" s="22" t="str">
        <f t="shared" si="4"/>
        <v>E2</v>
      </c>
      <c r="AD183" s="29" t="str">
        <f t="shared" si="5"/>
        <v>8130702021E250980612</v>
      </c>
    </row>
    <row r="184" spans="1:30" ht="105" hidden="1" customHeight="1" x14ac:dyDescent="0.25">
      <c r="A184" s="17" t="s">
        <v>1057</v>
      </c>
      <c r="B184" s="18" t="s">
        <v>149</v>
      </c>
      <c r="C184" s="18" t="s">
        <v>1039</v>
      </c>
      <c r="D184" s="18" t="s">
        <v>1040</v>
      </c>
      <c r="E184" s="18" t="s">
        <v>1041</v>
      </c>
      <c r="F184" s="18" t="s">
        <v>1042</v>
      </c>
      <c r="G184" s="18" t="s">
        <v>7</v>
      </c>
      <c r="H184" s="19" t="s">
        <v>1043</v>
      </c>
      <c r="I184" s="506"/>
      <c r="J184" s="20" t="s">
        <v>1647</v>
      </c>
      <c r="K184" s="21" t="s">
        <v>3185</v>
      </c>
      <c r="L184" s="21" t="e">
        <v>#N/A</v>
      </c>
      <c r="M184" s="21">
        <v>612</v>
      </c>
      <c r="N184" s="21" t="s">
        <v>1000</v>
      </c>
      <c r="O184" s="21" t="s">
        <v>941</v>
      </c>
      <c r="P184" s="21" t="s">
        <v>942</v>
      </c>
      <c r="Q184" s="21" t="s">
        <v>2337</v>
      </c>
      <c r="R184" s="21" t="s">
        <v>2338</v>
      </c>
      <c r="S184" s="21" t="s">
        <v>1103</v>
      </c>
      <c r="T184" s="21" t="s">
        <v>1104</v>
      </c>
      <c r="U184" s="21" t="s">
        <v>936</v>
      </c>
      <c r="V184" s="21"/>
      <c r="W184" s="343"/>
      <c r="X184" s="344"/>
      <c r="Y184" s="344"/>
      <c r="Z184" s="345"/>
      <c r="AA184" s="346"/>
      <c r="AB184" s="70" t="s">
        <v>3186</v>
      </c>
      <c r="AC184" s="22" t="str">
        <f t="shared" si="4"/>
        <v>E2</v>
      </c>
      <c r="AD184" s="29" t="str">
        <f t="shared" si="5"/>
        <v>8130702021E250980612</v>
      </c>
    </row>
    <row r="185" spans="1:30" ht="90" hidden="1" customHeight="1" x14ac:dyDescent="0.25">
      <c r="A185" s="17" t="s">
        <v>1057</v>
      </c>
      <c r="B185" s="18" t="s">
        <v>149</v>
      </c>
      <c r="C185" s="18" t="s">
        <v>1039</v>
      </c>
      <c r="D185" s="18" t="s">
        <v>1040</v>
      </c>
      <c r="E185" s="18" t="s">
        <v>1041</v>
      </c>
      <c r="F185" s="18" t="s">
        <v>1042</v>
      </c>
      <c r="G185" s="18" t="s">
        <v>7</v>
      </c>
      <c r="H185" s="19" t="s">
        <v>1043</v>
      </c>
      <c r="I185" s="506"/>
      <c r="J185" s="20" t="s">
        <v>1647</v>
      </c>
      <c r="K185" s="21" t="s">
        <v>3185</v>
      </c>
      <c r="L185" s="21" t="e">
        <v>#N/A</v>
      </c>
      <c r="M185" s="21">
        <v>612</v>
      </c>
      <c r="N185" s="21" t="s">
        <v>1000</v>
      </c>
      <c r="O185" s="21" t="s">
        <v>941</v>
      </c>
      <c r="P185" s="21" t="s">
        <v>942</v>
      </c>
      <c r="Q185" s="21" t="s">
        <v>2337</v>
      </c>
      <c r="R185" s="21" t="s">
        <v>2338</v>
      </c>
      <c r="S185" s="21" t="s">
        <v>1103</v>
      </c>
      <c r="T185" s="21" t="s">
        <v>1104</v>
      </c>
      <c r="U185" s="21" t="s">
        <v>3187</v>
      </c>
      <c r="V185" s="21" t="s">
        <v>3188</v>
      </c>
      <c r="W185" s="343">
        <v>396000</v>
      </c>
      <c r="X185" s="344"/>
      <c r="Y185" s="344"/>
      <c r="Z185" s="345">
        <v>396000</v>
      </c>
      <c r="AA185" s="346">
        <v>396000</v>
      </c>
      <c r="AB185" s="70" t="s">
        <v>3186</v>
      </c>
      <c r="AC185" s="22" t="str">
        <f t="shared" si="4"/>
        <v>E2</v>
      </c>
      <c r="AD185" s="29" t="str">
        <f t="shared" si="5"/>
        <v>8130702021E250980612</v>
      </c>
    </row>
    <row r="186" spans="1:30" ht="105" hidden="1" customHeight="1" x14ac:dyDescent="0.25">
      <c r="A186" s="17" t="s">
        <v>1057</v>
      </c>
      <c r="B186" s="18" t="s">
        <v>149</v>
      </c>
      <c r="C186" s="18" t="s">
        <v>1039</v>
      </c>
      <c r="D186" s="18" t="s">
        <v>1040</v>
      </c>
      <c r="E186" s="18" t="s">
        <v>1041</v>
      </c>
      <c r="F186" s="18" t="s">
        <v>1042</v>
      </c>
      <c r="G186" s="18" t="s">
        <v>7</v>
      </c>
      <c r="H186" s="19" t="s">
        <v>1043</v>
      </c>
      <c r="I186" s="506"/>
      <c r="J186" s="20" t="s">
        <v>1647</v>
      </c>
      <c r="K186" s="21" t="s">
        <v>3185</v>
      </c>
      <c r="L186" s="21" t="e">
        <v>#N/A</v>
      </c>
      <c r="M186" s="21">
        <v>612</v>
      </c>
      <c r="N186" s="21" t="s">
        <v>1000</v>
      </c>
      <c r="O186" s="21" t="s">
        <v>941</v>
      </c>
      <c r="P186" s="21" t="s">
        <v>942</v>
      </c>
      <c r="Q186" s="21" t="s">
        <v>1128</v>
      </c>
      <c r="R186" s="21" t="s">
        <v>1129</v>
      </c>
      <c r="S186" s="21" t="s">
        <v>1103</v>
      </c>
      <c r="T186" s="21" t="s">
        <v>1104</v>
      </c>
      <c r="U186" s="21" t="s">
        <v>936</v>
      </c>
      <c r="V186" s="21"/>
      <c r="W186" s="343"/>
      <c r="X186" s="344"/>
      <c r="Y186" s="344"/>
      <c r="Z186" s="345"/>
      <c r="AA186" s="346"/>
      <c r="AB186" s="70" t="s">
        <v>3186</v>
      </c>
      <c r="AC186" s="22" t="str">
        <f t="shared" si="4"/>
        <v>E2</v>
      </c>
      <c r="AD186" s="29" t="str">
        <f t="shared" si="5"/>
        <v>8130702021E250980612</v>
      </c>
    </row>
    <row r="187" spans="1:30" ht="90" hidden="1" customHeight="1" x14ac:dyDescent="0.25">
      <c r="A187" s="17" t="s">
        <v>1057</v>
      </c>
      <c r="B187" s="18" t="s">
        <v>149</v>
      </c>
      <c r="C187" s="18" t="s">
        <v>1039</v>
      </c>
      <c r="D187" s="18" t="s">
        <v>1040</v>
      </c>
      <c r="E187" s="18" t="s">
        <v>1041</v>
      </c>
      <c r="F187" s="18" t="s">
        <v>1042</v>
      </c>
      <c r="G187" s="18" t="s">
        <v>7</v>
      </c>
      <c r="H187" s="19" t="s">
        <v>1043</v>
      </c>
      <c r="I187" s="506"/>
      <c r="J187" s="20" t="s">
        <v>1647</v>
      </c>
      <c r="K187" s="21" t="s">
        <v>3185</v>
      </c>
      <c r="L187" s="21" t="e">
        <v>#N/A</v>
      </c>
      <c r="M187" s="21">
        <v>612</v>
      </c>
      <c r="N187" s="21" t="s">
        <v>1000</v>
      </c>
      <c r="O187" s="21" t="s">
        <v>941</v>
      </c>
      <c r="P187" s="21" t="s">
        <v>942</v>
      </c>
      <c r="Q187" s="21" t="s">
        <v>1128</v>
      </c>
      <c r="R187" s="21" t="s">
        <v>1129</v>
      </c>
      <c r="S187" s="21" t="s">
        <v>1103</v>
      </c>
      <c r="T187" s="21" t="s">
        <v>1104</v>
      </c>
      <c r="U187" s="21" t="s">
        <v>3187</v>
      </c>
      <c r="V187" s="21" t="s">
        <v>3188</v>
      </c>
      <c r="W187" s="343">
        <v>396000</v>
      </c>
      <c r="X187" s="344"/>
      <c r="Y187" s="344"/>
      <c r="Z187" s="345">
        <v>396000</v>
      </c>
      <c r="AA187" s="346">
        <v>396000</v>
      </c>
      <c r="AB187" s="70" t="s">
        <v>3186</v>
      </c>
      <c r="AC187" s="22" t="str">
        <f t="shared" si="4"/>
        <v>E2</v>
      </c>
      <c r="AD187" s="29" t="str">
        <f t="shared" si="5"/>
        <v>8130702021E250980612</v>
      </c>
    </row>
    <row r="188" spans="1:30" ht="75" hidden="1" customHeight="1" x14ac:dyDescent="0.25">
      <c r="A188" s="17" t="s">
        <v>1057</v>
      </c>
      <c r="B188" s="18" t="s">
        <v>149</v>
      </c>
      <c r="C188" s="18" t="s">
        <v>1039</v>
      </c>
      <c r="D188" s="18" t="s">
        <v>1040</v>
      </c>
      <c r="E188" s="18" t="s">
        <v>1041</v>
      </c>
      <c r="F188" s="18" t="s">
        <v>1042</v>
      </c>
      <c r="G188" s="18" t="s">
        <v>7</v>
      </c>
      <c r="H188" s="19" t="s">
        <v>1043</v>
      </c>
      <c r="I188" s="506"/>
      <c r="J188" s="20" t="s">
        <v>1647</v>
      </c>
      <c r="K188" s="21" t="s">
        <v>3185</v>
      </c>
      <c r="L188" s="21" t="e">
        <v>#N/A</v>
      </c>
      <c r="M188" s="21">
        <v>612</v>
      </c>
      <c r="N188" s="21" t="s">
        <v>1000</v>
      </c>
      <c r="O188" s="21" t="s">
        <v>941</v>
      </c>
      <c r="P188" s="21" t="s">
        <v>942</v>
      </c>
      <c r="Q188" s="21" t="s">
        <v>2343</v>
      </c>
      <c r="R188" s="21" t="s">
        <v>2344</v>
      </c>
      <c r="S188" s="21" t="s">
        <v>1103</v>
      </c>
      <c r="T188" s="21" t="s">
        <v>1104</v>
      </c>
      <c r="U188" s="21" t="s">
        <v>936</v>
      </c>
      <c r="V188" s="21"/>
      <c r="W188" s="343"/>
      <c r="X188" s="344"/>
      <c r="Y188" s="344"/>
      <c r="Z188" s="345"/>
      <c r="AA188" s="346"/>
      <c r="AB188" s="70" t="s">
        <v>3186</v>
      </c>
      <c r="AC188" s="22" t="str">
        <f t="shared" si="4"/>
        <v>E2</v>
      </c>
      <c r="AD188" s="29" t="str">
        <f t="shared" si="5"/>
        <v>8130702021E250980612</v>
      </c>
    </row>
    <row r="189" spans="1:30" ht="105" hidden="1" customHeight="1" x14ac:dyDescent="0.25">
      <c r="A189" s="17" t="s">
        <v>1057</v>
      </c>
      <c r="B189" s="18" t="s">
        <v>149</v>
      </c>
      <c r="C189" s="18" t="s">
        <v>1039</v>
      </c>
      <c r="D189" s="18" t="s">
        <v>1040</v>
      </c>
      <c r="E189" s="18" t="s">
        <v>1041</v>
      </c>
      <c r="F189" s="18" t="s">
        <v>1042</v>
      </c>
      <c r="G189" s="18" t="s">
        <v>7</v>
      </c>
      <c r="H189" s="19" t="s">
        <v>1043</v>
      </c>
      <c r="I189" s="506"/>
      <c r="J189" s="20" t="s">
        <v>1647</v>
      </c>
      <c r="K189" s="21" t="s">
        <v>3185</v>
      </c>
      <c r="L189" s="21" t="e">
        <v>#N/A</v>
      </c>
      <c r="M189" s="21">
        <v>612</v>
      </c>
      <c r="N189" s="21" t="s">
        <v>1000</v>
      </c>
      <c r="O189" s="21" t="s">
        <v>941</v>
      </c>
      <c r="P189" s="21" t="s">
        <v>942</v>
      </c>
      <c r="Q189" s="21" t="s">
        <v>2343</v>
      </c>
      <c r="R189" s="21" t="s">
        <v>2344</v>
      </c>
      <c r="S189" s="21" t="s">
        <v>1103</v>
      </c>
      <c r="T189" s="21" t="s">
        <v>1104</v>
      </c>
      <c r="U189" s="21" t="s">
        <v>3187</v>
      </c>
      <c r="V189" s="21" t="s">
        <v>3188</v>
      </c>
      <c r="W189" s="343">
        <v>410850</v>
      </c>
      <c r="X189" s="344"/>
      <c r="Y189" s="344"/>
      <c r="Z189" s="345">
        <v>410850</v>
      </c>
      <c r="AA189" s="346">
        <v>410850</v>
      </c>
      <c r="AB189" s="70" t="s">
        <v>3186</v>
      </c>
      <c r="AC189" s="22" t="str">
        <f t="shared" si="4"/>
        <v>E2</v>
      </c>
      <c r="AD189" s="29" t="str">
        <f t="shared" si="5"/>
        <v>8130702021E250980612</v>
      </c>
    </row>
    <row r="190" spans="1:30" ht="105" hidden="1" customHeight="1" x14ac:dyDescent="0.25">
      <c r="A190" s="17" t="s">
        <v>1057</v>
      </c>
      <c r="B190" s="18" t="s">
        <v>149</v>
      </c>
      <c r="C190" s="18" t="s">
        <v>1039</v>
      </c>
      <c r="D190" s="18" t="s">
        <v>1040</v>
      </c>
      <c r="E190" s="18" t="s">
        <v>1041</v>
      </c>
      <c r="F190" s="18" t="s">
        <v>1042</v>
      </c>
      <c r="G190" s="18" t="s">
        <v>7</v>
      </c>
      <c r="H190" s="19" t="s">
        <v>1043</v>
      </c>
      <c r="I190" s="506"/>
      <c r="J190" s="20" t="s">
        <v>1647</v>
      </c>
      <c r="K190" s="21" t="s">
        <v>3185</v>
      </c>
      <c r="L190" s="21" t="e">
        <v>#N/A</v>
      </c>
      <c r="M190" s="21">
        <v>612</v>
      </c>
      <c r="N190" s="21" t="s">
        <v>1000</v>
      </c>
      <c r="O190" s="21" t="s">
        <v>941</v>
      </c>
      <c r="P190" s="21" t="s">
        <v>942</v>
      </c>
      <c r="Q190" s="21" t="s">
        <v>2347</v>
      </c>
      <c r="R190" s="21" t="s">
        <v>2348</v>
      </c>
      <c r="S190" s="21" t="s">
        <v>1103</v>
      </c>
      <c r="T190" s="21" t="s">
        <v>1104</v>
      </c>
      <c r="U190" s="21" t="s">
        <v>936</v>
      </c>
      <c r="V190" s="21"/>
      <c r="W190" s="343"/>
      <c r="X190" s="344"/>
      <c r="Y190" s="344"/>
      <c r="Z190" s="345"/>
      <c r="AA190" s="346"/>
      <c r="AB190" s="70" t="s">
        <v>3186</v>
      </c>
      <c r="AC190" s="22" t="str">
        <f t="shared" si="4"/>
        <v>E2</v>
      </c>
      <c r="AD190" s="29" t="str">
        <f t="shared" si="5"/>
        <v>8130702021E250980612</v>
      </c>
    </row>
    <row r="191" spans="1:30" ht="75" hidden="1" customHeight="1" x14ac:dyDescent="0.25">
      <c r="A191" s="17" t="s">
        <v>1057</v>
      </c>
      <c r="B191" s="18" t="s">
        <v>149</v>
      </c>
      <c r="C191" s="18" t="s">
        <v>1039</v>
      </c>
      <c r="D191" s="18" t="s">
        <v>1040</v>
      </c>
      <c r="E191" s="18" t="s">
        <v>1041</v>
      </c>
      <c r="F191" s="18" t="s">
        <v>1042</v>
      </c>
      <c r="G191" s="18" t="s">
        <v>7</v>
      </c>
      <c r="H191" s="19" t="s">
        <v>1043</v>
      </c>
      <c r="I191" s="506"/>
      <c r="J191" s="20" t="s">
        <v>1647</v>
      </c>
      <c r="K191" s="21" t="s">
        <v>3185</v>
      </c>
      <c r="L191" s="21" t="e">
        <v>#N/A</v>
      </c>
      <c r="M191" s="21">
        <v>612</v>
      </c>
      <c r="N191" s="21" t="s">
        <v>1000</v>
      </c>
      <c r="O191" s="21" t="s">
        <v>941</v>
      </c>
      <c r="P191" s="21" t="s">
        <v>942</v>
      </c>
      <c r="Q191" s="21" t="s">
        <v>2347</v>
      </c>
      <c r="R191" s="21" t="s">
        <v>2348</v>
      </c>
      <c r="S191" s="21" t="s">
        <v>1103</v>
      </c>
      <c r="T191" s="21" t="s">
        <v>1104</v>
      </c>
      <c r="U191" s="21" t="s">
        <v>3187</v>
      </c>
      <c r="V191" s="21" t="s">
        <v>3188</v>
      </c>
      <c r="W191" s="343">
        <v>396000</v>
      </c>
      <c r="X191" s="344"/>
      <c r="Y191" s="344"/>
      <c r="Z191" s="345">
        <v>396000</v>
      </c>
      <c r="AA191" s="346">
        <v>396000</v>
      </c>
      <c r="AB191" s="70" t="s">
        <v>3186</v>
      </c>
      <c r="AC191" s="22" t="str">
        <f t="shared" si="4"/>
        <v>E2</v>
      </c>
      <c r="AD191" s="29" t="str">
        <f t="shared" si="5"/>
        <v>8130702021E250980612</v>
      </c>
    </row>
    <row r="192" spans="1:30" ht="105" hidden="1" customHeight="1" x14ac:dyDescent="0.25">
      <c r="A192" s="17" t="s">
        <v>1057</v>
      </c>
      <c r="B192" s="18" t="s">
        <v>149</v>
      </c>
      <c r="C192" s="18" t="s">
        <v>1039</v>
      </c>
      <c r="D192" s="18" t="s">
        <v>1040</v>
      </c>
      <c r="E192" s="18" t="s">
        <v>1041</v>
      </c>
      <c r="F192" s="18" t="s">
        <v>1042</v>
      </c>
      <c r="G192" s="18" t="s">
        <v>7</v>
      </c>
      <c r="H192" s="19" t="s">
        <v>1043</v>
      </c>
      <c r="I192" s="506"/>
      <c r="J192" s="20" t="s">
        <v>1647</v>
      </c>
      <c r="K192" s="21" t="s">
        <v>3185</v>
      </c>
      <c r="L192" s="21" t="e">
        <v>#N/A</v>
      </c>
      <c r="M192" s="21">
        <v>612</v>
      </c>
      <c r="N192" s="21" t="s">
        <v>1000</v>
      </c>
      <c r="O192" s="21" t="s">
        <v>941</v>
      </c>
      <c r="P192" s="21" t="s">
        <v>942</v>
      </c>
      <c r="Q192" s="21" t="s">
        <v>2349</v>
      </c>
      <c r="R192" s="21" t="s">
        <v>2350</v>
      </c>
      <c r="S192" s="21" t="s">
        <v>1103</v>
      </c>
      <c r="T192" s="21" t="s">
        <v>1104</v>
      </c>
      <c r="U192" s="21" t="s">
        <v>936</v>
      </c>
      <c r="V192" s="21"/>
      <c r="W192" s="343"/>
      <c r="X192" s="344"/>
      <c r="Y192" s="344"/>
      <c r="Z192" s="345"/>
      <c r="AA192" s="346"/>
      <c r="AB192" s="70" t="s">
        <v>3186</v>
      </c>
      <c r="AC192" s="22" t="str">
        <f t="shared" si="4"/>
        <v>E2</v>
      </c>
      <c r="AD192" s="29" t="str">
        <f t="shared" si="5"/>
        <v>8130702021E250980612</v>
      </c>
    </row>
    <row r="193" spans="1:30" ht="75" hidden="1" customHeight="1" x14ac:dyDescent="0.25">
      <c r="A193" s="17" t="s">
        <v>1057</v>
      </c>
      <c r="B193" s="18" t="s">
        <v>149</v>
      </c>
      <c r="C193" s="18" t="s">
        <v>1039</v>
      </c>
      <c r="D193" s="18" t="s">
        <v>1040</v>
      </c>
      <c r="E193" s="18" t="s">
        <v>1041</v>
      </c>
      <c r="F193" s="18" t="s">
        <v>1042</v>
      </c>
      <c r="G193" s="18" t="s">
        <v>7</v>
      </c>
      <c r="H193" s="19" t="s">
        <v>1043</v>
      </c>
      <c r="I193" s="506"/>
      <c r="J193" s="20" t="s">
        <v>1647</v>
      </c>
      <c r="K193" s="21" t="s">
        <v>3185</v>
      </c>
      <c r="L193" s="21" t="e">
        <v>#N/A</v>
      </c>
      <c r="M193" s="21">
        <v>612</v>
      </c>
      <c r="N193" s="21" t="s">
        <v>1000</v>
      </c>
      <c r="O193" s="21" t="s">
        <v>941</v>
      </c>
      <c r="P193" s="21" t="s">
        <v>942</v>
      </c>
      <c r="Q193" s="21" t="s">
        <v>2349</v>
      </c>
      <c r="R193" s="21" t="s">
        <v>2350</v>
      </c>
      <c r="S193" s="21" t="s">
        <v>1103</v>
      </c>
      <c r="T193" s="21" t="s">
        <v>1104</v>
      </c>
      <c r="U193" s="21" t="s">
        <v>3187</v>
      </c>
      <c r="V193" s="21" t="s">
        <v>3188</v>
      </c>
      <c r="W193" s="343">
        <v>99000</v>
      </c>
      <c r="X193" s="344"/>
      <c r="Y193" s="344"/>
      <c r="Z193" s="345">
        <v>99000</v>
      </c>
      <c r="AA193" s="346">
        <v>99000</v>
      </c>
      <c r="AB193" s="70" t="s">
        <v>3186</v>
      </c>
      <c r="AC193" s="22" t="str">
        <f t="shared" si="4"/>
        <v>E2</v>
      </c>
      <c r="AD193" s="29" t="str">
        <f t="shared" si="5"/>
        <v>8130702021E250980612</v>
      </c>
    </row>
    <row r="194" spans="1:30" ht="105" hidden="1" customHeight="1" x14ac:dyDescent="0.25">
      <c r="A194" s="17" t="s">
        <v>1057</v>
      </c>
      <c r="B194" s="18" t="s">
        <v>149</v>
      </c>
      <c r="C194" s="18" t="s">
        <v>1039</v>
      </c>
      <c r="D194" s="18" t="s">
        <v>1040</v>
      </c>
      <c r="E194" s="18" t="s">
        <v>1041</v>
      </c>
      <c r="F194" s="18" t="s">
        <v>1042</v>
      </c>
      <c r="G194" s="18" t="s">
        <v>7</v>
      </c>
      <c r="H194" s="19" t="s">
        <v>1043</v>
      </c>
      <c r="I194" s="506"/>
      <c r="J194" s="20" t="s">
        <v>1647</v>
      </c>
      <c r="K194" s="21" t="s">
        <v>3189</v>
      </c>
      <c r="L194" s="21" t="e">
        <v>#N/A</v>
      </c>
      <c r="M194" s="21">
        <v>622</v>
      </c>
      <c r="N194" s="21" t="s">
        <v>1086</v>
      </c>
      <c r="O194" s="21" t="s">
        <v>934</v>
      </c>
      <c r="P194" s="21" t="s">
        <v>935</v>
      </c>
      <c r="Q194" s="21" t="s">
        <v>2194</v>
      </c>
      <c r="R194" s="21" t="s">
        <v>2195</v>
      </c>
      <c r="S194" s="21" t="s">
        <v>1105</v>
      </c>
      <c r="T194" s="21" t="s">
        <v>183</v>
      </c>
      <c r="U194" s="21" t="s">
        <v>936</v>
      </c>
      <c r="V194" s="21"/>
      <c r="W194" s="343"/>
      <c r="X194" s="344"/>
      <c r="Y194" s="344"/>
      <c r="Z194" s="345"/>
      <c r="AA194" s="346"/>
      <c r="AB194" s="70" t="s">
        <v>3190</v>
      </c>
      <c r="AC194" s="22" t="str">
        <f t="shared" si="4"/>
        <v>E2</v>
      </c>
      <c r="AD194" s="29" t="str">
        <f t="shared" si="5"/>
        <v>8130702021E251710622</v>
      </c>
    </row>
    <row r="195" spans="1:30" ht="105" hidden="1" customHeight="1" x14ac:dyDescent="0.25">
      <c r="A195" s="17" t="s">
        <v>1057</v>
      </c>
      <c r="B195" s="18" t="s">
        <v>149</v>
      </c>
      <c r="C195" s="18" t="s">
        <v>1039</v>
      </c>
      <c r="D195" s="18" t="s">
        <v>1040</v>
      </c>
      <c r="E195" s="18" t="s">
        <v>1041</v>
      </c>
      <c r="F195" s="18" t="s">
        <v>1042</v>
      </c>
      <c r="G195" s="18" t="s">
        <v>7</v>
      </c>
      <c r="H195" s="19" t="s">
        <v>1043</v>
      </c>
      <c r="I195" s="506"/>
      <c r="J195" s="20" t="s">
        <v>1647</v>
      </c>
      <c r="K195" s="21" t="s">
        <v>3189</v>
      </c>
      <c r="L195" s="21" t="e">
        <v>#N/A</v>
      </c>
      <c r="M195" s="21">
        <v>622</v>
      </c>
      <c r="N195" s="21" t="s">
        <v>1086</v>
      </c>
      <c r="O195" s="21" t="s">
        <v>934</v>
      </c>
      <c r="P195" s="21" t="s">
        <v>935</v>
      </c>
      <c r="Q195" s="21" t="s">
        <v>2194</v>
      </c>
      <c r="R195" s="21" t="s">
        <v>2195</v>
      </c>
      <c r="S195" s="21" t="s">
        <v>1105</v>
      </c>
      <c r="T195" s="21" t="s">
        <v>183</v>
      </c>
      <c r="U195" s="21" t="s">
        <v>3191</v>
      </c>
      <c r="V195" s="21" t="s">
        <v>3192</v>
      </c>
      <c r="W195" s="343">
        <v>1761903.81</v>
      </c>
      <c r="X195" s="344"/>
      <c r="Y195" s="344"/>
      <c r="Z195" s="345">
        <v>1761903.81</v>
      </c>
      <c r="AA195" s="346">
        <v>1761903.81</v>
      </c>
      <c r="AB195" s="70" t="s">
        <v>3190</v>
      </c>
      <c r="AC195" s="22" t="str">
        <f t="shared" si="4"/>
        <v>E2</v>
      </c>
      <c r="AD195" s="29" t="str">
        <f t="shared" si="5"/>
        <v>8130702021E251710622</v>
      </c>
    </row>
    <row r="196" spans="1:30" ht="135" hidden="1" customHeight="1" x14ac:dyDescent="0.25">
      <c r="A196" s="17" t="s">
        <v>1057</v>
      </c>
      <c r="B196" s="18" t="s">
        <v>149</v>
      </c>
      <c r="C196" s="18" t="s">
        <v>1039</v>
      </c>
      <c r="D196" s="18" t="s">
        <v>1040</v>
      </c>
      <c r="E196" s="18" t="s">
        <v>1041</v>
      </c>
      <c r="F196" s="18" t="s">
        <v>1042</v>
      </c>
      <c r="G196" s="18" t="s">
        <v>7</v>
      </c>
      <c r="H196" s="19" t="s">
        <v>1043</v>
      </c>
      <c r="I196" s="506"/>
      <c r="J196" s="20" t="s">
        <v>1647</v>
      </c>
      <c r="K196" s="21" t="s">
        <v>3185</v>
      </c>
      <c r="L196" s="21" t="e">
        <v>#N/A</v>
      </c>
      <c r="M196" s="21">
        <v>622</v>
      </c>
      <c r="N196" s="21" t="s">
        <v>1086</v>
      </c>
      <c r="O196" s="21" t="s">
        <v>934</v>
      </c>
      <c r="P196" s="21" t="s">
        <v>935</v>
      </c>
      <c r="Q196" s="21" t="s">
        <v>2194</v>
      </c>
      <c r="R196" s="21" t="s">
        <v>2195</v>
      </c>
      <c r="S196" s="21" t="s">
        <v>1103</v>
      </c>
      <c r="T196" s="21" t="s">
        <v>1104</v>
      </c>
      <c r="U196" s="21" t="s">
        <v>936</v>
      </c>
      <c r="V196" s="21"/>
      <c r="W196" s="343"/>
      <c r="X196" s="344"/>
      <c r="Y196" s="344"/>
      <c r="Z196" s="345"/>
      <c r="AA196" s="346"/>
      <c r="AB196" s="70" t="s">
        <v>3186</v>
      </c>
      <c r="AC196" s="22" t="str">
        <f t="shared" si="4"/>
        <v>E2</v>
      </c>
      <c r="AD196" s="29" t="str">
        <f t="shared" si="5"/>
        <v>8130702021E250980622</v>
      </c>
    </row>
    <row r="197" spans="1:30" ht="120" hidden="1" customHeight="1" x14ac:dyDescent="0.25">
      <c r="A197" s="17" t="s">
        <v>1057</v>
      </c>
      <c r="B197" s="18" t="s">
        <v>149</v>
      </c>
      <c r="C197" s="18" t="s">
        <v>1039</v>
      </c>
      <c r="D197" s="18" t="s">
        <v>1040</v>
      </c>
      <c r="E197" s="18" t="s">
        <v>1041</v>
      </c>
      <c r="F197" s="18" t="s">
        <v>1042</v>
      </c>
      <c r="G197" s="18" t="s">
        <v>7</v>
      </c>
      <c r="H197" s="19" t="s">
        <v>1043</v>
      </c>
      <c r="I197" s="506"/>
      <c r="J197" s="20" t="s">
        <v>1647</v>
      </c>
      <c r="K197" s="21" t="s">
        <v>3185</v>
      </c>
      <c r="L197" s="21" t="e">
        <v>#N/A</v>
      </c>
      <c r="M197" s="21">
        <v>622</v>
      </c>
      <c r="N197" s="21" t="s">
        <v>1086</v>
      </c>
      <c r="O197" s="21" t="s">
        <v>934</v>
      </c>
      <c r="P197" s="21" t="s">
        <v>935</v>
      </c>
      <c r="Q197" s="21" t="s">
        <v>2194</v>
      </c>
      <c r="R197" s="21" t="s">
        <v>2195</v>
      </c>
      <c r="S197" s="21" t="s">
        <v>1103</v>
      </c>
      <c r="T197" s="21" t="s">
        <v>1104</v>
      </c>
      <c r="U197" s="21" t="s">
        <v>3187</v>
      </c>
      <c r="V197" s="21" t="s">
        <v>3188</v>
      </c>
      <c r="W197" s="343">
        <v>4000</v>
      </c>
      <c r="X197" s="344"/>
      <c r="Y197" s="344"/>
      <c r="Z197" s="345">
        <v>4000</v>
      </c>
      <c r="AA197" s="346">
        <v>4000</v>
      </c>
      <c r="AB197" s="70" t="s">
        <v>3186</v>
      </c>
      <c r="AC197" s="22" t="str">
        <f t="shared" si="4"/>
        <v>E2</v>
      </c>
      <c r="AD197" s="29" t="str">
        <f t="shared" si="5"/>
        <v>8130702021E250980622</v>
      </c>
    </row>
    <row r="198" spans="1:30" ht="135" hidden="1" customHeight="1" x14ac:dyDescent="0.25">
      <c r="A198" s="17" t="s">
        <v>1057</v>
      </c>
      <c r="B198" s="18" t="s">
        <v>149</v>
      </c>
      <c r="C198" s="18" t="s">
        <v>1039</v>
      </c>
      <c r="D198" s="18" t="s">
        <v>1040</v>
      </c>
      <c r="E198" s="18" t="s">
        <v>1041</v>
      </c>
      <c r="F198" s="18" t="s">
        <v>1042</v>
      </c>
      <c r="G198" s="18" t="s">
        <v>7</v>
      </c>
      <c r="H198" s="19" t="s">
        <v>1043</v>
      </c>
      <c r="I198" s="506"/>
      <c r="J198" s="20" t="s">
        <v>1647</v>
      </c>
      <c r="K198" s="21" t="s">
        <v>3189</v>
      </c>
      <c r="L198" s="21" t="e">
        <v>#N/A</v>
      </c>
      <c r="M198" s="21">
        <v>622</v>
      </c>
      <c r="N198" s="21" t="s">
        <v>1086</v>
      </c>
      <c r="O198" s="21" t="s">
        <v>941</v>
      </c>
      <c r="P198" s="21" t="s">
        <v>942</v>
      </c>
      <c r="Q198" s="21" t="s">
        <v>2194</v>
      </c>
      <c r="R198" s="21" t="s">
        <v>2195</v>
      </c>
      <c r="S198" s="21" t="s">
        <v>1105</v>
      </c>
      <c r="T198" s="21" t="s">
        <v>183</v>
      </c>
      <c r="U198" s="21" t="s">
        <v>936</v>
      </c>
      <c r="V198" s="21"/>
      <c r="W198" s="343"/>
      <c r="X198" s="344"/>
      <c r="Y198" s="344"/>
      <c r="Z198" s="345"/>
      <c r="AA198" s="346"/>
      <c r="AB198" s="70" t="s">
        <v>3190</v>
      </c>
      <c r="AC198" s="22" t="str">
        <f t="shared" si="4"/>
        <v>E2</v>
      </c>
      <c r="AD198" s="29" t="str">
        <f t="shared" si="5"/>
        <v>8130702021E251710622</v>
      </c>
    </row>
    <row r="199" spans="1:30" ht="120" hidden="1" customHeight="1" x14ac:dyDescent="0.25">
      <c r="A199" s="17" t="s">
        <v>1057</v>
      </c>
      <c r="B199" s="18" t="s">
        <v>149</v>
      </c>
      <c r="C199" s="18" t="s">
        <v>1039</v>
      </c>
      <c r="D199" s="18" t="s">
        <v>1040</v>
      </c>
      <c r="E199" s="18" t="s">
        <v>1041</v>
      </c>
      <c r="F199" s="18" t="s">
        <v>1042</v>
      </c>
      <c r="G199" s="18" t="s">
        <v>7</v>
      </c>
      <c r="H199" s="19" t="s">
        <v>1043</v>
      </c>
      <c r="I199" s="506"/>
      <c r="J199" s="20" t="s">
        <v>1647</v>
      </c>
      <c r="K199" s="21" t="s">
        <v>3189</v>
      </c>
      <c r="L199" s="21" t="e">
        <v>#N/A</v>
      </c>
      <c r="M199" s="21">
        <v>622</v>
      </c>
      <c r="N199" s="21" t="s">
        <v>1086</v>
      </c>
      <c r="O199" s="21" t="s">
        <v>941</v>
      </c>
      <c r="P199" s="21" t="s">
        <v>942</v>
      </c>
      <c r="Q199" s="21" t="s">
        <v>2194</v>
      </c>
      <c r="R199" s="21" t="s">
        <v>2195</v>
      </c>
      <c r="S199" s="21" t="s">
        <v>1105</v>
      </c>
      <c r="T199" s="21" t="s">
        <v>183</v>
      </c>
      <c r="U199" s="21" t="s">
        <v>3191</v>
      </c>
      <c r="V199" s="21" t="s">
        <v>3192</v>
      </c>
      <c r="W199" s="343">
        <v>174428477.22</v>
      </c>
      <c r="X199" s="344"/>
      <c r="Y199" s="344"/>
      <c r="Z199" s="345">
        <v>174428477.22</v>
      </c>
      <c r="AA199" s="346">
        <v>174428477.22</v>
      </c>
      <c r="AB199" s="70" t="s">
        <v>3190</v>
      </c>
      <c r="AC199" s="22" t="str">
        <f t="shared" si="4"/>
        <v>E2</v>
      </c>
      <c r="AD199" s="29" t="str">
        <f t="shared" si="5"/>
        <v>8130702021E251710622</v>
      </c>
    </row>
    <row r="200" spans="1:30" ht="105" hidden="1" customHeight="1" x14ac:dyDescent="0.25">
      <c r="A200" s="17" t="s">
        <v>1057</v>
      </c>
      <c r="B200" s="18" t="s">
        <v>149</v>
      </c>
      <c r="C200" s="18" t="s">
        <v>1039</v>
      </c>
      <c r="D200" s="18" t="s">
        <v>1040</v>
      </c>
      <c r="E200" s="18" t="s">
        <v>1041</v>
      </c>
      <c r="F200" s="18" t="s">
        <v>1042</v>
      </c>
      <c r="G200" s="18" t="s">
        <v>7</v>
      </c>
      <c r="H200" s="19" t="s">
        <v>1043</v>
      </c>
      <c r="I200" s="506"/>
      <c r="J200" s="20" t="s">
        <v>1647</v>
      </c>
      <c r="K200" s="21" t="s">
        <v>3185</v>
      </c>
      <c r="L200" s="21" t="e">
        <v>#N/A</v>
      </c>
      <c r="M200" s="21">
        <v>622</v>
      </c>
      <c r="N200" s="21" t="s">
        <v>1086</v>
      </c>
      <c r="O200" s="21" t="s">
        <v>941</v>
      </c>
      <c r="P200" s="21" t="s">
        <v>942</v>
      </c>
      <c r="Q200" s="21" t="s">
        <v>2194</v>
      </c>
      <c r="R200" s="21" t="s">
        <v>2195</v>
      </c>
      <c r="S200" s="21" t="s">
        <v>1103</v>
      </c>
      <c r="T200" s="21" t="s">
        <v>1104</v>
      </c>
      <c r="U200" s="21" t="s">
        <v>936</v>
      </c>
      <c r="V200" s="21"/>
      <c r="W200" s="343"/>
      <c r="X200" s="344"/>
      <c r="Y200" s="344"/>
      <c r="Z200" s="345"/>
      <c r="AA200" s="346"/>
      <c r="AB200" s="70" t="s">
        <v>3186</v>
      </c>
      <c r="AC200" s="22" t="str">
        <f t="shared" ref="AC200:AC263" si="6">MID(AB200,4,2)</f>
        <v>E2</v>
      </c>
      <c r="AD200" s="29" t="str">
        <f t="shared" si="5"/>
        <v>8130702021E250980622</v>
      </c>
    </row>
    <row r="201" spans="1:30" ht="90" hidden="1" customHeight="1" x14ac:dyDescent="0.25">
      <c r="A201" s="17" t="s">
        <v>1057</v>
      </c>
      <c r="B201" s="18" t="s">
        <v>149</v>
      </c>
      <c r="C201" s="18" t="s">
        <v>1039</v>
      </c>
      <c r="D201" s="18" t="s">
        <v>1040</v>
      </c>
      <c r="E201" s="18" t="s">
        <v>1041</v>
      </c>
      <c r="F201" s="18" t="s">
        <v>1042</v>
      </c>
      <c r="G201" s="18" t="s">
        <v>7</v>
      </c>
      <c r="H201" s="19" t="s">
        <v>1043</v>
      </c>
      <c r="I201" s="506"/>
      <c r="J201" s="20" t="s">
        <v>1647</v>
      </c>
      <c r="K201" s="21" t="s">
        <v>3185</v>
      </c>
      <c r="L201" s="21" t="e">
        <v>#N/A</v>
      </c>
      <c r="M201" s="21">
        <v>622</v>
      </c>
      <c r="N201" s="21" t="s">
        <v>1086</v>
      </c>
      <c r="O201" s="21" t="s">
        <v>941</v>
      </c>
      <c r="P201" s="21" t="s">
        <v>942</v>
      </c>
      <c r="Q201" s="21" t="s">
        <v>2194</v>
      </c>
      <c r="R201" s="21" t="s">
        <v>2195</v>
      </c>
      <c r="S201" s="21" t="s">
        <v>1103</v>
      </c>
      <c r="T201" s="21" t="s">
        <v>1104</v>
      </c>
      <c r="U201" s="21" t="s">
        <v>3187</v>
      </c>
      <c r="V201" s="21" t="s">
        <v>3188</v>
      </c>
      <c r="W201" s="343">
        <v>396000</v>
      </c>
      <c r="X201" s="344"/>
      <c r="Y201" s="344"/>
      <c r="Z201" s="345">
        <v>396000</v>
      </c>
      <c r="AA201" s="346">
        <v>396000</v>
      </c>
      <c r="AB201" s="70" t="s">
        <v>3186</v>
      </c>
      <c r="AC201" s="22" t="str">
        <f t="shared" si="6"/>
        <v>E2</v>
      </c>
      <c r="AD201" s="29" t="str">
        <f t="shared" ref="AD201:AD264" si="7">CONCATENATE(A201,C201,AB201,M201)</f>
        <v>8130702021E250980622</v>
      </c>
    </row>
    <row r="202" spans="1:30" ht="105" hidden="1" customHeight="1" x14ac:dyDescent="0.25">
      <c r="A202" s="17" t="s">
        <v>1057</v>
      </c>
      <c r="B202" s="18" t="s">
        <v>149</v>
      </c>
      <c r="C202" s="18" t="s">
        <v>928</v>
      </c>
      <c r="D202" s="18" t="s">
        <v>3136</v>
      </c>
      <c r="E202" s="18" t="s">
        <v>1041</v>
      </c>
      <c r="F202" s="18" t="s">
        <v>1042</v>
      </c>
      <c r="G202" s="18" t="s">
        <v>7</v>
      </c>
      <c r="H202" s="19" t="s">
        <v>1043</v>
      </c>
      <c r="I202" s="506"/>
      <c r="J202" s="20" t="s">
        <v>1647</v>
      </c>
      <c r="K202" s="21" t="s">
        <v>634</v>
      </c>
      <c r="L202" s="21" t="s">
        <v>183</v>
      </c>
      <c r="M202" s="21">
        <v>622</v>
      </c>
      <c r="N202" s="21" t="s">
        <v>1086</v>
      </c>
      <c r="O202" s="21" t="s">
        <v>934</v>
      </c>
      <c r="P202" s="21" t="s">
        <v>935</v>
      </c>
      <c r="Q202" s="21" t="s">
        <v>2194</v>
      </c>
      <c r="R202" s="21" t="s">
        <v>2195</v>
      </c>
      <c r="S202" s="21" t="s">
        <v>1105</v>
      </c>
      <c r="T202" s="21" t="s">
        <v>183</v>
      </c>
      <c r="U202" s="21" t="s">
        <v>936</v>
      </c>
      <c r="V202" s="21"/>
      <c r="W202" s="343"/>
      <c r="X202" s="344"/>
      <c r="Y202" s="344"/>
      <c r="Z202" s="345"/>
      <c r="AA202" s="346"/>
      <c r="AB202" s="70" t="s">
        <v>1106</v>
      </c>
      <c r="AC202" s="22" t="str">
        <f t="shared" si="6"/>
        <v>E2</v>
      </c>
      <c r="AD202" s="29" t="str">
        <f t="shared" si="7"/>
        <v>8130703021E251890622</v>
      </c>
    </row>
    <row r="203" spans="1:30" ht="90" hidden="1" customHeight="1" x14ac:dyDescent="0.25">
      <c r="A203" s="17" t="s">
        <v>1057</v>
      </c>
      <c r="B203" s="18" t="s">
        <v>149</v>
      </c>
      <c r="C203" s="18" t="s">
        <v>928</v>
      </c>
      <c r="D203" s="18" t="s">
        <v>3136</v>
      </c>
      <c r="E203" s="18" t="s">
        <v>1041</v>
      </c>
      <c r="F203" s="18" t="s">
        <v>1042</v>
      </c>
      <c r="G203" s="18" t="s">
        <v>7</v>
      </c>
      <c r="H203" s="19" t="s">
        <v>1043</v>
      </c>
      <c r="I203" s="507"/>
      <c r="J203" s="20" t="s">
        <v>1647</v>
      </c>
      <c r="K203" s="21" t="s">
        <v>634</v>
      </c>
      <c r="L203" s="21" t="s">
        <v>183</v>
      </c>
      <c r="M203" s="21">
        <v>622</v>
      </c>
      <c r="N203" s="21" t="s">
        <v>1086</v>
      </c>
      <c r="O203" s="21" t="s">
        <v>941</v>
      </c>
      <c r="P203" s="21" t="s">
        <v>942</v>
      </c>
      <c r="Q203" s="21" t="s">
        <v>2194</v>
      </c>
      <c r="R203" s="21" t="s">
        <v>2195</v>
      </c>
      <c r="S203" s="21" t="s">
        <v>1105</v>
      </c>
      <c r="T203" s="21" t="s">
        <v>183</v>
      </c>
      <c r="U203" s="21" t="s">
        <v>936</v>
      </c>
      <c r="V203" s="21"/>
      <c r="W203" s="343"/>
      <c r="X203" s="344"/>
      <c r="Y203" s="344"/>
      <c r="Z203" s="345"/>
      <c r="AA203" s="346"/>
      <c r="AB203" s="70" t="s">
        <v>1106</v>
      </c>
      <c r="AC203" s="22" t="str">
        <f t="shared" si="6"/>
        <v>E2</v>
      </c>
      <c r="AD203" s="29" t="str">
        <f t="shared" si="7"/>
        <v>8130703021E251890622</v>
      </c>
    </row>
    <row r="204" spans="1:30" ht="75" hidden="1" customHeight="1" x14ac:dyDescent="0.25">
      <c r="A204" s="14"/>
      <c r="B204" s="15"/>
      <c r="C204" s="15"/>
      <c r="D204" s="15"/>
      <c r="E204" s="15"/>
      <c r="F204" s="15"/>
      <c r="G204" s="15"/>
      <c r="H204" s="15"/>
      <c r="I204" s="505" t="s">
        <v>184</v>
      </c>
      <c r="J204" s="16" t="s">
        <v>235</v>
      </c>
      <c r="K204" s="15" t="s">
        <v>926</v>
      </c>
      <c r="L204" s="15" t="s">
        <v>1647</v>
      </c>
      <c r="M204" s="15"/>
      <c r="N204" s="15"/>
      <c r="O204" s="15"/>
      <c r="P204" s="15"/>
      <c r="Q204" s="15"/>
      <c r="R204" s="15"/>
      <c r="S204" s="15"/>
      <c r="T204" s="15"/>
      <c r="U204" s="15"/>
      <c r="V204" s="15"/>
      <c r="W204" s="340"/>
      <c r="X204" s="340">
        <v>21001313.100000001</v>
      </c>
      <c r="Y204" s="341"/>
      <c r="Z204" s="342"/>
      <c r="AA204" s="342"/>
      <c r="AB204" s="70"/>
      <c r="AC204" s="22" t="str">
        <f t="shared" si="6"/>
        <v/>
      </c>
      <c r="AD204" s="29" t="str">
        <f t="shared" si="7"/>
        <v/>
      </c>
    </row>
    <row r="205" spans="1:30" ht="105" hidden="1" customHeight="1" x14ac:dyDescent="0.25">
      <c r="A205" s="17" t="s">
        <v>1057</v>
      </c>
      <c r="B205" s="18" t="s">
        <v>149</v>
      </c>
      <c r="C205" s="18" t="s">
        <v>928</v>
      </c>
      <c r="D205" s="18" t="s">
        <v>3136</v>
      </c>
      <c r="E205" s="18" t="s">
        <v>1029</v>
      </c>
      <c r="F205" s="18" t="s">
        <v>1708</v>
      </c>
      <c r="G205" s="18" t="s">
        <v>10</v>
      </c>
      <c r="H205" s="19" t="s">
        <v>1719</v>
      </c>
      <c r="I205" s="506"/>
      <c r="J205" s="20" t="s">
        <v>1647</v>
      </c>
      <c r="K205" s="21" t="s">
        <v>3193</v>
      </c>
      <c r="L205" s="21" t="e">
        <v>#N/A</v>
      </c>
      <c r="M205" s="21">
        <v>244</v>
      </c>
      <c r="N205" s="21" t="s">
        <v>933</v>
      </c>
      <c r="O205" s="21" t="s">
        <v>934</v>
      </c>
      <c r="P205" s="21" t="s">
        <v>935</v>
      </c>
      <c r="Q205" s="21" t="s">
        <v>936</v>
      </c>
      <c r="R205" s="21"/>
      <c r="S205" s="21" t="s">
        <v>936</v>
      </c>
      <c r="T205" s="21" t="s">
        <v>939</v>
      </c>
      <c r="U205" s="21" t="s">
        <v>936</v>
      </c>
      <c r="V205" s="21"/>
      <c r="W205" s="343"/>
      <c r="X205" s="344">
        <v>210013.1</v>
      </c>
      <c r="Y205" s="344"/>
      <c r="Z205" s="345"/>
      <c r="AA205" s="346"/>
      <c r="AB205" s="70" t="s">
        <v>3194</v>
      </c>
      <c r="AC205" s="22" t="str">
        <f t="shared" si="6"/>
        <v>E4</v>
      </c>
      <c r="AD205" s="29" t="str">
        <f t="shared" si="7"/>
        <v>8130703204E452130244</v>
      </c>
    </row>
    <row r="206" spans="1:30" ht="105" hidden="1" customHeight="1" x14ac:dyDescent="0.25">
      <c r="A206" s="17" t="s">
        <v>1057</v>
      </c>
      <c r="B206" s="18" t="s">
        <v>149</v>
      </c>
      <c r="C206" s="18" t="s">
        <v>928</v>
      </c>
      <c r="D206" s="18" t="s">
        <v>3136</v>
      </c>
      <c r="E206" s="18" t="s">
        <v>1029</v>
      </c>
      <c r="F206" s="18" t="s">
        <v>1708</v>
      </c>
      <c r="G206" s="18" t="s">
        <v>10</v>
      </c>
      <c r="H206" s="19" t="s">
        <v>1719</v>
      </c>
      <c r="I206" s="506"/>
      <c r="J206" s="20" t="s">
        <v>1647</v>
      </c>
      <c r="K206" s="21" t="s">
        <v>645</v>
      </c>
      <c r="L206" s="21" t="s">
        <v>646</v>
      </c>
      <c r="M206" s="21">
        <v>244</v>
      </c>
      <c r="N206" s="21" t="s">
        <v>933</v>
      </c>
      <c r="O206" s="21" t="s">
        <v>934</v>
      </c>
      <c r="P206" s="21" t="s">
        <v>935</v>
      </c>
      <c r="Q206" s="21" t="s">
        <v>936</v>
      </c>
      <c r="R206" s="21"/>
      <c r="S206" s="21" t="s">
        <v>936</v>
      </c>
      <c r="T206" s="21" t="s">
        <v>939</v>
      </c>
      <c r="U206" s="21" t="s">
        <v>936</v>
      </c>
      <c r="V206" s="21"/>
      <c r="W206" s="343"/>
      <c r="X206" s="344"/>
      <c r="Y206" s="344"/>
      <c r="Z206" s="345"/>
      <c r="AA206" s="346"/>
      <c r="AB206" s="70" t="s">
        <v>1720</v>
      </c>
      <c r="AC206" s="22" t="str">
        <f t="shared" si="6"/>
        <v>E4</v>
      </c>
      <c r="AD206" s="29" t="str">
        <f t="shared" si="7"/>
        <v>8130703204E452190244</v>
      </c>
    </row>
    <row r="207" spans="1:30" ht="90" hidden="1" customHeight="1" x14ac:dyDescent="0.25">
      <c r="A207" s="17" t="s">
        <v>1057</v>
      </c>
      <c r="B207" s="18" t="s">
        <v>149</v>
      </c>
      <c r="C207" s="18" t="s">
        <v>928</v>
      </c>
      <c r="D207" s="18" t="s">
        <v>3136</v>
      </c>
      <c r="E207" s="18" t="s">
        <v>1029</v>
      </c>
      <c r="F207" s="18" t="s">
        <v>1708</v>
      </c>
      <c r="G207" s="18" t="s">
        <v>10</v>
      </c>
      <c r="H207" s="19" t="s">
        <v>1719</v>
      </c>
      <c r="I207" s="506"/>
      <c r="J207" s="20" t="s">
        <v>1647</v>
      </c>
      <c r="K207" s="21" t="s">
        <v>3193</v>
      </c>
      <c r="L207" s="21" t="e">
        <v>#N/A</v>
      </c>
      <c r="M207" s="21">
        <v>244</v>
      </c>
      <c r="N207" s="21" t="s">
        <v>933</v>
      </c>
      <c r="O207" s="21" t="s">
        <v>941</v>
      </c>
      <c r="P207" s="21" t="s">
        <v>942</v>
      </c>
      <c r="Q207" s="21" t="s">
        <v>936</v>
      </c>
      <c r="R207" s="21"/>
      <c r="S207" s="21" t="s">
        <v>936</v>
      </c>
      <c r="T207" s="21" t="s">
        <v>939</v>
      </c>
      <c r="U207" s="21" t="s">
        <v>936</v>
      </c>
      <c r="V207" s="21"/>
      <c r="W207" s="343"/>
      <c r="X207" s="344">
        <v>20791300</v>
      </c>
      <c r="Y207" s="344"/>
      <c r="Z207" s="345"/>
      <c r="AA207" s="346"/>
      <c r="AB207" s="70" t="s">
        <v>3194</v>
      </c>
      <c r="AC207" s="22" t="str">
        <f t="shared" si="6"/>
        <v>E4</v>
      </c>
      <c r="AD207" s="29" t="str">
        <f t="shared" si="7"/>
        <v>8130703204E452130244</v>
      </c>
    </row>
    <row r="208" spans="1:30" ht="75" hidden="1" customHeight="1" x14ac:dyDescent="0.25">
      <c r="A208" s="17" t="s">
        <v>1057</v>
      </c>
      <c r="B208" s="18" t="s">
        <v>149</v>
      </c>
      <c r="C208" s="18" t="s">
        <v>928</v>
      </c>
      <c r="D208" s="18" t="s">
        <v>3136</v>
      </c>
      <c r="E208" s="18" t="s">
        <v>1029</v>
      </c>
      <c r="F208" s="18" t="s">
        <v>1708</v>
      </c>
      <c r="G208" s="18" t="s">
        <v>10</v>
      </c>
      <c r="H208" s="19" t="s">
        <v>1719</v>
      </c>
      <c r="I208" s="507"/>
      <c r="J208" s="20" t="s">
        <v>1647</v>
      </c>
      <c r="K208" s="21" t="s">
        <v>645</v>
      </c>
      <c r="L208" s="21" t="s">
        <v>646</v>
      </c>
      <c r="M208" s="21">
        <v>244</v>
      </c>
      <c r="N208" s="21" t="s">
        <v>933</v>
      </c>
      <c r="O208" s="21" t="s">
        <v>941</v>
      </c>
      <c r="P208" s="21" t="s">
        <v>942</v>
      </c>
      <c r="Q208" s="21" t="s">
        <v>936</v>
      </c>
      <c r="R208" s="21"/>
      <c r="S208" s="21" t="s">
        <v>936</v>
      </c>
      <c r="T208" s="21" t="s">
        <v>939</v>
      </c>
      <c r="U208" s="21" t="s">
        <v>936</v>
      </c>
      <c r="V208" s="21"/>
      <c r="W208" s="343"/>
      <c r="X208" s="344"/>
      <c r="Y208" s="344"/>
      <c r="Z208" s="345"/>
      <c r="AA208" s="346"/>
      <c r="AB208" s="70" t="s">
        <v>1720</v>
      </c>
      <c r="AC208" s="22" t="str">
        <f t="shared" si="6"/>
        <v>E4</v>
      </c>
      <c r="AD208" s="29" t="str">
        <f t="shared" si="7"/>
        <v>8130703204E452190244</v>
      </c>
    </row>
    <row r="209" spans="1:30" ht="120" hidden="1" customHeight="1" x14ac:dyDescent="0.25">
      <c r="A209" s="14"/>
      <c r="B209" s="15"/>
      <c r="C209" s="15"/>
      <c r="D209" s="15"/>
      <c r="E209" s="15"/>
      <c r="F209" s="15"/>
      <c r="G209" s="15"/>
      <c r="H209" s="15"/>
      <c r="I209" s="505" t="s">
        <v>186</v>
      </c>
      <c r="J209" s="16" t="s">
        <v>237</v>
      </c>
      <c r="K209" s="15" t="s">
        <v>926</v>
      </c>
      <c r="L209" s="15" t="s">
        <v>1647</v>
      </c>
      <c r="M209" s="15"/>
      <c r="N209" s="15"/>
      <c r="O209" s="15"/>
      <c r="P209" s="15"/>
      <c r="Q209" s="15"/>
      <c r="R209" s="15"/>
      <c r="S209" s="15"/>
      <c r="T209" s="15"/>
      <c r="U209" s="15"/>
      <c r="V209" s="15"/>
      <c r="W209" s="340"/>
      <c r="X209" s="340"/>
      <c r="Y209" s="341"/>
      <c r="Z209" s="342"/>
      <c r="AA209" s="342"/>
      <c r="AB209" s="70"/>
      <c r="AC209" s="22" t="str">
        <f t="shared" si="6"/>
        <v/>
      </c>
      <c r="AD209" s="29" t="str">
        <f t="shared" si="7"/>
        <v/>
      </c>
    </row>
    <row r="210" spans="1:30" ht="120" hidden="1" customHeight="1" x14ac:dyDescent="0.25">
      <c r="A210" s="17" t="s">
        <v>1057</v>
      </c>
      <c r="B210" s="18" t="s">
        <v>149</v>
      </c>
      <c r="C210" s="18" t="s">
        <v>1134</v>
      </c>
      <c r="D210" s="18" t="s">
        <v>1135</v>
      </c>
      <c r="E210" s="18" t="s">
        <v>1041</v>
      </c>
      <c r="F210" s="18" t="s">
        <v>1042</v>
      </c>
      <c r="G210" s="18" t="s">
        <v>8</v>
      </c>
      <c r="H210" s="19" t="s">
        <v>1132</v>
      </c>
      <c r="I210" s="506"/>
      <c r="J210" s="20" t="s">
        <v>1647</v>
      </c>
      <c r="K210" s="21" t="s">
        <v>3045</v>
      </c>
      <c r="L210" s="21" t="s">
        <v>807</v>
      </c>
      <c r="M210" s="21">
        <v>612</v>
      </c>
      <c r="N210" s="21" t="s">
        <v>1000</v>
      </c>
      <c r="O210" s="21" t="s">
        <v>934</v>
      </c>
      <c r="P210" s="21" t="s">
        <v>935</v>
      </c>
      <c r="Q210" s="21" t="s">
        <v>1727</v>
      </c>
      <c r="R210" s="21" t="s">
        <v>1728</v>
      </c>
      <c r="S210" s="21" t="s">
        <v>1138</v>
      </c>
      <c r="T210" s="21" t="s">
        <v>1133</v>
      </c>
      <c r="U210" s="21" t="s">
        <v>936</v>
      </c>
      <c r="V210" s="21"/>
      <c r="W210" s="343"/>
      <c r="X210" s="344"/>
      <c r="Y210" s="344"/>
      <c r="Z210" s="345"/>
      <c r="AA210" s="346"/>
      <c r="AB210" s="70" t="s">
        <v>1722</v>
      </c>
      <c r="AC210" s="22" t="str">
        <f t="shared" si="6"/>
        <v>E6</v>
      </c>
      <c r="AD210" s="29" t="str">
        <f t="shared" si="7"/>
        <v>8130704022E653590612</v>
      </c>
    </row>
    <row r="211" spans="1:30" ht="105" hidden="1" customHeight="1" x14ac:dyDescent="0.25">
      <c r="A211" s="17" t="s">
        <v>1057</v>
      </c>
      <c r="B211" s="18" t="s">
        <v>149</v>
      </c>
      <c r="C211" s="18" t="s">
        <v>1134</v>
      </c>
      <c r="D211" s="18" t="s">
        <v>1135</v>
      </c>
      <c r="E211" s="18" t="s">
        <v>1041</v>
      </c>
      <c r="F211" s="18" t="s">
        <v>1042</v>
      </c>
      <c r="G211" s="18" t="s">
        <v>8</v>
      </c>
      <c r="H211" s="19" t="s">
        <v>1132</v>
      </c>
      <c r="I211" s="506"/>
      <c r="J211" s="20" t="s">
        <v>1647</v>
      </c>
      <c r="K211" s="21" t="s">
        <v>3045</v>
      </c>
      <c r="L211" s="21" t="s">
        <v>807</v>
      </c>
      <c r="M211" s="21">
        <v>612</v>
      </c>
      <c r="N211" s="21" t="s">
        <v>1000</v>
      </c>
      <c r="O211" s="21" t="s">
        <v>941</v>
      </c>
      <c r="P211" s="21" t="s">
        <v>942</v>
      </c>
      <c r="Q211" s="21" t="s">
        <v>1727</v>
      </c>
      <c r="R211" s="21" t="s">
        <v>1728</v>
      </c>
      <c r="S211" s="21" t="s">
        <v>1138</v>
      </c>
      <c r="T211" s="21" t="s">
        <v>1133</v>
      </c>
      <c r="U211" s="21" t="s">
        <v>936</v>
      </c>
      <c r="V211" s="21"/>
      <c r="W211" s="343"/>
      <c r="X211" s="344"/>
      <c r="Y211" s="344"/>
      <c r="Z211" s="345"/>
      <c r="AA211" s="346"/>
      <c r="AB211" s="70" t="s">
        <v>1722</v>
      </c>
      <c r="AC211" s="22" t="str">
        <f t="shared" si="6"/>
        <v>E6</v>
      </c>
      <c r="AD211" s="29" t="str">
        <f t="shared" si="7"/>
        <v>8130704022E653590612</v>
      </c>
    </row>
    <row r="212" spans="1:30" ht="90" hidden="1" customHeight="1" x14ac:dyDescent="0.25">
      <c r="A212" s="17" t="s">
        <v>1057</v>
      </c>
      <c r="B212" s="18" t="s">
        <v>149</v>
      </c>
      <c r="C212" s="18" t="s">
        <v>1134</v>
      </c>
      <c r="D212" s="18" t="s">
        <v>1135</v>
      </c>
      <c r="E212" s="18" t="s">
        <v>1041</v>
      </c>
      <c r="F212" s="18" t="s">
        <v>1042</v>
      </c>
      <c r="G212" s="18" t="s">
        <v>8</v>
      </c>
      <c r="H212" s="19" t="s">
        <v>1132</v>
      </c>
      <c r="I212" s="506"/>
      <c r="J212" s="20" t="s">
        <v>1647</v>
      </c>
      <c r="K212" s="21" t="s">
        <v>630</v>
      </c>
      <c r="L212" s="21" t="s">
        <v>631</v>
      </c>
      <c r="M212" s="21">
        <v>622</v>
      </c>
      <c r="N212" s="21" t="s">
        <v>1086</v>
      </c>
      <c r="O212" s="21" t="s">
        <v>934</v>
      </c>
      <c r="P212" s="21" t="s">
        <v>935</v>
      </c>
      <c r="Q212" s="21" t="s">
        <v>1144</v>
      </c>
      <c r="R212" s="21" t="s">
        <v>1145</v>
      </c>
      <c r="S212" s="21" t="s">
        <v>1138</v>
      </c>
      <c r="T212" s="21" t="s">
        <v>1133</v>
      </c>
      <c r="U212" s="21" t="s">
        <v>3195</v>
      </c>
      <c r="V212" s="21" t="s">
        <v>1147</v>
      </c>
      <c r="W212" s="343"/>
      <c r="X212" s="344"/>
      <c r="Y212" s="344"/>
      <c r="Z212" s="345"/>
      <c r="AA212" s="346"/>
      <c r="AB212" s="70" t="s">
        <v>1146</v>
      </c>
      <c r="AC212" s="22" t="str">
        <f t="shared" si="6"/>
        <v>E6</v>
      </c>
      <c r="AD212" s="29" t="str">
        <f t="shared" si="7"/>
        <v>8130704022E651770622</v>
      </c>
    </row>
    <row r="213" spans="1:30" ht="30" hidden="1" customHeight="1" x14ac:dyDescent="0.25">
      <c r="A213" s="17" t="s">
        <v>1057</v>
      </c>
      <c r="B213" s="18" t="s">
        <v>149</v>
      </c>
      <c r="C213" s="18" t="s">
        <v>1134</v>
      </c>
      <c r="D213" s="18" t="s">
        <v>1135</v>
      </c>
      <c r="E213" s="18" t="s">
        <v>1041</v>
      </c>
      <c r="F213" s="18" t="s">
        <v>1042</v>
      </c>
      <c r="G213" s="18" t="s">
        <v>8</v>
      </c>
      <c r="H213" s="19" t="s">
        <v>1132</v>
      </c>
      <c r="I213" s="506"/>
      <c r="J213" s="20" t="s">
        <v>1647</v>
      </c>
      <c r="K213" s="21" t="s">
        <v>630</v>
      </c>
      <c r="L213" s="21" t="s">
        <v>631</v>
      </c>
      <c r="M213" s="21">
        <v>622</v>
      </c>
      <c r="N213" s="21" t="s">
        <v>1086</v>
      </c>
      <c r="O213" s="21" t="s">
        <v>941</v>
      </c>
      <c r="P213" s="21" t="s">
        <v>942</v>
      </c>
      <c r="Q213" s="21" t="s">
        <v>1144</v>
      </c>
      <c r="R213" s="21" t="s">
        <v>1145</v>
      </c>
      <c r="S213" s="21" t="s">
        <v>1138</v>
      </c>
      <c r="T213" s="21" t="s">
        <v>1133</v>
      </c>
      <c r="U213" s="21" t="s">
        <v>3195</v>
      </c>
      <c r="V213" s="21" t="s">
        <v>1147</v>
      </c>
      <c r="W213" s="343"/>
      <c r="X213" s="344"/>
      <c r="Y213" s="344"/>
      <c r="Z213" s="345"/>
      <c r="AA213" s="346"/>
      <c r="AB213" s="70" t="s">
        <v>1146</v>
      </c>
      <c r="AC213" s="22" t="str">
        <f t="shared" si="6"/>
        <v>E6</v>
      </c>
      <c r="AD213" s="29" t="str">
        <f t="shared" si="7"/>
        <v>8130704022E651770622</v>
      </c>
    </row>
    <row r="214" spans="1:30" ht="150" hidden="1" customHeight="1" x14ac:dyDescent="0.25">
      <c r="A214" s="17" t="s">
        <v>1057</v>
      </c>
      <c r="B214" s="18" t="s">
        <v>149</v>
      </c>
      <c r="C214" s="18" t="s">
        <v>997</v>
      </c>
      <c r="D214" s="18" t="s">
        <v>998</v>
      </c>
      <c r="E214" s="18" t="s">
        <v>1041</v>
      </c>
      <c r="F214" s="18" t="s">
        <v>1042</v>
      </c>
      <c r="G214" s="18" t="s">
        <v>8</v>
      </c>
      <c r="H214" s="19" t="s">
        <v>1132</v>
      </c>
      <c r="I214" s="506"/>
      <c r="J214" s="20" t="s">
        <v>1647</v>
      </c>
      <c r="K214" s="21" t="s">
        <v>3046</v>
      </c>
      <c r="L214" s="21" t="s">
        <v>3047</v>
      </c>
      <c r="M214" s="21">
        <v>350</v>
      </c>
      <c r="N214" s="21" t="s">
        <v>1140</v>
      </c>
      <c r="O214" s="21" t="s">
        <v>934</v>
      </c>
      <c r="P214" s="21" t="s">
        <v>935</v>
      </c>
      <c r="Q214" s="21" t="s">
        <v>936</v>
      </c>
      <c r="R214" s="21"/>
      <c r="S214" s="21" t="s">
        <v>936</v>
      </c>
      <c r="T214" s="21" t="s">
        <v>939</v>
      </c>
      <c r="U214" s="21" t="s">
        <v>936</v>
      </c>
      <c r="V214" s="21"/>
      <c r="W214" s="343"/>
      <c r="X214" s="344"/>
      <c r="Y214" s="344"/>
      <c r="Z214" s="345"/>
      <c r="AA214" s="346"/>
      <c r="AB214" s="70" t="s">
        <v>1731</v>
      </c>
      <c r="AC214" s="22" t="str">
        <f t="shared" si="6"/>
        <v>E6</v>
      </c>
      <c r="AD214" s="29" t="str">
        <f t="shared" si="7"/>
        <v>8130709022E670001350</v>
      </c>
    </row>
    <row r="215" spans="1:30" ht="90" hidden="1" customHeight="1" x14ac:dyDescent="0.25">
      <c r="A215" s="17" t="s">
        <v>1057</v>
      </c>
      <c r="B215" s="18" t="s">
        <v>149</v>
      </c>
      <c r="C215" s="18" t="s">
        <v>997</v>
      </c>
      <c r="D215" s="18" t="s">
        <v>998</v>
      </c>
      <c r="E215" s="18" t="s">
        <v>1041</v>
      </c>
      <c r="F215" s="18" t="s">
        <v>1042</v>
      </c>
      <c r="G215" s="18" t="s">
        <v>8</v>
      </c>
      <c r="H215" s="19" t="s">
        <v>1132</v>
      </c>
      <c r="I215" s="506"/>
      <c r="J215" s="20" t="s">
        <v>1647</v>
      </c>
      <c r="K215" s="21" t="s">
        <v>3046</v>
      </c>
      <c r="L215" s="21" t="s">
        <v>3047</v>
      </c>
      <c r="M215" s="21">
        <v>612</v>
      </c>
      <c r="N215" s="21" t="s">
        <v>1000</v>
      </c>
      <c r="O215" s="21" t="s">
        <v>934</v>
      </c>
      <c r="P215" s="21" t="s">
        <v>935</v>
      </c>
      <c r="Q215" s="21" t="s">
        <v>1142</v>
      </c>
      <c r="R215" s="21" t="s">
        <v>1143</v>
      </c>
      <c r="S215" s="21" t="s">
        <v>1138</v>
      </c>
      <c r="T215" s="21" t="s">
        <v>1133</v>
      </c>
      <c r="U215" s="21" t="s">
        <v>936</v>
      </c>
      <c r="V215" s="21"/>
      <c r="W215" s="343"/>
      <c r="X215" s="344"/>
      <c r="Y215" s="344"/>
      <c r="Z215" s="345"/>
      <c r="AA215" s="346"/>
      <c r="AB215" s="70" t="s">
        <v>1731</v>
      </c>
      <c r="AC215" s="22" t="str">
        <f t="shared" si="6"/>
        <v>E6</v>
      </c>
      <c r="AD215" s="29" t="str">
        <f t="shared" si="7"/>
        <v>8130709022E670001612</v>
      </c>
    </row>
    <row r="216" spans="1:30" ht="195" hidden="1" customHeight="1" x14ac:dyDescent="0.25">
      <c r="A216" s="17" t="s">
        <v>1057</v>
      </c>
      <c r="B216" s="18" t="s">
        <v>149</v>
      </c>
      <c r="C216" s="18" t="s">
        <v>997</v>
      </c>
      <c r="D216" s="18" t="s">
        <v>998</v>
      </c>
      <c r="E216" s="18" t="s">
        <v>1041</v>
      </c>
      <c r="F216" s="18" t="s">
        <v>1042</v>
      </c>
      <c r="G216" s="18" t="s">
        <v>8</v>
      </c>
      <c r="H216" s="19" t="s">
        <v>1132</v>
      </c>
      <c r="I216" s="506"/>
      <c r="J216" s="20" t="s">
        <v>1647</v>
      </c>
      <c r="K216" s="21" t="s">
        <v>3048</v>
      </c>
      <c r="L216" s="21" t="s">
        <v>3049</v>
      </c>
      <c r="M216" s="21">
        <v>612</v>
      </c>
      <c r="N216" s="21" t="s">
        <v>1000</v>
      </c>
      <c r="O216" s="21" t="s">
        <v>934</v>
      </c>
      <c r="P216" s="21" t="s">
        <v>935</v>
      </c>
      <c r="Q216" s="21" t="s">
        <v>1142</v>
      </c>
      <c r="R216" s="21" t="s">
        <v>1143</v>
      </c>
      <c r="S216" s="21" t="s">
        <v>1138</v>
      </c>
      <c r="T216" s="21" t="s">
        <v>1133</v>
      </c>
      <c r="U216" s="21" t="s">
        <v>936</v>
      </c>
      <c r="V216" s="21"/>
      <c r="W216" s="343"/>
      <c r="X216" s="344"/>
      <c r="Y216" s="344"/>
      <c r="Z216" s="345"/>
      <c r="AA216" s="346"/>
      <c r="AB216" s="70" t="s">
        <v>1732</v>
      </c>
      <c r="AC216" s="22" t="str">
        <f t="shared" si="6"/>
        <v>E6</v>
      </c>
      <c r="AD216" s="29" t="str">
        <f t="shared" si="7"/>
        <v>8130709022E670002612</v>
      </c>
    </row>
    <row r="217" spans="1:30" ht="90" hidden="1" customHeight="1" x14ac:dyDescent="0.25">
      <c r="A217" s="17" t="s">
        <v>1057</v>
      </c>
      <c r="B217" s="18" t="s">
        <v>149</v>
      </c>
      <c r="C217" s="18" t="s">
        <v>997</v>
      </c>
      <c r="D217" s="18" t="s">
        <v>998</v>
      </c>
      <c r="E217" s="18" t="s">
        <v>1041</v>
      </c>
      <c r="F217" s="18" t="s">
        <v>1042</v>
      </c>
      <c r="G217" s="18" t="s">
        <v>8</v>
      </c>
      <c r="H217" s="19" t="s">
        <v>1132</v>
      </c>
      <c r="I217" s="506"/>
      <c r="J217" s="20" t="s">
        <v>1647</v>
      </c>
      <c r="K217" s="21" t="s">
        <v>3046</v>
      </c>
      <c r="L217" s="21" t="s">
        <v>3047</v>
      </c>
      <c r="M217" s="21">
        <v>622</v>
      </c>
      <c r="N217" s="21" t="s">
        <v>1086</v>
      </c>
      <c r="O217" s="21" t="s">
        <v>934</v>
      </c>
      <c r="P217" s="21" t="s">
        <v>935</v>
      </c>
      <c r="Q217" s="21" t="s">
        <v>1087</v>
      </c>
      <c r="R217" s="21" t="s">
        <v>1088</v>
      </c>
      <c r="S217" s="21" t="s">
        <v>1138</v>
      </c>
      <c r="T217" s="21" t="s">
        <v>1133</v>
      </c>
      <c r="U217" s="21" t="s">
        <v>936</v>
      </c>
      <c r="V217" s="21"/>
      <c r="W217" s="343"/>
      <c r="X217" s="344"/>
      <c r="Y217" s="344"/>
      <c r="Z217" s="345"/>
      <c r="AA217" s="346"/>
      <c r="AB217" s="70" t="s">
        <v>1731</v>
      </c>
      <c r="AC217" s="22" t="str">
        <f t="shared" si="6"/>
        <v>E6</v>
      </c>
      <c r="AD217" s="29" t="str">
        <f t="shared" si="7"/>
        <v>8130709022E670001622</v>
      </c>
    </row>
    <row r="218" spans="1:30" ht="90" hidden="1" customHeight="1" x14ac:dyDescent="0.25">
      <c r="A218" s="17" t="s">
        <v>1057</v>
      </c>
      <c r="B218" s="18" t="s">
        <v>149</v>
      </c>
      <c r="C218" s="18" t="s">
        <v>997</v>
      </c>
      <c r="D218" s="18" t="s">
        <v>998</v>
      </c>
      <c r="E218" s="18" t="s">
        <v>1041</v>
      </c>
      <c r="F218" s="18" t="s">
        <v>1042</v>
      </c>
      <c r="G218" s="18" t="s">
        <v>8</v>
      </c>
      <c r="H218" s="19" t="s">
        <v>1132</v>
      </c>
      <c r="I218" s="506"/>
      <c r="J218" s="20" t="s">
        <v>1647</v>
      </c>
      <c r="K218" s="21" t="s">
        <v>3196</v>
      </c>
      <c r="L218" s="21" t="e">
        <v>#N/A</v>
      </c>
      <c r="M218" s="21">
        <v>622</v>
      </c>
      <c r="N218" s="21" t="s">
        <v>1086</v>
      </c>
      <c r="O218" s="21" t="s">
        <v>934</v>
      </c>
      <c r="P218" s="21" t="s">
        <v>935</v>
      </c>
      <c r="Q218" s="21" t="s">
        <v>1087</v>
      </c>
      <c r="R218" s="21" t="s">
        <v>1088</v>
      </c>
      <c r="S218" s="21" t="s">
        <v>1138</v>
      </c>
      <c r="T218" s="21" t="s">
        <v>1133</v>
      </c>
      <c r="U218" s="21" t="s">
        <v>936</v>
      </c>
      <c r="V218" s="21"/>
      <c r="W218" s="343"/>
      <c r="X218" s="344"/>
      <c r="Y218" s="344"/>
      <c r="Z218" s="345"/>
      <c r="AA218" s="346"/>
      <c r="AB218" s="70" t="s">
        <v>3197</v>
      </c>
      <c r="AC218" s="22" t="str">
        <f t="shared" si="6"/>
        <v>E6</v>
      </c>
      <c r="AD218" s="29" t="str">
        <f t="shared" si="7"/>
        <v>8130709022E670025622</v>
      </c>
    </row>
    <row r="219" spans="1:30" ht="150" hidden="1" customHeight="1" x14ac:dyDescent="0.25">
      <c r="A219" s="17" t="s">
        <v>1057</v>
      </c>
      <c r="B219" s="18" t="s">
        <v>149</v>
      </c>
      <c r="C219" s="18" t="s">
        <v>997</v>
      </c>
      <c r="D219" s="18" t="s">
        <v>998</v>
      </c>
      <c r="E219" s="18" t="s">
        <v>1041</v>
      </c>
      <c r="F219" s="18" t="s">
        <v>1042</v>
      </c>
      <c r="G219" s="18" t="s">
        <v>8</v>
      </c>
      <c r="H219" s="19" t="s">
        <v>1132</v>
      </c>
      <c r="I219" s="507"/>
      <c r="J219" s="20" t="s">
        <v>1647</v>
      </c>
      <c r="K219" s="21" t="s">
        <v>3198</v>
      </c>
      <c r="L219" s="21" t="e">
        <v>#N/A</v>
      </c>
      <c r="M219" s="21">
        <v>622</v>
      </c>
      <c r="N219" s="21" t="s">
        <v>1086</v>
      </c>
      <c r="O219" s="21" t="s">
        <v>934</v>
      </c>
      <c r="P219" s="21" t="s">
        <v>935</v>
      </c>
      <c r="Q219" s="21" t="s">
        <v>1087</v>
      </c>
      <c r="R219" s="21" t="s">
        <v>1088</v>
      </c>
      <c r="S219" s="21" t="s">
        <v>1138</v>
      </c>
      <c r="T219" s="21" t="s">
        <v>1133</v>
      </c>
      <c r="U219" s="21" t="s">
        <v>936</v>
      </c>
      <c r="V219" s="21"/>
      <c r="W219" s="343"/>
      <c r="X219" s="344"/>
      <c r="Y219" s="344"/>
      <c r="Z219" s="345"/>
      <c r="AA219" s="346"/>
      <c r="AB219" s="70" t="s">
        <v>3199</v>
      </c>
      <c r="AC219" s="22" t="str">
        <f t="shared" si="6"/>
        <v>E6</v>
      </c>
      <c r="AD219" s="29" t="str">
        <f t="shared" si="7"/>
        <v>8130709022E670026622</v>
      </c>
    </row>
    <row r="220" spans="1:30" ht="90" hidden="1" customHeight="1" x14ac:dyDescent="0.25">
      <c r="A220" s="14"/>
      <c r="B220" s="15"/>
      <c r="C220" s="15"/>
      <c r="D220" s="15"/>
      <c r="E220" s="15"/>
      <c r="F220" s="15"/>
      <c r="G220" s="15"/>
      <c r="H220" s="15"/>
      <c r="I220" s="505" t="s">
        <v>187</v>
      </c>
      <c r="J220" s="16" t="s">
        <v>240</v>
      </c>
      <c r="K220" s="15" t="s">
        <v>926</v>
      </c>
      <c r="L220" s="15" t="s">
        <v>1647</v>
      </c>
      <c r="M220" s="15"/>
      <c r="N220" s="15"/>
      <c r="O220" s="15"/>
      <c r="P220" s="15"/>
      <c r="Q220" s="15"/>
      <c r="R220" s="15"/>
      <c r="S220" s="15"/>
      <c r="T220" s="15"/>
      <c r="U220" s="15"/>
      <c r="V220" s="15"/>
      <c r="W220" s="340">
        <v>422650</v>
      </c>
      <c r="X220" s="340">
        <v>280000</v>
      </c>
      <c r="Y220" s="341">
        <v>280000</v>
      </c>
      <c r="Z220" s="342">
        <v>422650</v>
      </c>
      <c r="AA220" s="342">
        <v>422650</v>
      </c>
      <c r="AB220" s="70"/>
      <c r="AC220" s="22" t="str">
        <f t="shared" si="6"/>
        <v/>
      </c>
      <c r="AD220" s="29" t="str">
        <f t="shared" si="7"/>
        <v/>
      </c>
    </row>
    <row r="221" spans="1:30" ht="150" hidden="1" customHeight="1" x14ac:dyDescent="0.25">
      <c r="A221" s="17" t="s">
        <v>1151</v>
      </c>
      <c r="B221" s="18" t="s">
        <v>1733</v>
      </c>
      <c r="C221" s="18" t="s">
        <v>1152</v>
      </c>
      <c r="D221" s="18" t="s">
        <v>1153</v>
      </c>
      <c r="E221" s="18" t="s">
        <v>1159</v>
      </c>
      <c r="F221" s="18" t="s">
        <v>1160</v>
      </c>
      <c r="G221" s="18" t="s">
        <v>12</v>
      </c>
      <c r="H221" s="19" t="s">
        <v>1156</v>
      </c>
      <c r="I221" s="507"/>
      <c r="J221" s="20" t="s">
        <v>1647</v>
      </c>
      <c r="K221" s="21" t="s">
        <v>3052</v>
      </c>
      <c r="L221" s="21" t="s">
        <v>3053</v>
      </c>
      <c r="M221" s="21">
        <v>622</v>
      </c>
      <c r="N221" s="21" t="s">
        <v>1086</v>
      </c>
      <c r="O221" s="21" t="s">
        <v>934</v>
      </c>
      <c r="P221" s="21" t="s">
        <v>935</v>
      </c>
      <c r="Q221" s="21" t="s">
        <v>1148</v>
      </c>
      <c r="R221" s="21" t="s">
        <v>1149</v>
      </c>
      <c r="S221" s="21" t="s">
        <v>1157</v>
      </c>
      <c r="T221" s="21" t="s">
        <v>1158</v>
      </c>
      <c r="U221" s="21" t="s">
        <v>936</v>
      </c>
      <c r="V221" s="21"/>
      <c r="W221" s="343">
        <v>422650</v>
      </c>
      <c r="X221" s="344">
        <v>280000</v>
      </c>
      <c r="Y221" s="344">
        <v>280000</v>
      </c>
      <c r="Z221" s="345">
        <v>422650</v>
      </c>
      <c r="AA221" s="346">
        <v>422650</v>
      </c>
      <c r="AB221" s="70" t="s">
        <v>1735</v>
      </c>
      <c r="AC221" s="22" t="str">
        <f t="shared" si="6"/>
        <v>E8</v>
      </c>
      <c r="AD221" s="29" t="str">
        <f t="shared" si="7"/>
        <v>8620707196E870005622</v>
      </c>
    </row>
    <row r="222" spans="1:30" ht="135" hidden="1" customHeight="1" x14ac:dyDescent="0.25">
      <c r="A222" s="14"/>
      <c r="B222" s="15"/>
      <c r="C222" s="15"/>
      <c r="D222" s="15"/>
      <c r="E222" s="15"/>
      <c r="F222" s="15"/>
      <c r="G222" s="15"/>
      <c r="H222" s="15"/>
      <c r="I222" s="505" t="s">
        <v>3200</v>
      </c>
      <c r="J222" s="16" t="e">
        <v>#N/A</v>
      </c>
      <c r="K222" s="15" t="s">
        <v>926</v>
      </c>
      <c r="L222" s="15" t="s">
        <v>1647</v>
      </c>
      <c r="M222" s="15"/>
      <c r="N222" s="15"/>
      <c r="O222" s="15"/>
      <c r="P222" s="15"/>
      <c r="Q222" s="15"/>
      <c r="R222" s="15"/>
      <c r="S222" s="15"/>
      <c r="T222" s="15"/>
      <c r="U222" s="15"/>
      <c r="V222" s="15"/>
      <c r="W222" s="340"/>
      <c r="X222" s="340"/>
      <c r="Y222" s="341"/>
      <c r="Z222" s="342"/>
      <c r="AA222" s="342"/>
      <c r="AB222" s="70"/>
      <c r="AC222" s="22" t="str">
        <f t="shared" si="6"/>
        <v/>
      </c>
      <c r="AD222" s="29" t="str">
        <f t="shared" si="7"/>
        <v/>
      </c>
    </row>
    <row r="223" spans="1:30" ht="60" hidden="1" customHeight="1" x14ac:dyDescent="0.25">
      <c r="A223" s="17" t="s">
        <v>1057</v>
      </c>
      <c r="B223" s="18" t="s">
        <v>149</v>
      </c>
      <c r="C223" s="18" t="s">
        <v>1039</v>
      </c>
      <c r="D223" s="18" t="s">
        <v>1040</v>
      </c>
      <c r="E223" s="18" t="s">
        <v>1159</v>
      </c>
      <c r="F223" s="18" t="s">
        <v>1160</v>
      </c>
      <c r="G223" s="18" t="s">
        <v>8</v>
      </c>
      <c r="H223" s="19" t="s">
        <v>3201</v>
      </c>
      <c r="I223" s="506"/>
      <c r="J223" s="20" t="s">
        <v>1647</v>
      </c>
      <c r="K223" s="21" t="s">
        <v>3202</v>
      </c>
      <c r="L223" s="21" t="e">
        <v>#N/A</v>
      </c>
      <c r="M223" s="21">
        <v>244</v>
      </c>
      <c r="N223" s="21" t="s">
        <v>933</v>
      </c>
      <c r="O223" s="21" t="s">
        <v>934</v>
      </c>
      <c r="P223" s="21" t="s">
        <v>935</v>
      </c>
      <c r="Q223" s="21" t="s">
        <v>936</v>
      </c>
      <c r="R223" s="21"/>
      <c r="S223" s="21" t="s">
        <v>936</v>
      </c>
      <c r="T223" s="21" t="s">
        <v>939</v>
      </c>
      <c r="U223" s="21" t="s">
        <v>3203</v>
      </c>
      <c r="V223" s="21" t="s">
        <v>3204</v>
      </c>
      <c r="W223" s="343"/>
      <c r="X223" s="344"/>
      <c r="Y223" s="344"/>
      <c r="Z223" s="345"/>
      <c r="AA223" s="346"/>
      <c r="AB223" s="70" t="s">
        <v>3205</v>
      </c>
      <c r="AC223" s="22" t="str">
        <f t="shared" si="6"/>
        <v>EB</v>
      </c>
      <c r="AD223" s="29" t="str">
        <f t="shared" si="7"/>
        <v>8130702192EB51790244</v>
      </c>
    </row>
    <row r="224" spans="1:30" ht="135" hidden="1" customHeight="1" x14ac:dyDescent="0.25">
      <c r="A224" s="17" t="s">
        <v>1057</v>
      </c>
      <c r="B224" s="18" t="s">
        <v>149</v>
      </c>
      <c r="C224" s="18" t="s">
        <v>1039</v>
      </c>
      <c r="D224" s="18" t="s">
        <v>1040</v>
      </c>
      <c r="E224" s="18" t="s">
        <v>1159</v>
      </c>
      <c r="F224" s="18" t="s">
        <v>1160</v>
      </c>
      <c r="G224" s="18" t="s">
        <v>8</v>
      </c>
      <c r="H224" s="19" t="s">
        <v>3201</v>
      </c>
      <c r="I224" s="506"/>
      <c r="J224" s="20" t="s">
        <v>1647</v>
      </c>
      <c r="K224" s="21" t="s">
        <v>3206</v>
      </c>
      <c r="L224" s="21" t="e">
        <v>#N/A</v>
      </c>
      <c r="M224" s="21">
        <v>244</v>
      </c>
      <c r="N224" s="21" t="s">
        <v>933</v>
      </c>
      <c r="O224" s="21" t="s">
        <v>934</v>
      </c>
      <c r="P224" s="21" t="s">
        <v>935</v>
      </c>
      <c r="Q224" s="21" t="s">
        <v>936</v>
      </c>
      <c r="R224" s="21"/>
      <c r="S224" s="21" t="s">
        <v>936</v>
      </c>
      <c r="T224" s="21" t="s">
        <v>939</v>
      </c>
      <c r="U224" s="21" t="s">
        <v>3207</v>
      </c>
      <c r="V224" s="21" t="s">
        <v>3208</v>
      </c>
      <c r="W224" s="343"/>
      <c r="X224" s="344"/>
      <c r="Y224" s="344"/>
      <c r="Z224" s="345"/>
      <c r="AA224" s="346"/>
      <c r="AB224" s="70" t="s">
        <v>3209</v>
      </c>
      <c r="AC224" s="22" t="str">
        <f t="shared" si="6"/>
        <v>EB</v>
      </c>
      <c r="AD224" s="29" t="str">
        <f t="shared" si="7"/>
        <v>8130702192EB57860244</v>
      </c>
    </row>
    <row r="225" spans="1:30" ht="135" hidden="1" customHeight="1" x14ac:dyDescent="0.25">
      <c r="A225" s="17" t="s">
        <v>1057</v>
      </c>
      <c r="B225" s="18" t="s">
        <v>149</v>
      </c>
      <c r="C225" s="18" t="s">
        <v>1039</v>
      </c>
      <c r="D225" s="18" t="s">
        <v>1040</v>
      </c>
      <c r="E225" s="18" t="s">
        <v>1159</v>
      </c>
      <c r="F225" s="18" t="s">
        <v>1160</v>
      </c>
      <c r="G225" s="18" t="s">
        <v>8</v>
      </c>
      <c r="H225" s="19" t="s">
        <v>3201</v>
      </c>
      <c r="I225" s="506"/>
      <c r="J225" s="20" t="s">
        <v>1647</v>
      </c>
      <c r="K225" s="21" t="s">
        <v>3202</v>
      </c>
      <c r="L225" s="21" t="e">
        <v>#N/A</v>
      </c>
      <c r="M225" s="21">
        <v>244</v>
      </c>
      <c r="N225" s="21" t="s">
        <v>933</v>
      </c>
      <c r="O225" s="21" t="s">
        <v>941</v>
      </c>
      <c r="P225" s="21" t="s">
        <v>942</v>
      </c>
      <c r="Q225" s="21" t="s">
        <v>936</v>
      </c>
      <c r="R225" s="21"/>
      <c r="S225" s="21" t="s">
        <v>936</v>
      </c>
      <c r="T225" s="21" t="s">
        <v>939</v>
      </c>
      <c r="U225" s="21" t="s">
        <v>3203</v>
      </c>
      <c r="V225" s="21" t="s">
        <v>3204</v>
      </c>
      <c r="W225" s="343"/>
      <c r="X225" s="344"/>
      <c r="Y225" s="344"/>
      <c r="Z225" s="345"/>
      <c r="AA225" s="346"/>
      <c r="AB225" s="70" t="s">
        <v>3205</v>
      </c>
      <c r="AC225" s="22" t="str">
        <f t="shared" si="6"/>
        <v>EB</v>
      </c>
      <c r="AD225" s="29" t="str">
        <f t="shared" si="7"/>
        <v>8130702192EB51790244</v>
      </c>
    </row>
    <row r="226" spans="1:30" ht="90" hidden="1" customHeight="1" x14ac:dyDescent="0.25">
      <c r="A226" s="17" t="s">
        <v>1057</v>
      </c>
      <c r="B226" s="18" t="s">
        <v>149</v>
      </c>
      <c r="C226" s="18" t="s">
        <v>1039</v>
      </c>
      <c r="D226" s="18" t="s">
        <v>1040</v>
      </c>
      <c r="E226" s="18" t="s">
        <v>1159</v>
      </c>
      <c r="F226" s="18" t="s">
        <v>1160</v>
      </c>
      <c r="G226" s="18" t="s">
        <v>8</v>
      </c>
      <c r="H226" s="19" t="s">
        <v>3201</v>
      </c>
      <c r="I226" s="506"/>
      <c r="J226" s="20" t="s">
        <v>1647</v>
      </c>
      <c r="K226" s="21" t="s">
        <v>3206</v>
      </c>
      <c r="L226" s="21" t="e">
        <v>#N/A</v>
      </c>
      <c r="M226" s="21">
        <v>244</v>
      </c>
      <c r="N226" s="21" t="s">
        <v>933</v>
      </c>
      <c r="O226" s="21" t="s">
        <v>941</v>
      </c>
      <c r="P226" s="21" t="s">
        <v>942</v>
      </c>
      <c r="Q226" s="21" t="s">
        <v>936</v>
      </c>
      <c r="R226" s="21"/>
      <c r="S226" s="21" t="s">
        <v>936</v>
      </c>
      <c r="T226" s="21" t="s">
        <v>939</v>
      </c>
      <c r="U226" s="21" t="s">
        <v>3207</v>
      </c>
      <c r="V226" s="21" t="s">
        <v>3208</v>
      </c>
      <c r="W226" s="343"/>
      <c r="X226" s="344"/>
      <c r="Y226" s="344"/>
      <c r="Z226" s="345"/>
      <c r="AA226" s="346"/>
      <c r="AB226" s="70" t="s">
        <v>3209</v>
      </c>
      <c r="AC226" s="22" t="str">
        <f t="shared" si="6"/>
        <v>EB</v>
      </c>
      <c r="AD226" s="29" t="str">
        <f t="shared" si="7"/>
        <v>8130702192EB57860244</v>
      </c>
    </row>
    <row r="227" spans="1:30" ht="90" hidden="1" customHeight="1" x14ac:dyDescent="0.25">
      <c r="A227" s="17" t="s">
        <v>1057</v>
      </c>
      <c r="B227" s="18" t="s">
        <v>149</v>
      </c>
      <c r="C227" s="18" t="s">
        <v>1039</v>
      </c>
      <c r="D227" s="18" t="s">
        <v>1040</v>
      </c>
      <c r="E227" s="18" t="s">
        <v>1159</v>
      </c>
      <c r="F227" s="18" t="s">
        <v>1160</v>
      </c>
      <c r="G227" s="18" t="s">
        <v>8</v>
      </c>
      <c r="H227" s="19" t="s">
        <v>3201</v>
      </c>
      <c r="I227" s="506"/>
      <c r="J227" s="20" t="s">
        <v>1647</v>
      </c>
      <c r="K227" s="21" t="s">
        <v>3206</v>
      </c>
      <c r="L227" s="21" t="e">
        <v>#N/A</v>
      </c>
      <c r="M227" s="21">
        <v>521</v>
      </c>
      <c r="N227" s="21" t="s">
        <v>943</v>
      </c>
      <c r="O227" s="21" t="s">
        <v>934</v>
      </c>
      <c r="P227" s="21" t="s">
        <v>935</v>
      </c>
      <c r="Q227" s="21" t="s">
        <v>944</v>
      </c>
      <c r="R227" s="21" t="s">
        <v>945</v>
      </c>
      <c r="S227" s="21" t="s">
        <v>936</v>
      </c>
      <c r="T227" s="21" t="s">
        <v>939</v>
      </c>
      <c r="U227" s="21" t="s">
        <v>3207</v>
      </c>
      <c r="V227" s="21" t="s">
        <v>3208</v>
      </c>
      <c r="W227" s="343"/>
      <c r="X227" s="344"/>
      <c r="Y227" s="344"/>
      <c r="Z227" s="345"/>
      <c r="AA227" s="346"/>
      <c r="AB227" s="70" t="s">
        <v>3209</v>
      </c>
      <c r="AC227" s="22" t="str">
        <f t="shared" si="6"/>
        <v>EB</v>
      </c>
      <c r="AD227" s="29" t="str">
        <f t="shared" si="7"/>
        <v>8130702192EB57860521</v>
      </c>
    </row>
    <row r="228" spans="1:30" ht="90" hidden="1" customHeight="1" x14ac:dyDescent="0.25">
      <c r="A228" s="17" t="s">
        <v>1057</v>
      </c>
      <c r="B228" s="18" t="s">
        <v>149</v>
      </c>
      <c r="C228" s="18" t="s">
        <v>1039</v>
      </c>
      <c r="D228" s="18" t="s">
        <v>1040</v>
      </c>
      <c r="E228" s="18" t="s">
        <v>1159</v>
      </c>
      <c r="F228" s="18" t="s">
        <v>1160</v>
      </c>
      <c r="G228" s="18" t="s">
        <v>8</v>
      </c>
      <c r="H228" s="19" t="s">
        <v>3201</v>
      </c>
      <c r="I228" s="506"/>
      <c r="J228" s="20" t="s">
        <v>1647</v>
      </c>
      <c r="K228" s="21" t="s">
        <v>3206</v>
      </c>
      <c r="L228" s="21" t="e">
        <v>#N/A</v>
      </c>
      <c r="M228" s="21">
        <v>521</v>
      </c>
      <c r="N228" s="21" t="s">
        <v>943</v>
      </c>
      <c r="O228" s="21" t="s">
        <v>934</v>
      </c>
      <c r="P228" s="21" t="s">
        <v>935</v>
      </c>
      <c r="Q228" s="21" t="s">
        <v>1064</v>
      </c>
      <c r="R228" s="21" t="s">
        <v>1065</v>
      </c>
      <c r="S228" s="21" t="s">
        <v>936</v>
      </c>
      <c r="T228" s="21" t="s">
        <v>939</v>
      </c>
      <c r="U228" s="21" t="s">
        <v>3207</v>
      </c>
      <c r="V228" s="21" t="s">
        <v>3208</v>
      </c>
      <c r="W228" s="343"/>
      <c r="X228" s="344"/>
      <c r="Y228" s="344"/>
      <c r="Z228" s="345"/>
      <c r="AA228" s="346"/>
      <c r="AB228" s="70" t="s">
        <v>3209</v>
      </c>
      <c r="AC228" s="22" t="str">
        <f t="shared" si="6"/>
        <v>EB</v>
      </c>
      <c r="AD228" s="29" t="str">
        <f t="shared" si="7"/>
        <v>8130702192EB57860521</v>
      </c>
    </row>
    <row r="229" spans="1:30" ht="90" hidden="1" customHeight="1" x14ac:dyDescent="0.25">
      <c r="A229" s="17" t="s">
        <v>1057</v>
      </c>
      <c r="B229" s="18" t="s">
        <v>149</v>
      </c>
      <c r="C229" s="18" t="s">
        <v>1039</v>
      </c>
      <c r="D229" s="18" t="s">
        <v>1040</v>
      </c>
      <c r="E229" s="18" t="s">
        <v>1159</v>
      </c>
      <c r="F229" s="18" t="s">
        <v>1160</v>
      </c>
      <c r="G229" s="18" t="s">
        <v>8</v>
      </c>
      <c r="H229" s="19" t="s">
        <v>3201</v>
      </c>
      <c r="I229" s="506"/>
      <c r="J229" s="20" t="s">
        <v>1647</v>
      </c>
      <c r="K229" s="21" t="s">
        <v>3206</v>
      </c>
      <c r="L229" s="21" t="e">
        <v>#N/A</v>
      </c>
      <c r="M229" s="21">
        <v>521</v>
      </c>
      <c r="N229" s="21" t="s">
        <v>943</v>
      </c>
      <c r="O229" s="21" t="s">
        <v>934</v>
      </c>
      <c r="P229" s="21" t="s">
        <v>935</v>
      </c>
      <c r="Q229" s="21" t="s">
        <v>1066</v>
      </c>
      <c r="R229" s="21" t="s">
        <v>1067</v>
      </c>
      <c r="S229" s="21" t="s">
        <v>936</v>
      </c>
      <c r="T229" s="21" t="s">
        <v>939</v>
      </c>
      <c r="U229" s="21" t="s">
        <v>3207</v>
      </c>
      <c r="V229" s="21" t="s">
        <v>3208</v>
      </c>
      <c r="W229" s="343"/>
      <c r="X229" s="344"/>
      <c r="Y229" s="344"/>
      <c r="Z229" s="345"/>
      <c r="AA229" s="346"/>
      <c r="AB229" s="70" t="s">
        <v>3209</v>
      </c>
      <c r="AC229" s="22" t="str">
        <f t="shared" si="6"/>
        <v>EB</v>
      </c>
      <c r="AD229" s="29" t="str">
        <f t="shared" si="7"/>
        <v>8130702192EB57860521</v>
      </c>
    </row>
    <row r="230" spans="1:30" ht="135" hidden="1" customHeight="1" x14ac:dyDescent="0.25">
      <c r="A230" s="17" t="s">
        <v>1057</v>
      </c>
      <c r="B230" s="18" t="s">
        <v>149</v>
      </c>
      <c r="C230" s="18" t="s">
        <v>1039</v>
      </c>
      <c r="D230" s="18" t="s">
        <v>1040</v>
      </c>
      <c r="E230" s="18" t="s">
        <v>1159</v>
      </c>
      <c r="F230" s="18" t="s">
        <v>1160</v>
      </c>
      <c r="G230" s="18" t="s">
        <v>8</v>
      </c>
      <c r="H230" s="19" t="s">
        <v>3201</v>
      </c>
      <c r="I230" s="506"/>
      <c r="J230" s="20" t="s">
        <v>1647</v>
      </c>
      <c r="K230" s="21" t="s">
        <v>3206</v>
      </c>
      <c r="L230" s="21" t="e">
        <v>#N/A</v>
      </c>
      <c r="M230" s="21">
        <v>521</v>
      </c>
      <c r="N230" s="21" t="s">
        <v>943</v>
      </c>
      <c r="O230" s="21" t="s">
        <v>934</v>
      </c>
      <c r="P230" s="21" t="s">
        <v>935</v>
      </c>
      <c r="Q230" s="21" t="s">
        <v>1124</v>
      </c>
      <c r="R230" s="21" t="s">
        <v>1125</v>
      </c>
      <c r="S230" s="21" t="s">
        <v>936</v>
      </c>
      <c r="T230" s="21" t="s">
        <v>939</v>
      </c>
      <c r="U230" s="21" t="s">
        <v>3207</v>
      </c>
      <c r="V230" s="21" t="s">
        <v>3208</v>
      </c>
      <c r="W230" s="343"/>
      <c r="X230" s="344"/>
      <c r="Y230" s="344"/>
      <c r="Z230" s="345"/>
      <c r="AA230" s="346"/>
      <c r="AB230" s="70" t="s">
        <v>3209</v>
      </c>
      <c r="AC230" s="22" t="str">
        <f t="shared" si="6"/>
        <v>EB</v>
      </c>
      <c r="AD230" s="29" t="str">
        <f t="shared" si="7"/>
        <v>8130702192EB57860521</v>
      </c>
    </row>
    <row r="231" spans="1:30" ht="135" hidden="1" customHeight="1" x14ac:dyDescent="0.25">
      <c r="A231" s="17" t="s">
        <v>1057</v>
      </c>
      <c r="B231" s="18" t="s">
        <v>149</v>
      </c>
      <c r="C231" s="18" t="s">
        <v>1039</v>
      </c>
      <c r="D231" s="18" t="s">
        <v>1040</v>
      </c>
      <c r="E231" s="18" t="s">
        <v>1159</v>
      </c>
      <c r="F231" s="18" t="s">
        <v>1160</v>
      </c>
      <c r="G231" s="18" t="s">
        <v>8</v>
      </c>
      <c r="H231" s="19" t="s">
        <v>3201</v>
      </c>
      <c r="I231" s="506"/>
      <c r="J231" s="20" t="s">
        <v>1647</v>
      </c>
      <c r="K231" s="21" t="s">
        <v>3206</v>
      </c>
      <c r="L231" s="21" t="e">
        <v>#N/A</v>
      </c>
      <c r="M231" s="21">
        <v>521</v>
      </c>
      <c r="N231" s="21" t="s">
        <v>943</v>
      </c>
      <c r="O231" s="21" t="s">
        <v>934</v>
      </c>
      <c r="P231" s="21" t="s">
        <v>935</v>
      </c>
      <c r="Q231" s="21" t="s">
        <v>952</v>
      </c>
      <c r="R231" s="21" t="s">
        <v>953</v>
      </c>
      <c r="S231" s="21" t="s">
        <v>936</v>
      </c>
      <c r="T231" s="21" t="s">
        <v>939</v>
      </c>
      <c r="U231" s="21" t="s">
        <v>3207</v>
      </c>
      <c r="V231" s="21" t="s">
        <v>3208</v>
      </c>
      <c r="W231" s="343"/>
      <c r="X231" s="344"/>
      <c r="Y231" s="344"/>
      <c r="Z231" s="345"/>
      <c r="AA231" s="346"/>
      <c r="AB231" s="70" t="s">
        <v>3209</v>
      </c>
      <c r="AC231" s="22" t="str">
        <f t="shared" si="6"/>
        <v>EB</v>
      </c>
      <c r="AD231" s="29" t="str">
        <f t="shared" si="7"/>
        <v>8130702192EB57860521</v>
      </c>
    </row>
    <row r="232" spans="1:30" ht="90" hidden="1" customHeight="1" x14ac:dyDescent="0.25">
      <c r="A232" s="17" t="s">
        <v>1057</v>
      </c>
      <c r="B232" s="18" t="s">
        <v>149</v>
      </c>
      <c r="C232" s="18" t="s">
        <v>1039</v>
      </c>
      <c r="D232" s="18" t="s">
        <v>1040</v>
      </c>
      <c r="E232" s="18" t="s">
        <v>1159</v>
      </c>
      <c r="F232" s="18" t="s">
        <v>1160</v>
      </c>
      <c r="G232" s="18" t="s">
        <v>8</v>
      </c>
      <c r="H232" s="19" t="s">
        <v>3201</v>
      </c>
      <c r="I232" s="506"/>
      <c r="J232" s="20" t="s">
        <v>1647</v>
      </c>
      <c r="K232" s="21" t="s">
        <v>3206</v>
      </c>
      <c r="L232" s="21" t="e">
        <v>#N/A</v>
      </c>
      <c r="M232" s="21">
        <v>521</v>
      </c>
      <c r="N232" s="21" t="s">
        <v>943</v>
      </c>
      <c r="O232" s="21" t="s">
        <v>934</v>
      </c>
      <c r="P232" s="21" t="s">
        <v>935</v>
      </c>
      <c r="Q232" s="21" t="s">
        <v>960</v>
      </c>
      <c r="R232" s="21" t="s">
        <v>961</v>
      </c>
      <c r="S232" s="21" t="s">
        <v>936</v>
      </c>
      <c r="T232" s="21" t="s">
        <v>939</v>
      </c>
      <c r="U232" s="21" t="s">
        <v>3207</v>
      </c>
      <c r="V232" s="21" t="s">
        <v>3208</v>
      </c>
      <c r="W232" s="343"/>
      <c r="X232" s="344"/>
      <c r="Y232" s="344"/>
      <c r="Z232" s="345"/>
      <c r="AA232" s="346"/>
      <c r="AB232" s="70" t="s">
        <v>3209</v>
      </c>
      <c r="AC232" s="22" t="str">
        <f t="shared" si="6"/>
        <v>EB</v>
      </c>
      <c r="AD232" s="29" t="str">
        <f t="shared" si="7"/>
        <v>8130702192EB57860521</v>
      </c>
    </row>
    <row r="233" spans="1:30" ht="90" hidden="1" customHeight="1" x14ac:dyDescent="0.25">
      <c r="A233" s="17" t="s">
        <v>1057</v>
      </c>
      <c r="B233" s="18" t="s">
        <v>149</v>
      </c>
      <c r="C233" s="18" t="s">
        <v>1039</v>
      </c>
      <c r="D233" s="18" t="s">
        <v>1040</v>
      </c>
      <c r="E233" s="18" t="s">
        <v>1159</v>
      </c>
      <c r="F233" s="18" t="s">
        <v>1160</v>
      </c>
      <c r="G233" s="18" t="s">
        <v>8</v>
      </c>
      <c r="H233" s="19" t="s">
        <v>3201</v>
      </c>
      <c r="I233" s="506"/>
      <c r="J233" s="20" t="s">
        <v>1647</v>
      </c>
      <c r="K233" s="21" t="s">
        <v>3206</v>
      </c>
      <c r="L233" s="21" t="e">
        <v>#N/A</v>
      </c>
      <c r="M233" s="21">
        <v>521</v>
      </c>
      <c r="N233" s="21" t="s">
        <v>943</v>
      </c>
      <c r="O233" s="21" t="s">
        <v>934</v>
      </c>
      <c r="P233" s="21" t="s">
        <v>935</v>
      </c>
      <c r="Q233" s="21" t="s">
        <v>1017</v>
      </c>
      <c r="R233" s="21" t="s">
        <v>1018</v>
      </c>
      <c r="S233" s="21" t="s">
        <v>936</v>
      </c>
      <c r="T233" s="21" t="s">
        <v>939</v>
      </c>
      <c r="U233" s="21" t="s">
        <v>3207</v>
      </c>
      <c r="V233" s="21" t="s">
        <v>3208</v>
      </c>
      <c r="W233" s="343"/>
      <c r="X233" s="344"/>
      <c r="Y233" s="344"/>
      <c r="Z233" s="345"/>
      <c r="AA233" s="346"/>
      <c r="AB233" s="70" t="s">
        <v>3209</v>
      </c>
      <c r="AC233" s="22" t="str">
        <f t="shared" si="6"/>
        <v>EB</v>
      </c>
      <c r="AD233" s="29" t="str">
        <f t="shared" si="7"/>
        <v>8130702192EB57860521</v>
      </c>
    </row>
    <row r="234" spans="1:30" ht="90" hidden="1" customHeight="1" x14ac:dyDescent="0.25">
      <c r="A234" s="17" t="s">
        <v>1057</v>
      </c>
      <c r="B234" s="18" t="s">
        <v>149</v>
      </c>
      <c r="C234" s="18" t="s">
        <v>1039</v>
      </c>
      <c r="D234" s="18" t="s">
        <v>1040</v>
      </c>
      <c r="E234" s="18" t="s">
        <v>1159</v>
      </c>
      <c r="F234" s="18" t="s">
        <v>1160</v>
      </c>
      <c r="G234" s="18" t="s">
        <v>8</v>
      </c>
      <c r="H234" s="19" t="s">
        <v>3201</v>
      </c>
      <c r="I234" s="506"/>
      <c r="J234" s="20" t="s">
        <v>1647</v>
      </c>
      <c r="K234" s="21" t="s">
        <v>3206</v>
      </c>
      <c r="L234" s="21" t="e">
        <v>#N/A</v>
      </c>
      <c r="M234" s="21">
        <v>521</v>
      </c>
      <c r="N234" s="21" t="s">
        <v>943</v>
      </c>
      <c r="O234" s="21" t="s">
        <v>934</v>
      </c>
      <c r="P234" s="21" t="s">
        <v>935</v>
      </c>
      <c r="Q234" s="21" t="s">
        <v>1070</v>
      </c>
      <c r="R234" s="21" t="s">
        <v>1071</v>
      </c>
      <c r="S234" s="21" t="s">
        <v>936</v>
      </c>
      <c r="T234" s="21" t="s">
        <v>939</v>
      </c>
      <c r="U234" s="21" t="s">
        <v>3207</v>
      </c>
      <c r="V234" s="21" t="s">
        <v>3208</v>
      </c>
      <c r="W234" s="343"/>
      <c r="X234" s="344"/>
      <c r="Y234" s="344"/>
      <c r="Z234" s="345"/>
      <c r="AA234" s="346"/>
      <c r="AB234" s="70" t="s">
        <v>3209</v>
      </c>
      <c r="AC234" s="22" t="str">
        <f t="shared" si="6"/>
        <v>EB</v>
      </c>
      <c r="AD234" s="29" t="str">
        <f t="shared" si="7"/>
        <v>8130702192EB57860521</v>
      </c>
    </row>
    <row r="235" spans="1:30" ht="105" hidden="1" customHeight="1" x14ac:dyDescent="0.25">
      <c r="A235" s="17" t="s">
        <v>1057</v>
      </c>
      <c r="B235" s="18" t="s">
        <v>149</v>
      </c>
      <c r="C235" s="18" t="s">
        <v>1039</v>
      </c>
      <c r="D235" s="18" t="s">
        <v>1040</v>
      </c>
      <c r="E235" s="18" t="s">
        <v>1159</v>
      </c>
      <c r="F235" s="18" t="s">
        <v>1160</v>
      </c>
      <c r="G235" s="18" t="s">
        <v>8</v>
      </c>
      <c r="H235" s="19" t="s">
        <v>3201</v>
      </c>
      <c r="I235" s="506"/>
      <c r="J235" s="20" t="s">
        <v>1647</v>
      </c>
      <c r="K235" s="21" t="s">
        <v>3206</v>
      </c>
      <c r="L235" s="21" t="e">
        <v>#N/A</v>
      </c>
      <c r="M235" s="21">
        <v>521</v>
      </c>
      <c r="N235" s="21" t="s">
        <v>943</v>
      </c>
      <c r="O235" s="21" t="s">
        <v>934</v>
      </c>
      <c r="P235" s="21" t="s">
        <v>935</v>
      </c>
      <c r="Q235" s="21" t="s">
        <v>1072</v>
      </c>
      <c r="R235" s="21" t="s">
        <v>1073</v>
      </c>
      <c r="S235" s="21" t="s">
        <v>936</v>
      </c>
      <c r="T235" s="21" t="s">
        <v>939</v>
      </c>
      <c r="U235" s="21" t="s">
        <v>3207</v>
      </c>
      <c r="V235" s="21" t="s">
        <v>3208</v>
      </c>
      <c r="W235" s="343"/>
      <c r="X235" s="344"/>
      <c r="Y235" s="344"/>
      <c r="Z235" s="345"/>
      <c r="AA235" s="346"/>
      <c r="AB235" s="70" t="s">
        <v>3209</v>
      </c>
      <c r="AC235" s="22" t="str">
        <f t="shared" si="6"/>
        <v>EB</v>
      </c>
      <c r="AD235" s="29" t="str">
        <f t="shared" si="7"/>
        <v>8130702192EB57860521</v>
      </c>
    </row>
    <row r="236" spans="1:30" ht="105" hidden="1" customHeight="1" x14ac:dyDescent="0.25">
      <c r="A236" s="17" t="s">
        <v>1057</v>
      </c>
      <c r="B236" s="18" t="s">
        <v>149</v>
      </c>
      <c r="C236" s="18" t="s">
        <v>1039</v>
      </c>
      <c r="D236" s="18" t="s">
        <v>1040</v>
      </c>
      <c r="E236" s="18" t="s">
        <v>1159</v>
      </c>
      <c r="F236" s="18" t="s">
        <v>1160</v>
      </c>
      <c r="G236" s="18" t="s">
        <v>8</v>
      </c>
      <c r="H236" s="19" t="s">
        <v>3201</v>
      </c>
      <c r="I236" s="506"/>
      <c r="J236" s="20" t="s">
        <v>1647</v>
      </c>
      <c r="K236" s="21" t="s">
        <v>3206</v>
      </c>
      <c r="L236" s="21" t="e">
        <v>#N/A</v>
      </c>
      <c r="M236" s="21">
        <v>521</v>
      </c>
      <c r="N236" s="21" t="s">
        <v>943</v>
      </c>
      <c r="O236" s="21" t="s">
        <v>941</v>
      </c>
      <c r="P236" s="21" t="s">
        <v>942</v>
      </c>
      <c r="Q236" s="21" t="s">
        <v>944</v>
      </c>
      <c r="R236" s="21" t="s">
        <v>945</v>
      </c>
      <c r="S236" s="21" t="s">
        <v>936</v>
      </c>
      <c r="T236" s="21" t="s">
        <v>939</v>
      </c>
      <c r="U236" s="21" t="s">
        <v>3207</v>
      </c>
      <c r="V236" s="21" t="s">
        <v>3208</v>
      </c>
      <c r="W236" s="343"/>
      <c r="X236" s="344"/>
      <c r="Y236" s="344"/>
      <c r="Z236" s="345"/>
      <c r="AA236" s="346"/>
      <c r="AB236" s="70" t="s">
        <v>3209</v>
      </c>
      <c r="AC236" s="22" t="str">
        <f t="shared" si="6"/>
        <v>EB</v>
      </c>
      <c r="AD236" s="29" t="str">
        <f t="shared" si="7"/>
        <v>8130702192EB57860521</v>
      </c>
    </row>
    <row r="237" spans="1:30" ht="105" hidden="1" customHeight="1" x14ac:dyDescent="0.25">
      <c r="A237" s="17" t="s">
        <v>1057</v>
      </c>
      <c r="B237" s="18" t="s">
        <v>149</v>
      </c>
      <c r="C237" s="18" t="s">
        <v>1039</v>
      </c>
      <c r="D237" s="18" t="s">
        <v>1040</v>
      </c>
      <c r="E237" s="18" t="s">
        <v>1159</v>
      </c>
      <c r="F237" s="18" t="s">
        <v>1160</v>
      </c>
      <c r="G237" s="18" t="s">
        <v>8</v>
      </c>
      <c r="H237" s="19" t="s">
        <v>3201</v>
      </c>
      <c r="I237" s="506"/>
      <c r="J237" s="20" t="s">
        <v>1647</v>
      </c>
      <c r="K237" s="21" t="s">
        <v>3206</v>
      </c>
      <c r="L237" s="21" t="e">
        <v>#N/A</v>
      </c>
      <c r="M237" s="21">
        <v>521</v>
      </c>
      <c r="N237" s="21" t="s">
        <v>943</v>
      </c>
      <c r="O237" s="21" t="s">
        <v>941</v>
      </c>
      <c r="P237" s="21" t="s">
        <v>942</v>
      </c>
      <c r="Q237" s="21" t="s">
        <v>1064</v>
      </c>
      <c r="R237" s="21" t="s">
        <v>1065</v>
      </c>
      <c r="S237" s="21" t="s">
        <v>936</v>
      </c>
      <c r="T237" s="21" t="s">
        <v>939</v>
      </c>
      <c r="U237" s="21" t="s">
        <v>3207</v>
      </c>
      <c r="V237" s="21" t="s">
        <v>3208</v>
      </c>
      <c r="W237" s="343"/>
      <c r="X237" s="344"/>
      <c r="Y237" s="344"/>
      <c r="Z237" s="345"/>
      <c r="AA237" s="346"/>
      <c r="AB237" s="70" t="s">
        <v>3209</v>
      </c>
      <c r="AC237" s="22" t="str">
        <f t="shared" si="6"/>
        <v>EB</v>
      </c>
      <c r="AD237" s="29" t="str">
        <f t="shared" si="7"/>
        <v>8130702192EB57860521</v>
      </c>
    </row>
    <row r="238" spans="1:30" ht="105" hidden="1" customHeight="1" x14ac:dyDescent="0.25">
      <c r="A238" s="17" t="s">
        <v>1057</v>
      </c>
      <c r="B238" s="18" t="s">
        <v>149</v>
      </c>
      <c r="C238" s="18" t="s">
        <v>1039</v>
      </c>
      <c r="D238" s="18" t="s">
        <v>1040</v>
      </c>
      <c r="E238" s="18" t="s">
        <v>1159</v>
      </c>
      <c r="F238" s="18" t="s">
        <v>1160</v>
      </c>
      <c r="G238" s="18" t="s">
        <v>8</v>
      </c>
      <c r="H238" s="19" t="s">
        <v>3201</v>
      </c>
      <c r="I238" s="506"/>
      <c r="J238" s="20" t="s">
        <v>1647</v>
      </c>
      <c r="K238" s="21" t="s">
        <v>3206</v>
      </c>
      <c r="L238" s="21" t="e">
        <v>#N/A</v>
      </c>
      <c r="M238" s="21">
        <v>521</v>
      </c>
      <c r="N238" s="21" t="s">
        <v>943</v>
      </c>
      <c r="O238" s="21" t="s">
        <v>941</v>
      </c>
      <c r="P238" s="21" t="s">
        <v>942</v>
      </c>
      <c r="Q238" s="21" t="s">
        <v>1066</v>
      </c>
      <c r="R238" s="21" t="s">
        <v>1067</v>
      </c>
      <c r="S238" s="21" t="s">
        <v>936</v>
      </c>
      <c r="T238" s="21" t="s">
        <v>939</v>
      </c>
      <c r="U238" s="21" t="s">
        <v>3207</v>
      </c>
      <c r="V238" s="21" t="s">
        <v>3208</v>
      </c>
      <c r="W238" s="343"/>
      <c r="X238" s="344"/>
      <c r="Y238" s="344"/>
      <c r="Z238" s="345"/>
      <c r="AA238" s="346"/>
      <c r="AB238" s="70" t="s">
        <v>3209</v>
      </c>
      <c r="AC238" s="22" t="str">
        <f t="shared" si="6"/>
        <v>EB</v>
      </c>
      <c r="AD238" s="29" t="str">
        <f t="shared" si="7"/>
        <v>8130702192EB57860521</v>
      </c>
    </row>
    <row r="239" spans="1:30" ht="90" hidden="1" customHeight="1" x14ac:dyDescent="0.25">
      <c r="A239" s="17" t="s">
        <v>1057</v>
      </c>
      <c r="B239" s="18" t="s">
        <v>149</v>
      </c>
      <c r="C239" s="18" t="s">
        <v>1039</v>
      </c>
      <c r="D239" s="18" t="s">
        <v>1040</v>
      </c>
      <c r="E239" s="18" t="s">
        <v>1159</v>
      </c>
      <c r="F239" s="18" t="s">
        <v>1160</v>
      </c>
      <c r="G239" s="18" t="s">
        <v>8</v>
      </c>
      <c r="H239" s="19" t="s">
        <v>3201</v>
      </c>
      <c r="I239" s="506"/>
      <c r="J239" s="20" t="s">
        <v>1647</v>
      </c>
      <c r="K239" s="21" t="s">
        <v>3206</v>
      </c>
      <c r="L239" s="21" t="e">
        <v>#N/A</v>
      </c>
      <c r="M239" s="21">
        <v>521</v>
      </c>
      <c r="N239" s="21" t="s">
        <v>943</v>
      </c>
      <c r="O239" s="21" t="s">
        <v>941</v>
      </c>
      <c r="P239" s="21" t="s">
        <v>942</v>
      </c>
      <c r="Q239" s="21" t="s">
        <v>1124</v>
      </c>
      <c r="R239" s="21" t="s">
        <v>1125</v>
      </c>
      <c r="S239" s="21" t="s">
        <v>936</v>
      </c>
      <c r="T239" s="21" t="s">
        <v>939</v>
      </c>
      <c r="U239" s="21" t="s">
        <v>3207</v>
      </c>
      <c r="V239" s="21" t="s">
        <v>3208</v>
      </c>
      <c r="W239" s="343"/>
      <c r="X239" s="344"/>
      <c r="Y239" s="344"/>
      <c r="Z239" s="345"/>
      <c r="AA239" s="346"/>
      <c r="AB239" s="70" t="s">
        <v>3209</v>
      </c>
      <c r="AC239" s="22" t="str">
        <f t="shared" si="6"/>
        <v>EB</v>
      </c>
      <c r="AD239" s="29" t="str">
        <f t="shared" si="7"/>
        <v>8130702192EB57860521</v>
      </c>
    </row>
    <row r="240" spans="1:30" ht="105" hidden="1" customHeight="1" x14ac:dyDescent="0.25">
      <c r="A240" s="17" t="s">
        <v>1057</v>
      </c>
      <c r="B240" s="18" t="s">
        <v>149</v>
      </c>
      <c r="C240" s="18" t="s">
        <v>1039</v>
      </c>
      <c r="D240" s="18" t="s">
        <v>1040</v>
      </c>
      <c r="E240" s="18" t="s">
        <v>1159</v>
      </c>
      <c r="F240" s="18" t="s">
        <v>1160</v>
      </c>
      <c r="G240" s="18" t="s">
        <v>8</v>
      </c>
      <c r="H240" s="19" t="s">
        <v>3201</v>
      </c>
      <c r="I240" s="506"/>
      <c r="J240" s="20" t="s">
        <v>1647</v>
      </c>
      <c r="K240" s="21" t="s">
        <v>3206</v>
      </c>
      <c r="L240" s="21" t="e">
        <v>#N/A</v>
      </c>
      <c r="M240" s="21">
        <v>521</v>
      </c>
      <c r="N240" s="21" t="s">
        <v>943</v>
      </c>
      <c r="O240" s="21" t="s">
        <v>941</v>
      </c>
      <c r="P240" s="21" t="s">
        <v>942</v>
      </c>
      <c r="Q240" s="21" t="s">
        <v>952</v>
      </c>
      <c r="R240" s="21" t="s">
        <v>953</v>
      </c>
      <c r="S240" s="21" t="s">
        <v>936</v>
      </c>
      <c r="T240" s="21" t="s">
        <v>939</v>
      </c>
      <c r="U240" s="21" t="s">
        <v>3207</v>
      </c>
      <c r="V240" s="21" t="s">
        <v>3208</v>
      </c>
      <c r="W240" s="343"/>
      <c r="X240" s="344"/>
      <c r="Y240" s="344"/>
      <c r="Z240" s="345"/>
      <c r="AA240" s="346"/>
      <c r="AB240" s="70" t="s">
        <v>3209</v>
      </c>
      <c r="AC240" s="22" t="str">
        <f t="shared" si="6"/>
        <v>EB</v>
      </c>
      <c r="AD240" s="29" t="str">
        <f t="shared" si="7"/>
        <v>8130702192EB57860521</v>
      </c>
    </row>
    <row r="241" spans="1:30" ht="75" hidden="1" customHeight="1" x14ac:dyDescent="0.25">
      <c r="A241" s="17" t="s">
        <v>1057</v>
      </c>
      <c r="B241" s="18" t="s">
        <v>149</v>
      </c>
      <c r="C241" s="18" t="s">
        <v>1039</v>
      </c>
      <c r="D241" s="18" t="s">
        <v>1040</v>
      </c>
      <c r="E241" s="18" t="s">
        <v>1159</v>
      </c>
      <c r="F241" s="18" t="s">
        <v>1160</v>
      </c>
      <c r="G241" s="18" t="s">
        <v>8</v>
      </c>
      <c r="H241" s="19" t="s">
        <v>3201</v>
      </c>
      <c r="I241" s="506"/>
      <c r="J241" s="20" t="s">
        <v>1647</v>
      </c>
      <c r="K241" s="21" t="s">
        <v>3206</v>
      </c>
      <c r="L241" s="21" t="e">
        <v>#N/A</v>
      </c>
      <c r="M241" s="21">
        <v>521</v>
      </c>
      <c r="N241" s="21" t="s">
        <v>943</v>
      </c>
      <c r="O241" s="21" t="s">
        <v>941</v>
      </c>
      <c r="P241" s="21" t="s">
        <v>942</v>
      </c>
      <c r="Q241" s="21" t="s">
        <v>960</v>
      </c>
      <c r="R241" s="21" t="s">
        <v>961</v>
      </c>
      <c r="S241" s="21" t="s">
        <v>936</v>
      </c>
      <c r="T241" s="21" t="s">
        <v>939</v>
      </c>
      <c r="U241" s="21" t="s">
        <v>3207</v>
      </c>
      <c r="V241" s="21" t="s">
        <v>3208</v>
      </c>
      <c r="W241" s="343"/>
      <c r="X241" s="344"/>
      <c r="Y241" s="344"/>
      <c r="Z241" s="345"/>
      <c r="AA241" s="346"/>
      <c r="AB241" s="70" t="s">
        <v>3209</v>
      </c>
      <c r="AC241" s="22" t="str">
        <f t="shared" si="6"/>
        <v>EB</v>
      </c>
      <c r="AD241" s="29" t="str">
        <f t="shared" si="7"/>
        <v>8130702192EB57860521</v>
      </c>
    </row>
    <row r="242" spans="1:30" ht="240" hidden="1" customHeight="1" x14ac:dyDescent="0.25">
      <c r="A242" s="17" t="s">
        <v>1057</v>
      </c>
      <c r="B242" s="18" t="s">
        <v>149</v>
      </c>
      <c r="C242" s="18" t="s">
        <v>1039</v>
      </c>
      <c r="D242" s="18" t="s">
        <v>1040</v>
      </c>
      <c r="E242" s="18" t="s">
        <v>1159</v>
      </c>
      <c r="F242" s="18" t="s">
        <v>1160</v>
      </c>
      <c r="G242" s="18" t="s">
        <v>8</v>
      </c>
      <c r="H242" s="19" t="s">
        <v>3201</v>
      </c>
      <c r="I242" s="506"/>
      <c r="J242" s="20" t="s">
        <v>1647</v>
      </c>
      <c r="K242" s="21" t="s">
        <v>3206</v>
      </c>
      <c r="L242" s="21" t="e">
        <v>#N/A</v>
      </c>
      <c r="M242" s="21">
        <v>521</v>
      </c>
      <c r="N242" s="21" t="s">
        <v>943</v>
      </c>
      <c r="O242" s="21" t="s">
        <v>941</v>
      </c>
      <c r="P242" s="21" t="s">
        <v>942</v>
      </c>
      <c r="Q242" s="21" t="s">
        <v>1017</v>
      </c>
      <c r="R242" s="21" t="s">
        <v>1018</v>
      </c>
      <c r="S242" s="21" t="s">
        <v>936</v>
      </c>
      <c r="T242" s="21" t="s">
        <v>939</v>
      </c>
      <c r="U242" s="21" t="s">
        <v>3207</v>
      </c>
      <c r="V242" s="21" t="s">
        <v>3208</v>
      </c>
      <c r="W242" s="343"/>
      <c r="X242" s="344"/>
      <c r="Y242" s="344"/>
      <c r="Z242" s="345"/>
      <c r="AA242" s="346"/>
      <c r="AB242" s="70" t="s">
        <v>3209</v>
      </c>
      <c r="AC242" s="22" t="str">
        <f t="shared" si="6"/>
        <v>EB</v>
      </c>
      <c r="AD242" s="29" t="str">
        <f t="shared" si="7"/>
        <v>8130702192EB57860521</v>
      </c>
    </row>
    <row r="243" spans="1:30" ht="105" hidden="1" customHeight="1" x14ac:dyDescent="0.25">
      <c r="A243" s="17" t="s">
        <v>1057</v>
      </c>
      <c r="B243" s="18" t="s">
        <v>149</v>
      </c>
      <c r="C243" s="18" t="s">
        <v>1039</v>
      </c>
      <c r="D243" s="18" t="s">
        <v>1040</v>
      </c>
      <c r="E243" s="18" t="s">
        <v>1159</v>
      </c>
      <c r="F243" s="18" t="s">
        <v>1160</v>
      </c>
      <c r="G243" s="18" t="s">
        <v>8</v>
      </c>
      <c r="H243" s="19" t="s">
        <v>3201</v>
      </c>
      <c r="I243" s="506"/>
      <c r="J243" s="20" t="s">
        <v>1647</v>
      </c>
      <c r="K243" s="21" t="s">
        <v>3206</v>
      </c>
      <c r="L243" s="21" t="e">
        <v>#N/A</v>
      </c>
      <c r="M243" s="21">
        <v>521</v>
      </c>
      <c r="N243" s="21" t="s">
        <v>943</v>
      </c>
      <c r="O243" s="21" t="s">
        <v>941</v>
      </c>
      <c r="P243" s="21" t="s">
        <v>942</v>
      </c>
      <c r="Q243" s="21" t="s">
        <v>1070</v>
      </c>
      <c r="R243" s="21" t="s">
        <v>1071</v>
      </c>
      <c r="S243" s="21" t="s">
        <v>936</v>
      </c>
      <c r="T243" s="21" t="s">
        <v>939</v>
      </c>
      <c r="U243" s="21" t="s">
        <v>3207</v>
      </c>
      <c r="V243" s="21" t="s">
        <v>3208</v>
      </c>
      <c r="W243" s="343"/>
      <c r="X243" s="344"/>
      <c r="Y243" s="344"/>
      <c r="Z243" s="345"/>
      <c r="AA243" s="346"/>
      <c r="AB243" s="70" t="s">
        <v>3209</v>
      </c>
      <c r="AC243" s="22" t="str">
        <f t="shared" si="6"/>
        <v>EB</v>
      </c>
      <c r="AD243" s="29" t="str">
        <f t="shared" si="7"/>
        <v>8130702192EB57860521</v>
      </c>
    </row>
    <row r="244" spans="1:30" ht="75" hidden="1" customHeight="1" x14ac:dyDescent="0.25">
      <c r="A244" s="17" t="s">
        <v>1057</v>
      </c>
      <c r="B244" s="18" t="s">
        <v>149</v>
      </c>
      <c r="C244" s="18" t="s">
        <v>1039</v>
      </c>
      <c r="D244" s="18" t="s">
        <v>1040</v>
      </c>
      <c r="E244" s="18" t="s">
        <v>1159</v>
      </c>
      <c r="F244" s="18" t="s">
        <v>1160</v>
      </c>
      <c r="G244" s="18" t="s">
        <v>8</v>
      </c>
      <c r="H244" s="19" t="s">
        <v>3201</v>
      </c>
      <c r="I244" s="506"/>
      <c r="J244" s="20" t="s">
        <v>1647</v>
      </c>
      <c r="K244" s="21" t="s">
        <v>3206</v>
      </c>
      <c r="L244" s="21" t="e">
        <v>#N/A</v>
      </c>
      <c r="M244" s="21">
        <v>521</v>
      </c>
      <c r="N244" s="21" t="s">
        <v>943</v>
      </c>
      <c r="O244" s="21" t="s">
        <v>941</v>
      </c>
      <c r="P244" s="21" t="s">
        <v>942</v>
      </c>
      <c r="Q244" s="21" t="s">
        <v>1072</v>
      </c>
      <c r="R244" s="21" t="s">
        <v>1073</v>
      </c>
      <c r="S244" s="21" t="s">
        <v>936</v>
      </c>
      <c r="T244" s="21" t="s">
        <v>939</v>
      </c>
      <c r="U244" s="21" t="s">
        <v>3207</v>
      </c>
      <c r="V244" s="21" t="s">
        <v>3208</v>
      </c>
      <c r="W244" s="343"/>
      <c r="X244" s="344"/>
      <c r="Y244" s="344"/>
      <c r="Z244" s="345"/>
      <c r="AA244" s="346"/>
      <c r="AB244" s="70" t="s">
        <v>3209</v>
      </c>
      <c r="AC244" s="22" t="str">
        <f t="shared" si="6"/>
        <v>EB</v>
      </c>
      <c r="AD244" s="29" t="str">
        <f t="shared" si="7"/>
        <v>8130702192EB57860521</v>
      </c>
    </row>
    <row r="245" spans="1:30" ht="165" hidden="1" customHeight="1" x14ac:dyDescent="0.25">
      <c r="A245" s="17" t="s">
        <v>1057</v>
      </c>
      <c r="B245" s="18" t="s">
        <v>149</v>
      </c>
      <c r="C245" s="18" t="s">
        <v>1039</v>
      </c>
      <c r="D245" s="18" t="s">
        <v>1040</v>
      </c>
      <c r="E245" s="18" t="s">
        <v>1159</v>
      </c>
      <c r="F245" s="18" t="s">
        <v>1160</v>
      </c>
      <c r="G245" s="18" t="s">
        <v>8</v>
      </c>
      <c r="H245" s="19" t="s">
        <v>3201</v>
      </c>
      <c r="I245" s="506"/>
      <c r="J245" s="20" t="s">
        <v>1647</v>
      </c>
      <c r="K245" s="21" t="s">
        <v>3206</v>
      </c>
      <c r="L245" s="21" t="e">
        <v>#N/A</v>
      </c>
      <c r="M245" s="21">
        <v>612</v>
      </c>
      <c r="N245" s="21" t="s">
        <v>1000</v>
      </c>
      <c r="O245" s="21" t="s">
        <v>934</v>
      </c>
      <c r="P245" s="21" t="s">
        <v>935</v>
      </c>
      <c r="Q245" s="21" t="s">
        <v>2295</v>
      </c>
      <c r="R245" s="21" t="s">
        <v>2296</v>
      </c>
      <c r="S245" s="21" t="s">
        <v>3210</v>
      </c>
      <c r="T245" s="21" t="s">
        <v>3211</v>
      </c>
      <c r="U245" s="21" t="s">
        <v>3207</v>
      </c>
      <c r="V245" s="21" t="s">
        <v>3208</v>
      </c>
      <c r="W245" s="343"/>
      <c r="X245" s="344"/>
      <c r="Y245" s="344"/>
      <c r="Z245" s="345"/>
      <c r="AA245" s="346"/>
      <c r="AB245" s="70" t="s">
        <v>3209</v>
      </c>
      <c r="AC245" s="22" t="str">
        <f t="shared" si="6"/>
        <v>EB</v>
      </c>
      <c r="AD245" s="29" t="str">
        <f t="shared" si="7"/>
        <v>8130702192EB57860612</v>
      </c>
    </row>
    <row r="246" spans="1:30" ht="120" hidden="1" customHeight="1" x14ac:dyDescent="0.25">
      <c r="A246" s="17" t="s">
        <v>1057</v>
      </c>
      <c r="B246" s="18" t="s">
        <v>149</v>
      </c>
      <c r="C246" s="18" t="s">
        <v>1039</v>
      </c>
      <c r="D246" s="18" t="s">
        <v>1040</v>
      </c>
      <c r="E246" s="18" t="s">
        <v>1159</v>
      </c>
      <c r="F246" s="18" t="s">
        <v>1160</v>
      </c>
      <c r="G246" s="18" t="s">
        <v>8</v>
      </c>
      <c r="H246" s="19" t="s">
        <v>3201</v>
      </c>
      <c r="I246" s="506"/>
      <c r="J246" s="20" t="s">
        <v>1647</v>
      </c>
      <c r="K246" s="21" t="s">
        <v>3206</v>
      </c>
      <c r="L246" s="21" t="e">
        <v>#N/A</v>
      </c>
      <c r="M246" s="21">
        <v>612</v>
      </c>
      <c r="N246" s="21" t="s">
        <v>1000</v>
      </c>
      <c r="O246" s="21" t="s">
        <v>934</v>
      </c>
      <c r="P246" s="21" t="s">
        <v>935</v>
      </c>
      <c r="Q246" s="21" t="s">
        <v>1081</v>
      </c>
      <c r="R246" s="21" t="s">
        <v>1082</v>
      </c>
      <c r="S246" s="21" t="s">
        <v>3210</v>
      </c>
      <c r="T246" s="21" t="s">
        <v>3211</v>
      </c>
      <c r="U246" s="21" t="s">
        <v>3207</v>
      </c>
      <c r="V246" s="21" t="s">
        <v>3208</v>
      </c>
      <c r="W246" s="343"/>
      <c r="X246" s="344"/>
      <c r="Y246" s="344"/>
      <c r="Z246" s="345"/>
      <c r="AA246" s="346"/>
      <c r="AB246" s="70" t="s">
        <v>3209</v>
      </c>
      <c r="AC246" s="22" t="str">
        <f t="shared" si="6"/>
        <v>EB</v>
      </c>
      <c r="AD246" s="29" t="str">
        <f t="shared" si="7"/>
        <v>8130702192EB57860612</v>
      </c>
    </row>
    <row r="247" spans="1:30" ht="45" hidden="1" customHeight="1" x14ac:dyDescent="0.25">
      <c r="A247" s="17" t="s">
        <v>1057</v>
      </c>
      <c r="B247" s="18" t="s">
        <v>149</v>
      </c>
      <c r="C247" s="18" t="s">
        <v>1039</v>
      </c>
      <c r="D247" s="18" t="s">
        <v>1040</v>
      </c>
      <c r="E247" s="18" t="s">
        <v>1159</v>
      </c>
      <c r="F247" s="18" t="s">
        <v>1160</v>
      </c>
      <c r="G247" s="18" t="s">
        <v>8</v>
      </c>
      <c r="H247" s="19" t="s">
        <v>3201</v>
      </c>
      <c r="I247" s="506"/>
      <c r="J247" s="20" t="s">
        <v>1647</v>
      </c>
      <c r="K247" s="21" t="s">
        <v>3206</v>
      </c>
      <c r="L247" s="21" t="e">
        <v>#N/A</v>
      </c>
      <c r="M247" s="21">
        <v>612</v>
      </c>
      <c r="N247" s="21" t="s">
        <v>1000</v>
      </c>
      <c r="O247" s="21" t="s">
        <v>934</v>
      </c>
      <c r="P247" s="21" t="s">
        <v>935</v>
      </c>
      <c r="Q247" s="21" t="s">
        <v>2335</v>
      </c>
      <c r="R247" s="21" t="s">
        <v>2336</v>
      </c>
      <c r="S247" s="21" t="s">
        <v>3210</v>
      </c>
      <c r="T247" s="21" t="s">
        <v>3211</v>
      </c>
      <c r="U247" s="21" t="s">
        <v>3207</v>
      </c>
      <c r="V247" s="21" t="s">
        <v>3208</v>
      </c>
      <c r="W247" s="343"/>
      <c r="X247" s="344"/>
      <c r="Y247" s="344"/>
      <c r="Z247" s="345"/>
      <c r="AA247" s="346"/>
      <c r="AB247" s="70" t="s">
        <v>3209</v>
      </c>
      <c r="AC247" s="22" t="str">
        <f t="shared" si="6"/>
        <v>EB</v>
      </c>
      <c r="AD247" s="29" t="str">
        <f t="shared" si="7"/>
        <v>8130702192EB57860612</v>
      </c>
    </row>
    <row r="248" spans="1:30" ht="75" hidden="1" customHeight="1" x14ac:dyDescent="0.25">
      <c r="A248" s="17" t="s">
        <v>1057</v>
      </c>
      <c r="B248" s="18" t="s">
        <v>149</v>
      </c>
      <c r="C248" s="18" t="s">
        <v>1039</v>
      </c>
      <c r="D248" s="18" t="s">
        <v>1040</v>
      </c>
      <c r="E248" s="18" t="s">
        <v>1159</v>
      </c>
      <c r="F248" s="18" t="s">
        <v>1160</v>
      </c>
      <c r="G248" s="18" t="s">
        <v>8</v>
      </c>
      <c r="H248" s="19" t="s">
        <v>3201</v>
      </c>
      <c r="I248" s="506"/>
      <c r="J248" s="20" t="s">
        <v>1647</v>
      </c>
      <c r="K248" s="21" t="s">
        <v>3206</v>
      </c>
      <c r="L248" s="21" t="e">
        <v>#N/A</v>
      </c>
      <c r="M248" s="21">
        <v>612</v>
      </c>
      <c r="N248" s="21" t="s">
        <v>1000</v>
      </c>
      <c r="O248" s="21" t="s">
        <v>934</v>
      </c>
      <c r="P248" s="21" t="s">
        <v>935</v>
      </c>
      <c r="Q248" s="21" t="s">
        <v>1083</v>
      </c>
      <c r="R248" s="21" t="s">
        <v>1084</v>
      </c>
      <c r="S248" s="21" t="s">
        <v>3210</v>
      </c>
      <c r="T248" s="21" t="s">
        <v>3211</v>
      </c>
      <c r="U248" s="21" t="s">
        <v>3207</v>
      </c>
      <c r="V248" s="21" t="s">
        <v>3208</v>
      </c>
      <c r="W248" s="343"/>
      <c r="X248" s="344"/>
      <c r="Y248" s="344"/>
      <c r="Z248" s="345"/>
      <c r="AA248" s="346"/>
      <c r="AB248" s="70" t="s">
        <v>3209</v>
      </c>
      <c r="AC248" s="22" t="str">
        <f t="shared" si="6"/>
        <v>EB</v>
      </c>
      <c r="AD248" s="29" t="str">
        <f t="shared" si="7"/>
        <v>8130702192EB57860612</v>
      </c>
    </row>
    <row r="249" spans="1:30" ht="75" hidden="1" customHeight="1" x14ac:dyDescent="0.25">
      <c r="A249" s="17" t="s">
        <v>1057</v>
      </c>
      <c r="B249" s="18" t="s">
        <v>149</v>
      </c>
      <c r="C249" s="18" t="s">
        <v>1039</v>
      </c>
      <c r="D249" s="18" t="s">
        <v>1040</v>
      </c>
      <c r="E249" s="18" t="s">
        <v>1159</v>
      </c>
      <c r="F249" s="18" t="s">
        <v>1160</v>
      </c>
      <c r="G249" s="18" t="s">
        <v>8</v>
      </c>
      <c r="H249" s="19" t="s">
        <v>3201</v>
      </c>
      <c r="I249" s="506"/>
      <c r="J249" s="20" t="s">
        <v>1647</v>
      </c>
      <c r="K249" s="21" t="s">
        <v>3206</v>
      </c>
      <c r="L249" s="21" t="e">
        <v>#N/A</v>
      </c>
      <c r="M249" s="21">
        <v>612</v>
      </c>
      <c r="N249" s="21" t="s">
        <v>1000</v>
      </c>
      <c r="O249" s="21" t="s">
        <v>934</v>
      </c>
      <c r="P249" s="21" t="s">
        <v>935</v>
      </c>
      <c r="Q249" s="21" t="s">
        <v>2349</v>
      </c>
      <c r="R249" s="21" t="s">
        <v>2350</v>
      </c>
      <c r="S249" s="21" t="s">
        <v>3210</v>
      </c>
      <c r="T249" s="21" t="s">
        <v>3211</v>
      </c>
      <c r="U249" s="21" t="s">
        <v>3207</v>
      </c>
      <c r="V249" s="21" t="s">
        <v>3208</v>
      </c>
      <c r="W249" s="343"/>
      <c r="X249" s="344"/>
      <c r="Y249" s="344"/>
      <c r="Z249" s="345"/>
      <c r="AA249" s="346"/>
      <c r="AB249" s="70" t="s">
        <v>3209</v>
      </c>
      <c r="AC249" s="22" t="str">
        <f t="shared" si="6"/>
        <v>EB</v>
      </c>
      <c r="AD249" s="29" t="str">
        <f t="shared" si="7"/>
        <v>8130702192EB57860612</v>
      </c>
    </row>
    <row r="250" spans="1:30" ht="75" hidden="1" customHeight="1" x14ac:dyDescent="0.25">
      <c r="A250" s="17" t="s">
        <v>1057</v>
      </c>
      <c r="B250" s="18" t="s">
        <v>149</v>
      </c>
      <c r="C250" s="18" t="s">
        <v>1039</v>
      </c>
      <c r="D250" s="18" t="s">
        <v>1040</v>
      </c>
      <c r="E250" s="18" t="s">
        <v>1159</v>
      </c>
      <c r="F250" s="18" t="s">
        <v>1160</v>
      </c>
      <c r="G250" s="18" t="s">
        <v>8</v>
      </c>
      <c r="H250" s="19" t="s">
        <v>3201</v>
      </c>
      <c r="I250" s="506"/>
      <c r="J250" s="20" t="s">
        <v>1647</v>
      </c>
      <c r="K250" s="21" t="s">
        <v>3206</v>
      </c>
      <c r="L250" s="21" t="e">
        <v>#N/A</v>
      </c>
      <c r="M250" s="21">
        <v>612</v>
      </c>
      <c r="N250" s="21" t="s">
        <v>1000</v>
      </c>
      <c r="O250" s="21" t="s">
        <v>941</v>
      </c>
      <c r="P250" s="21" t="s">
        <v>942</v>
      </c>
      <c r="Q250" s="21" t="s">
        <v>2295</v>
      </c>
      <c r="R250" s="21" t="s">
        <v>2296</v>
      </c>
      <c r="S250" s="21" t="s">
        <v>3210</v>
      </c>
      <c r="T250" s="21" t="s">
        <v>3211</v>
      </c>
      <c r="U250" s="21" t="s">
        <v>3207</v>
      </c>
      <c r="V250" s="21" t="s">
        <v>3208</v>
      </c>
      <c r="W250" s="343"/>
      <c r="X250" s="344"/>
      <c r="Y250" s="344"/>
      <c r="Z250" s="345"/>
      <c r="AA250" s="346"/>
      <c r="AB250" s="70" t="s">
        <v>3209</v>
      </c>
      <c r="AC250" s="22" t="str">
        <f t="shared" si="6"/>
        <v>EB</v>
      </c>
      <c r="AD250" s="29" t="str">
        <f t="shared" si="7"/>
        <v>8130702192EB57860612</v>
      </c>
    </row>
    <row r="251" spans="1:30" ht="75" hidden="1" customHeight="1" x14ac:dyDescent="0.25">
      <c r="A251" s="17" t="s">
        <v>1057</v>
      </c>
      <c r="B251" s="18" t="s">
        <v>149</v>
      </c>
      <c r="C251" s="18" t="s">
        <v>1039</v>
      </c>
      <c r="D251" s="18" t="s">
        <v>1040</v>
      </c>
      <c r="E251" s="18" t="s">
        <v>1159</v>
      </c>
      <c r="F251" s="18" t="s">
        <v>1160</v>
      </c>
      <c r="G251" s="18" t="s">
        <v>8</v>
      </c>
      <c r="H251" s="19" t="s">
        <v>3201</v>
      </c>
      <c r="I251" s="506"/>
      <c r="J251" s="20" t="s">
        <v>1647</v>
      </c>
      <c r="K251" s="21" t="s">
        <v>3206</v>
      </c>
      <c r="L251" s="21" t="e">
        <v>#N/A</v>
      </c>
      <c r="M251" s="21">
        <v>612</v>
      </c>
      <c r="N251" s="21" t="s">
        <v>1000</v>
      </c>
      <c r="O251" s="21" t="s">
        <v>941</v>
      </c>
      <c r="P251" s="21" t="s">
        <v>942</v>
      </c>
      <c r="Q251" s="21" t="s">
        <v>1081</v>
      </c>
      <c r="R251" s="21" t="s">
        <v>1082</v>
      </c>
      <c r="S251" s="21" t="s">
        <v>3210</v>
      </c>
      <c r="T251" s="21" t="s">
        <v>3211</v>
      </c>
      <c r="U251" s="21" t="s">
        <v>3207</v>
      </c>
      <c r="V251" s="21" t="s">
        <v>3208</v>
      </c>
      <c r="W251" s="343"/>
      <c r="X251" s="344"/>
      <c r="Y251" s="344"/>
      <c r="Z251" s="345"/>
      <c r="AA251" s="346"/>
      <c r="AB251" s="70" t="s">
        <v>3209</v>
      </c>
      <c r="AC251" s="22" t="str">
        <f t="shared" si="6"/>
        <v>EB</v>
      </c>
      <c r="AD251" s="29" t="str">
        <f t="shared" si="7"/>
        <v>8130702192EB57860612</v>
      </c>
    </row>
    <row r="252" spans="1:30" ht="75" hidden="1" customHeight="1" x14ac:dyDescent="0.25">
      <c r="A252" s="17" t="s">
        <v>1057</v>
      </c>
      <c r="B252" s="18" t="s">
        <v>149</v>
      </c>
      <c r="C252" s="18" t="s">
        <v>1039</v>
      </c>
      <c r="D252" s="18" t="s">
        <v>1040</v>
      </c>
      <c r="E252" s="18" t="s">
        <v>1159</v>
      </c>
      <c r="F252" s="18" t="s">
        <v>1160</v>
      </c>
      <c r="G252" s="18" t="s">
        <v>8</v>
      </c>
      <c r="H252" s="19" t="s">
        <v>3201</v>
      </c>
      <c r="I252" s="506"/>
      <c r="J252" s="20" t="s">
        <v>1647</v>
      </c>
      <c r="K252" s="21" t="s">
        <v>3206</v>
      </c>
      <c r="L252" s="21" t="e">
        <v>#N/A</v>
      </c>
      <c r="M252" s="21">
        <v>612</v>
      </c>
      <c r="N252" s="21" t="s">
        <v>1000</v>
      </c>
      <c r="O252" s="21" t="s">
        <v>941</v>
      </c>
      <c r="P252" s="21" t="s">
        <v>942</v>
      </c>
      <c r="Q252" s="21" t="s">
        <v>2335</v>
      </c>
      <c r="R252" s="21" t="s">
        <v>2336</v>
      </c>
      <c r="S252" s="21" t="s">
        <v>3210</v>
      </c>
      <c r="T252" s="21" t="s">
        <v>3211</v>
      </c>
      <c r="U252" s="21" t="s">
        <v>3207</v>
      </c>
      <c r="V252" s="21" t="s">
        <v>3208</v>
      </c>
      <c r="W252" s="343"/>
      <c r="X252" s="344"/>
      <c r="Y252" s="344"/>
      <c r="Z252" s="345"/>
      <c r="AA252" s="346"/>
      <c r="AB252" s="70" t="s">
        <v>3209</v>
      </c>
      <c r="AC252" s="22" t="str">
        <f t="shared" si="6"/>
        <v>EB</v>
      </c>
      <c r="AD252" s="29" t="str">
        <f t="shared" si="7"/>
        <v>8130702192EB57860612</v>
      </c>
    </row>
    <row r="253" spans="1:30" ht="75" hidden="1" customHeight="1" x14ac:dyDescent="0.25">
      <c r="A253" s="17" t="s">
        <v>1057</v>
      </c>
      <c r="B253" s="18" t="s">
        <v>149</v>
      </c>
      <c r="C253" s="18" t="s">
        <v>1039</v>
      </c>
      <c r="D253" s="18" t="s">
        <v>1040</v>
      </c>
      <c r="E253" s="18" t="s">
        <v>1159</v>
      </c>
      <c r="F253" s="18" t="s">
        <v>1160</v>
      </c>
      <c r="G253" s="18" t="s">
        <v>8</v>
      </c>
      <c r="H253" s="19" t="s">
        <v>3201</v>
      </c>
      <c r="I253" s="506"/>
      <c r="J253" s="20" t="s">
        <v>1647</v>
      </c>
      <c r="K253" s="21" t="s">
        <v>3206</v>
      </c>
      <c r="L253" s="21" t="e">
        <v>#N/A</v>
      </c>
      <c r="M253" s="21">
        <v>612</v>
      </c>
      <c r="N253" s="21" t="s">
        <v>1000</v>
      </c>
      <c r="O253" s="21" t="s">
        <v>941</v>
      </c>
      <c r="P253" s="21" t="s">
        <v>942</v>
      </c>
      <c r="Q253" s="21" t="s">
        <v>1083</v>
      </c>
      <c r="R253" s="21" t="s">
        <v>1084</v>
      </c>
      <c r="S253" s="21" t="s">
        <v>3210</v>
      </c>
      <c r="T253" s="21" t="s">
        <v>3211</v>
      </c>
      <c r="U253" s="21" t="s">
        <v>3207</v>
      </c>
      <c r="V253" s="21" t="s">
        <v>3208</v>
      </c>
      <c r="W253" s="343"/>
      <c r="X253" s="344"/>
      <c r="Y253" s="344"/>
      <c r="Z253" s="345"/>
      <c r="AA253" s="346"/>
      <c r="AB253" s="70" t="s">
        <v>3209</v>
      </c>
      <c r="AC253" s="22" t="str">
        <f t="shared" si="6"/>
        <v>EB</v>
      </c>
      <c r="AD253" s="29" t="str">
        <f t="shared" si="7"/>
        <v>8130702192EB57860612</v>
      </c>
    </row>
    <row r="254" spans="1:30" ht="75" hidden="1" customHeight="1" x14ac:dyDescent="0.25">
      <c r="A254" s="17" t="s">
        <v>1057</v>
      </c>
      <c r="B254" s="18" t="s">
        <v>149</v>
      </c>
      <c r="C254" s="18" t="s">
        <v>1039</v>
      </c>
      <c r="D254" s="18" t="s">
        <v>1040</v>
      </c>
      <c r="E254" s="18" t="s">
        <v>1159</v>
      </c>
      <c r="F254" s="18" t="s">
        <v>1160</v>
      </c>
      <c r="G254" s="18" t="s">
        <v>8</v>
      </c>
      <c r="H254" s="19" t="s">
        <v>3201</v>
      </c>
      <c r="I254" s="506"/>
      <c r="J254" s="20" t="s">
        <v>1647</v>
      </c>
      <c r="K254" s="21" t="s">
        <v>3206</v>
      </c>
      <c r="L254" s="21" t="e">
        <v>#N/A</v>
      </c>
      <c r="M254" s="21">
        <v>612</v>
      </c>
      <c r="N254" s="21" t="s">
        <v>1000</v>
      </c>
      <c r="O254" s="21" t="s">
        <v>941</v>
      </c>
      <c r="P254" s="21" t="s">
        <v>942</v>
      </c>
      <c r="Q254" s="21" t="s">
        <v>2349</v>
      </c>
      <c r="R254" s="21" t="s">
        <v>2350</v>
      </c>
      <c r="S254" s="21" t="s">
        <v>3210</v>
      </c>
      <c r="T254" s="21" t="s">
        <v>3211</v>
      </c>
      <c r="U254" s="21" t="s">
        <v>3207</v>
      </c>
      <c r="V254" s="21" t="s">
        <v>3208</v>
      </c>
      <c r="W254" s="343"/>
      <c r="X254" s="344"/>
      <c r="Y254" s="344"/>
      <c r="Z254" s="345"/>
      <c r="AA254" s="346"/>
      <c r="AB254" s="70" t="s">
        <v>3209</v>
      </c>
      <c r="AC254" s="22" t="str">
        <f t="shared" si="6"/>
        <v>EB</v>
      </c>
      <c r="AD254" s="29" t="str">
        <f t="shared" si="7"/>
        <v>8130702192EB57860612</v>
      </c>
    </row>
    <row r="255" spans="1:30" ht="75" hidden="1" customHeight="1" x14ac:dyDescent="0.25">
      <c r="A255" s="17" t="s">
        <v>1057</v>
      </c>
      <c r="B255" s="18" t="s">
        <v>149</v>
      </c>
      <c r="C255" s="18" t="s">
        <v>1039</v>
      </c>
      <c r="D255" s="18" t="s">
        <v>1040</v>
      </c>
      <c r="E255" s="18" t="s">
        <v>1159</v>
      </c>
      <c r="F255" s="18" t="s">
        <v>1160</v>
      </c>
      <c r="G255" s="18" t="s">
        <v>8</v>
      </c>
      <c r="H255" s="19" t="s">
        <v>3201</v>
      </c>
      <c r="I255" s="506"/>
      <c r="J255" s="20" t="s">
        <v>1647</v>
      </c>
      <c r="K255" s="21" t="s">
        <v>3206</v>
      </c>
      <c r="L255" s="21" t="e">
        <v>#N/A</v>
      </c>
      <c r="M255" s="21">
        <v>622</v>
      </c>
      <c r="N255" s="21" t="s">
        <v>1086</v>
      </c>
      <c r="O255" s="21" t="s">
        <v>934</v>
      </c>
      <c r="P255" s="21" t="s">
        <v>935</v>
      </c>
      <c r="Q255" s="21" t="s">
        <v>2194</v>
      </c>
      <c r="R255" s="21" t="s">
        <v>2195</v>
      </c>
      <c r="S255" s="21" t="s">
        <v>3210</v>
      </c>
      <c r="T255" s="21" t="s">
        <v>3211</v>
      </c>
      <c r="U255" s="21" t="s">
        <v>3207</v>
      </c>
      <c r="V255" s="21" t="s">
        <v>3208</v>
      </c>
      <c r="W255" s="343"/>
      <c r="X255" s="344"/>
      <c r="Y255" s="344"/>
      <c r="Z255" s="345"/>
      <c r="AA255" s="346"/>
      <c r="AB255" s="70" t="s">
        <v>3209</v>
      </c>
      <c r="AC255" s="22" t="str">
        <f t="shared" si="6"/>
        <v>EB</v>
      </c>
      <c r="AD255" s="29" t="str">
        <f t="shared" si="7"/>
        <v>8130702192EB57860622</v>
      </c>
    </row>
    <row r="256" spans="1:30" ht="75" hidden="1" customHeight="1" x14ac:dyDescent="0.25">
      <c r="A256" s="17" t="s">
        <v>1057</v>
      </c>
      <c r="B256" s="18" t="s">
        <v>149</v>
      </c>
      <c r="C256" s="18" t="s">
        <v>1039</v>
      </c>
      <c r="D256" s="18" t="s">
        <v>1040</v>
      </c>
      <c r="E256" s="18" t="s">
        <v>1159</v>
      </c>
      <c r="F256" s="18" t="s">
        <v>1160</v>
      </c>
      <c r="G256" s="18" t="s">
        <v>8</v>
      </c>
      <c r="H256" s="19" t="s">
        <v>3201</v>
      </c>
      <c r="I256" s="507"/>
      <c r="J256" s="20" t="s">
        <v>1647</v>
      </c>
      <c r="K256" s="21" t="s">
        <v>3206</v>
      </c>
      <c r="L256" s="21" t="e">
        <v>#N/A</v>
      </c>
      <c r="M256" s="21">
        <v>622</v>
      </c>
      <c r="N256" s="21" t="s">
        <v>1086</v>
      </c>
      <c r="O256" s="21" t="s">
        <v>941</v>
      </c>
      <c r="P256" s="21" t="s">
        <v>942</v>
      </c>
      <c r="Q256" s="21" t="s">
        <v>2194</v>
      </c>
      <c r="R256" s="21" t="s">
        <v>2195</v>
      </c>
      <c r="S256" s="21" t="s">
        <v>3210</v>
      </c>
      <c r="T256" s="21" t="s">
        <v>3211</v>
      </c>
      <c r="U256" s="21" t="s">
        <v>3207</v>
      </c>
      <c r="V256" s="21" t="s">
        <v>3208</v>
      </c>
      <c r="W256" s="343"/>
      <c r="X256" s="344"/>
      <c r="Y256" s="344"/>
      <c r="Z256" s="345"/>
      <c r="AA256" s="346"/>
      <c r="AB256" s="70" t="s">
        <v>3209</v>
      </c>
      <c r="AC256" s="22" t="str">
        <f t="shared" si="6"/>
        <v>EB</v>
      </c>
      <c r="AD256" s="29" t="str">
        <f t="shared" si="7"/>
        <v>8130702192EB57860622</v>
      </c>
    </row>
    <row r="257" spans="1:30" ht="75" hidden="1" customHeight="1" x14ac:dyDescent="0.25">
      <c r="A257" s="14"/>
      <c r="B257" s="15"/>
      <c r="C257" s="15"/>
      <c r="D257" s="15"/>
      <c r="E257" s="15"/>
      <c r="F257" s="15"/>
      <c r="G257" s="15"/>
      <c r="H257" s="15"/>
      <c r="I257" s="505" t="s">
        <v>3212</v>
      </c>
      <c r="J257" s="16" t="e">
        <v>#N/A</v>
      </c>
      <c r="K257" s="15" t="s">
        <v>926</v>
      </c>
      <c r="L257" s="15" t="s">
        <v>1647</v>
      </c>
      <c r="M257" s="15"/>
      <c r="N257" s="15"/>
      <c r="O257" s="15"/>
      <c r="P257" s="15"/>
      <c r="Q257" s="15"/>
      <c r="R257" s="15"/>
      <c r="S257" s="15"/>
      <c r="T257" s="15"/>
      <c r="U257" s="15"/>
      <c r="V257" s="15"/>
      <c r="W257" s="340">
        <v>16475050.51</v>
      </c>
      <c r="X257" s="340">
        <v>46797676.770000003</v>
      </c>
      <c r="Y257" s="341">
        <v>46797676.770000003</v>
      </c>
      <c r="Z257" s="342">
        <v>16475050.51</v>
      </c>
      <c r="AA257" s="342">
        <v>16475050.51</v>
      </c>
      <c r="AB257" s="70"/>
      <c r="AC257" s="22" t="str">
        <f t="shared" si="6"/>
        <v/>
      </c>
      <c r="AD257" s="29" t="str">
        <f t="shared" si="7"/>
        <v/>
      </c>
    </row>
    <row r="258" spans="1:30" ht="75" hidden="1" customHeight="1" x14ac:dyDescent="0.25">
      <c r="A258" s="17" t="s">
        <v>1057</v>
      </c>
      <c r="B258" s="18" t="s">
        <v>149</v>
      </c>
      <c r="C258" s="18" t="s">
        <v>1039</v>
      </c>
      <c r="D258" s="18" t="s">
        <v>1040</v>
      </c>
      <c r="E258" s="18" t="s">
        <v>1159</v>
      </c>
      <c r="F258" s="18" t="s">
        <v>1160</v>
      </c>
      <c r="G258" s="18" t="s">
        <v>8</v>
      </c>
      <c r="H258" s="19" t="s">
        <v>3201</v>
      </c>
      <c r="I258" s="506"/>
      <c r="J258" s="20" t="s">
        <v>1647</v>
      </c>
      <c r="K258" s="21" t="s">
        <v>3202</v>
      </c>
      <c r="L258" s="21" t="e">
        <v>#N/A</v>
      </c>
      <c r="M258" s="21">
        <v>244</v>
      </c>
      <c r="N258" s="21" t="s">
        <v>933</v>
      </c>
      <c r="O258" s="21" t="s">
        <v>934</v>
      </c>
      <c r="P258" s="21" t="s">
        <v>935</v>
      </c>
      <c r="Q258" s="21" t="s">
        <v>936</v>
      </c>
      <c r="R258" s="21"/>
      <c r="S258" s="21" t="s">
        <v>936</v>
      </c>
      <c r="T258" s="21" t="s">
        <v>939</v>
      </c>
      <c r="U258" s="21" t="s">
        <v>3203</v>
      </c>
      <c r="V258" s="21" t="s">
        <v>3204</v>
      </c>
      <c r="W258" s="343"/>
      <c r="X258" s="344"/>
      <c r="Y258" s="344"/>
      <c r="Z258" s="345"/>
      <c r="AA258" s="346"/>
      <c r="AB258" s="70" t="s">
        <v>3213</v>
      </c>
      <c r="AC258" s="22" t="str">
        <f t="shared" si="6"/>
        <v>EВ</v>
      </c>
      <c r="AD258" s="29" t="str">
        <f t="shared" si="7"/>
        <v>8130702192EВ51790244</v>
      </c>
    </row>
    <row r="259" spans="1:30" ht="75" hidden="1" customHeight="1" x14ac:dyDescent="0.25">
      <c r="A259" s="17" t="s">
        <v>1057</v>
      </c>
      <c r="B259" s="18" t="s">
        <v>149</v>
      </c>
      <c r="C259" s="18" t="s">
        <v>1039</v>
      </c>
      <c r="D259" s="18" t="s">
        <v>1040</v>
      </c>
      <c r="E259" s="18" t="s">
        <v>1159</v>
      </c>
      <c r="F259" s="18" t="s">
        <v>1160</v>
      </c>
      <c r="G259" s="18" t="s">
        <v>8</v>
      </c>
      <c r="H259" s="19" t="s">
        <v>3201</v>
      </c>
      <c r="I259" s="506"/>
      <c r="J259" s="20" t="s">
        <v>1647</v>
      </c>
      <c r="K259" s="21" t="s">
        <v>3206</v>
      </c>
      <c r="L259" s="21" t="e">
        <v>#N/A</v>
      </c>
      <c r="M259" s="21">
        <v>244</v>
      </c>
      <c r="N259" s="21" t="s">
        <v>933</v>
      </c>
      <c r="O259" s="21" t="s">
        <v>934</v>
      </c>
      <c r="P259" s="21" t="s">
        <v>935</v>
      </c>
      <c r="Q259" s="21" t="s">
        <v>936</v>
      </c>
      <c r="R259" s="21"/>
      <c r="S259" s="21" t="s">
        <v>936</v>
      </c>
      <c r="T259" s="21" t="s">
        <v>939</v>
      </c>
      <c r="U259" s="21" t="s">
        <v>3207</v>
      </c>
      <c r="V259" s="21" t="s">
        <v>3208</v>
      </c>
      <c r="W259" s="343">
        <v>45000</v>
      </c>
      <c r="X259" s="344"/>
      <c r="Y259" s="344"/>
      <c r="Z259" s="345">
        <v>45000</v>
      </c>
      <c r="AA259" s="346">
        <v>45000</v>
      </c>
      <c r="AB259" s="70" t="s">
        <v>3214</v>
      </c>
      <c r="AC259" s="22" t="str">
        <f t="shared" si="6"/>
        <v>EВ</v>
      </c>
      <c r="AD259" s="29" t="str">
        <f t="shared" si="7"/>
        <v>8130702192EВ57860244</v>
      </c>
    </row>
    <row r="260" spans="1:30" ht="75" hidden="1" customHeight="1" x14ac:dyDescent="0.25">
      <c r="A260" s="17" t="s">
        <v>1057</v>
      </c>
      <c r="B260" s="18" t="s">
        <v>149</v>
      </c>
      <c r="C260" s="18" t="s">
        <v>1039</v>
      </c>
      <c r="D260" s="18" t="s">
        <v>1040</v>
      </c>
      <c r="E260" s="18" t="s">
        <v>1159</v>
      </c>
      <c r="F260" s="18" t="s">
        <v>1160</v>
      </c>
      <c r="G260" s="18" t="s">
        <v>8</v>
      </c>
      <c r="H260" s="19" t="s">
        <v>3201</v>
      </c>
      <c r="I260" s="506"/>
      <c r="J260" s="20" t="s">
        <v>1647</v>
      </c>
      <c r="K260" s="21" t="s">
        <v>3202</v>
      </c>
      <c r="L260" s="21" t="e">
        <v>#N/A</v>
      </c>
      <c r="M260" s="21">
        <v>244</v>
      </c>
      <c r="N260" s="21" t="s">
        <v>933</v>
      </c>
      <c r="O260" s="21" t="s">
        <v>941</v>
      </c>
      <c r="P260" s="21" t="s">
        <v>942</v>
      </c>
      <c r="Q260" s="21" t="s">
        <v>936</v>
      </c>
      <c r="R260" s="21"/>
      <c r="S260" s="21" t="s">
        <v>936</v>
      </c>
      <c r="T260" s="21" t="s">
        <v>939</v>
      </c>
      <c r="U260" s="21" t="s">
        <v>3203</v>
      </c>
      <c r="V260" s="21" t="s">
        <v>3204</v>
      </c>
      <c r="W260" s="343"/>
      <c r="X260" s="344"/>
      <c r="Y260" s="344"/>
      <c r="Z260" s="345"/>
      <c r="AA260" s="346"/>
      <c r="AB260" s="70" t="s">
        <v>3213</v>
      </c>
      <c r="AC260" s="22" t="str">
        <f t="shared" si="6"/>
        <v>EВ</v>
      </c>
      <c r="AD260" s="29" t="str">
        <f t="shared" si="7"/>
        <v>8130702192EВ51790244</v>
      </c>
    </row>
    <row r="261" spans="1:30" ht="75" hidden="1" customHeight="1" x14ac:dyDescent="0.25">
      <c r="A261" s="17" t="s">
        <v>1057</v>
      </c>
      <c r="B261" s="18" t="s">
        <v>149</v>
      </c>
      <c r="C261" s="18" t="s">
        <v>1039</v>
      </c>
      <c r="D261" s="18" t="s">
        <v>1040</v>
      </c>
      <c r="E261" s="18" t="s">
        <v>1159</v>
      </c>
      <c r="F261" s="18" t="s">
        <v>1160</v>
      </c>
      <c r="G261" s="18" t="s">
        <v>8</v>
      </c>
      <c r="H261" s="19" t="s">
        <v>3201</v>
      </c>
      <c r="I261" s="506"/>
      <c r="J261" s="20" t="s">
        <v>1647</v>
      </c>
      <c r="K261" s="21" t="s">
        <v>3206</v>
      </c>
      <c r="L261" s="21" t="e">
        <v>#N/A</v>
      </c>
      <c r="M261" s="21">
        <v>244</v>
      </c>
      <c r="N261" s="21" t="s">
        <v>933</v>
      </c>
      <c r="O261" s="21" t="s">
        <v>941</v>
      </c>
      <c r="P261" s="21" t="s">
        <v>942</v>
      </c>
      <c r="Q261" s="21" t="s">
        <v>936</v>
      </c>
      <c r="R261" s="21"/>
      <c r="S261" s="21" t="s">
        <v>936</v>
      </c>
      <c r="T261" s="21" t="s">
        <v>939</v>
      </c>
      <c r="U261" s="21" t="s">
        <v>3207</v>
      </c>
      <c r="V261" s="21" t="s">
        <v>3208</v>
      </c>
      <c r="W261" s="343">
        <v>4455000</v>
      </c>
      <c r="X261" s="344"/>
      <c r="Y261" s="344"/>
      <c r="Z261" s="345">
        <v>4455000</v>
      </c>
      <c r="AA261" s="346">
        <v>4455000</v>
      </c>
      <c r="AB261" s="70" t="s">
        <v>3214</v>
      </c>
      <c r="AC261" s="22" t="str">
        <f t="shared" si="6"/>
        <v>EВ</v>
      </c>
      <c r="AD261" s="29" t="str">
        <f t="shared" si="7"/>
        <v>8130702192EВ57860244</v>
      </c>
    </row>
    <row r="262" spans="1:30" ht="75" hidden="1" customHeight="1" x14ac:dyDescent="0.25">
      <c r="A262" s="17" t="s">
        <v>1057</v>
      </c>
      <c r="B262" s="18" t="s">
        <v>149</v>
      </c>
      <c r="C262" s="18" t="s">
        <v>1039</v>
      </c>
      <c r="D262" s="18" t="s">
        <v>1040</v>
      </c>
      <c r="E262" s="18" t="s">
        <v>1159</v>
      </c>
      <c r="F262" s="18" t="s">
        <v>1160</v>
      </c>
      <c r="G262" s="18" t="s">
        <v>8</v>
      </c>
      <c r="H262" s="19" t="s">
        <v>3201</v>
      </c>
      <c r="I262" s="506"/>
      <c r="J262" s="20" t="s">
        <v>1647</v>
      </c>
      <c r="K262" s="21" t="s">
        <v>3202</v>
      </c>
      <c r="L262" s="21" t="e">
        <v>#N/A</v>
      </c>
      <c r="M262" s="21">
        <v>521</v>
      </c>
      <c r="N262" s="21" t="s">
        <v>943</v>
      </c>
      <c r="O262" s="21" t="s">
        <v>934</v>
      </c>
      <c r="P262" s="21" t="s">
        <v>935</v>
      </c>
      <c r="Q262" s="21" t="s">
        <v>1059</v>
      </c>
      <c r="R262" s="21" t="s">
        <v>1060</v>
      </c>
      <c r="S262" s="21" t="s">
        <v>936</v>
      </c>
      <c r="T262" s="21" t="s">
        <v>939</v>
      </c>
      <c r="U262" s="21" t="s">
        <v>3203</v>
      </c>
      <c r="V262" s="21" t="s">
        <v>3204</v>
      </c>
      <c r="W262" s="343"/>
      <c r="X262" s="344"/>
      <c r="Y262" s="344"/>
      <c r="Z262" s="345"/>
      <c r="AA262" s="346"/>
      <c r="AB262" s="70" t="s">
        <v>3213</v>
      </c>
      <c r="AC262" s="22" t="str">
        <f t="shared" si="6"/>
        <v>EВ</v>
      </c>
      <c r="AD262" s="29" t="str">
        <f t="shared" si="7"/>
        <v>8130702192EВ51790521</v>
      </c>
    </row>
    <row r="263" spans="1:30" ht="75" hidden="1" customHeight="1" x14ac:dyDescent="0.25">
      <c r="A263" s="17" t="s">
        <v>1057</v>
      </c>
      <c r="B263" s="18" t="s">
        <v>149</v>
      </c>
      <c r="C263" s="18" t="s">
        <v>1039</v>
      </c>
      <c r="D263" s="18" t="s">
        <v>1040</v>
      </c>
      <c r="E263" s="18" t="s">
        <v>1159</v>
      </c>
      <c r="F263" s="18" t="s">
        <v>1160</v>
      </c>
      <c r="G263" s="18" t="s">
        <v>8</v>
      </c>
      <c r="H263" s="19" t="s">
        <v>3201</v>
      </c>
      <c r="I263" s="506"/>
      <c r="J263" s="20" t="s">
        <v>1647</v>
      </c>
      <c r="K263" s="21" t="s">
        <v>3202</v>
      </c>
      <c r="L263" s="21" t="e">
        <v>#N/A</v>
      </c>
      <c r="M263" s="21">
        <v>521</v>
      </c>
      <c r="N263" s="21" t="s">
        <v>943</v>
      </c>
      <c r="O263" s="21" t="s">
        <v>934</v>
      </c>
      <c r="P263" s="21" t="s">
        <v>935</v>
      </c>
      <c r="Q263" s="21" t="s">
        <v>944</v>
      </c>
      <c r="R263" s="21" t="s">
        <v>945</v>
      </c>
      <c r="S263" s="21" t="s">
        <v>936</v>
      </c>
      <c r="T263" s="21" t="s">
        <v>939</v>
      </c>
      <c r="U263" s="21" t="s">
        <v>3203</v>
      </c>
      <c r="V263" s="21" t="s">
        <v>3204</v>
      </c>
      <c r="W263" s="343"/>
      <c r="X263" s="344"/>
      <c r="Y263" s="344"/>
      <c r="Z263" s="345"/>
      <c r="AA263" s="346"/>
      <c r="AB263" s="70" t="s">
        <v>3213</v>
      </c>
      <c r="AC263" s="22" t="str">
        <f t="shared" si="6"/>
        <v>EВ</v>
      </c>
      <c r="AD263" s="29" t="str">
        <f t="shared" si="7"/>
        <v>8130702192EВ51790521</v>
      </c>
    </row>
    <row r="264" spans="1:30" ht="75" hidden="1" customHeight="1" x14ac:dyDescent="0.25">
      <c r="A264" s="17" t="s">
        <v>1057</v>
      </c>
      <c r="B264" s="18" t="s">
        <v>149</v>
      </c>
      <c r="C264" s="18" t="s">
        <v>1039</v>
      </c>
      <c r="D264" s="18" t="s">
        <v>1040</v>
      </c>
      <c r="E264" s="18" t="s">
        <v>1159</v>
      </c>
      <c r="F264" s="18" t="s">
        <v>1160</v>
      </c>
      <c r="G264" s="18" t="s">
        <v>8</v>
      </c>
      <c r="H264" s="19" t="s">
        <v>3201</v>
      </c>
      <c r="I264" s="506"/>
      <c r="J264" s="20" t="s">
        <v>1647</v>
      </c>
      <c r="K264" s="21" t="s">
        <v>3202</v>
      </c>
      <c r="L264" s="21" t="e">
        <v>#N/A</v>
      </c>
      <c r="M264" s="21">
        <v>521</v>
      </c>
      <c r="N264" s="21" t="s">
        <v>943</v>
      </c>
      <c r="O264" s="21" t="s">
        <v>934</v>
      </c>
      <c r="P264" s="21" t="s">
        <v>935</v>
      </c>
      <c r="Q264" s="21" t="s">
        <v>1064</v>
      </c>
      <c r="R264" s="21" t="s">
        <v>1065</v>
      </c>
      <c r="S264" s="21" t="s">
        <v>936</v>
      </c>
      <c r="T264" s="21" t="s">
        <v>939</v>
      </c>
      <c r="U264" s="21" t="s">
        <v>3203</v>
      </c>
      <c r="V264" s="21" t="s">
        <v>3204</v>
      </c>
      <c r="W264" s="343"/>
      <c r="X264" s="344"/>
      <c r="Y264" s="344"/>
      <c r="Z264" s="345"/>
      <c r="AA264" s="346"/>
      <c r="AB264" s="70" t="s">
        <v>3213</v>
      </c>
      <c r="AC264" s="22" t="str">
        <f t="shared" ref="AC264:AC327" si="8">MID(AB264,4,2)</f>
        <v>EВ</v>
      </c>
      <c r="AD264" s="29" t="str">
        <f t="shared" si="7"/>
        <v>8130702192EВ51790521</v>
      </c>
    </row>
    <row r="265" spans="1:30" ht="75" hidden="1" customHeight="1" x14ac:dyDescent="0.25">
      <c r="A265" s="17" t="s">
        <v>1057</v>
      </c>
      <c r="B265" s="18" t="s">
        <v>149</v>
      </c>
      <c r="C265" s="18" t="s">
        <v>1039</v>
      </c>
      <c r="D265" s="18" t="s">
        <v>1040</v>
      </c>
      <c r="E265" s="18" t="s">
        <v>1159</v>
      </c>
      <c r="F265" s="18" t="s">
        <v>1160</v>
      </c>
      <c r="G265" s="18" t="s">
        <v>8</v>
      </c>
      <c r="H265" s="19" t="s">
        <v>3201</v>
      </c>
      <c r="I265" s="506"/>
      <c r="J265" s="20" t="s">
        <v>1647</v>
      </c>
      <c r="K265" s="21" t="s">
        <v>3202</v>
      </c>
      <c r="L265" s="21" t="e">
        <v>#N/A</v>
      </c>
      <c r="M265" s="21">
        <v>521</v>
      </c>
      <c r="N265" s="21" t="s">
        <v>943</v>
      </c>
      <c r="O265" s="21" t="s">
        <v>934</v>
      </c>
      <c r="P265" s="21" t="s">
        <v>935</v>
      </c>
      <c r="Q265" s="21" t="s">
        <v>1066</v>
      </c>
      <c r="R265" s="21" t="s">
        <v>1067</v>
      </c>
      <c r="S265" s="21" t="s">
        <v>936</v>
      </c>
      <c r="T265" s="21" t="s">
        <v>939</v>
      </c>
      <c r="U265" s="21" t="s">
        <v>3203</v>
      </c>
      <c r="V265" s="21" t="s">
        <v>3204</v>
      </c>
      <c r="W265" s="343"/>
      <c r="X265" s="344"/>
      <c r="Y265" s="344"/>
      <c r="Z265" s="345"/>
      <c r="AA265" s="346"/>
      <c r="AB265" s="70" t="s">
        <v>3213</v>
      </c>
      <c r="AC265" s="22" t="str">
        <f t="shared" si="8"/>
        <v>EВ</v>
      </c>
      <c r="AD265" s="29" t="str">
        <f t="shared" ref="AD265:AD328" si="9">CONCATENATE(A265,C265,AB265,M265)</f>
        <v>8130702192EВ51790521</v>
      </c>
    </row>
    <row r="266" spans="1:30" ht="75" hidden="1" customHeight="1" x14ac:dyDescent="0.25">
      <c r="A266" s="17" t="s">
        <v>1057</v>
      </c>
      <c r="B266" s="18" t="s">
        <v>149</v>
      </c>
      <c r="C266" s="18" t="s">
        <v>1039</v>
      </c>
      <c r="D266" s="18" t="s">
        <v>1040</v>
      </c>
      <c r="E266" s="18" t="s">
        <v>1159</v>
      </c>
      <c r="F266" s="18" t="s">
        <v>1160</v>
      </c>
      <c r="G266" s="18" t="s">
        <v>8</v>
      </c>
      <c r="H266" s="19" t="s">
        <v>3201</v>
      </c>
      <c r="I266" s="506"/>
      <c r="J266" s="20" t="s">
        <v>1647</v>
      </c>
      <c r="K266" s="21" t="s">
        <v>3202</v>
      </c>
      <c r="L266" s="21" t="e">
        <v>#N/A</v>
      </c>
      <c r="M266" s="21">
        <v>521</v>
      </c>
      <c r="N266" s="21" t="s">
        <v>943</v>
      </c>
      <c r="O266" s="21" t="s">
        <v>934</v>
      </c>
      <c r="P266" s="21" t="s">
        <v>935</v>
      </c>
      <c r="Q266" s="21" t="s">
        <v>1097</v>
      </c>
      <c r="R266" s="21" t="s">
        <v>1098</v>
      </c>
      <c r="S266" s="21" t="s">
        <v>936</v>
      </c>
      <c r="T266" s="21" t="s">
        <v>939</v>
      </c>
      <c r="U266" s="21" t="s">
        <v>3203</v>
      </c>
      <c r="V266" s="21" t="s">
        <v>3204</v>
      </c>
      <c r="W266" s="343"/>
      <c r="X266" s="344"/>
      <c r="Y266" s="344"/>
      <c r="Z266" s="345"/>
      <c r="AA266" s="346"/>
      <c r="AB266" s="70" t="s">
        <v>3213</v>
      </c>
      <c r="AC266" s="22" t="str">
        <f t="shared" si="8"/>
        <v>EВ</v>
      </c>
      <c r="AD266" s="29" t="str">
        <f t="shared" si="9"/>
        <v>8130702192EВ51790521</v>
      </c>
    </row>
    <row r="267" spans="1:30" ht="75" hidden="1" customHeight="1" x14ac:dyDescent="0.25">
      <c r="A267" s="17" t="s">
        <v>1057</v>
      </c>
      <c r="B267" s="18" t="s">
        <v>149</v>
      </c>
      <c r="C267" s="18" t="s">
        <v>1039</v>
      </c>
      <c r="D267" s="18" t="s">
        <v>1040</v>
      </c>
      <c r="E267" s="18" t="s">
        <v>1159</v>
      </c>
      <c r="F267" s="18" t="s">
        <v>1160</v>
      </c>
      <c r="G267" s="18" t="s">
        <v>8</v>
      </c>
      <c r="H267" s="19" t="s">
        <v>3201</v>
      </c>
      <c r="I267" s="506"/>
      <c r="J267" s="20" t="s">
        <v>1647</v>
      </c>
      <c r="K267" s="21" t="s">
        <v>3202</v>
      </c>
      <c r="L267" s="21" t="e">
        <v>#N/A</v>
      </c>
      <c r="M267" s="21">
        <v>521</v>
      </c>
      <c r="N267" s="21" t="s">
        <v>943</v>
      </c>
      <c r="O267" s="21" t="s">
        <v>934</v>
      </c>
      <c r="P267" s="21" t="s">
        <v>935</v>
      </c>
      <c r="Q267" s="21" t="s">
        <v>1099</v>
      </c>
      <c r="R267" s="21" t="s">
        <v>1100</v>
      </c>
      <c r="S267" s="21" t="s">
        <v>936</v>
      </c>
      <c r="T267" s="21" t="s">
        <v>939</v>
      </c>
      <c r="U267" s="21" t="s">
        <v>3203</v>
      </c>
      <c r="V267" s="21" t="s">
        <v>3204</v>
      </c>
      <c r="W267" s="343"/>
      <c r="X267" s="344"/>
      <c r="Y267" s="344"/>
      <c r="Z267" s="345"/>
      <c r="AA267" s="346"/>
      <c r="AB267" s="70" t="s">
        <v>3213</v>
      </c>
      <c r="AC267" s="22" t="str">
        <f t="shared" si="8"/>
        <v>EВ</v>
      </c>
      <c r="AD267" s="29" t="str">
        <f t="shared" si="9"/>
        <v>8130702192EВ51790521</v>
      </c>
    </row>
    <row r="268" spans="1:30" ht="75" hidden="1" customHeight="1" x14ac:dyDescent="0.25">
      <c r="A268" s="17" t="s">
        <v>1057</v>
      </c>
      <c r="B268" s="18" t="s">
        <v>149</v>
      </c>
      <c r="C268" s="18" t="s">
        <v>1039</v>
      </c>
      <c r="D268" s="18" t="s">
        <v>1040</v>
      </c>
      <c r="E268" s="18" t="s">
        <v>1159</v>
      </c>
      <c r="F268" s="18" t="s">
        <v>1160</v>
      </c>
      <c r="G268" s="18" t="s">
        <v>8</v>
      </c>
      <c r="H268" s="19" t="s">
        <v>3201</v>
      </c>
      <c r="I268" s="506"/>
      <c r="J268" s="20" t="s">
        <v>1647</v>
      </c>
      <c r="K268" s="21" t="s">
        <v>3202</v>
      </c>
      <c r="L268" s="21" t="e">
        <v>#N/A</v>
      </c>
      <c r="M268" s="21">
        <v>521</v>
      </c>
      <c r="N268" s="21" t="s">
        <v>943</v>
      </c>
      <c r="O268" s="21" t="s">
        <v>941</v>
      </c>
      <c r="P268" s="21" t="s">
        <v>942</v>
      </c>
      <c r="Q268" s="21" t="s">
        <v>1059</v>
      </c>
      <c r="R268" s="21" t="s">
        <v>1060</v>
      </c>
      <c r="S268" s="21" t="s">
        <v>936</v>
      </c>
      <c r="T268" s="21" t="s">
        <v>939</v>
      </c>
      <c r="U268" s="21" t="s">
        <v>3203</v>
      </c>
      <c r="V268" s="21" t="s">
        <v>3204</v>
      </c>
      <c r="W268" s="343"/>
      <c r="X268" s="344"/>
      <c r="Y268" s="344"/>
      <c r="Z268" s="345"/>
      <c r="AA268" s="346"/>
      <c r="AB268" s="70" t="s">
        <v>3213</v>
      </c>
      <c r="AC268" s="22" t="str">
        <f t="shared" si="8"/>
        <v>EВ</v>
      </c>
      <c r="AD268" s="29" t="str">
        <f t="shared" si="9"/>
        <v>8130702192EВ51790521</v>
      </c>
    </row>
    <row r="269" spans="1:30" ht="75" hidden="1" customHeight="1" x14ac:dyDescent="0.25">
      <c r="A269" s="17" t="s">
        <v>1057</v>
      </c>
      <c r="B269" s="18" t="s">
        <v>149</v>
      </c>
      <c r="C269" s="18" t="s">
        <v>1039</v>
      </c>
      <c r="D269" s="18" t="s">
        <v>1040</v>
      </c>
      <c r="E269" s="18" t="s">
        <v>1159</v>
      </c>
      <c r="F269" s="18" t="s">
        <v>1160</v>
      </c>
      <c r="G269" s="18" t="s">
        <v>8</v>
      </c>
      <c r="H269" s="19" t="s">
        <v>3201</v>
      </c>
      <c r="I269" s="506"/>
      <c r="J269" s="20" t="s">
        <v>1647</v>
      </c>
      <c r="K269" s="21" t="s">
        <v>3202</v>
      </c>
      <c r="L269" s="21" t="e">
        <v>#N/A</v>
      </c>
      <c r="M269" s="21">
        <v>521</v>
      </c>
      <c r="N269" s="21" t="s">
        <v>943</v>
      </c>
      <c r="O269" s="21" t="s">
        <v>941</v>
      </c>
      <c r="P269" s="21" t="s">
        <v>942</v>
      </c>
      <c r="Q269" s="21" t="s">
        <v>944</v>
      </c>
      <c r="R269" s="21" t="s">
        <v>945</v>
      </c>
      <c r="S269" s="21" t="s">
        <v>936</v>
      </c>
      <c r="T269" s="21" t="s">
        <v>939</v>
      </c>
      <c r="U269" s="21" t="s">
        <v>3203</v>
      </c>
      <c r="V269" s="21" t="s">
        <v>3204</v>
      </c>
      <c r="W269" s="343"/>
      <c r="X269" s="344"/>
      <c r="Y269" s="344"/>
      <c r="Z269" s="345"/>
      <c r="AA269" s="346"/>
      <c r="AB269" s="70" t="s">
        <v>3213</v>
      </c>
      <c r="AC269" s="22" t="str">
        <f t="shared" si="8"/>
        <v>EВ</v>
      </c>
      <c r="AD269" s="29" t="str">
        <f t="shared" si="9"/>
        <v>8130702192EВ51790521</v>
      </c>
    </row>
    <row r="270" spans="1:30" ht="75" hidden="1" customHeight="1" x14ac:dyDescent="0.25">
      <c r="A270" s="17" t="s">
        <v>1057</v>
      </c>
      <c r="B270" s="18" t="s">
        <v>149</v>
      </c>
      <c r="C270" s="18" t="s">
        <v>1039</v>
      </c>
      <c r="D270" s="18" t="s">
        <v>1040</v>
      </c>
      <c r="E270" s="18" t="s">
        <v>1159</v>
      </c>
      <c r="F270" s="18" t="s">
        <v>1160</v>
      </c>
      <c r="G270" s="18" t="s">
        <v>8</v>
      </c>
      <c r="H270" s="19" t="s">
        <v>3201</v>
      </c>
      <c r="I270" s="506"/>
      <c r="J270" s="20" t="s">
        <v>1647</v>
      </c>
      <c r="K270" s="21" t="s">
        <v>3202</v>
      </c>
      <c r="L270" s="21" t="e">
        <v>#N/A</v>
      </c>
      <c r="M270" s="21">
        <v>521</v>
      </c>
      <c r="N270" s="21" t="s">
        <v>943</v>
      </c>
      <c r="O270" s="21" t="s">
        <v>941</v>
      </c>
      <c r="P270" s="21" t="s">
        <v>942</v>
      </c>
      <c r="Q270" s="21" t="s">
        <v>1064</v>
      </c>
      <c r="R270" s="21" t="s">
        <v>1065</v>
      </c>
      <c r="S270" s="21" t="s">
        <v>936</v>
      </c>
      <c r="T270" s="21" t="s">
        <v>939</v>
      </c>
      <c r="U270" s="21" t="s">
        <v>3203</v>
      </c>
      <c r="V270" s="21" t="s">
        <v>3204</v>
      </c>
      <c r="W270" s="343"/>
      <c r="X270" s="344"/>
      <c r="Y270" s="344"/>
      <c r="Z270" s="345"/>
      <c r="AA270" s="346"/>
      <c r="AB270" s="70" t="s">
        <v>3213</v>
      </c>
      <c r="AC270" s="22" t="str">
        <f t="shared" si="8"/>
        <v>EВ</v>
      </c>
      <c r="AD270" s="29" t="str">
        <f t="shared" si="9"/>
        <v>8130702192EВ51790521</v>
      </c>
    </row>
    <row r="271" spans="1:30" ht="75" hidden="1" customHeight="1" x14ac:dyDescent="0.25">
      <c r="A271" s="17" t="s">
        <v>1057</v>
      </c>
      <c r="B271" s="18" t="s">
        <v>149</v>
      </c>
      <c r="C271" s="18" t="s">
        <v>1039</v>
      </c>
      <c r="D271" s="18" t="s">
        <v>1040</v>
      </c>
      <c r="E271" s="18" t="s">
        <v>1159</v>
      </c>
      <c r="F271" s="18" t="s">
        <v>1160</v>
      </c>
      <c r="G271" s="18" t="s">
        <v>8</v>
      </c>
      <c r="H271" s="19" t="s">
        <v>3201</v>
      </c>
      <c r="I271" s="506"/>
      <c r="J271" s="20" t="s">
        <v>1647</v>
      </c>
      <c r="K271" s="21" t="s">
        <v>3202</v>
      </c>
      <c r="L271" s="21" t="e">
        <v>#N/A</v>
      </c>
      <c r="M271" s="21">
        <v>521</v>
      </c>
      <c r="N271" s="21" t="s">
        <v>943</v>
      </c>
      <c r="O271" s="21" t="s">
        <v>941</v>
      </c>
      <c r="P271" s="21" t="s">
        <v>942</v>
      </c>
      <c r="Q271" s="21" t="s">
        <v>1066</v>
      </c>
      <c r="R271" s="21" t="s">
        <v>1067</v>
      </c>
      <c r="S271" s="21" t="s">
        <v>936</v>
      </c>
      <c r="T271" s="21" t="s">
        <v>939</v>
      </c>
      <c r="U271" s="21" t="s">
        <v>3203</v>
      </c>
      <c r="V271" s="21" t="s">
        <v>3204</v>
      </c>
      <c r="W271" s="343"/>
      <c r="X271" s="344"/>
      <c r="Y271" s="344"/>
      <c r="Z271" s="345"/>
      <c r="AA271" s="346"/>
      <c r="AB271" s="70" t="s">
        <v>3213</v>
      </c>
      <c r="AC271" s="22" t="str">
        <f t="shared" si="8"/>
        <v>EВ</v>
      </c>
      <c r="AD271" s="29" t="str">
        <f t="shared" si="9"/>
        <v>8130702192EВ51790521</v>
      </c>
    </row>
    <row r="272" spans="1:30" ht="75" hidden="1" customHeight="1" x14ac:dyDescent="0.25">
      <c r="A272" s="17" t="s">
        <v>1057</v>
      </c>
      <c r="B272" s="18" t="s">
        <v>149</v>
      </c>
      <c r="C272" s="18" t="s">
        <v>1039</v>
      </c>
      <c r="D272" s="18" t="s">
        <v>1040</v>
      </c>
      <c r="E272" s="18" t="s">
        <v>1159</v>
      </c>
      <c r="F272" s="18" t="s">
        <v>1160</v>
      </c>
      <c r="G272" s="18" t="s">
        <v>8</v>
      </c>
      <c r="H272" s="19" t="s">
        <v>3201</v>
      </c>
      <c r="I272" s="506"/>
      <c r="J272" s="20" t="s">
        <v>1647</v>
      </c>
      <c r="K272" s="21" t="s">
        <v>3202</v>
      </c>
      <c r="L272" s="21" t="e">
        <v>#N/A</v>
      </c>
      <c r="M272" s="21">
        <v>521</v>
      </c>
      <c r="N272" s="21" t="s">
        <v>943</v>
      </c>
      <c r="O272" s="21" t="s">
        <v>941</v>
      </c>
      <c r="P272" s="21" t="s">
        <v>942</v>
      </c>
      <c r="Q272" s="21" t="s">
        <v>1097</v>
      </c>
      <c r="R272" s="21" t="s">
        <v>1098</v>
      </c>
      <c r="S272" s="21" t="s">
        <v>936</v>
      </c>
      <c r="T272" s="21" t="s">
        <v>939</v>
      </c>
      <c r="U272" s="21" t="s">
        <v>3203</v>
      </c>
      <c r="V272" s="21" t="s">
        <v>3204</v>
      </c>
      <c r="W272" s="343"/>
      <c r="X272" s="344"/>
      <c r="Y272" s="344"/>
      <c r="Z272" s="345"/>
      <c r="AA272" s="346"/>
      <c r="AB272" s="70" t="s">
        <v>3213</v>
      </c>
      <c r="AC272" s="22" t="str">
        <f t="shared" si="8"/>
        <v>EВ</v>
      </c>
      <c r="AD272" s="29" t="str">
        <f t="shared" si="9"/>
        <v>8130702192EВ51790521</v>
      </c>
    </row>
    <row r="273" spans="1:30" ht="75" hidden="1" customHeight="1" x14ac:dyDescent="0.25">
      <c r="A273" s="17" t="s">
        <v>1057</v>
      </c>
      <c r="B273" s="18" t="s">
        <v>149</v>
      </c>
      <c r="C273" s="18" t="s">
        <v>1039</v>
      </c>
      <c r="D273" s="18" t="s">
        <v>1040</v>
      </c>
      <c r="E273" s="18" t="s">
        <v>1159</v>
      </c>
      <c r="F273" s="18" t="s">
        <v>1160</v>
      </c>
      <c r="G273" s="18" t="s">
        <v>8</v>
      </c>
      <c r="H273" s="19" t="s">
        <v>3201</v>
      </c>
      <c r="I273" s="506"/>
      <c r="J273" s="20" t="s">
        <v>1647</v>
      </c>
      <c r="K273" s="21" t="s">
        <v>3202</v>
      </c>
      <c r="L273" s="21" t="e">
        <v>#N/A</v>
      </c>
      <c r="M273" s="21">
        <v>521</v>
      </c>
      <c r="N273" s="21" t="s">
        <v>943</v>
      </c>
      <c r="O273" s="21" t="s">
        <v>941</v>
      </c>
      <c r="P273" s="21" t="s">
        <v>942</v>
      </c>
      <c r="Q273" s="21" t="s">
        <v>1099</v>
      </c>
      <c r="R273" s="21" t="s">
        <v>1100</v>
      </c>
      <c r="S273" s="21" t="s">
        <v>936</v>
      </c>
      <c r="T273" s="21" t="s">
        <v>939</v>
      </c>
      <c r="U273" s="21" t="s">
        <v>3203</v>
      </c>
      <c r="V273" s="21" t="s">
        <v>3204</v>
      </c>
      <c r="W273" s="343"/>
      <c r="X273" s="344"/>
      <c r="Y273" s="344"/>
      <c r="Z273" s="345"/>
      <c r="AA273" s="346"/>
      <c r="AB273" s="70" t="s">
        <v>3213</v>
      </c>
      <c r="AC273" s="22" t="str">
        <f t="shared" si="8"/>
        <v>EВ</v>
      </c>
      <c r="AD273" s="29" t="str">
        <f t="shared" si="9"/>
        <v>8130702192EВ51790521</v>
      </c>
    </row>
    <row r="274" spans="1:30" ht="75" hidden="1" customHeight="1" x14ac:dyDescent="0.25">
      <c r="A274" s="17" t="s">
        <v>1057</v>
      </c>
      <c r="B274" s="18" t="s">
        <v>149</v>
      </c>
      <c r="C274" s="18" t="s">
        <v>1039</v>
      </c>
      <c r="D274" s="18" t="s">
        <v>1040</v>
      </c>
      <c r="E274" s="18" t="s">
        <v>1159</v>
      </c>
      <c r="F274" s="18" t="s">
        <v>1160</v>
      </c>
      <c r="G274" s="18" t="s">
        <v>8</v>
      </c>
      <c r="H274" s="19" t="s">
        <v>3201</v>
      </c>
      <c r="I274" s="506"/>
      <c r="J274" s="20" t="s">
        <v>1647</v>
      </c>
      <c r="K274" s="21" t="s">
        <v>3202</v>
      </c>
      <c r="L274" s="21" t="e">
        <v>#N/A</v>
      </c>
      <c r="M274" s="21">
        <v>540</v>
      </c>
      <c r="N274" s="21" t="s">
        <v>967</v>
      </c>
      <c r="O274" s="21" t="s">
        <v>934</v>
      </c>
      <c r="P274" s="21" t="s">
        <v>935</v>
      </c>
      <c r="Q274" s="21" t="s">
        <v>1059</v>
      </c>
      <c r="R274" s="21" t="s">
        <v>1060</v>
      </c>
      <c r="S274" s="21" t="s">
        <v>936</v>
      </c>
      <c r="T274" s="21" t="s">
        <v>939</v>
      </c>
      <c r="U274" s="21" t="s">
        <v>3203</v>
      </c>
      <c r="V274" s="21" t="s">
        <v>3204</v>
      </c>
      <c r="W274" s="343">
        <v>72705.679999999993</v>
      </c>
      <c r="X274" s="344">
        <v>215016.36</v>
      </c>
      <c r="Y274" s="344">
        <v>215016.36</v>
      </c>
      <c r="Z274" s="345">
        <v>72705.679999999993</v>
      </c>
      <c r="AA274" s="346">
        <v>72705.679999999993</v>
      </c>
      <c r="AB274" s="70" t="s">
        <v>3213</v>
      </c>
      <c r="AC274" s="22" t="str">
        <f t="shared" si="8"/>
        <v>EВ</v>
      </c>
      <c r="AD274" s="29" t="str">
        <f t="shared" si="9"/>
        <v>8130702192EВ51790540</v>
      </c>
    </row>
    <row r="275" spans="1:30" ht="75" hidden="1" customHeight="1" x14ac:dyDescent="0.25">
      <c r="A275" s="17" t="s">
        <v>1057</v>
      </c>
      <c r="B275" s="18" t="s">
        <v>149</v>
      </c>
      <c r="C275" s="18" t="s">
        <v>1039</v>
      </c>
      <c r="D275" s="18" t="s">
        <v>1040</v>
      </c>
      <c r="E275" s="18" t="s">
        <v>1159</v>
      </c>
      <c r="F275" s="18" t="s">
        <v>1160</v>
      </c>
      <c r="G275" s="18" t="s">
        <v>8</v>
      </c>
      <c r="H275" s="19" t="s">
        <v>3201</v>
      </c>
      <c r="I275" s="506"/>
      <c r="J275" s="20" t="s">
        <v>1647</v>
      </c>
      <c r="K275" s="21" t="s">
        <v>3202</v>
      </c>
      <c r="L275" s="21" t="e">
        <v>#N/A</v>
      </c>
      <c r="M275" s="21">
        <v>540</v>
      </c>
      <c r="N275" s="21" t="s">
        <v>967</v>
      </c>
      <c r="O275" s="21" t="s">
        <v>934</v>
      </c>
      <c r="P275" s="21" t="s">
        <v>935</v>
      </c>
      <c r="Q275" s="21" t="s">
        <v>944</v>
      </c>
      <c r="R275" s="21" t="s">
        <v>945</v>
      </c>
      <c r="S275" s="21" t="s">
        <v>936</v>
      </c>
      <c r="T275" s="21" t="s">
        <v>939</v>
      </c>
      <c r="U275" s="21" t="s">
        <v>3203</v>
      </c>
      <c r="V275" s="21" t="s">
        <v>3204</v>
      </c>
      <c r="W275" s="343">
        <v>25660.82</v>
      </c>
      <c r="X275" s="344">
        <v>101184.17</v>
      </c>
      <c r="Y275" s="344">
        <v>101184.17</v>
      </c>
      <c r="Z275" s="345">
        <v>25660.82</v>
      </c>
      <c r="AA275" s="346">
        <v>25660.82</v>
      </c>
      <c r="AB275" s="70" t="s">
        <v>3213</v>
      </c>
      <c r="AC275" s="22" t="str">
        <f t="shared" si="8"/>
        <v>EВ</v>
      </c>
      <c r="AD275" s="29" t="str">
        <f t="shared" si="9"/>
        <v>8130702192EВ51790540</v>
      </c>
    </row>
    <row r="276" spans="1:30" ht="75" hidden="1" customHeight="1" x14ac:dyDescent="0.25">
      <c r="A276" s="17" t="s">
        <v>1057</v>
      </c>
      <c r="B276" s="18" t="s">
        <v>149</v>
      </c>
      <c r="C276" s="18" t="s">
        <v>1039</v>
      </c>
      <c r="D276" s="18" t="s">
        <v>1040</v>
      </c>
      <c r="E276" s="18" t="s">
        <v>1159</v>
      </c>
      <c r="F276" s="18" t="s">
        <v>1160</v>
      </c>
      <c r="G276" s="18" t="s">
        <v>8</v>
      </c>
      <c r="H276" s="19" t="s">
        <v>3201</v>
      </c>
      <c r="I276" s="506"/>
      <c r="J276" s="20" t="s">
        <v>1647</v>
      </c>
      <c r="K276" s="21" t="s">
        <v>3202</v>
      </c>
      <c r="L276" s="21" t="e">
        <v>#N/A</v>
      </c>
      <c r="M276" s="21">
        <v>540</v>
      </c>
      <c r="N276" s="21" t="s">
        <v>967</v>
      </c>
      <c r="O276" s="21" t="s">
        <v>934</v>
      </c>
      <c r="P276" s="21" t="s">
        <v>935</v>
      </c>
      <c r="Q276" s="21" t="s">
        <v>1064</v>
      </c>
      <c r="R276" s="21" t="s">
        <v>1065</v>
      </c>
      <c r="S276" s="21" t="s">
        <v>936</v>
      </c>
      <c r="T276" s="21" t="s">
        <v>939</v>
      </c>
      <c r="U276" s="21" t="s">
        <v>3203</v>
      </c>
      <c r="V276" s="21" t="s">
        <v>3204</v>
      </c>
      <c r="W276" s="343">
        <v>2138.4</v>
      </c>
      <c r="X276" s="344">
        <v>25296.04</v>
      </c>
      <c r="Y276" s="344">
        <v>25296.04</v>
      </c>
      <c r="Z276" s="345">
        <v>2138.4</v>
      </c>
      <c r="AA276" s="346">
        <v>2138.4</v>
      </c>
      <c r="AB276" s="70" t="s">
        <v>3213</v>
      </c>
      <c r="AC276" s="22" t="str">
        <f t="shared" si="8"/>
        <v>EВ</v>
      </c>
      <c r="AD276" s="29" t="str">
        <f t="shared" si="9"/>
        <v>8130702192EВ51790540</v>
      </c>
    </row>
    <row r="277" spans="1:30" ht="75" hidden="1" customHeight="1" x14ac:dyDescent="0.25">
      <c r="A277" s="17" t="s">
        <v>1057</v>
      </c>
      <c r="B277" s="18" t="s">
        <v>149</v>
      </c>
      <c r="C277" s="18" t="s">
        <v>1039</v>
      </c>
      <c r="D277" s="18" t="s">
        <v>1040</v>
      </c>
      <c r="E277" s="18" t="s">
        <v>1159</v>
      </c>
      <c r="F277" s="18" t="s">
        <v>1160</v>
      </c>
      <c r="G277" s="18" t="s">
        <v>8</v>
      </c>
      <c r="H277" s="19" t="s">
        <v>3201</v>
      </c>
      <c r="I277" s="506"/>
      <c r="J277" s="20" t="s">
        <v>1647</v>
      </c>
      <c r="K277" s="21" t="s">
        <v>3202</v>
      </c>
      <c r="L277" s="21" t="e">
        <v>#N/A</v>
      </c>
      <c r="M277" s="21">
        <v>540</v>
      </c>
      <c r="N277" s="21" t="s">
        <v>967</v>
      </c>
      <c r="O277" s="21" t="s">
        <v>934</v>
      </c>
      <c r="P277" s="21" t="s">
        <v>935</v>
      </c>
      <c r="Q277" s="21" t="s">
        <v>1066</v>
      </c>
      <c r="R277" s="21" t="s">
        <v>1067</v>
      </c>
      <c r="S277" s="21" t="s">
        <v>936</v>
      </c>
      <c r="T277" s="21" t="s">
        <v>939</v>
      </c>
      <c r="U277" s="21" t="s">
        <v>3203</v>
      </c>
      <c r="V277" s="21" t="s">
        <v>3204</v>
      </c>
      <c r="W277" s="343">
        <v>2138.4</v>
      </c>
      <c r="X277" s="344">
        <v>25296.04</v>
      </c>
      <c r="Y277" s="344">
        <v>25296.04</v>
      </c>
      <c r="Z277" s="345">
        <v>2138.4</v>
      </c>
      <c r="AA277" s="346">
        <v>2138.4</v>
      </c>
      <c r="AB277" s="70" t="s">
        <v>3213</v>
      </c>
      <c r="AC277" s="22" t="str">
        <f t="shared" si="8"/>
        <v>EВ</v>
      </c>
      <c r="AD277" s="29" t="str">
        <f t="shared" si="9"/>
        <v>8130702192EВ51790540</v>
      </c>
    </row>
    <row r="278" spans="1:30" ht="75" hidden="1" customHeight="1" x14ac:dyDescent="0.25">
      <c r="A278" s="17" t="s">
        <v>1057</v>
      </c>
      <c r="B278" s="18" t="s">
        <v>149</v>
      </c>
      <c r="C278" s="18" t="s">
        <v>1039</v>
      </c>
      <c r="D278" s="18" t="s">
        <v>1040</v>
      </c>
      <c r="E278" s="18" t="s">
        <v>1159</v>
      </c>
      <c r="F278" s="18" t="s">
        <v>1160</v>
      </c>
      <c r="G278" s="18" t="s">
        <v>8</v>
      </c>
      <c r="H278" s="19" t="s">
        <v>3201</v>
      </c>
      <c r="I278" s="506"/>
      <c r="J278" s="20" t="s">
        <v>1647</v>
      </c>
      <c r="K278" s="21" t="s">
        <v>3202</v>
      </c>
      <c r="L278" s="21" t="e">
        <v>#N/A</v>
      </c>
      <c r="M278" s="21">
        <v>540</v>
      </c>
      <c r="N278" s="21" t="s">
        <v>967</v>
      </c>
      <c r="O278" s="21" t="s">
        <v>934</v>
      </c>
      <c r="P278" s="21" t="s">
        <v>935</v>
      </c>
      <c r="Q278" s="21" t="s">
        <v>1124</v>
      </c>
      <c r="R278" s="21" t="s">
        <v>1125</v>
      </c>
      <c r="S278" s="21" t="s">
        <v>936</v>
      </c>
      <c r="T278" s="21" t="s">
        <v>939</v>
      </c>
      <c r="U278" s="21" t="s">
        <v>3203</v>
      </c>
      <c r="V278" s="21" t="s">
        <v>3204</v>
      </c>
      <c r="W278" s="343"/>
      <c r="X278" s="344">
        <v>6324.01</v>
      </c>
      <c r="Y278" s="344">
        <v>6324.01</v>
      </c>
      <c r="Z278" s="345"/>
      <c r="AA278" s="346"/>
      <c r="AB278" s="70" t="s">
        <v>3213</v>
      </c>
      <c r="AC278" s="22" t="str">
        <f t="shared" si="8"/>
        <v>EВ</v>
      </c>
      <c r="AD278" s="29" t="str">
        <f t="shared" si="9"/>
        <v>8130702192EВ51790540</v>
      </c>
    </row>
    <row r="279" spans="1:30" ht="75" hidden="1" customHeight="1" x14ac:dyDescent="0.25">
      <c r="A279" s="17" t="s">
        <v>1057</v>
      </c>
      <c r="B279" s="18" t="s">
        <v>149</v>
      </c>
      <c r="C279" s="18" t="s">
        <v>1039</v>
      </c>
      <c r="D279" s="18" t="s">
        <v>1040</v>
      </c>
      <c r="E279" s="18" t="s">
        <v>1159</v>
      </c>
      <c r="F279" s="18" t="s">
        <v>1160</v>
      </c>
      <c r="G279" s="18" t="s">
        <v>8</v>
      </c>
      <c r="H279" s="19" t="s">
        <v>3201</v>
      </c>
      <c r="I279" s="506"/>
      <c r="J279" s="20" t="s">
        <v>1647</v>
      </c>
      <c r="K279" s="21" t="s">
        <v>3202</v>
      </c>
      <c r="L279" s="21" t="e">
        <v>#N/A</v>
      </c>
      <c r="M279" s="21">
        <v>540</v>
      </c>
      <c r="N279" s="21" t="s">
        <v>967</v>
      </c>
      <c r="O279" s="21" t="s">
        <v>934</v>
      </c>
      <c r="P279" s="21" t="s">
        <v>935</v>
      </c>
      <c r="Q279" s="21" t="s">
        <v>960</v>
      </c>
      <c r="R279" s="21" t="s">
        <v>961</v>
      </c>
      <c r="S279" s="21" t="s">
        <v>936</v>
      </c>
      <c r="T279" s="21" t="s">
        <v>939</v>
      </c>
      <c r="U279" s="21" t="s">
        <v>3203</v>
      </c>
      <c r="V279" s="21" t="s">
        <v>3204</v>
      </c>
      <c r="W279" s="343"/>
      <c r="X279" s="344">
        <v>12648.02</v>
      </c>
      <c r="Y279" s="344">
        <v>12648.02</v>
      </c>
      <c r="Z279" s="345"/>
      <c r="AA279" s="346"/>
      <c r="AB279" s="70" t="s">
        <v>3213</v>
      </c>
      <c r="AC279" s="22" t="str">
        <f t="shared" si="8"/>
        <v>EВ</v>
      </c>
      <c r="AD279" s="29" t="str">
        <f t="shared" si="9"/>
        <v>8130702192EВ51790540</v>
      </c>
    </row>
    <row r="280" spans="1:30" ht="75" hidden="1" customHeight="1" x14ac:dyDescent="0.25">
      <c r="A280" s="17" t="s">
        <v>1057</v>
      </c>
      <c r="B280" s="18" t="s">
        <v>149</v>
      </c>
      <c r="C280" s="18" t="s">
        <v>1039</v>
      </c>
      <c r="D280" s="18" t="s">
        <v>1040</v>
      </c>
      <c r="E280" s="18" t="s">
        <v>1159</v>
      </c>
      <c r="F280" s="18" t="s">
        <v>1160</v>
      </c>
      <c r="G280" s="18" t="s">
        <v>8</v>
      </c>
      <c r="H280" s="19" t="s">
        <v>3201</v>
      </c>
      <c r="I280" s="506"/>
      <c r="J280" s="20" t="s">
        <v>1647</v>
      </c>
      <c r="K280" s="21" t="s">
        <v>3202</v>
      </c>
      <c r="L280" s="21" t="e">
        <v>#N/A</v>
      </c>
      <c r="M280" s="21">
        <v>540</v>
      </c>
      <c r="N280" s="21" t="s">
        <v>967</v>
      </c>
      <c r="O280" s="21" t="s">
        <v>934</v>
      </c>
      <c r="P280" s="21" t="s">
        <v>935</v>
      </c>
      <c r="Q280" s="21" t="s">
        <v>1097</v>
      </c>
      <c r="R280" s="21" t="s">
        <v>1098</v>
      </c>
      <c r="S280" s="21" t="s">
        <v>936</v>
      </c>
      <c r="T280" s="21" t="s">
        <v>939</v>
      </c>
      <c r="U280" s="21" t="s">
        <v>3203</v>
      </c>
      <c r="V280" s="21" t="s">
        <v>3204</v>
      </c>
      <c r="W280" s="343">
        <v>8553.61</v>
      </c>
      <c r="X280" s="344">
        <v>25296.04</v>
      </c>
      <c r="Y280" s="344">
        <v>25296.04</v>
      </c>
      <c r="Z280" s="345">
        <v>8553.61</v>
      </c>
      <c r="AA280" s="346">
        <v>8553.61</v>
      </c>
      <c r="AB280" s="70" t="s">
        <v>3213</v>
      </c>
      <c r="AC280" s="22" t="str">
        <f t="shared" si="8"/>
        <v>EВ</v>
      </c>
      <c r="AD280" s="29" t="str">
        <f t="shared" si="9"/>
        <v>8130702192EВ51790540</v>
      </c>
    </row>
    <row r="281" spans="1:30" ht="75" hidden="1" customHeight="1" x14ac:dyDescent="0.25">
      <c r="A281" s="17" t="s">
        <v>1057</v>
      </c>
      <c r="B281" s="18" t="s">
        <v>149</v>
      </c>
      <c r="C281" s="18" t="s">
        <v>1039</v>
      </c>
      <c r="D281" s="18" t="s">
        <v>1040</v>
      </c>
      <c r="E281" s="18" t="s">
        <v>1159</v>
      </c>
      <c r="F281" s="18" t="s">
        <v>1160</v>
      </c>
      <c r="G281" s="18" t="s">
        <v>8</v>
      </c>
      <c r="H281" s="19" t="s">
        <v>3201</v>
      </c>
      <c r="I281" s="506"/>
      <c r="J281" s="20" t="s">
        <v>1647</v>
      </c>
      <c r="K281" s="21" t="s">
        <v>3202</v>
      </c>
      <c r="L281" s="21" t="e">
        <v>#N/A</v>
      </c>
      <c r="M281" s="21">
        <v>540</v>
      </c>
      <c r="N281" s="21" t="s">
        <v>967</v>
      </c>
      <c r="O281" s="21" t="s">
        <v>934</v>
      </c>
      <c r="P281" s="21" t="s">
        <v>935</v>
      </c>
      <c r="Q281" s="21" t="s">
        <v>1099</v>
      </c>
      <c r="R281" s="21" t="s">
        <v>1100</v>
      </c>
      <c r="S281" s="21" t="s">
        <v>936</v>
      </c>
      <c r="T281" s="21" t="s">
        <v>939</v>
      </c>
      <c r="U281" s="21" t="s">
        <v>3203</v>
      </c>
      <c r="V281" s="21" t="s">
        <v>3204</v>
      </c>
      <c r="W281" s="343">
        <v>2138.4</v>
      </c>
      <c r="X281" s="344">
        <v>6324.01</v>
      </c>
      <c r="Y281" s="344">
        <v>6324.01</v>
      </c>
      <c r="Z281" s="345">
        <v>2138.4</v>
      </c>
      <c r="AA281" s="346">
        <v>2138.4</v>
      </c>
      <c r="AB281" s="70" t="s">
        <v>3213</v>
      </c>
      <c r="AC281" s="22" t="str">
        <f t="shared" si="8"/>
        <v>EВ</v>
      </c>
      <c r="AD281" s="29" t="str">
        <f t="shared" si="9"/>
        <v>8130702192EВ51790540</v>
      </c>
    </row>
    <row r="282" spans="1:30" ht="75" hidden="1" customHeight="1" x14ac:dyDescent="0.25">
      <c r="A282" s="17" t="s">
        <v>1057</v>
      </c>
      <c r="B282" s="18" t="s">
        <v>149</v>
      </c>
      <c r="C282" s="18" t="s">
        <v>1039</v>
      </c>
      <c r="D282" s="18" t="s">
        <v>1040</v>
      </c>
      <c r="E282" s="18" t="s">
        <v>1159</v>
      </c>
      <c r="F282" s="18" t="s">
        <v>1160</v>
      </c>
      <c r="G282" s="18" t="s">
        <v>8</v>
      </c>
      <c r="H282" s="19" t="s">
        <v>3201</v>
      </c>
      <c r="I282" s="506"/>
      <c r="J282" s="20" t="s">
        <v>1647</v>
      </c>
      <c r="K282" s="21" t="s">
        <v>3202</v>
      </c>
      <c r="L282" s="21" t="e">
        <v>#N/A</v>
      </c>
      <c r="M282" s="21">
        <v>540</v>
      </c>
      <c r="N282" s="21" t="s">
        <v>967</v>
      </c>
      <c r="O282" s="21" t="s">
        <v>934</v>
      </c>
      <c r="P282" s="21" t="s">
        <v>935</v>
      </c>
      <c r="Q282" s="21" t="s">
        <v>1017</v>
      </c>
      <c r="R282" s="21" t="s">
        <v>1018</v>
      </c>
      <c r="S282" s="21" t="s">
        <v>936</v>
      </c>
      <c r="T282" s="21" t="s">
        <v>939</v>
      </c>
      <c r="U282" s="21" t="s">
        <v>3203</v>
      </c>
      <c r="V282" s="21" t="s">
        <v>3204</v>
      </c>
      <c r="W282" s="343"/>
      <c r="X282" s="344">
        <v>12648.02</v>
      </c>
      <c r="Y282" s="344">
        <v>12648.02</v>
      </c>
      <c r="Z282" s="345"/>
      <c r="AA282" s="346"/>
      <c r="AB282" s="70" t="s">
        <v>3213</v>
      </c>
      <c r="AC282" s="22" t="str">
        <f t="shared" si="8"/>
        <v>EВ</v>
      </c>
      <c r="AD282" s="29" t="str">
        <f t="shared" si="9"/>
        <v>8130702192EВ51790540</v>
      </c>
    </row>
    <row r="283" spans="1:30" ht="75" hidden="1" customHeight="1" x14ac:dyDescent="0.25">
      <c r="A283" s="17" t="s">
        <v>1057</v>
      </c>
      <c r="B283" s="18" t="s">
        <v>149</v>
      </c>
      <c r="C283" s="18" t="s">
        <v>1039</v>
      </c>
      <c r="D283" s="18" t="s">
        <v>1040</v>
      </c>
      <c r="E283" s="18" t="s">
        <v>1159</v>
      </c>
      <c r="F283" s="18" t="s">
        <v>1160</v>
      </c>
      <c r="G283" s="18" t="s">
        <v>8</v>
      </c>
      <c r="H283" s="19" t="s">
        <v>3201</v>
      </c>
      <c r="I283" s="506"/>
      <c r="J283" s="20" t="s">
        <v>1647</v>
      </c>
      <c r="K283" s="21" t="s">
        <v>3202</v>
      </c>
      <c r="L283" s="21" t="e">
        <v>#N/A</v>
      </c>
      <c r="M283" s="21">
        <v>540</v>
      </c>
      <c r="N283" s="21" t="s">
        <v>967</v>
      </c>
      <c r="O283" s="21" t="s">
        <v>934</v>
      </c>
      <c r="P283" s="21" t="s">
        <v>935</v>
      </c>
      <c r="Q283" s="21" t="s">
        <v>1070</v>
      </c>
      <c r="R283" s="21" t="s">
        <v>1071</v>
      </c>
      <c r="S283" s="21" t="s">
        <v>936</v>
      </c>
      <c r="T283" s="21" t="s">
        <v>939</v>
      </c>
      <c r="U283" s="21" t="s">
        <v>3203</v>
      </c>
      <c r="V283" s="21" t="s">
        <v>3204</v>
      </c>
      <c r="W283" s="343"/>
      <c r="X283" s="344">
        <v>12648.02</v>
      </c>
      <c r="Y283" s="344">
        <v>12648.02</v>
      </c>
      <c r="Z283" s="345"/>
      <c r="AA283" s="346"/>
      <c r="AB283" s="70" t="s">
        <v>3213</v>
      </c>
      <c r="AC283" s="22" t="str">
        <f t="shared" si="8"/>
        <v>EВ</v>
      </c>
      <c r="AD283" s="29" t="str">
        <f t="shared" si="9"/>
        <v>8130702192EВ51790540</v>
      </c>
    </row>
    <row r="284" spans="1:30" ht="75" hidden="1" customHeight="1" x14ac:dyDescent="0.25">
      <c r="A284" s="17" t="s">
        <v>1057</v>
      </c>
      <c r="B284" s="18" t="s">
        <v>149</v>
      </c>
      <c r="C284" s="18" t="s">
        <v>1039</v>
      </c>
      <c r="D284" s="18" t="s">
        <v>1040</v>
      </c>
      <c r="E284" s="18" t="s">
        <v>1159</v>
      </c>
      <c r="F284" s="18" t="s">
        <v>1160</v>
      </c>
      <c r="G284" s="18" t="s">
        <v>8</v>
      </c>
      <c r="H284" s="19" t="s">
        <v>3201</v>
      </c>
      <c r="I284" s="506"/>
      <c r="J284" s="20" t="s">
        <v>1647</v>
      </c>
      <c r="K284" s="21" t="s">
        <v>3202</v>
      </c>
      <c r="L284" s="21" t="e">
        <v>#N/A</v>
      </c>
      <c r="M284" s="21">
        <v>540</v>
      </c>
      <c r="N284" s="21" t="s">
        <v>967</v>
      </c>
      <c r="O284" s="21" t="s">
        <v>934</v>
      </c>
      <c r="P284" s="21" t="s">
        <v>935</v>
      </c>
      <c r="Q284" s="21" t="s">
        <v>1072</v>
      </c>
      <c r="R284" s="21" t="s">
        <v>1073</v>
      </c>
      <c r="S284" s="21" t="s">
        <v>936</v>
      </c>
      <c r="T284" s="21" t="s">
        <v>939</v>
      </c>
      <c r="U284" s="21" t="s">
        <v>3203</v>
      </c>
      <c r="V284" s="21" t="s">
        <v>3204</v>
      </c>
      <c r="W284" s="343"/>
      <c r="X284" s="344">
        <v>6324.01</v>
      </c>
      <c r="Y284" s="344">
        <v>6324.01</v>
      </c>
      <c r="Z284" s="345"/>
      <c r="AA284" s="346"/>
      <c r="AB284" s="70" t="s">
        <v>3213</v>
      </c>
      <c r="AC284" s="22" t="str">
        <f t="shared" si="8"/>
        <v>EВ</v>
      </c>
      <c r="AD284" s="29" t="str">
        <f t="shared" si="9"/>
        <v>8130702192EВ51790540</v>
      </c>
    </row>
    <row r="285" spans="1:30" ht="75" hidden="1" customHeight="1" x14ac:dyDescent="0.25">
      <c r="A285" s="17" t="s">
        <v>1057</v>
      </c>
      <c r="B285" s="18" t="s">
        <v>149</v>
      </c>
      <c r="C285" s="18" t="s">
        <v>1039</v>
      </c>
      <c r="D285" s="18" t="s">
        <v>1040</v>
      </c>
      <c r="E285" s="18" t="s">
        <v>1159</v>
      </c>
      <c r="F285" s="18" t="s">
        <v>1160</v>
      </c>
      <c r="G285" s="18" t="s">
        <v>8</v>
      </c>
      <c r="H285" s="19" t="s">
        <v>3201</v>
      </c>
      <c r="I285" s="506"/>
      <c r="J285" s="20" t="s">
        <v>1647</v>
      </c>
      <c r="K285" s="21" t="s">
        <v>3202</v>
      </c>
      <c r="L285" s="21" t="e">
        <v>#N/A</v>
      </c>
      <c r="M285" s="21">
        <v>540</v>
      </c>
      <c r="N285" s="21" t="s">
        <v>967</v>
      </c>
      <c r="O285" s="21" t="s">
        <v>941</v>
      </c>
      <c r="P285" s="21" t="s">
        <v>942</v>
      </c>
      <c r="Q285" s="21" t="s">
        <v>1059</v>
      </c>
      <c r="R285" s="21" t="s">
        <v>1060</v>
      </c>
      <c r="S285" s="21" t="s">
        <v>936</v>
      </c>
      <c r="T285" s="21" t="s">
        <v>939</v>
      </c>
      <c r="U285" s="21" t="s">
        <v>3203</v>
      </c>
      <c r="V285" s="21" t="s">
        <v>3204</v>
      </c>
      <c r="W285" s="343">
        <v>7197860.6799999997</v>
      </c>
      <c r="X285" s="344">
        <v>21286618.91</v>
      </c>
      <c r="Y285" s="344">
        <v>21286618.91</v>
      </c>
      <c r="Z285" s="345">
        <v>7197860.6799999997</v>
      </c>
      <c r="AA285" s="346">
        <v>7197860.6799999997</v>
      </c>
      <c r="AB285" s="70" t="s">
        <v>3213</v>
      </c>
      <c r="AC285" s="22" t="str">
        <f t="shared" si="8"/>
        <v>EВ</v>
      </c>
      <c r="AD285" s="29" t="str">
        <f t="shared" si="9"/>
        <v>8130702192EВ51790540</v>
      </c>
    </row>
    <row r="286" spans="1:30" ht="75" hidden="1" customHeight="1" x14ac:dyDescent="0.25">
      <c r="A286" s="17" t="s">
        <v>1057</v>
      </c>
      <c r="B286" s="18" t="s">
        <v>149</v>
      </c>
      <c r="C286" s="18" t="s">
        <v>1039</v>
      </c>
      <c r="D286" s="18" t="s">
        <v>1040</v>
      </c>
      <c r="E286" s="18" t="s">
        <v>1159</v>
      </c>
      <c r="F286" s="18" t="s">
        <v>1160</v>
      </c>
      <c r="G286" s="18" t="s">
        <v>8</v>
      </c>
      <c r="H286" s="19" t="s">
        <v>3201</v>
      </c>
      <c r="I286" s="506"/>
      <c r="J286" s="20" t="s">
        <v>1647</v>
      </c>
      <c r="K286" s="21" t="s">
        <v>3202</v>
      </c>
      <c r="L286" s="21" t="e">
        <v>#N/A</v>
      </c>
      <c r="M286" s="21">
        <v>540</v>
      </c>
      <c r="N286" s="21" t="s">
        <v>967</v>
      </c>
      <c r="O286" s="21" t="s">
        <v>941</v>
      </c>
      <c r="P286" s="21" t="s">
        <v>942</v>
      </c>
      <c r="Q286" s="21" t="s">
        <v>944</v>
      </c>
      <c r="R286" s="21" t="s">
        <v>945</v>
      </c>
      <c r="S286" s="21" t="s">
        <v>936</v>
      </c>
      <c r="T286" s="21" t="s">
        <v>939</v>
      </c>
      <c r="U286" s="21" t="s">
        <v>3203</v>
      </c>
      <c r="V286" s="21" t="s">
        <v>3204</v>
      </c>
      <c r="W286" s="343">
        <v>2540421.4900000002</v>
      </c>
      <c r="X286" s="344">
        <v>10017232.43</v>
      </c>
      <c r="Y286" s="344">
        <v>10017232.43</v>
      </c>
      <c r="Z286" s="345">
        <v>2540421.4900000002</v>
      </c>
      <c r="AA286" s="346">
        <v>2540421.4900000002</v>
      </c>
      <c r="AB286" s="70" t="s">
        <v>3213</v>
      </c>
      <c r="AC286" s="22" t="str">
        <f t="shared" si="8"/>
        <v>EВ</v>
      </c>
      <c r="AD286" s="29" t="str">
        <f t="shared" si="9"/>
        <v>8130702192EВ51790540</v>
      </c>
    </row>
    <row r="287" spans="1:30" ht="75" hidden="1" customHeight="1" x14ac:dyDescent="0.25">
      <c r="A287" s="17" t="s">
        <v>1057</v>
      </c>
      <c r="B287" s="18" t="s">
        <v>149</v>
      </c>
      <c r="C287" s="18" t="s">
        <v>1039</v>
      </c>
      <c r="D287" s="18" t="s">
        <v>1040</v>
      </c>
      <c r="E287" s="18" t="s">
        <v>1159</v>
      </c>
      <c r="F287" s="18" t="s">
        <v>1160</v>
      </c>
      <c r="G287" s="18" t="s">
        <v>8</v>
      </c>
      <c r="H287" s="19" t="s">
        <v>3201</v>
      </c>
      <c r="I287" s="506"/>
      <c r="J287" s="20" t="s">
        <v>1647</v>
      </c>
      <c r="K287" s="21" t="s">
        <v>3202</v>
      </c>
      <c r="L287" s="21" t="e">
        <v>#N/A</v>
      </c>
      <c r="M287" s="21">
        <v>540</v>
      </c>
      <c r="N287" s="21" t="s">
        <v>967</v>
      </c>
      <c r="O287" s="21" t="s">
        <v>941</v>
      </c>
      <c r="P287" s="21" t="s">
        <v>942</v>
      </c>
      <c r="Q287" s="21" t="s">
        <v>1064</v>
      </c>
      <c r="R287" s="21" t="s">
        <v>1065</v>
      </c>
      <c r="S287" s="21" t="s">
        <v>936</v>
      </c>
      <c r="T287" s="21" t="s">
        <v>939</v>
      </c>
      <c r="U287" s="21" t="s">
        <v>3203</v>
      </c>
      <c r="V287" s="21" t="s">
        <v>3204</v>
      </c>
      <c r="W287" s="343">
        <v>211701.78</v>
      </c>
      <c r="X287" s="344">
        <v>2504308.11</v>
      </c>
      <c r="Y287" s="344">
        <v>2504308.11</v>
      </c>
      <c r="Z287" s="345">
        <v>211701.78</v>
      </c>
      <c r="AA287" s="346">
        <v>211701.78</v>
      </c>
      <c r="AB287" s="70" t="s">
        <v>3213</v>
      </c>
      <c r="AC287" s="22" t="str">
        <f t="shared" si="8"/>
        <v>EВ</v>
      </c>
      <c r="AD287" s="29" t="str">
        <f t="shared" si="9"/>
        <v>8130702192EВ51790540</v>
      </c>
    </row>
    <row r="288" spans="1:30" ht="75" hidden="1" customHeight="1" x14ac:dyDescent="0.25">
      <c r="A288" s="17" t="s">
        <v>1057</v>
      </c>
      <c r="B288" s="18" t="s">
        <v>149</v>
      </c>
      <c r="C288" s="18" t="s">
        <v>1039</v>
      </c>
      <c r="D288" s="18" t="s">
        <v>1040</v>
      </c>
      <c r="E288" s="18" t="s">
        <v>1159</v>
      </c>
      <c r="F288" s="18" t="s">
        <v>1160</v>
      </c>
      <c r="G288" s="18" t="s">
        <v>8</v>
      </c>
      <c r="H288" s="19" t="s">
        <v>3201</v>
      </c>
      <c r="I288" s="506"/>
      <c r="J288" s="20" t="s">
        <v>1647</v>
      </c>
      <c r="K288" s="21" t="s">
        <v>3202</v>
      </c>
      <c r="L288" s="21" t="e">
        <v>#N/A</v>
      </c>
      <c r="M288" s="21">
        <v>540</v>
      </c>
      <c r="N288" s="21" t="s">
        <v>967</v>
      </c>
      <c r="O288" s="21" t="s">
        <v>941</v>
      </c>
      <c r="P288" s="21" t="s">
        <v>942</v>
      </c>
      <c r="Q288" s="21" t="s">
        <v>1066</v>
      </c>
      <c r="R288" s="21" t="s">
        <v>1067</v>
      </c>
      <c r="S288" s="21" t="s">
        <v>936</v>
      </c>
      <c r="T288" s="21" t="s">
        <v>939</v>
      </c>
      <c r="U288" s="21" t="s">
        <v>3203</v>
      </c>
      <c r="V288" s="21" t="s">
        <v>3204</v>
      </c>
      <c r="W288" s="343">
        <v>211701.78</v>
      </c>
      <c r="X288" s="344">
        <v>2504308.11</v>
      </c>
      <c r="Y288" s="344">
        <v>2504308.11</v>
      </c>
      <c r="Z288" s="345">
        <v>211701.78</v>
      </c>
      <c r="AA288" s="346">
        <v>211701.78</v>
      </c>
      <c r="AB288" s="70" t="s">
        <v>3213</v>
      </c>
      <c r="AC288" s="22" t="str">
        <f t="shared" si="8"/>
        <v>EВ</v>
      </c>
      <c r="AD288" s="29" t="str">
        <f t="shared" si="9"/>
        <v>8130702192EВ51790540</v>
      </c>
    </row>
    <row r="289" spans="1:30" ht="75" hidden="1" customHeight="1" x14ac:dyDescent="0.25">
      <c r="A289" s="17" t="s">
        <v>1057</v>
      </c>
      <c r="B289" s="18" t="s">
        <v>149</v>
      </c>
      <c r="C289" s="18" t="s">
        <v>1039</v>
      </c>
      <c r="D289" s="18" t="s">
        <v>1040</v>
      </c>
      <c r="E289" s="18" t="s">
        <v>1159</v>
      </c>
      <c r="F289" s="18" t="s">
        <v>1160</v>
      </c>
      <c r="G289" s="18" t="s">
        <v>8</v>
      </c>
      <c r="H289" s="19" t="s">
        <v>3201</v>
      </c>
      <c r="I289" s="506"/>
      <c r="J289" s="20" t="s">
        <v>1647</v>
      </c>
      <c r="K289" s="21" t="s">
        <v>3202</v>
      </c>
      <c r="L289" s="21" t="e">
        <v>#N/A</v>
      </c>
      <c r="M289" s="21">
        <v>540</v>
      </c>
      <c r="N289" s="21" t="s">
        <v>967</v>
      </c>
      <c r="O289" s="21" t="s">
        <v>941</v>
      </c>
      <c r="P289" s="21" t="s">
        <v>942</v>
      </c>
      <c r="Q289" s="21" t="s">
        <v>1124</v>
      </c>
      <c r="R289" s="21" t="s">
        <v>1125</v>
      </c>
      <c r="S289" s="21" t="s">
        <v>936</v>
      </c>
      <c r="T289" s="21" t="s">
        <v>939</v>
      </c>
      <c r="U289" s="21" t="s">
        <v>3203</v>
      </c>
      <c r="V289" s="21" t="s">
        <v>3204</v>
      </c>
      <c r="W289" s="343"/>
      <c r="X289" s="344">
        <v>626077.03</v>
      </c>
      <c r="Y289" s="344">
        <v>626077.03</v>
      </c>
      <c r="Z289" s="345"/>
      <c r="AA289" s="346"/>
      <c r="AB289" s="70" t="s">
        <v>3213</v>
      </c>
      <c r="AC289" s="22" t="str">
        <f t="shared" si="8"/>
        <v>EВ</v>
      </c>
      <c r="AD289" s="29" t="str">
        <f t="shared" si="9"/>
        <v>8130702192EВ51790540</v>
      </c>
    </row>
    <row r="290" spans="1:30" ht="75" hidden="1" customHeight="1" x14ac:dyDescent="0.25">
      <c r="A290" s="17" t="s">
        <v>1057</v>
      </c>
      <c r="B290" s="18" t="s">
        <v>149</v>
      </c>
      <c r="C290" s="18" t="s">
        <v>1039</v>
      </c>
      <c r="D290" s="18" t="s">
        <v>1040</v>
      </c>
      <c r="E290" s="18" t="s">
        <v>1159</v>
      </c>
      <c r="F290" s="18" t="s">
        <v>1160</v>
      </c>
      <c r="G290" s="18" t="s">
        <v>8</v>
      </c>
      <c r="H290" s="19" t="s">
        <v>3201</v>
      </c>
      <c r="I290" s="506"/>
      <c r="J290" s="20" t="s">
        <v>1647</v>
      </c>
      <c r="K290" s="21" t="s">
        <v>3202</v>
      </c>
      <c r="L290" s="21" t="e">
        <v>#N/A</v>
      </c>
      <c r="M290" s="21">
        <v>540</v>
      </c>
      <c r="N290" s="21" t="s">
        <v>967</v>
      </c>
      <c r="O290" s="21" t="s">
        <v>941</v>
      </c>
      <c r="P290" s="21" t="s">
        <v>942</v>
      </c>
      <c r="Q290" s="21" t="s">
        <v>960</v>
      </c>
      <c r="R290" s="21" t="s">
        <v>961</v>
      </c>
      <c r="S290" s="21" t="s">
        <v>936</v>
      </c>
      <c r="T290" s="21" t="s">
        <v>939</v>
      </c>
      <c r="U290" s="21" t="s">
        <v>3203</v>
      </c>
      <c r="V290" s="21" t="s">
        <v>3204</v>
      </c>
      <c r="W290" s="343"/>
      <c r="X290" s="344">
        <v>1252154.05</v>
      </c>
      <c r="Y290" s="344">
        <v>1252154.05</v>
      </c>
      <c r="Z290" s="345"/>
      <c r="AA290" s="346"/>
      <c r="AB290" s="70" t="s">
        <v>3213</v>
      </c>
      <c r="AC290" s="22" t="str">
        <f t="shared" si="8"/>
        <v>EВ</v>
      </c>
      <c r="AD290" s="29" t="str">
        <f t="shared" si="9"/>
        <v>8130702192EВ51790540</v>
      </c>
    </row>
    <row r="291" spans="1:30" ht="345" hidden="1" customHeight="1" x14ac:dyDescent="0.25">
      <c r="A291" s="17" t="s">
        <v>1057</v>
      </c>
      <c r="B291" s="18" t="s">
        <v>149</v>
      </c>
      <c r="C291" s="18" t="s">
        <v>1039</v>
      </c>
      <c r="D291" s="18" t="s">
        <v>1040</v>
      </c>
      <c r="E291" s="18" t="s">
        <v>1159</v>
      </c>
      <c r="F291" s="18" t="s">
        <v>1160</v>
      </c>
      <c r="G291" s="18" t="s">
        <v>8</v>
      </c>
      <c r="H291" s="19" t="s">
        <v>3201</v>
      </c>
      <c r="I291" s="506"/>
      <c r="J291" s="20" t="s">
        <v>1647</v>
      </c>
      <c r="K291" s="21" t="s">
        <v>3202</v>
      </c>
      <c r="L291" s="21" t="e">
        <v>#N/A</v>
      </c>
      <c r="M291" s="21">
        <v>540</v>
      </c>
      <c r="N291" s="21" t="s">
        <v>967</v>
      </c>
      <c r="O291" s="21" t="s">
        <v>941</v>
      </c>
      <c r="P291" s="21" t="s">
        <v>942</v>
      </c>
      <c r="Q291" s="21" t="s">
        <v>1097</v>
      </c>
      <c r="R291" s="21" t="s">
        <v>1098</v>
      </c>
      <c r="S291" s="21" t="s">
        <v>936</v>
      </c>
      <c r="T291" s="21" t="s">
        <v>939</v>
      </c>
      <c r="U291" s="21" t="s">
        <v>3203</v>
      </c>
      <c r="V291" s="21" t="s">
        <v>3204</v>
      </c>
      <c r="W291" s="343">
        <v>846807.15</v>
      </c>
      <c r="X291" s="344">
        <v>2504308.11</v>
      </c>
      <c r="Y291" s="344">
        <v>2504308.11</v>
      </c>
      <c r="Z291" s="345">
        <v>846807.15</v>
      </c>
      <c r="AA291" s="346">
        <v>846807.15</v>
      </c>
      <c r="AB291" s="70" t="s">
        <v>3213</v>
      </c>
      <c r="AC291" s="22" t="str">
        <f t="shared" si="8"/>
        <v>EВ</v>
      </c>
      <c r="AD291" s="29" t="str">
        <f t="shared" si="9"/>
        <v>8130702192EВ51790540</v>
      </c>
    </row>
    <row r="292" spans="1:30" ht="345" hidden="1" customHeight="1" x14ac:dyDescent="0.25">
      <c r="A292" s="17" t="s">
        <v>1057</v>
      </c>
      <c r="B292" s="18" t="s">
        <v>149</v>
      </c>
      <c r="C292" s="18" t="s">
        <v>1039</v>
      </c>
      <c r="D292" s="18" t="s">
        <v>1040</v>
      </c>
      <c r="E292" s="18" t="s">
        <v>1159</v>
      </c>
      <c r="F292" s="18" t="s">
        <v>1160</v>
      </c>
      <c r="G292" s="18" t="s">
        <v>8</v>
      </c>
      <c r="H292" s="19" t="s">
        <v>3201</v>
      </c>
      <c r="I292" s="506"/>
      <c r="J292" s="20" t="s">
        <v>1647</v>
      </c>
      <c r="K292" s="21" t="s">
        <v>3202</v>
      </c>
      <c r="L292" s="21" t="e">
        <v>#N/A</v>
      </c>
      <c r="M292" s="21">
        <v>540</v>
      </c>
      <c r="N292" s="21" t="s">
        <v>967</v>
      </c>
      <c r="O292" s="21" t="s">
        <v>941</v>
      </c>
      <c r="P292" s="21" t="s">
        <v>942</v>
      </c>
      <c r="Q292" s="21" t="s">
        <v>1099</v>
      </c>
      <c r="R292" s="21" t="s">
        <v>1100</v>
      </c>
      <c r="S292" s="21" t="s">
        <v>936</v>
      </c>
      <c r="T292" s="21" t="s">
        <v>939</v>
      </c>
      <c r="U292" s="21" t="s">
        <v>3203</v>
      </c>
      <c r="V292" s="21" t="s">
        <v>3204</v>
      </c>
      <c r="W292" s="343">
        <v>211701.78</v>
      </c>
      <c r="X292" s="344">
        <v>626077.03</v>
      </c>
      <c r="Y292" s="344">
        <v>626077.03</v>
      </c>
      <c r="Z292" s="345">
        <v>211701.78</v>
      </c>
      <c r="AA292" s="346">
        <v>211701.78</v>
      </c>
      <c r="AB292" s="70" t="s">
        <v>3213</v>
      </c>
      <c r="AC292" s="22" t="str">
        <f t="shared" si="8"/>
        <v>EВ</v>
      </c>
      <c r="AD292" s="29" t="str">
        <f t="shared" si="9"/>
        <v>8130702192EВ51790540</v>
      </c>
    </row>
    <row r="293" spans="1:30" ht="345" hidden="1" customHeight="1" x14ac:dyDescent="0.25">
      <c r="A293" s="17" t="s">
        <v>1057</v>
      </c>
      <c r="B293" s="18" t="s">
        <v>149</v>
      </c>
      <c r="C293" s="18" t="s">
        <v>1039</v>
      </c>
      <c r="D293" s="18" t="s">
        <v>1040</v>
      </c>
      <c r="E293" s="18" t="s">
        <v>1159</v>
      </c>
      <c r="F293" s="18" t="s">
        <v>1160</v>
      </c>
      <c r="G293" s="18" t="s">
        <v>8</v>
      </c>
      <c r="H293" s="19" t="s">
        <v>3201</v>
      </c>
      <c r="I293" s="506"/>
      <c r="J293" s="20" t="s">
        <v>1647</v>
      </c>
      <c r="K293" s="21" t="s">
        <v>3202</v>
      </c>
      <c r="L293" s="21" t="e">
        <v>#N/A</v>
      </c>
      <c r="M293" s="21">
        <v>540</v>
      </c>
      <c r="N293" s="21" t="s">
        <v>967</v>
      </c>
      <c r="O293" s="21" t="s">
        <v>941</v>
      </c>
      <c r="P293" s="21" t="s">
        <v>942</v>
      </c>
      <c r="Q293" s="21" t="s">
        <v>1017</v>
      </c>
      <c r="R293" s="21" t="s">
        <v>1018</v>
      </c>
      <c r="S293" s="21" t="s">
        <v>936</v>
      </c>
      <c r="T293" s="21" t="s">
        <v>939</v>
      </c>
      <c r="U293" s="21" t="s">
        <v>3203</v>
      </c>
      <c r="V293" s="21" t="s">
        <v>3204</v>
      </c>
      <c r="W293" s="343"/>
      <c r="X293" s="344">
        <v>1252154.05</v>
      </c>
      <c r="Y293" s="344">
        <v>1252154.05</v>
      </c>
      <c r="Z293" s="345"/>
      <c r="AA293" s="346"/>
      <c r="AB293" s="70" t="s">
        <v>3213</v>
      </c>
      <c r="AC293" s="22" t="str">
        <f t="shared" si="8"/>
        <v>EВ</v>
      </c>
      <c r="AD293" s="29" t="str">
        <f t="shared" si="9"/>
        <v>8130702192EВ51790540</v>
      </c>
    </row>
    <row r="294" spans="1:30" ht="345" hidden="1" customHeight="1" x14ac:dyDescent="0.25">
      <c r="A294" s="17" t="s">
        <v>1057</v>
      </c>
      <c r="B294" s="18" t="s">
        <v>149</v>
      </c>
      <c r="C294" s="18" t="s">
        <v>1039</v>
      </c>
      <c r="D294" s="18" t="s">
        <v>1040</v>
      </c>
      <c r="E294" s="18" t="s">
        <v>1159</v>
      </c>
      <c r="F294" s="18" t="s">
        <v>1160</v>
      </c>
      <c r="G294" s="18" t="s">
        <v>8</v>
      </c>
      <c r="H294" s="19" t="s">
        <v>3201</v>
      </c>
      <c r="I294" s="506"/>
      <c r="J294" s="20" t="s">
        <v>1647</v>
      </c>
      <c r="K294" s="21" t="s">
        <v>3202</v>
      </c>
      <c r="L294" s="21" t="e">
        <v>#N/A</v>
      </c>
      <c r="M294" s="21">
        <v>540</v>
      </c>
      <c r="N294" s="21" t="s">
        <v>967</v>
      </c>
      <c r="O294" s="21" t="s">
        <v>941</v>
      </c>
      <c r="P294" s="21" t="s">
        <v>942</v>
      </c>
      <c r="Q294" s="21" t="s">
        <v>1070</v>
      </c>
      <c r="R294" s="21" t="s">
        <v>1071</v>
      </c>
      <c r="S294" s="21" t="s">
        <v>936</v>
      </c>
      <c r="T294" s="21" t="s">
        <v>939</v>
      </c>
      <c r="U294" s="21" t="s">
        <v>3203</v>
      </c>
      <c r="V294" s="21" t="s">
        <v>3204</v>
      </c>
      <c r="W294" s="343"/>
      <c r="X294" s="344">
        <v>1252154.05</v>
      </c>
      <c r="Y294" s="344">
        <v>1252154.05</v>
      </c>
      <c r="Z294" s="345"/>
      <c r="AA294" s="346"/>
      <c r="AB294" s="70" t="s">
        <v>3213</v>
      </c>
      <c r="AC294" s="22" t="str">
        <f t="shared" si="8"/>
        <v>EВ</v>
      </c>
      <c r="AD294" s="29" t="str">
        <f t="shared" si="9"/>
        <v>8130702192EВ51790540</v>
      </c>
    </row>
    <row r="295" spans="1:30" ht="345" hidden="1" customHeight="1" x14ac:dyDescent="0.25">
      <c r="A295" s="17" t="s">
        <v>1057</v>
      </c>
      <c r="B295" s="18" t="s">
        <v>149</v>
      </c>
      <c r="C295" s="18" t="s">
        <v>1039</v>
      </c>
      <c r="D295" s="18" t="s">
        <v>1040</v>
      </c>
      <c r="E295" s="18" t="s">
        <v>1159</v>
      </c>
      <c r="F295" s="18" t="s">
        <v>1160</v>
      </c>
      <c r="G295" s="18" t="s">
        <v>8</v>
      </c>
      <c r="H295" s="19" t="s">
        <v>3201</v>
      </c>
      <c r="I295" s="506"/>
      <c r="J295" s="20" t="s">
        <v>1647</v>
      </c>
      <c r="K295" s="21" t="s">
        <v>3202</v>
      </c>
      <c r="L295" s="21" t="e">
        <v>#N/A</v>
      </c>
      <c r="M295" s="21">
        <v>540</v>
      </c>
      <c r="N295" s="21" t="s">
        <v>967</v>
      </c>
      <c r="O295" s="21" t="s">
        <v>941</v>
      </c>
      <c r="P295" s="21" t="s">
        <v>942</v>
      </c>
      <c r="Q295" s="21" t="s">
        <v>1072</v>
      </c>
      <c r="R295" s="21" t="s">
        <v>1073</v>
      </c>
      <c r="S295" s="21" t="s">
        <v>936</v>
      </c>
      <c r="T295" s="21" t="s">
        <v>939</v>
      </c>
      <c r="U295" s="21" t="s">
        <v>3203</v>
      </c>
      <c r="V295" s="21" t="s">
        <v>3204</v>
      </c>
      <c r="W295" s="343"/>
      <c r="X295" s="344">
        <v>626077.03</v>
      </c>
      <c r="Y295" s="344">
        <v>626077.03</v>
      </c>
      <c r="Z295" s="345"/>
      <c r="AA295" s="346"/>
      <c r="AB295" s="70" t="s">
        <v>3213</v>
      </c>
      <c r="AC295" s="22" t="str">
        <f t="shared" si="8"/>
        <v>EВ</v>
      </c>
      <c r="AD295" s="29" t="str">
        <f t="shared" si="9"/>
        <v>8130702192EВ51790540</v>
      </c>
    </row>
    <row r="296" spans="1:30" ht="120" hidden="1" customHeight="1" x14ac:dyDescent="0.25">
      <c r="A296" s="17" t="s">
        <v>1057</v>
      </c>
      <c r="B296" s="18" t="s">
        <v>149</v>
      </c>
      <c r="C296" s="18" t="s">
        <v>1039</v>
      </c>
      <c r="D296" s="18" t="s">
        <v>1040</v>
      </c>
      <c r="E296" s="18" t="s">
        <v>1159</v>
      </c>
      <c r="F296" s="18" t="s">
        <v>1160</v>
      </c>
      <c r="G296" s="18" t="s">
        <v>8</v>
      </c>
      <c r="H296" s="19" t="s">
        <v>3201</v>
      </c>
      <c r="I296" s="506"/>
      <c r="J296" s="20" t="s">
        <v>1647</v>
      </c>
      <c r="K296" s="21" t="s">
        <v>3202</v>
      </c>
      <c r="L296" s="21" t="e">
        <v>#N/A</v>
      </c>
      <c r="M296" s="21">
        <v>611</v>
      </c>
      <c r="N296" s="21" t="s">
        <v>3215</v>
      </c>
      <c r="O296" s="21" t="s">
        <v>934</v>
      </c>
      <c r="P296" s="21" t="s">
        <v>935</v>
      </c>
      <c r="Q296" s="21" t="s">
        <v>1130</v>
      </c>
      <c r="R296" s="21" t="s">
        <v>1131</v>
      </c>
      <c r="S296" s="21" t="s">
        <v>936</v>
      </c>
      <c r="T296" s="21" t="s">
        <v>939</v>
      </c>
      <c r="U296" s="21" t="s">
        <v>3203</v>
      </c>
      <c r="V296" s="21" t="s">
        <v>3204</v>
      </c>
      <c r="W296" s="343"/>
      <c r="X296" s="344"/>
      <c r="Y296" s="344"/>
      <c r="Z296" s="345"/>
      <c r="AA296" s="346"/>
      <c r="AB296" s="70" t="s">
        <v>3213</v>
      </c>
      <c r="AC296" s="22" t="str">
        <f t="shared" si="8"/>
        <v>EВ</v>
      </c>
      <c r="AD296" s="29" t="str">
        <f t="shared" si="9"/>
        <v>8130702192EВ51790611</v>
      </c>
    </row>
    <row r="297" spans="1:30" ht="120" hidden="1" customHeight="1" x14ac:dyDescent="0.25">
      <c r="A297" s="17" t="s">
        <v>1057</v>
      </c>
      <c r="B297" s="18" t="s">
        <v>149</v>
      </c>
      <c r="C297" s="18" t="s">
        <v>1039</v>
      </c>
      <c r="D297" s="18" t="s">
        <v>1040</v>
      </c>
      <c r="E297" s="18" t="s">
        <v>1159</v>
      </c>
      <c r="F297" s="18" t="s">
        <v>1160</v>
      </c>
      <c r="G297" s="18" t="s">
        <v>8</v>
      </c>
      <c r="H297" s="19" t="s">
        <v>3201</v>
      </c>
      <c r="I297" s="506"/>
      <c r="J297" s="20" t="s">
        <v>1647</v>
      </c>
      <c r="K297" s="21" t="s">
        <v>3202</v>
      </c>
      <c r="L297" s="21" t="e">
        <v>#N/A</v>
      </c>
      <c r="M297" s="21">
        <v>611</v>
      </c>
      <c r="N297" s="21" t="s">
        <v>3215</v>
      </c>
      <c r="O297" s="21" t="s">
        <v>934</v>
      </c>
      <c r="P297" s="21" t="s">
        <v>935</v>
      </c>
      <c r="Q297" s="21" t="s">
        <v>1083</v>
      </c>
      <c r="R297" s="21" t="s">
        <v>1084</v>
      </c>
      <c r="S297" s="21" t="s">
        <v>936</v>
      </c>
      <c r="T297" s="21" t="s">
        <v>939</v>
      </c>
      <c r="U297" s="21" t="s">
        <v>3203</v>
      </c>
      <c r="V297" s="21" t="s">
        <v>3204</v>
      </c>
      <c r="W297" s="343"/>
      <c r="X297" s="344"/>
      <c r="Y297" s="344"/>
      <c r="Z297" s="345"/>
      <c r="AA297" s="346"/>
      <c r="AB297" s="70" t="s">
        <v>3213</v>
      </c>
      <c r="AC297" s="22" t="str">
        <f t="shared" si="8"/>
        <v>EВ</v>
      </c>
      <c r="AD297" s="29" t="str">
        <f t="shared" si="9"/>
        <v>8130702192EВ51790611</v>
      </c>
    </row>
    <row r="298" spans="1:30" ht="345" hidden="1" customHeight="1" x14ac:dyDescent="0.25">
      <c r="A298" s="17" t="s">
        <v>1057</v>
      </c>
      <c r="B298" s="18" t="s">
        <v>149</v>
      </c>
      <c r="C298" s="18" t="s">
        <v>1039</v>
      </c>
      <c r="D298" s="18" t="s">
        <v>1040</v>
      </c>
      <c r="E298" s="18" t="s">
        <v>1159</v>
      </c>
      <c r="F298" s="18" t="s">
        <v>1160</v>
      </c>
      <c r="G298" s="18" t="s">
        <v>8</v>
      </c>
      <c r="H298" s="19" t="s">
        <v>3201</v>
      </c>
      <c r="I298" s="506"/>
      <c r="J298" s="20" t="s">
        <v>1647</v>
      </c>
      <c r="K298" s="21" t="s">
        <v>3202</v>
      </c>
      <c r="L298" s="21" t="e">
        <v>#N/A</v>
      </c>
      <c r="M298" s="21">
        <v>611</v>
      </c>
      <c r="N298" s="21" t="s">
        <v>3215</v>
      </c>
      <c r="O298" s="21" t="s">
        <v>934</v>
      </c>
      <c r="P298" s="21" t="s">
        <v>935</v>
      </c>
      <c r="Q298" s="21" t="s">
        <v>2345</v>
      </c>
      <c r="R298" s="21" t="s">
        <v>2346</v>
      </c>
      <c r="S298" s="21" t="s">
        <v>936</v>
      </c>
      <c r="T298" s="21" t="s">
        <v>939</v>
      </c>
      <c r="U298" s="21" t="s">
        <v>3203</v>
      </c>
      <c r="V298" s="21" t="s">
        <v>3204</v>
      </c>
      <c r="W298" s="343"/>
      <c r="X298" s="344"/>
      <c r="Y298" s="344"/>
      <c r="Z298" s="345"/>
      <c r="AA298" s="346"/>
      <c r="AB298" s="70" t="s">
        <v>3213</v>
      </c>
      <c r="AC298" s="22" t="str">
        <f t="shared" si="8"/>
        <v>EВ</v>
      </c>
      <c r="AD298" s="29" t="str">
        <f t="shared" si="9"/>
        <v>8130702192EВ51790611</v>
      </c>
    </row>
    <row r="299" spans="1:30" ht="345" hidden="1" customHeight="1" x14ac:dyDescent="0.25">
      <c r="A299" s="17" t="s">
        <v>1057</v>
      </c>
      <c r="B299" s="18" t="s">
        <v>149</v>
      </c>
      <c r="C299" s="18" t="s">
        <v>1039</v>
      </c>
      <c r="D299" s="18" t="s">
        <v>1040</v>
      </c>
      <c r="E299" s="18" t="s">
        <v>1159</v>
      </c>
      <c r="F299" s="18" t="s">
        <v>1160</v>
      </c>
      <c r="G299" s="18" t="s">
        <v>8</v>
      </c>
      <c r="H299" s="19" t="s">
        <v>3201</v>
      </c>
      <c r="I299" s="506"/>
      <c r="J299" s="20" t="s">
        <v>1647</v>
      </c>
      <c r="K299" s="21" t="s">
        <v>3202</v>
      </c>
      <c r="L299" s="21" t="e">
        <v>#N/A</v>
      </c>
      <c r="M299" s="21">
        <v>611</v>
      </c>
      <c r="N299" s="21" t="s">
        <v>3215</v>
      </c>
      <c r="O299" s="21" t="s">
        <v>941</v>
      </c>
      <c r="P299" s="21" t="s">
        <v>942</v>
      </c>
      <c r="Q299" s="21" t="s">
        <v>1130</v>
      </c>
      <c r="R299" s="21" t="s">
        <v>1131</v>
      </c>
      <c r="S299" s="21" t="s">
        <v>936</v>
      </c>
      <c r="T299" s="21" t="s">
        <v>939</v>
      </c>
      <c r="U299" s="21" t="s">
        <v>3203</v>
      </c>
      <c r="V299" s="21" t="s">
        <v>3204</v>
      </c>
      <c r="W299" s="343"/>
      <c r="X299" s="344"/>
      <c r="Y299" s="344"/>
      <c r="Z299" s="345"/>
      <c r="AA299" s="346"/>
      <c r="AB299" s="70" t="s">
        <v>3213</v>
      </c>
      <c r="AC299" s="22" t="str">
        <f t="shared" si="8"/>
        <v>EВ</v>
      </c>
      <c r="AD299" s="29" t="str">
        <f t="shared" si="9"/>
        <v>8130702192EВ51790611</v>
      </c>
    </row>
    <row r="300" spans="1:30" ht="345" hidden="1" customHeight="1" x14ac:dyDescent="0.25">
      <c r="A300" s="17" t="s">
        <v>1057</v>
      </c>
      <c r="B300" s="18" t="s">
        <v>149</v>
      </c>
      <c r="C300" s="18" t="s">
        <v>1039</v>
      </c>
      <c r="D300" s="18" t="s">
        <v>1040</v>
      </c>
      <c r="E300" s="18" t="s">
        <v>1159</v>
      </c>
      <c r="F300" s="18" t="s">
        <v>1160</v>
      </c>
      <c r="G300" s="18" t="s">
        <v>8</v>
      </c>
      <c r="H300" s="19" t="s">
        <v>3201</v>
      </c>
      <c r="I300" s="506"/>
      <c r="J300" s="20" t="s">
        <v>1647</v>
      </c>
      <c r="K300" s="21" t="s">
        <v>3202</v>
      </c>
      <c r="L300" s="21" t="e">
        <v>#N/A</v>
      </c>
      <c r="M300" s="21">
        <v>611</v>
      </c>
      <c r="N300" s="21" t="s">
        <v>3215</v>
      </c>
      <c r="O300" s="21" t="s">
        <v>941</v>
      </c>
      <c r="P300" s="21" t="s">
        <v>942</v>
      </c>
      <c r="Q300" s="21" t="s">
        <v>1083</v>
      </c>
      <c r="R300" s="21" t="s">
        <v>1084</v>
      </c>
      <c r="S300" s="21" t="s">
        <v>936</v>
      </c>
      <c r="T300" s="21" t="s">
        <v>939</v>
      </c>
      <c r="U300" s="21" t="s">
        <v>3203</v>
      </c>
      <c r="V300" s="21" t="s">
        <v>3204</v>
      </c>
      <c r="W300" s="343"/>
      <c r="X300" s="344"/>
      <c r="Y300" s="344"/>
      <c r="Z300" s="345"/>
      <c r="AA300" s="346"/>
      <c r="AB300" s="70" t="s">
        <v>3213</v>
      </c>
      <c r="AC300" s="22" t="str">
        <f t="shared" si="8"/>
        <v>EВ</v>
      </c>
      <c r="AD300" s="29" t="str">
        <f t="shared" si="9"/>
        <v>8130702192EВ51790611</v>
      </c>
    </row>
    <row r="301" spans="1:30" ht="120" hidden="1" customHeight="1" x14ac:dyDescent="0.25">
      <c r="A301" s="17" t="s">
        <v>1057</v>
      </c>
      <c r="B301" s="18" t="s">
        <v>149</v>
      </c>
      <c r="C301" s="18" t="s">
        <v>1039</v>
      </c>
      <c r="D301" s="18" t="s">
        <v>1040</v>
      </c>
      <c r="E301" s="18" t="s">
        <v>1159</v>
      </c>
      <c r="F301" s="18" t="s">
        <v>1160</v>
      </c>
      <c r="G301" s="18" t="s">
        <v>8</v>
      </c>
      <c r="H301" s="19" t="s">
        <v>3201</v>
      </c>
      <c r="I301" s="506"/>
      <c r="J301" s="20" t="s">
        <v>1647</v>
      </c>
      <c r="K301" s="21" t="s">
        <v>3202</v>
      </c>
      <c r="L301" s="21" t="e">
        <v>#N/A</v>
      </c>
      <c r="M301" s="21">
        <v>611</v>
      </c>
      <c r="N301" s="21" t="s">
        <v>3215</v>
      </c>
      <c r="O301" s="21" t="s">
        <v>941</v>
      </c>
      <c r="P301" s="21" t="s">
        <v>942</v>
      </c>
      <c r="Q301" s="21" t="s">
        <v>2345</v>
      </c>
      <c r="R301" s="21" t="s">
        <v>2346</v>
      </c>
      <c r="S301" s="21" t="s">
        <v>936</v>
      </c>
      <c r="T301" s="21" t="s">
        <v>939</v>
      </c>
      <c r="U301" s="21" t="s">
        <v>3203</v>
      </c>
      <c r="V301" s="21" t="s">
        <v>3204</v>
      </c>
      <c r="W301" s="343"/>
      <c r="X301" s="344"/>
      <c r="Y301" s="344"/>
      <c r="Z301" s="345"/>
      <c r="AA301" s="346"/>
      <c r="AB301" s="70" t="s">
        <v>3213</v>
      </c>
      <c r="AC301" s="22" t="str">
        <f t="shared" si="8"/>
        <v>EВ</v>
      </c>
      <c r="AD301" s="29" t="str">
        <f t="shared" si="9"/>
        <v>8130702192EВ51790611</v>
      </c>
    </row>
    <row r="302" spans="1:30" ht="135" hidden="1" customHeight="1" x14ac:dyDescent="0.25">
      <c r="A302" s="17" t="s">
        <v>1057</v>
      </c>
      <c r="B302" s="18" t="s">
        <v>149</v>
      </c>
      <c r="C302" s="18" t="s">
        <v>1039</v>
      </c>
      <c r="D302" s="18" t="s">
        <v>1040</v>
      </c>
      <c r="E302" s="18" t="s">
        <v>1159</v>
      </c>
      <c r="F302" s="18" t="s">
        <v>1160</v>
      </c>
      <c r="G302" s="18" t="s">
        <v>8</v>
      </c>
      <c r="H302" s="19" t="s">
        <v>3201</v>
      </c>
      <c r="I302" s="506"/>
      <c r="J302" s="20" t="s">
        <v>1647</v>
      </c>
      <c r="K302" s="21" t="s">
        <v>3202</v>
      </c>
      <c r="L302" s="21" t="e">
        <v>#N/A</v>
      </c>
      <c r="M302" s="21">
        <v>612</v>
      </c>
      <c r="N302" s="21" t="s">
        <v>1000</v>
      </c>
      <c r="O302" s="21" t="s">
        <v>934</v>
      </c>
      <c r="P302" s="21" t="s">
        <v>935</v>
      </c>
      <c r="Q302" s="21" t="s">
        <v>1130</v>
      </c>
      <c r="R302" s="21" t="s">
        <v>1131</v>
      </c>
      <c r="S302" s="21" t="s">
        <v>3216</v>
      </c>
      <c r="T302" s="21" t="s">
        <v>3217</v>
      </c>
      <c r="U302" s="21" t="s">
        <v>3203</v>
      </c>
      <c r="V302" s="21" t="s">
        <v>3204</v>
      </c>
      <c r="W302" s="343">
        <v>2138.4</v>
      </c>
      <c r="X302" s="344">
        <v>6324.01</v>
      </c>
      <c r="Y302" s="344">
        <v>6324.01</v>
      </c>
      <c r="Z302" s="345">
        <v>2138.4</v>
      </c>
      <c r="AA302" s="346">
        <v>2138.4</v>
      </c>
      <c r="AB302" s="70" t="s">
        <v>3213</v>
      </c>
      <c r="AC302" s="22" t="str">
        <f t="shared" si="8"/>
        <v>EВ</v>
      </c>
      <c r="AD302" s="29" t="str">
        <f t="shared" si="9"/>
        <v>8130702192EВ51790612</v>
      </c>
    </row>
    <row r="303" spans="1:30" ht="150" hidden="1" customHeight="1" x14ac:dyDescent="0.25">
      <c r="A303" s="17" t="s">
        <v>1057</v>
      </c>
      <c r="B303" s="18" t="s">
        <v>149</v>
      </c>
      <c r="C303" s="18" t="s">
        <v>1039</v>
      </c>
      <c r="D303" s="18" t="s">
        <v>1040</v>
      </c>
      <c r="E303" s="18" t="s">
        <v>1159</v>
      </c>
      <c r="F303" s="18" t="s">
        <v>1160</v>
      </c>
      <c r="G303" s="18" t="s">
        <v>8</v>
      </c>
      <c r="H303" s="19" t="s">
        <v>3201</v>
      </c>
      <c r="I303" s="506"/>
      <c r="J303" s="20" t="s">
        <v>1647</v>
      </c>
      <c r="K303" s="21" t="s">
        <v>3202</v>
      </c>
      <c r="L303" s="21" t="e">
        <v>#N/A</v>
      </c>
      <c r="M303" s="21">
        <v>612</v>
      </c>
      <c r="N303" s="21" t="s">
        <v>1000</v>
      </c>
      <c r="O303" s="21" t="s">
        <v>934</v>
      </c>
      <c r="P303" s="21" t="s">
        <v>935</v>
      </c>
      <c r="Q303" s="21" t="s">
        <v>1083</v>
      </c>
      <c r="R303" s="21" t="s">
        <v>1084</v>
      </c>
      <c r="S303" s="21" t="s">
        <v>3216</v>
      </c>
      <c r="T303" s="21" t="s">
        <v>3217</v>
      </c>
      <c r="U303" s="21" t="s">
        <v>3203</v>
      </c>
      <c r="V303" s="21" t="s">
        <v>3204</v>
      </c>
      <c r="W303" s="343">
        <v>2138.4</v>
      </c>
      <c r="X303" s="344">
        <v>6324.01</v>
      </c>
      <c r="Y303" s="344">
        <v>6324.01</v>
      </c>
      <c r="Z303" s="345">
        <v>2138.4</v>
      </c>
      <c r="AA303" s="346">
        <v>2138.4</v>
      </c>
      <c r="AB303" s="70" t="s">
        <v>3213</v>
      </c>
      <c r="AC303" s="22" t="str">
        <f t="shared" si="8"/>
        <v>EВ</v>
      </c>
      <c r="AD303" s="29" t="str">
        <f t="shared" si="9"/>
        <v>8130702192EВ51790612</v>
      </c>
    </row>
    <row r="304" spans="1:30" ht="150" hidden="1" customHeight="1" x14ac:dyDescent="0.25">
      <c r="A304" s="17" t="s">
        <v>1057</v>
      </c>
      <c r="B304" s="18" t="s">
        <v>149</v>
      </c>
      <c r="C304" s="18" t="s">
        <v>1039</v>
      </c>
      <c r="D304" s="18" t="s">
        <v>1040</v>
      </c>
      <c r="E304" s="18" t="s">
        <v>1159</v>
      </c>
      <c r="F304" s="18" t="s">
        <v>1160</v>
      </c>
      <c r="G304" s="18" t="s">
        <v>8</v>
      </c>
      <c r="H304" s="19" t="s">
        <v>3201</v>
      </c>
      <c r="I304" s="506"/>
      <c r="J304" s="20" t="s">
        <v>1647</v>
      </c>
      <c r="K304" s="21" t="s">
        <v>3202</v>
      </c>
      <c r="L304" s="21" t="e">
        <v>#N/A</v>
      </c>
      <c r="M304" s="21">
        <v>612</v>
      </c>
      <c r="N304" s="21" t="s">
        <v>1000</v>
      </c>
      <c r="O304" s="21" t="s">
        <v>934</v>
      </c>
      <c r="P304" s="21" t="s">
        <v>935</v>
      </c>
      <c r="Q304" s="21" t="s">
        <v>2345</v>
      </c>
      <c r="R304" s="21" t="s">
        <v>2346</v>
      </c>
      <c r="S304" s="21" t="s">
        <v>3216</v>
      </c>
      <c r="T304" s="21" t="s">
        <v>3217</v>
      </c>
      <c r="U304" s="21" t="s">
        <v>3203</v>
      </c>
      <c r="V304" s="21" t="s">
        <v>3204</v>
      </c>
      <c r="W304" s="343">
        <v>2138.4</v>
      </c>
      <c r="X304" s="344">
        <v>6324.01</v>
      </c>
      <c r="Y304" s="344">
        <v>6324.01</v>
      </c>
      <c r="Z304" s="345">
        <v>2138.4</v>
      </c>
      <c r="AA304" s="346">
        <v>2138.4</v>
      </c>
      <c r="AB304" s="70" t="s">
        <v>3213</v>
      </c>
      <c r="AC304" s="22" t="str">
        <f t="shared" si="8"/>
        <v>EВ</v>
      </c>
      <c r="AD304" s="29" t="str">
        <f t="shared" si="9"/>
        <v>8130702192EВ51790612</v>
      </c>
    </row>
    <row r="305" spans="1:30" ht="120" hidden="1" customHeight="1" x14ac:dyDescent="0.25">
      <c r="A305" s="17" t="s">
        <v>1057</v>
      </c>
      <c r="B305" s="18" t="s">
        <v>149</v>
      </c>
      <c r="C305" s="18" t="s">
        <v>1039</v>
      </c>
      <c r="D305" s="18" t="s">
        <v>1040</v>
      </c>
      <c r="E305" s="18" t="s">
        <v>1159</v>
      </c>
      <c r="F305" s="18" t="s">
        <v>1160</v>
      </c>
      <c r="G305" s="18" t="s">
        <v>8</v>
      </c>
      <c r="H305" s="19" t="s">
        <v>3201</v>
      </c>
      <c r="I305" s="506"/>
      <c r="J305" s="20" t="s">
        <v>1647</v>
      </c>
      <c r="K305" s="21" t="s">
        <v>3202</v>
      </c>
      <c r="L305" s="21" t="e">
        <v>#N/A</v>
      </c>
      <c r="M305" s="21">
        <v>612</v>
      </c>
      <c r="N305" s="21" t="s">
        <v>1000</v>
      </c>
      <c r="O305" s="21" t="s">
        <v>941</v>
      </c>
      <c r="P305" s="21" t="s">
        <v>942</v>
      </c>
      <c r="Q305" s="21" t="s">
        <v>1130</v>
      </c>
      <c r="R305" s="21" t="s">
        <v>1131</v>
      </c>
      <c r="S305" s="21" t="s">
        <v>3216</v>
      </c>
      <c r="T305" s="21" t="s">
        <v>3217</v>
      </c>
      <c r="U305" s="21" t="s">
        <v>3203</v>
      </c>
      <c r="V305" s="21" t="s">
        <v>3204</v>
      </c>
      <c r="W305" s="343">
        <v>211701.78</v>
      </c>
      <c r="X305" s="344">
        <v>626077.03</v>
      </c>
      <c r="Y305" s="344">
        <v>626077.03</v>
      </c>
      <c r="Z305" s="345">
        <v>211701.78</v>
      </c>
      <c r="AA305" s="346">
        <v>211701.78</v>
      </c>
      <c r="AB305" s="70" t="s">
        <v>3213</v>
      </c>
      <c r="AC305" s="22" t="str">
        <f t="shared" si="8"/>
        <v>EВ</v>
      </c>
      <c r="AD305" s="29" t="str">
        <f t="shared" si="9"/>
        <v>8130702192EВ51790612</v>
      </c>
    </row>
    <row r="306" spans="1:30" ht="150" hidden="1" customHeight="1" x14ac:dyDescent="0.25">
      <c r="A306" s="17" t="s">
        <v>1057</v>
      </c>
      <c r="B306" s="18" t="s">
        <v>149</v>
      </c>
      <c r="C306" s="18" t="s">
        <v>1039</v>
      </c>
      <c r="D306" s="18" t="s">
        <v>1040</v>
      </c>
      <c r="E306" s="18" t="s">
        <v>1159</v>
      </c>
      <c r="F306" s="18" t="s">
        <v>1160</v>
      </c>
      <c r="G306" s="18" t="s">
        <v>8</v>
      </c>
      <c r="H306" s="19" t="s">
        <v>3201</v>
      </c>
      <c r="I306" s="506"/>
      <c r="J306" s="20" t="s">
        <v>1647</v>
      </c>
      <c r="K306" s="21" t="s">
        <v>3202</v>
      </c>
      <c r="L306" s="21" t="e">
        <v>#N/A</v>
      </c>
      <c r="M306" s="21">
        <v>612</v>
      </c>
      <c r="N306" s="21" t="s">
        <v>1000</v>
      </c>
      <c r="O306" s="21" t="s">
        <v>941</v>
      </c>
      <c r="P306" s="21" t="s">
        <v>942</v>
      </c>
      <c r="Q306" s="21" t="s">
        <v>1083</v>
      </c>
      <c r="R306" s="21" t="s">
        <v>1084</v>
      </c>
      <c r="S306" s="21" t="s">
        <v>3216</v>
      </c>
      <c r="T306" s="21" t="s">
        <v>3217</v>
      </c>
      <c r="U306" s="21" t="s">
        <v>3203</v>
      </c>
      <c r="V306" s="21" t="s">
        <v>3204</v>
      </c>
      <c r="W306" s="343">
        <v>211701.78</v>
      </c>
      <c r="X306" s="344">
        <v>626077.03</v>
      </c>
      <c r="Y306" s="344">
        <v>626077.03</v>
      </c>
      <c r="Z306" s="345">
        <v>211701.78</v>
      </c>
      <c r="AA306" s="346">
        <v>211701.78</v>
      </c>
      <c r="AB306" s="70" t="s">
        <v>3213</v>
      </c>
      <c r="AC306" s="22" t="str">
        <f t="shared" si="8"/>
        <v>EВ</v>
      </c>
      <c r="AD306" s="29" t="str">
        <f t="shared" si="9"/>
        <v>8130702192EВ51790612</v>
      </c>
    </row>
    <row r="307" spans="1:30" ht="75" hidden="1" customHeight="1" x14ac:dyDescent="0.25">
      <c r="A307" s="17" t="s">
        <v>1057</v>
      </c>
      <c r="B307" s="18" t="s">
        <v>149</v>
      </c>
      <c r="C307" s="18" t="s">
        <v>1039</v>
      </c>
      <c r="D307" s="18" t="s">
        <v>1040</v>
      </c>
      <c r="E307" s="18" t="s">
        <v>1159</v>
      </c>
      <c r="F307" s="18" t="s">
        <v>1160</v>
      </c>
      <c r="G307" s="18" t="s">
        <v>8</v>
      </c>
      <c r="H307" s="19" t="s">
        <v>3201</v>
      </c>
      <c r="I307" s="507"/>
      <c r="J307" s="20" t="s">
        <v>1647</v>
      </c>
      <c r="K307" s="21" t="s">
        <v>3202</v>
      </c>
      <c r="L307" s="21" t="e">
        <v>#N/A</v>
      </c>
      <c r="M307" s="21">
        <v>612</v>
      </c>
      <c r="N307" s="21" t="s">
        <v>1000</v>
      </c>
      <c r="O307" s="21" t="s">
        <v>941</v>
      </c>
      <c r="P307" s="21" t="s">
        <v>942</v>
      </c>
      <c r="Q307" s="21" t="s">
        <v>2345</v>
      </c>
      <c r="R307" s="21" t="s">
        <v>2346</v>
      </c>
      <c r="S307" s="21" t="s">
        <v>3216</v>
      </c>
      <c r="T307" s="21" t="s">
        <v>3217</v>
      </c>
      <c r="U307" s="21" t="s">
        <v>3203</v>
      </c>
      <c r="V307" s="21" t="s">
        <v>3204</v>
      </c>
      <c r="W307" s="343">
        <v>211701.78</v>
      </c>
      <c r="X307" s="344">
        <v>626077.03</v>
      </c>
      <c r="Y307" s="344">
        <v>626077.03</v>
      </c>
      <c r="Z307" s="345">
        <v>211701.78</v>
      </c>
      <c r="AA307" s="346">
        <v>211701.78</v>
      </c>
      <c r="AB307" s="70" t="s">
        <v>3213</v>
      </c>
      <c r="AC307" s="22" t="str">
        <f t="shared" si="8"/>
        <v>EВ</v>
      </c>
      <c r="AD307" s="29" t="str">
        <f t="shared" si="9"/>
        <v>8130702192EВ51790612</v>
      </c>
    </row>
    <row r="308" spans="1:30" ht="195" hidden="1" customHeight="1" x14ac:dyDescent="0.25">
      <c r="A308" s="14"/>
      <c r="B308" s="15"/>
      <c r="C308" s="15"/>
      <c r="D308" s="15"/>
      <c r="E308" s="15"/>
      <c r="F308" s="15"/>
      <c r="G308" s="15"/>
      <c r="H308" s="15"/>
      <c r="I308" s="505" t="s">
        <v>1737</v>
      </c>
      <c r="J308" s="16" t="s">
        <v>3056</v>
      </c>
      <c r="K308" s="15" t="s">
        <v>926</v>
      </c>
      <c r="L308" s="15" t="s">
        <v>1647</v>
      </c>
      <c r="M308" s="15"/>
      <c r="N308" s="15"/>
      <c r="O308" s="15"/>
      <c r="P308" s="15"/>
      <c r="Q308" s="15"/>
      <c r="R308" s="15"/>
      <c r="S308" s="15"/>
      <c r="T308" s="15"/>
      <c r="U308" s="15"/>
      <c r="V308" s="15"/>
      <c r="W308" s="340">
        <v>137521144.38</v>
      </c>
      <c r="X308" s="340">
        <v>4100000</v>
      </c>
      <c r="Y308" s="341">
        <v>4100000</v>
      </c>
      <c r="Z308" s="342">
        <v>137521144.38</v>
      </c>
      <c r="AA308" s="342">
        <v>137521144.38</v>
      </c>
      <c r="AB308" s="70"/>
      <c r="AC308" s="22" t="str">
        <f t="shared" si="8"/>
        <v/>
      </c>
      <c r="AD308" s="29" t="str">
        <f t="shared" si="9"/>
        <v/>
      </c>
    </row>
    <row r="309" spans="1:30" ht="195" hidden="1" customHeight="1" x14ac:dyDescent="0.25">
      <c r="A309" s="17" t="s">
        <v>1151</v>
      </c>
      <c r="B309" s="18" t="s">
        <v>1733</v>
      </c>
      <c r="C309" s="18" t="s">
        <v>1152</v>
      </c>
      <c r="D309" s="18" t="s">
        <v>1153</v>
      </c>
      <c r="E309" s="18" t="s">
        <v>1159</v>
      </c>
      <c r="F309" s="18" t="s">
        <v>1160</v>
      </c>
      <c r="G309" s="18" t="s">
        <v>12</v>
      </c>
      <c r="H309" s="19" t="s">
        <v>1156</v>
      </c>
      <c r="I309" s="506"/>
      <c r="J309" s="20" t="s">
        <v>1647</v>
      </c>
      <c r="K309" s="21" t="s">
        <v>3218</v>
      </c>
      <c r="L309" s="21" t="e">
        <v>#N/A</v>
      </c>
      <c r="M309" s="21">
        <v>521</v>
      </c>
      <c r="N309" s="21" t="s">
        <v>943</v>
      </c>
      <c r="O309" s="21" t="s">
        <v>934</v>
      </c>
      <c r="P309" s="21" t="s">
        <v>935</v>
      </c>
      <c r="Q309" s="21" t="s">
        <v>944</v>
      </c>
      <c r="R309" s="21" t="s">
        <v>945</v>
      </c>
      <c r="S309" s="21" t="s">
        <v>936</v>
      </c>
      <c r="T309" s="21" t="s">
        <v>939</v>
      </c>
      <c r="U309" s="21" t="s">
        <v>3219</v>
      </c>
      <c r="V309" s="21" t="s">
        <v>3220</v>
      </c>
      <c r="W309" s="343">
        <v>65250.95</v>
      </c>
      <c r="X309" s="344"/>
      <c r="Y309" s="344"/>
      <c r="Z309" s="345">
        <v>65250.95</v>
      </c>
      <c r="AA309" s="346">
        <v>65250.95</v>
      </c>
      <c r="AB309" s="70" t="s">
        <v>3221</v>
      </c>
      <c r="AC309" s="22" t="str">
        <f t="shared" si="8"/>
        <v>EГ</v>
      </c>
      <c r="AD309" s="29" t="str">
        <f t="shared" si="9"/>
        <v>8620707196EГ51160521</v>
      </c>
    </row>
    <row r="310" spans="1:30" ht="210" hidden="1" customHeight="1" x14ac:dyDescent="0.25">
      <c r="A310" s="17" t="s">
        <v>1151</v>
      </c>
      <c r="B310" s="18" t="s">
        <v>1733</v>
      </c>
      <c r="C310" s="18" t="s">
        <v>1152</v>
      </c>
      <c r="D310" s="18" t="s">
        <v>1153</v>
      </c>
      <c r="E310" s="18" t="s">
        <v>1159</v>
      </c>
      <c r="F310" s="18" t="s">
        <v>1160</v>
      </c>
      <c r="G310" s="18" t="s">
        <v>12</v>
      </c>
      <c r="H310" s="19" t="s">
        <v>1156</v>
      </c>
      <c r="I310" s="506"/>
      <c r="J310" s="20" t="s">
        <v>1647</v>
      </c>
      <c r="K310" s="21" t="s">
        <v>3218</v>
      </c>
      <c r="L310" s="21" t="e">
        <v>#N/A</v>
      </c>
      <c r="M310" s="21">
        <v>521</v>
      </c>
      <c r="N310" s="21" t="s">
        <v>943</v>
      </c>
      <c r="O310" s="21" t="s">
        <v>941</v>
      </c>
      <c r="P310" s="21" t="s">
        <v>942</v>
      </c>
      <c r="Q310" s="21" t="s">
        <v>944</v>
      </c>
      <c r="R310" s="21" t="s">
        <v>945</v>
      </c>
      <c r="S310" s="21" t="s">
        <v>936</v>
      </c>
      <c r="T310" s="21" t="s">
        <v>939</v>
      </c>
      <c r="U310" s="21" t="s">
        <v>3219</v>
      </c>
      <c r="V310" s="21" t="s">
        <v>3220</v>
      </c>
      <c r="W310" s="343">
        <v>6459844.5300000003</v>
      </c>
      <c r="X310" s="344"/>
      <c r="Y310" s="344"/>
      <c r="Z310" s="345">
        <v>6459844.5300000003</v>
      </c>
      <c r="AA310" s="346">
        <v>6459844.5300000003</v>
      </c>
      <c r="AB310" s="70" t="s">
        <v>3221</v>
      </c>
      <c r="AC310" s="22" t="str">
        <f t="shared" si="8"/>
        <v>EГ</v>
      </c>
      <c r="AD310" s="29" t="str">
        <f t="shared" si="9"/>
        <v>8620707196EГ51160521</v>
      </c>
    </row>
    <row r="311" spans="1:30" ht="195" hidden="1" customHeight="1" x14ac:dyDescent="0.25">
      <c r="A311" s="17" t="s">
        <v>1151</v>
      </c>
      <c r="B311" s="18" t="s">
        <v>1733</v>
      </c>
      <c r="C311" s="18" t="s">
        <v>1152</v>
      </c>
      <c r="D311" s="18" t="s">
        <v>1153</v>
      </c>
      <c r="E311" s="18" t="s">
        <v>1159</v>
      </c>
      <c r="F311" s="18" t="s">
        <v>1160</v>
      </c>
      <c r="G311" s="18" t="s">
        <v>12</v>
      </c>
      <c r="H311" s="19" t="s">
        <v>1156</v>
      </c>
      <c r="I311" s="506"/>
      <c r="J311" s="20" t="s">
        <v>1647</v>
      </c>
      <c r="K311" s="21" t="s">
        <v>3050</v>
      </c>
      <c r="L311" s="21" t="s">
        <v>3051</v>
      </c>
      <c r="M311" s="21">
        <v>622</v>
      </c>
      <c r="N311" s="21" t="s">
        <v>1086</v>
      </c>
      <c r="O311" s="21" t="s">
        <v>934</v>
      </c>
      <c r="P311" s="21" t="s">
        <v>935</v>
      </c>
      <c r="Q311" s="21" t="s">
        <v>1148</v>
      </c>
      <c r="R311" s="21" t="s">
        <v>1149</v>
      </c>
      <c r="S311" s="21" t="s">
        <v>1738</v>
      </c>
      <c r="T311" s="21" t="s">
        <v>1158</v>
      </c>
      <c r="U311" s="21" t="s">
        <v>936</v>
      </c>
      <c r="V311" s="21"/>
      <c r="W311" s="343">
        <v>4457350</v>
      </c>
      <c r="X311" s="344">
        <v>4100000</v>
      </c>
      <c r="Y311" s="344">
        <v>4100000</v>
      </c>
      <c r="Z311" s="345">
        <v>4457350</v>
      </c>
      <c r="AA311" s="346">
        <v>4457350</v>
      </c>
      <c r="AB311" s="70" t="s">
        <v>1739</v>
      </c>
      <c r="AC311" s="22" t="str">
        <f t="shared" si="8"/>
        <v>EГ</v>
      </c>
      <c r="AD311" s="29" t="str">
        <f t="shared" si="9"/>
        <v>8620707196EГ70004622</v>
      </c>
    </row>
    <row r="312" spans="1:30" ht="195" hidden="1" customHeight="1" x14ac:dyDescent="0.25">
      <c r="A312" s="17" t="s">
        <v>1151</v>
      </c>
      <c r="B312" s="18" t="s">
        <v>1733</v>
      </c>
      <c r="C312" s="18" t="s">
        <v>1152</v>
      </c>
      <c r="D312" s="18" t="s">
        <v>1153</v>
      </c>
      <c r="E312" s="18" t="s">
        <v>1159</v>
      </c>
      <c r="F312" s="18" t="s">
        <v>1160</v>
      </c>
      <c r="G312" s="18" t="s">
        <v>12</v>
      </c>
      <c r="H312" s="19" t="s">
        <v>1156</v>
      </c>
      <c r="I312" s="506"/>
      <c r="J312" s="20" t="s">
        <v>1647</v>
      </c>
      <c r="K312" s="21" t="s">
        <v>3218</v>
      </c>
      <c r="L312" s="21" t="e">
        <v>#N/A</v>
      </c>
      <c r="M312" s="21">
        <v>622</v>
      </c>
      <c r="N312" s="21" t="s">
        <v>1086</v>
      </c>
      <c r="O312" s="21" t="s">
        <v>934</v>
      </c>
      <c r="P312" s="21" t="s">
        <v>935</v>
      </c>
      <c r="Q312" s="21" t="s">
        <v>1148</v>
      </c>
      <c r="R312" s="21" t="s">
        <v>1149</v>
      </c>
      <c r="S312" s="21" t="s">
        <v>1738</v>
      </c>
      <c r="T312" s="21" t="s">
        <v>1158</v>
      </c>
      <c r="U312" s="21" t="s">
        <v>3219</v>
      </c>
      <c r="V312" s="21" t="s">
        <v>3220</v>
      </c>
      <c r="W312" s="343">
        <v>290886.86</v>
      </c>
      <c r="X312" s="344"/>
      <c r="Y312" s="344"/>
      <c r="Z312" s="345">
        <v>290886.86</v>
      </c>
      <c r="AA312" s="346">
        <v>290886.86</v>
      </c>
      <c r="AB312" s="70" t="s">
        <v>3221</v>
      </c>
      <c r="AC312" s="22" t="str">
        <f t="shared" si="8"/>
        <v>EГ</v>
      </c>
      <c r="AD312" s="29" t="str">
        <f t="shared" si="9"/>
        <v>8620707196EГ51160622</v>
      </c>
    </row>
    <row r="313" spans="1:30" ht="210" hidden="1" customHeight="1" x14ac:dyDescent="0.25">
      <c r="A313" s="17" t="s">
        <v>1151</v>
      </c>
      <c r="B313" s="18" t="s">
        <v>1733</v>
      </c>
      <c r="C313" s="18" t="s">
        <v>1152</v>
      </c>
      <c r="D313" s="18" t="s">
        <v>1153</v>
      </c>
      <c r="E313" s="18" t="s">
        <v>1159</v>
      </c>
      <c r="F313" s="18" t="s">
        <v>1160</v>
      </c>
      <c r="G313" s="18" t="s">
        <v>12</v>
      </c>
      <c r="H313" s="19" t="s">
        <v>1156</v>
      </c>
      <c r="I313" s="506"/>
      <c r="J313" s="20" t="s">
        <v>1647</v>
      </c>
      <c r="K313" s="21" t="s">
        <v>3218</v>
      </c>
      <c r="L313" s="21" t="e">
        <v>#N/A</v>
      </c>
      <c r="M313" s="21">
        <v>622</v>
      </c>
      <c r="N313" s="21" t="s">
        <v>1086</v>
      </c>
      <c r="O313" s="21" t="s">
        <v>941</v>
      </c>
      <c r="P313" s="21" t="s">
        <v>942</v>
      </c>
      <c r="Q313" s="21" t="s">
        <v>1148</v>
      </c>
      <c r="R313" s="21" t="s">
        <v>1149</v>
      </c>
      <c r="S313" s="21" t="s">
        <v>1738</v>
      </c>
      <c r="T313" s="21" t="s">
        <v>1158</v>
      </c>
      <c r="U313" s="21" t="s">
        <v>936</v>
      </c>
      <c r="V313" s="21"/>
      <c r="W313" s="343"/>
      <c r="X313" s="344"/>
      <c r="Y313" s="344"/>
      <c r="Z313" s="345"/>
      <c r="AA313" s="346"/>
      <c r="AB313" s="70" t="s">
        <v>3221</v>
      </c>
      <c r="AC313" s="22" t="str">
        <f t="shared" si="8"/>
        <v>EГ</v>
      </c>
      <c r="AD313" s="29" t="str">
        <f t="shared" si="9"/>
        <v>8620707196EГ51160622</v>
      </c>
    </row>
    <row r="314" spans="1:30" ht="75" hidden="1" customHeight="1" x14ac:dyDescent="0.25">
      <c r="A314" s="17" t="s">
        <v>1151</v>
      </c>
      <c r="B314" s="18" t="s">
        <v>1733</v>
      </c>
      <c r="C314" s="18" t="s">
        <v>1152</v>
      </c>
      <c r="D314" s="18" t="s">
        <v>1153</v>
      </c>
      <c r="E314" s="18" t="s">
        <v>1159</v>
      </c>
      <c r="F314" s="18" t="s">
        <v>1160</v>
      </c>
      <c r="G314" s="18" t="s">
        <v>12</v>
      </c>
      <c r="H314" s="19" t="s">
        <v>1156</v>
      </c>
      <c r="I314" s="506"/>
      <c r="J314" s="20" t="s">
        <v>1647</v>
      </c>
      <c r="K314" s="21" t="s">
        <v>3218</v>
      </c>
      <c r="L314" s="21" t="e">
        <v>#N/A</v>
      </c>
      <c r="M314" s="21">
        <v>622</v>
      </c>
      <c r="N314" s="21" t="s">
        <v>1086</v>
      </c>
      <c r="O314" s="21" t="s">
        <v>941</v>
      </c>
      <c r="P314" s="21" t="s">
        <v>942</v>
      </c>
      <c r="Q314" s="21" t="s">
        <v>1148</v>
      </c>
      <c r="R314" s="21" t="s">
        <v>1149</v>
      </c>
      <c r="S314" s="21" t="s">
        <v>1738</v>
      </c>
      <c r="T314" s="21" t="s">
        <v>1158</v>
      </c>
      <c r="U314" s="21" t="s">
        <v>3219</v>
      </c>
      <c r="V314" s="21" t="s">
        <v>3220</v>
      </c>
      <c r="W314" s="343">
        <v>28797799.02</v>
      </c>
      <c r="X314" s="344"/>
      <c r="Y314" s="344"/>
      <c r="Z314" s="345">
        <v>28797799.02</v>
      </c>
      <c r="AA314" s="346">
        <v>28797799.02</v>
      </c>
      <c r="AB314" s="70" t="s">
        <v>3221</v>
      </c>
      <c r="AC314" s="22" t="str">
        <f t="shared" si="8"/>
        <v>EГ</v>
      </c>
      <c r="AD314" s="29" t="str">
        <f t="shared" si="9"/>
        <v>8620707196EГ51160622</v>
      </c>
    </row>
    <row r="315" spans="1:30" ht="195" hidden="1" customHeight="1" x14ac:dyDescent="0.25">
      <c r="A315" s="17" t="s">
        <v>1151</v>
      </c>
      <c r="B315" s="18" t="s">
        <v>1733</v>
      </c>
      <c r="C315" s="18" t="s">
        <v>1152</v>
      </c>
      <c r="D315" s="18" t="s">
        <v>1153</v>
      </c>
      <c r="E315" s="18" t="s">
        <v>1159</v>
      </c>
      <c r="F315" s="18" t="s">
        <v>1160</v>
      </c>
      <c r="G315" s="18" t="s">
        <v>12</v>
      </c>
      <c r="H315" s="19" t="s">
        <v>1156</v>
      </c>
      <c r="I315" s="506"/>
      <c r="J315" s="20" t="s">
        <v>1647</v>
      </c>
      <c r="K315" s="21" t="s">
        <v>3218</v>
      </c>
      <c r="L315" s="21" t="e">
        <v>#N/A</v>
      </c>
      <c r="M315" s="21">
        <v>623</v>
      </c>
      <c r="N315" s="21" t="s">
        <v>2133</v>
      </c>
      <c r="O315" s="21" t="s">
        <v>934</v>
      </c>
      <c r="P315" s="21" t="s">
        <v>935</v>
      </c>
      <c r="Q315" s="21" t="s">
        <v>1148</v>
      </c>
      <c r="R315" s="21" t="s">
        <v>1149</v>
      </c>
      <c r="S315" s="21" t="s">
        <v>1738</v>
      </c>
      <c r="T315" s="21" t="s">
        <v>1158</v>
      </c>
      <c r="U315" s="21" t="s">
        <v>3219</v>
      </c>
      <c r="V315" s="21" t="s">
        <v>3220</v>
      </c>
      <c r="W315" s="343"/>
      <c r="X315" s="344"/>
      <c r="Y315" s="344"/>
      <c r="Z315" s="345"/>
      <c r="AA315" s="346"/>
      <c r="AB315" s="70" t="s">
        <v>3221</v>
      </c>
      <c r="AC315" s="22" t="str">
        <f t="shared" si="8"/>
        <v>EГ</v>
      </c>
      <c r="AD315" s="29" t="str">
        <f t="shared" si="9"/>
        <v>8620707196EГ51160623</v>
      </c>
    </row>
    <row r="316" spans="1:30" ht="195" hidden="1" customHeight="1" x14ac:dyDescent="0.25">
      <c r="A316" s="17" t="s">
        <v>1151</v>
      </c>
      <c r="B316" s="18" t="s">
        <v>1733</v>
      </c>
      <c r="C316" s="18" t="s">
        <v>1152</v>
      </c>
      <c r="D316" s="18" t="s">
        <v>1153</v>
      </c>
      <c r="E316" s="18" t="s">
        <v>1159</v>
      </c>
      <c r="F316" s="18" t="s">
        <v>1160</v>
      </c>
      <c r="G316" s="18" t="s">
        <v>12</v>
      </c>
      <c r="H316" s="19" t="s">
        <v>1156</v>
      </c>
      <c r="I316" s="506"/>
      <c r="J316" s="20" t="s">
        <v>1647</v>
      </c>
      <c r="K316" s="21" t="s">
        <v>3218</v>
      </c>
      <c r="L316" s="21" t="e">
        <v>#N/A</v>
      </c>
      <c r="M316" s="21">
        <v>623</v>
      </c>
      <c r="N316" s="21" t="s">
        <v>2133</v>
      </c>
      <c r="O316" s="21" t="s">
        <v>941</v>
      </c>
      <c r="P316" s="21" t="s">
        <v>942</v>
      </c>
      <c r="Q316" s="21" t="s">
        <v>1148</v>
      </c>
      <c r="R316" s="21" t="s">
        <v>1149</v>
      </c>
      <c r="S316" s="21" t="s">
        <v>1738</v>
      </c>
      <c r="T316" s="21" t="s">
        <v>1158</v>
      </c>
      <c r="U316" s="21" t="s">
        <v>3219</v>
      </c>
      <c r="V316" s="21" t="s">
        <v>3220</v>
      </c>
      <c r="W316" s="343"/>
      <c r="X316" s="344"/>
      <c r="Y316" s="344"/>
      <c r="Z316" s="345"/>
      <c r="AA316" s="346"/>
      <c r="AB316" s="70" t="s">
        <v>3221</v>
      </c>
      <c r="AC316" s="22" t="str">
        <f t="shared" si="8"/>
        <v>EГ</v>
      </c>
      <c r="AD316" s="29" t="str">
        <f t="shared" si="9"/>
        <v>8620707196EГ51160623</v>
      </c>
    </row>
    <row r="317" spans="1:30" ht="195" hidden="1" customHeight="1" x14ac:dyDescent="0.25">
      <c r="A317" s="17" t="s">
        <v>1151</v>
      </c>
      <c r="B317" s="18" t="s">
        <v>1733</v>
      </c>
      <c r="C317" s="18" t="s">
        <v>1152</v>
      </c>
      <c r="D317" s="18" t="s">
        <v>1153</v>
      </c>
      <c r="E317" s="18" t="s">
        <v>1159</v>
      </c>
      <c r="F317" s="18" t="s">
        <v>1160</v>
      </c>
      <c r="G317" s="18" t="s">
        <v>12</v>
      </c>
      <c r="H317" s="19" t="s">
        <v>1156</v>
      </c>
      <c r="I317" s="506"/>
      <c r="J317" s="20" t="s">
        <v>1647</v>
      </c>
      <c r="K317" s="21" t="s">
        <v>3218</v>
      </c>
      <c r="L317" s="21" t="e">
        <v>#N/A</v>
      </c>
      <c r="M317" s="21">
        <v>633</v>
      </c>
      <c r="N317" s="21" t="s">
        <v>1007</v>
      </c>
      <c r="O317" s="21" t="s">
        <v>934</v>
      </c>
      <c r="P317" s="21" t="s">
        <v>935</v>
      </c>
      <c r="Q317" s="21" t="s">
        <v>936</v>
      </c>
      <c r="R317" s="21"/>
      <c r="S317" s="21" t="s">
        <v>936</v>
      </c>
      <c r="T317" s="21" t="s">
        <v>939</v>
      </c>
      <c r="U317" s="21" t="s">
        <v>3219</v>
      </c>
      <c r="V317" s="21" t="s">
        <v>3220</v>
      </c>
      <c r="W317" s="343"/>
      <c r="X317" s="344"/>
      <c r="Y317" s="344"/>
      <c r="Z317" s="345"/>
      <c r="AA317" s="346"/>
      <c r="AB317" s="70" t="s">
        <v>3221</v>
      </c>
      <c r="AC317" s="22" t="str">
        <f t="shared" si="8"/>
        <v>EГ</v>
      </c>
      <c r="AD317" s="29" t="str">
        <f t="shared" si="9"/>
        <v>8620707196EГ51160633</v>
      </c>
    </row>
    <row r="318" spans="1:30" ht="195" hidden="1" customHeight="1" x14ac:dyDescent="0.25">
      <c r="A318" s="17" t="s">
        <v>1151</v>
      </c>
      <c r="B318" s="18" t="s">
        <v>1733</v>
      </c>
      <c r="C318" s="18" t="s">
        <v>1152</v>
      </c>
      <c r="D318" s="18" t="s">
        <v>1153</v>
      </c>
      <c r="E318" s="18" t="s">
        <v>1159</v>
      </c>
      <c r="F318" s="18" t="s">
        <v>1160</v>
      </c>
      <c r="G318" s="18" t="s">
        <v>12</v>
      </c>
      <c r="H318" s="19" t="s">
        <v>1156</v>
      </c>
      <c r="I318" s="506"/>
      <c r="J318" s="20" t="s">
        <v>1647</v>
      </c>
      <c r="K318" s="21" t="s">
        <v>3222</v>
      </c>
      <c r="L318" s="21" t="e">
        <v>#N/A</v>
      </c>
      <c r="M318" s="21">
        <v>633</v>
      </c>
      <c r="N318" s="21" t="s">
        <v>1007</v>
      </c>
      <c r="O318" s="21" t="s">
        <v>934</v>
      </c>
      <c r="P318" s="21" t="s">
        <v>935</v>
      </c>
      <c r="Q318" s="21" t="s">
        <v>936</v>
      </c>
      <c r="R318" s="21"/>
      <c r="S318" s="21" t="s">
        <v>936</v>
      </c>
      <c r="T318" s="21" t="s">
        <v>939</v>
      </c>
      <c r="U318" s="21" t="s">
        <v>3219</v>
      </c>
      <c r="V318" s="21" t="s">
        <v>3220</v>
      </c>
      <c r="W318" s="343">
        <v>537250.06999999995</v>
      </c>
      <c r="X318" s="344"/>
      <c r="Y318" s="344"/>
      <c r="Z318" s="345">
        <v>537250.06999999995</v>
      </c>
      <c r="AA318" s="346">
        <v>537250.06999999995</v>
      </c>
      <c r="AB318" s="70" t="s">
        <v>3223</v>
      </c>
      <c r="AC318" s="22" t="str">
        <f t="shared" si="8"/>
        <v>EГ</v>
      </c>
      <c r="AD318" s="29" t="str">
        <f t="shared" si="9"/>
        <v>8620707196EГ51161633</v>
      </c>
    </row>
    <row r="319" spans="1:30" ht="300" hidden="1" customHeight="1" x14ac:dyDescent="0.25">
      <c r="A319" s="17" t="s">
        <v>1151</v>
      </c>
      <c r="B319" s="18" t="s">
        <v>1733</v>
      </c>
      <c r="C319" s="18" t="s">
        <v>1152</v>
      </c>
      <c r="D319" s="18" t="s">
        <v>1153</v>
      </c>
      <c r="E319" s="18" t="s">
        <v>1159</v>
      </c>
      <c r="F319" s="18" t="s">
        <v>1160</v>
      </c>
      <c r="G319" s="18" t="s">
        <v>12</v>
      </c>
      <c r="H319" s="19" t="s">
        <v>1156</v>
      </c>
      <c r="I319" s="506"/>
      <c r="J319" s="20" t="s">
        <v>1647</v>
      </c>
      <c r="K319" s="21" t="s">
        <v>3218</v>
      </c>
      <c r="L319" s="21" t="e">
        <v>#N/A</v>
      </c>
      <c r="M319" s="21">
        <v>633</v>
      </c>
      <c r="N319" s="21" t="s">
        <v>1007</v>
      </c>
      <c r="O319" s="21" t="s">
        <v>941</v>
      </c>
      <c r="P319" s="21" t="s">
        <v>942</v>
      </c>
      <c r="Q319" s="21" t="s">
        <v>936</v>
      </c>
      <c r="R319" s="21"/>
      <c r="S319" s="21" t="s">
        <v>936</v>
      </c>
      <c r="T319" s="21" t="s">
        <v>939</v>
      </c>
      <c r="U319" s="21" t="s">
        <v>936</v>
      </c>
      <c r="V319" s="21"/>
      <c r="W319" s="343"/>
      <c r="X319" s="344"/>
      <c r="Y319" s="344"/>
      <c r="Z319" s="345"/>
      <c r="AA319" s="346"/>
      <c r="AB319" s="70" t="s">
        <v>3221</v>
      </c>
      <c r="AC319" s="22" t="str">
        <f t="shared" si="8"/>
        <v>EГ</v>
      </c>
      <c r="AD319" s="29" t="str">
        <f t="shared" si="9"/>
        <v>8620707196EГ51160633</v>
      </c>
    </row>
    <row r="320" spans="1:30" ht="195" hidden="1" customHeight="1" x14ac:dyDescent="0.25">
      <c r="A320" s="17" t="s">
        <v>1151</v>
      </c>
      <c r="B320" s="18" t="s">
        <v>1733</v>
      </c>
      <c r="C320" s="18" t="s">
        <v>1152</v>
      </c>
      <c r="D320" s="18" t="s">
        <v>1153</v>
      </c>
      <c r="E320" s="18" t="s">
        <v>1159</v>
      </c>
      <c r="F320" s="18" t="s">
        <v>1160</v>
      </c>
      <c r="G320" s="18" t="s">
        <v>12</v>
      </c>
      <c r="H320" s="19" t="s">
        <v>1156</v>
      </c>
      <c r="I320" s="506"/>
      <c r="J320" s="20" t="s">
        <v>1647</v>
      </c>
      <c r="K320" s="21" t="s">
        <v>3218</v>
      </c>
      <c r="L320" s="21" t="e">
        <v>#N/A</v>
      </c>
      <c r="M320" s="21">
        <v>633</v>
      </c>
      <c r="N320" s="21" t="s">
        <v>1007</v>
      </c>
      <c r="O320" s="21" t="s">
        <v>941</v>
      </c>
      <c r="P320" s="21" t="s">
        <v>942</v>
      </c>
      <c r="Q320" s="21" t="s">
        <v>936</v>
      </c>
      <c r="R320" s="21"/>
      <c r="S320" s="21" t="s">
        <v>936</v>
      </c>
      <c r="T320" s="21" t="s">
        <v>939</v>
      </c>
      <c r="U320" s="21" t="s">
        <v>3219</v>
      </c>
      <c r="V320" s="21" t="s">
        <v>3220</v>
      </c>
      <c r="W320" s="343"/>
      <c r="X320" s="344"/>
      <c r="Y320" s="344"/>
      <c r="Z320" s="345"/>
      <c r="AA320" s="346"/>
      <c r="AB320" s="70" t="s">
        <v>3221</v>
      </c>
      <c r="AC320" s="22" t="str">
        <f t="shared" si="8"/>
        <v>EГ</v>
      </c>
      <c r="AD320" s="29" t="str">
        <f t="shared" si="9"/>
        <v>8620707196EГ51160633</v>
      </c>
    </row>
    <row r="321" spans="1:30" ht="195" hidden="1" customHeight="1" x14ac:dyDescent="0.25">
      <c r="A321" s="17" t="s">
        <v>1151</v>
      </c>
      <c r="B321" s="18" t="s">
        <v>1733</v>
      </c>
      <c r="C321" s="18" t="s">
        <v>1152</v>
      </c>
      <c r="D321" s="18" t="s">
        <v>1153</v>
      </c>
      <c r="E321" s="18" t="s">
        <v>1159</v>
      </c>
      <c r="F321" s="18" t="s">
        <v>1160</v>
      </c>
      <c r="G321" s="18" t="s">
        <v>12</v>
      </c>
      <c r="H321" s="19" t="s">
        <v>1156</v>
      </c>
      <c r="I321" s="506"/>
      <c r="J321" s="20" t="s">
        <v>1647</v>
      </c>
      <c r="K321" s="21" t="s">
        <v>3222</v>
      </c>
      <c r="L321" s="21" t="e">
        <v>#N/A</v>
      </c>
      <c r="M321" s="21">
        <v>633</v>
      </c>
      <c r="N321" s="21" t="s">
        <v>1007</v>
      </c>
      <c r="O321" s="21" t="s">
        <v>941</v>
      </c>
      <c r="P321" s="21" t="s">
        <v>942</v>
      </c>
      <c r="Q321" s="21" t="s">
        <v>936</v>
      </c>
      <c r="R321" s="21"/>
      <c r="S321" s="21" t="s">
        <v>936</v>
      </c>
      <c r="T321" s="21" t="s">
        <v>939</v>
      </c>
      <c r="U321" s="21" t="s">
        <v>3219</v>
      </c>
      <c r="V321" s="21" t="s">
        <v>3220</v>
      </c>
      <c r="W321" s="343">
        <v>53187756.450000003</v>
      </c>
      <c r="X321" s="344"/>
      <c r="Y321" s="344"/>
      <c r="Z321" s="345">
        <v>53187756.450000003</v>
      </c>
      <c r="AA321" s="346">
        <v>53187756.450000003</v>
      </c>
      <c r="AB321" s="70" t="s">
        <v>3223</v>
      </c>
      <c r="AC321" s="22" t="str">
        <f t="shared" si="8"/>
        <v>EГ</v>
      </c>
      <c r="AD321" s="29" t="str">
        <f t="shared" si="9"/>
        <v>8620707196EГ51161633</v>
      </c>
    </row>
    <row r="322" spans="1:30" ht="240" hidden="1" customHeight="1" x14ac:dyDescent="0.25">
      <c r="A322" s="17" t="s">
        <v>1151</v>
      </c>
      <c r="B322" s="18" t="s">
        <v>1733</v>
      </c>
      <c r="C322" s="18" t="s">
        <v>3224</v>
      </c>
      <c r="D322" s="18" t="s">
        <v>3225</v>
      </c>
      <c r="E322" s="18" t="s">
        <v>1159</v>
      </c>
      <c r="F322" s="18" t="s">
        <v>1160</v>
      </c>
      <c r="G322" s="18" t="s">
        <v>12</v>
      </c>
      <c r="H322" s="19" t="s">
        <v>1156</v>
      </c>
      <c r="I322" s="507"/>
      <c r="J322" s="20" t="s">
        <v>1647</v>
      </c>
      <c r="K322" s="21" t="s">
        <v>520</v>
      </c>
      <c r="L322" s="21" t="s">
        <v>521</v>
      </c>
      <c r="M322" s="21">
        <v>512</v>
      </c>
      <c r="N322" s="21" t="s">
        <v>3225</v>
      </c>
      <c r="O322" s="21" t="s">
        <v>934</v>
      </c>
      <c r="P322" s="21" t="s">
        <v>935</v>
      </c>
      <c r="Q322" s="21" t="s">
        <v>944</v>
      </c>
      <c r="R322" s="21" t="s">
        <v>945</v>
      </c>
      <c r="S322" s="21" t="s">
        <v>936</v>
      </c>
      <c r="T322" s="21" t="s">
        <v>939</v>
      </c>
      <c r="U322" s="21" t="s">
        <v>936</v>
      </c>
      <c r="V322" s="21"/>
      <c r="W322" s="343">
        <v>43725006.5</v>
      </c>
      <c r="X322" s="344"/>
      <c r="Y322" s="344"/>
      <c r="Z322" s="345">
        <v>43725006.5</v>
      </c>
      <c r="AA322" s="346">
        <v>43725006.5</v>
      </c>
      <c r="AB322" s="70" t="s">
        <v>3226</v>
      </c>
      <c r="AC322" s="22" t="str">
        <f t="shared" si="8"/>
        <v>EГ</v>
      </c>
      <c r="AD322" s="29" t="str">
        <f t="shared" si="9"/>
        <v>8621402196EГ40030512</v>
      </c>
    </row>
    <row r="323" spans="1:30" ht="135" hidden="1" customHeight="1" x14ac:dyDescent="0.25">
      <c r="A323" s="14"/>
      <c r="B323" s="15"/>
      <c r="C323" s="15"/>
      <c r="D323" s="15"/>
      <c r="E323" s="15"/>
      <c r="F323" s="15"/>
      <c r="G323" s="15"/>
      <c r="H323" s="15"/>
      <c r="I323" s="505" t="s">
        <v>188</v>
      </c>
      <c r="J323" s="16" t="s">
        <v>241</v>
      </c>
      <c r="K323" s="15" t="s">
        <v>926</v>
      </c>
      <c r="L323" s="15" t="s">
        <v>1647</v>
      </c>
      <c r="M323" s="15"/>
      <c r="N323" s="15"/>
      <c r="O323" s="15"/>
      <c r="P323" s="15"/>
      <c r="Q323" s="15"/>
      <c r="R323" s="15"/>
      <c r="S323" s="15"/>
      <c r="T323" s="15"/>
      <c r="U323" s="15"/>
      <c r="V323" s="15"/>
      <c r="W323" s="340">
        <v>96744062.909999996</v>
      </c>
      <c r="X323" s="340">
        <v>1739581468</v>
      </c>
      <c r="Y323" s="341">
        <v>51043339</v>
      </c>
      <c r="Z323" s="342">
        <v>88597117.510000005</v>
      </c>
      <c r="AA323" s="342">
        <v>88597117.510000005</v>
      </c>
      <c r="AB323" s="70"/>
      <c r="AC323" s="22" t="str">
        <f t="shared" si="8"/>
        <v/>
      </c>
      <c r="AD323" s="29" t="str">
        <f t="shared" si="9"/>
        <v/>
      </c>
    </row>
    <row r="324" spans="1:30" ht="135" hidden="1" customHeight="1" x14ac:dyDescent="0.25">
      <c r="A324" s="17" t="s">
        <v>1204</v>
      </c>
      <c r="B324" s="18" t="s">
        <v>146</v>
      </c>
      <c r="C324" s="18" t="s">
        <v>1252</v>
      </c>
      <c r="D324" s="18" t="s">
        <v>1253</v>
      </c>
      <c r="E324" s="18" t="s">
        <v>14</v>
      </c>
      <c r="F324" s="18" t="s">
        <v>1164</v>
      </c>
      <c r="G324" s="18" t="s">
        <v>7</v>
      </c>
      <c r="H324" s="19" t="s">
        <v>1165</v>
      </c>
      <c r="I324" s="506"/>
      <c r="J324" s="20" t="s">
        <v>1647</v>
      </c>
      <c r="K324" s="21" t="s">
        <v>580</v>
      </c>
      <c r="L324" s="21" t="s">
        <v>581</v>
      </c>
      <c r="M324" s="21">
        <v>466</v>
      </c>
      <c r="N324" s="21" t="s">
        <v>2128</v>
      </c>
      <c r="O324" s="21" t="s">
        <v>934</v>
      </c>
      <c r="P324" s="21" t="s">
        <v>935</v>
      </c>
      <c r="Q324" s="21" t="s">
        <v>936</v>
      </c>
      <c r="R324" s="21"/>
      <c r="S324" s="21" t="s">
        <v>3446</v>
      </c>
      <c r="T324" s="21" t="s">
        <v>3447</v>
      </c>
      <c r="U324" s="21" t="s">
        <v>936</v>
      </c>
      <c r="V324" s="21"/>
      <c r="W324" s="343"/>
      <c r="X324" s="344">
        <v>200999210</v>
      </c>
      <c r="Y324" s="344"/>
      <c r="Z324" s="345"/>
      <c r="AA324" s="346"/>
      <c r="AB324" s="70" t="s">
        <v>1189</v>
      </c>
      <c r="AC324" s="22" t="str">
        <f t="shared" si="8"/>
        <v>F1</v>
      </c>
      <c r="AD324" s="29" t="str">
        <f t="shared" si="9"/>
        <v>8100502101F150210466</v>
      </c>
    </row>
    <row r="325" spans="1:30" ht="195" hidden="1" customHeight="1" x14ac:dyDescent="0.25">
      <c r="A325" s="17" t="s">
        <v>1204</v>
      </c>
      <c r="B325" s="18" t="s">
        <v>146</v>
      </c>
      <c r="C325" s="18" t="s">
        <v>1252</v>
      </c>
      <c r="D325" s="18" t="s">
        <v>1253</v>
      </c>
      <c r="E325" s="18" t="s">
        <v>14</v>
      </c>
      <c r="F325" s="18" t="s">
        <v>1164</v>
      </c>
      <c r="G325" s="18" t="s">
        <v>7</v>
      </c>
      <c r="H325" s="19" t="s">
        <v>1165</v>
      </c>
      <c r="I325" s="506"/>
      <c r="J325" s="20" t="s">
        <v>1647</v>
      </c>
      <c r="K325" s="21" t="s">
        <v>580</v>
      </c>
      <c r="L325" s="21" t="s">
        <v>581</v>
      </c>
      <c r="M325" s="21">
        <v>466</v>
      </c>
      <c r="N325" s="21" t="s">
        <v>2128</v>
      </c>
      <c r="O325" s="21" t="s">
        <v>934</v>
      </c>
      <c r="P325" s="21" t="s">
        <v>935</v>
      </c>
      <c r="Q325" s="21" t="s">
        <v>936</v>
      </c>
      <c r="R325" s="21"/>
      <c r="S325" s="21" t="s">
        <v>3448</v>
      </c>
      <c r="T325" s="21" t="s">
        <v>3449</v>
      </c>
      <c r="U325" s="21" t="s">
        <v>936</v>
      </c>
      <c r="V325" s="21"/>
      <c r="W325" s="343"/>
      <c r="X325" s="344">
        <v>8948961</v>
      </c>
      <c r="Y325" s="344"/>
      <c r="Z325" s="345"/>
      <c r="AA325" s="346"/>
      <c r="AB325" s="70" t="s">
        <v>1189</v>
      </c>
      <c r="AC325" s="22" t="str">
        <f t="shared" si="8"/>
        <v>F1</v>
      </c>
      <c r="AD325" s="29" t="str">
        <f t="shared" si="9"/>
        <v>8100502101F150210466</v>
      </c>
    </row>
    <row r="326" spans="1:30" ht="240" hidden="1" customHeight="1" x14ac:dyDescent="0.25">
      <c r="A326" s="17" t="s">
        <v>1204</v>
      </c>
      <c r="B326" s="18" t="s">
        <v>146</v>
      </c>
      <c r="C326" s="18" t="s">
        <v>1252</v>
      </c>
      <c r="D326" s="18" t="s">
        <v>1253</v>
      </c>
      <c r="E326" s="18" t="s">
        <v>14</v>
      </c>
      <c r="F326" s="18" t="s">
        <v>1164</v>
      </c>
      <c r="G326" s="18" t="s">
        <v>7</v>
      </c>
      <c r="H326" s="19" t="s">
        <v>1165</v>
      </c>
      <c r="I326" s="506"/>
      <c r="J326" s="20" t="s">
        <v>1647</v>
      </c>
      <c r="K326" s="21" t="s">
        <v>580</v>
      </c>
      <c r="L326" s="21" t="s">
        <v>581</v>
      </c>
      <c r="M326" s="21">
        <v>466</v>
      </c>
      <c r="N326" s="21" t="s">
        <v>2128</v>
      </c>
      <c r="O326" s="21" t="s">
        <v>941</v>
      </c>
      <c r="P326" s="21" t="s">
        <v>942</v>
      </c>
      <c r="Q326" s="21" t="s">
        <v>936</v>
      </c>
      <c r="R326" s="21"/>
      <c r="S326" s="21" t="s">
        <v>3446</v>
      </c>
      <c r="T326" s="21" t="s">
        <v>3447</v>
      </c>
      <c r="U326" s="21" t="s">
        <v>936</v>
      </c>
      <c r="V326" s="21"/>
      <c r="W326" s="343"/>
      <c r="X326" s="344">
        <v>581666700</v>
      </c>
      <c r="Y326" s="344"/>
      <c r="Z326" s="345"/>
      <c r="AA326" s="346"/>
      <c r="AB326" s="70" t="s">
        <v>1189</v>
      </c>
      <c r="AC326" s="22" t="str">
        <f t="shared" si="8"/>
        <v>F1</v>
      </c>
      <c r="AD326" s="29" t="str">
        <f t="shared" si="9"/>
        <v>8100502101F150210466</v>
      </c>
    </row>
    <row r="327" spans="1:30" ht="135" hidden="1" customHeight="1" x14ac:dyDescent="0.25">
      <c r="A327" s="17" t="s">
        <v>1204</v>
      </c>
      <c r="B327" s="18" t="s">
        <v>146</v>
      </c>
      <c r="C327" s="18" t="s">
        <v>1252</v>
      </c>
      <c r="D327" s="18" t="s">
        <v>1253</v>
      </c>
      <c r="E327" s="18" t="s">
        <v>14</v>
      </c>
      <c r="F327" s="18" t="s">
        <v>1164</v>
      </c>
      <c r="G327" s="18" t="s">
        <v>7</v>
      </c>
      <c r="H327" s="19" t="s">
        <v>1165</v>
      </c>
      <c r="I327" s="506"/>
      <c r="J327" s="20" t="s">
        <v>1647</v>
      </c>
      <c r="K327" s="21" t="s">
        <v>580</v>
      </c>
      <c r="L327" s="21" t="s">
        <v>581</v>
      </c>
      <c r="M327" s="21">
        <v>466</v>
      </c>
      <c r="N327" s="21" t="s">
        <v>2128</v>
      </c>
      <c r="O327" s="21" t="s">
        <v>941</v>
      </c>
      <c r="P327" s="21" t="s">
        <v>942</v>
      </c>
      <c r="Q327" s="21" t="s">
        <v>936</v>
      </c>
      <c r="R327" s="21"/>
      <c r="S327" s="21" t="s">
        <v>3448</v>
      </c>
      <c r="T327" s="21" t="s">
        <v>3449</v>
      </c>
      <c r="U327" s="21" t="s">
        <v>936</v>
      </c>
      <c r="V327" s="21"/>
      <c r="W327" s="343"/>
      <c r="X327" s="344">
        <v>885947100</v>
      </c>
      <c r="Y327" s="344"/>
      <c r="Z327" s="345"/>
      <c r="AA327" s="346"/>
      <c r="AB327" s="70" t="s">
        <v>1189</v>
      </c>
      <c r="AC327" s="22" t="str">
        <f t="shared" si="8"/>
        <v>F1</v>
      </c>
      <c r="AD327" s="29" t="str">
        <f t="shared" si="9"/>
        <v>8100502101F150210466</v>
      </c>
    </row>
    <row r="328" spans="1:30" ht="180" hidden="1" customHeight="1" x14ac:dyDescent="0.25">
      <c r="A328" s="17" t="s">
        <v>1038</v>
      </c>
      <c r="B328" s="18" t="s">
        <v>148</v>
      </c>
      <c r="C328" s="18" t="s">
        <v>1162</v>
      </c>
      <c r="D328" s="18" t="s">
        <v>1163</v>
      </c>
      <c r="E328" s="18" t="s">
        <v>14</v>
      </c>
      <c r="F328" s="18" t="s">
        <v>1164</v>
      </c>
      <c r="G328" s="18" t="s">
        <v>7</v>
      </c>
      <c r="H328" s="19" t="s">
        <v>1165</v>
      </c>
      <c r="I328" s="506"/>
      <c r="J328" s="20" t="s">
        <v>1647</v>
      </c>
      <c r="K328" s="21" t="s">
        <v>3057</v>
      </c>
      <c r="L328" s="21" t="s">
        <v>3058</v>
      </c>
      <c r="M328" s="21">
        <v>521</v>
      </c>
      <c r="N328" s="21" t="s">
        <v>943</v>
      </c>
      <c r="O328" s="21" t="s">
        <v>934</v>
      </c>
      <c r="P328" s="21" t="s">
        <v>935</v>
      </c>
      <c r="Q328" s="21" t="s">
        <v>944</v>
      </c>
      <c r="R328" s="21" t="s">
        <v>945</v>
      </c>
      <c r="S328" s="21" t="s">
        <v>1166</v>
      </c>
      <c r="T328" s="21" t="s">
        <v>1167</v>
      </c>
      <c r="U328" s="21" t="s">
        <v>936</v>
      </c>
      <c r="V328" s="21"/>
      <c r="W328" s="343">
        <v>2070090</v>
      </c>
      <c r="X328" s="344"/>
      <c r="Y328" s="344"/>
      <c r="Z328" s="345">
        <v>2070090</v>
      </c>
      <c r="AA328" s="346">
        <v>2070090</v>
      </c>
      <c r="AB328" s="70" t="s">
        <v>1740</v>
      </c>
      <c r="AC328" s="22" t="str">
        <f t="shared" ref="AC328:AC391" si="10">MID(AB328,4,2)</f>
        <v>F1</v>
      </c>
      <c r="AD328" s="30" t="str">
        <f t="shared" si="9"/>
        <v>8120113101F170015521</v>
      </c>
    </row>
    <row r="329" spans="1:30" ht="180" hidden="1" customHeight="1" x14ac:dyDescent="0.25">
      <c r="A329" s="17" t="s">
        <v>1038</v>
      </c>
      <c r="B329" s="18" t="s">
        <v>148</v>
      </c>
      <c r="C329" s="18" t="s">
        <v>1162</v>
      </c>
      <c r="D329" s="18" t="s">
        <v>1163</v>
      </c>
      <c r="E329" s="18" t="s">
        <v>14</v>
      </c>
      <c r="F329" s="18" t="s">
        <v>1164</v>
      </c>
      <c r="G329" s="18" t="s">
        <v>7</v>
      </c>
      <c r="H329" s="19" t="s">
        <v>1165</v>
      </c>
      <c r="I329" s="506"/>
      <c r="J329" s="20" t="s">
        <v>1647</v>
      </c>
      <c r="K329" s="21" t="s">
        <v>3057</v>
      </c>
      <c r="L329" s="21" t="s">
        <v>3058</v>
      </c>
      <c r="M329" s="21">
        <v>521</v>
      </c>
      <c r="N329" s="21" t="s">
        <v>943</v>
      </c>
      <c r="O329" s="21" t="s">
        <v>934</v>
      </c>
      <c r="P329" s="21" t="s">
        <v>935</v>
      </c>
      <c r="Q329" s="21" t="s">
        <v>944</v>
      </c>
      <c r="R329" s="21" t="s">
        <v>945</v>
      </c>
      <c r="S329" s="21" t="s">
        <v>1169</v>
      </c>
      <c r="T329" s="21" t="s">
        <v>1170</v>
      </c>
      <c r="U329" s="21" t="s">
        <v>936</v>
      </c>
      <c r="V329" s="21"/>
      <c r="W329" s="343">
        <v>144540</v>
      </c>
      <c r="X329" s="344"/>
      <c r="Y329" s="344"/>
      <c r="Z329" s="345">
        <v>144540</v>
      </c>
      <c r="AA329" s="346">
        <v>144540</v>
      </c>
      <c r="AB329" s="70" t="s">
        <v>1740</v>
      </c>
      <c r="AC329" s="22" t="str">
        <f t="shared" si="10"/>
        <v>F1</v>
      </c>
      <c r="AD329" s="30" t="str">
        <f t="shared" ref="AD329:AD392" si="11">CONCATENATE(A329,C329,AB329,M329)</f>
        <v>8120113101F170015521</v>
      </c>
    </row>
    <row r="330" spans="1:30" ht="180" hidden="1" customHeight="1" x14ac:dyDescent="0.25">
      <c r="A330" s="17" t="s">
        <v>1038</v>
      </c>
      <c r="B330" s="18" t="s">
        <v>148</v>
      </c>
      <c r="C330" s="18" t="s">
        <v>1162</v>
      </c>
      <c r="D330" s="18" t="s">
        <v>1163</v>
      </c>
      <c r="E330" s="18" t="s">
        <v>14</v>
      </c>
      <c r="F330" s="18" t="s">
        <v>1164</v>
      </c>
      <c r="G330" s="18" t="s">
        <v>7</v>
      </c>
      <c r="H330" s="19" t="s">
        <v>1165</v>
      </c>
      <c r="I330" s="506"/>
      <c r="J330" s="20" t="s">
        <v>1647</v>
      </c>
      <c r="K330" s="21" t="s">
        <v>3057</v>
      </c>
      <c r="L330" s="21" t="s">
        <v>3058</v>
      </c>
      <c r="M330" s="21">
        <v>521</v>
      </c>
      <c r="N330" s="21" t="s">
        <v>943</v>
      </c>
      <c r="O330" s="21" t="s">
        <v>934</v>
      </c>
      <c r="P330" s="21" t="s">
        <v>935</v>
      </c>
      <c r="Q330" s="21" t="s">
        <v>1064</v>
      </c>
      <c r="R330" s="21" t="s">
        <v>1065</v>
      </c>
      <c r="S330" s="21" t="s">
        <v>1169</v>
      </c>
      <c r="T330" s="21" t="s">
        <v>1170</v>
      </c>
      <c r="U330" s="21" t="s">
        <v>936</v>
      </c>
      <c r="V330" s="21"/>
      <c r="W330" s="343">
        <v>725123</v>
      </c>
      <c r="X330" s="344"/>
      <c r="Y330" s="344"/>
      <c r="Z330" s="345">
        <v>725123</v>
      </c>
      <c r="AA330" s="346">
        <v>725123</v>
      </c>
      <c r="AB330" s="70" t="s">
        <v>1740</v>
      </c>
      <c r="AC330" s="22" t="str">
        <f t="shared" si="10"/>
        <v>F1</v>
      </c>
      <c r="AD330" s="29" t="str">
        <f t="shared" si="11"/>
        <v>8120113101F170015521</v>
      </c>
    </row>
    <row r="331" spans="1:30" ht="165" hidden="1" customHeight="1" x14ac:dyDescent="0.25">
      <c r="A331" s="17" t="s">
        <v>1038</v>
      </c>
      <c r="B331" s="18" t="s">
        <v>148</v>
      </c>
      <c r="C331" s="18" t="s">
        <v>1162</v>
      </c>
      <c r="D331" s="18" t="s">
        <v>1163</v>
      </c>
      <c r="E331" s="18" t="s">
        <v>14</v>
      </c>
      <c r="F331" s="18" t="s">
        <v>1164</v>
      </c>
      <c r="G331" s="18" t="s">
        <v>7</v>
      </c>
      <c r="H331" s="19" t="s">
        <v>1165</v>
      </c>
      <c r="I331" s="506"/>
      <c r="J331" s="20" t="s">
        <v>1647</v>
      </c>
      <c r="K331" s="21" t="s">
        <v>3057</v>
      </c>
      <c r="L331" s="21" t="s">
        <v>3058</v>
      </c>
      <c r="M331" s="21">
        <v>521</v>
      </c>
      <c r="N331" s="21" t="s">
        <v>943</v>
      </c>
      <c r="O331" s="21" t="s">
        <v>934</v>
      </c>
      <c r="P331" s="21" t="s">
        <v>935</v>
      </c>
      <c r="Q331" s="21" t="s">
        <v>1097</v>
      </c>
      <c r="R331" s="21" t="s">
        <v>1098</v>
      </c>
      <c r="S331" s="21" t="s">
        <v>1169</v>
      </c>
      <c r="T331" s="21" t="s">
        <v>1170</v>
      </c>
      <c r="U331" s="21" t="s">
        <v>936</v>
      </c>
      <c r="V331" s="21"/>
      <c r="W331" s="343">
        <v>5083650</v>
      </c>
      <c r="X331" s="344"/>
      <c r="Y331" s="344"/>
      <c r="Z331" s="345">
        <v>5083650</v>
      </c>
      <c r="AA331" s="346">
        <v>5083650</v>
      </c>
      <c r="AB331" s="70" t="s">
        <v>1740</v>
      </c>
      <c r="AC331" s="22" t="str">
        <f t="shared" si="10"/>
        <v>F1</v>
      </c>
      <c r="AD331" s="29" t="str">
        <f t="shared" si="11"/>
        <v>8120113101F170015521</v>
      </c>
    </row>
    <row r="332" spans="1:30" ht="210" hidden="1" customHeight="1" x14ac:dyDescent="0.25">
      <c r="A332" s="17" t="s">
        <v>1038</v>
      </c>
      <c r="B332" s="18" t="s">
        <v>148</v>
      </c>
      <c r="C332" s="18" t="s">
        <v>1162</v>
      </c>
      <c r="D332" s="18" t="s">
        <v>1163</v>
      </c>
      <c r="E332" s="18" t="s">
        <v>14</v>
      </c>
      <c r="F332" s="18" t="s">
        <v>1164</v>
      </c>
      <c r="G332" s="18" t="s">
        <v>7</v>
      </c>
      <c r="H332" s="19" t="s">
        <v>1165</v>
      </c>
      <c r="I332" s="506"/>
      <c r="J332" s="20" t="s">
        <v>1647</v>
      </c>
      <c r="K332" s="21" t="s">
        <v>3057</v>
      </c>
      <c r="L332" s="21" t="s">
        <v>3058</v>
      </c>
      <c r="M332" s="21">
        <v>521</v>
      </c>
      <c r="N332" s="21" t="s">
        <v>943</v>
      </c>
      <c r="O332" s="21" t="s">
        <v>934</v>
      </c>
      <c r="P332" s="21" t="s">
        <v>935</v>
      </c>
      <c r="Q332" s="21" t="s">
        <v>1072</v>
      </c>
      <c r="R332" s="21" t="s">
        <v>1073</v>
      </c>
      <c r="S332" s="21" t="s">
        <v>1169</v>
      </c>
      <c r="T332" s="21" t="s">
        <v>1170</v>
      </c>
      <c r="U332" s="21" t="s">
        <v>936</v>
      </c>
      <c r="V332" s="21"/>
      <c r="W332" s="343">
        <v>681680.84</v>
      </c>
      <c r="X332" s="344"/>
      <c r="Y332" s="344"/>
      <c r="Z332" s="345">
        <v>681680.84</v>
      </c>
      <c r="AA332" s="346">
        <v>681680.84</v>
      </c>
      <c r="AB332" s="70" t="s">
        <v>1740</v>
      </c>
      <c r="AC332" s="22" t="str">
        <f t="shared" si="10"/>
        <v>F1</v>
      </c>
      <c r="AD332" s="29" t="str">
        <f t="shared" si="11"/>
        <v>8120113101F170015521</v>
      </c>
    </row>
    <row r="333" spans="1:30" ht="135" hidden="1" customHeight="1" x14ac:dyDescent="0.25">
      <c r="A333" s="17" t="s">
        <v>1038</v>
      </c>
      <c r="B333" s="18" t="s">
        <v>148</v>
      </c>
      <c r="C333" s="18" t="s">
        <v>1162</v>
      </c>
      <c r="D333" s="18" t="s">
        <v>1163</v>
      </c>
      <c r="E333" s="18" t="s">
        <v>14</v>
      </c>
      <c r="F333" s="18" t="s">
        <v>1164</v>
      </c>
      <c r="G333" s="18" t="s">
        <v>7</v>
      </c>
      <c r="H333" s="19" t="s">
        <v>1165</v>
      </c>
      <c r="I333" s="506"/>
      <c r="J333" s="20" t="s">
        <v>1647</v>
      </c>
      <c r="K333" s="21" t="s">
        <v>3057</v>
      </c>
      <c r="L333" s="21" t="s">
        <v>3058</v>
      </c>
      <c r="M333" s="21">
        <v>521</v>
      </c>
      <c r="N333" s="21" t="s">
        <v>943</v>
      </c>
      <c r="O333" s="21" t="s">
        <v>934</v>
      </c>
      <c r="P333" s="21" t="s">
        <v>935</v>
      </c>
      <c r="Q333" s="21" t="s">
        <v>1171</v>
      </c>
      <c r="R333" s="21" t="s">
        <v>1172</v>
      </c>
      <c r="S333" s="21" t="s">
        <v>1166</v>
      </c>
      <c r="T333" s="21" t="s">
        <v>1167</v>
      </c>
      <c r="U333" s="21" t="s">
        <v>936</v>
      </c>
      <c r="V333" s="21"/>
      <c r="W333" s="343"/>
      <c r="X333" s="344"/>
      <c r="Y333" s="344"/>
      <c r="Z333" s="345"/>
      <c r="AA333" s="346"/>
      <c r="AB333" s="70" t="s">
        <v>1740</v>
      </c>
      <c r="AC333" s="22" t="str">
        <f t="shared" si="10"/>
        <v>F1</v>
      </c>
      <c r="AD333" s="29" t="str">
        <f t="shared" si="11"/>
        <v>8120113101F170015521</v>
      </c>
    </row>
    <row r="334" spans="1:30" ht="270" hidden="1" customHeight="1" x14ac:dyDescent="0.25">
      <c r="A334" s="17" t="s">
        <v>1038</v>
      </c>
      <c r="B334" s="18" t="s">
        <v>148</v>
      </c>
      <c r="C334" s="18" t="s">
        <v>1162</v>
      </c>
      <c r="D334" s="18" t="s">
        <v>1163</v>
      </c>
      <c r="E334" s="18" t="s">
        <v>14</v>
      </c>
      <c r="F334" s="18" t="s">
        <v>1164</v>
      </c>
      <c r="G334" s="18" t="s">
        <v>7</v>
      </c>
      <c r="H334" s="19" t="s">
        <v>1165</v>
      </c>
      <c r="I334" s="506"/>
      <c r="J334" s="20" t="s">
        <v>1647</v>
      </c>
      <c r="K334" s="21" t="s">
        <v>3057</v>
      </c>
      <c r="L334" s="21" t="s">
        <v>3058</v>
      </c>
      <c r="M334" s="21">
        <v>521</v>
      </c>
      <c r="N334" s="21" t="s">
        <v>943</v>
      </c>
      <c r="O334" s="21" t="s">
        <v>934</v>
      </c>
      <c r="P334" s="21" t="s">
        <v>935</v>
      </c>
      <c r="Q334" s="21" t="s">
        <v>1171</v>
      </c>
      <c r="R334" s="21" t="s">
        <v>1172</v>
      </c>
      <c r="S334" s="21" t="s">
        <v>1169</v>
      </c>
      <c r="T334" s="21" t="s">
        <v>1170</v>
      </c>
      <c r="U334" s="21" t="s">
        <v>936</v>
      </c>
      <c r="V334" s="21"/>
      <c r="W334" s="343">
        <v>1708987.5</v>
      </c>
      <c r="X334" s="344"/>
      <c r="Y334" s="344"/>
      <c r="Z334" s="345">
        <v>1708987.5</v>
      </c>
      <c r="AA334" s="346">
        <v>1708987.5</v>
      </c>
      <c r="AB334" s="70" t="s">
        <v>1740</v>
      </c>
      <c r="AC334" s="22" t="str">
        <f t="shared" si="10"/>
        <v>F1</v>
      </c>
      <c r="AD334" s="29" t="str">
        <f t="shared" si="11"/>
        <v>8120113101F170015521</v>
      </c>
    </row>
    <row r="335" spans="1:30" ht="240" hidden="1" customHeight="1" x14ac:dyDescent="0.25">
      <c r="A335" s="17" t="s">
        <v>1038</v>
      </c>
      <c r="B335" s="18" t="s">
        <v>148</v>
      </c>
      <c r="C335" s="18" t="s">
        <v>1162</v>
      </c>
      <c r="D335" s="18" t="s">
        <v>1163</v>
      </c>
      <c r="E335" s="18" t="s">
        <v>14</v>
      </c>
      <c r="F335" s="18" t="s">
        <v>1164</v>
      </c>
      <c r="G335" s="18" t="s">
        <v>7</v>
      </c>
      <c r="H335" s="19" t="s">
        <v>1165</v>
      </c>
      <c r="I335" s="506"/>
      <c r="J335" s="20" t="s">
        <v>1647</v>
      </c>
      <c r="K335" s="21" t="s">
        <v>3057</v>
      </c>
      <c r="L335" s="21" t="s">
        <v>3058</v>
      </c>
      <c r="M335" s="21">
        <v>521</v>
      </c>
      <c r="N335" s="21" t="s">
        <v>943</v>
      </c>
      <c r="O335" s="21" t="s">
        <v>934</v>
      </c>
      <c r="P335" s="21" t="s">
        <v>935</v>
      </c>
      <c r="Q335" s="21" t="s">
        <v>1173</v>
      </c>
      <c r="R335" s="21" t="s">
        <v>1174</v>
      </c>
      <c r="S335" s="21" t="s">
        <v>1169</v>
      </c>
      <c r="T335" s="21" t="s">
        <v>1170</v>
      </c>
      <c r="U335" s="21" t="s">
        <v>936</v>
      </c>
      <c r="V335" s="21"/>
      <c r="W335" s="343"/>
      <c r="X335" s="344"/>
      <c r="Y335" s="344"/>
      <c r="Z335" s="345"/>
      <c r="AA335" s="346"/>
      <c r="AB335" s="70" t="s">
        <v>1740</v>
      </c>
      <c r="AC335" s="22" t="str">
        <f t="shared" si="10"/>
        <v>F1</v>
      </c>
      <c r="AD335" s="29" t="str">
        <f t="shared" si="11"/>
        <v>8120113101F170015521</v>
      </c>
    </row>
    <row r="336" spans="1:30" ht="240" hidden="1" customHeight="1" x14ac:dyDescent="0.25">
      <c r="A336" s="17" t="s">
        <v>1038</v>
      </c>
      <c r="B336" s="18" t="s">
        <v>148</v>
      </c>
      <c r="C336" s="18" t="s">
        <v>1162</v>
      </c>
      <c r="D336" s="18" t="s">
        <v>1163</v>
      </c>
      <c r="E336" s="18" t="s">
        <v>14</v>
      </c>
      <c r="F336" s="18" t="s">
        <v>1164</v>
      </c>
      <c r="G336" s="18" t="s">
        <v>7</v>
      </c>
      <c r="H336" s="19" t="s">
        <v>1165</v>
      </c>
      <c r="I336" s="506"/>
      <c r="J336" s="20" t="s">
        <v>1647</v>
      </c>
      <c r="K336" s="21" t="s">
        <v>3057</v>
      </c>
      <c r="L336" s="21" t="s">
        <v>3058</v>
      </c>
      <c r="M336" s="21">
        <v>521</v>
      </c>
      <c r="N336" s="21" t="s">
        <v>943</v>
      </c>
      <c r="O336" s="21" t="s">
        <v>934</v>
      </c>
      <c r="P336" s="21" t="s">
        <v>935</v>
      </c>
      <c r="Q336" s="21" t="s">
        <v>977</v>
      </c>
      <c r="R336" s="21" t="s">
        <v>978</v>
      </c>
      <c r="S336" s="21" t="s">
        <v>1169</v>
      </c>
      <c r="T336" s="21" t="s">
        <v>1170</v>
      </c>
      <c r="U336" s="21" t="s">
        <v>936</v>
      </c>
      <c r="V336" s="21"/>
      <c r="W336" s="343">
        <v>2065845.01</v>
      </c>
      <c r="X336" s="344"/>
      <c r="Y336" s="344"/>
      <c r="Z336" s="345">
        <v>2065845.01</v>
      </c>
      <c r="AA336" s="346">
        <v>2065845.01</v>
      </c>
      <c r="AB336" s="70" t="s">
        <v>1740</v>
      </c>
      <c r="AC336" s="22" t="str">
        <f t="shared" si="10"/>
        <v>F1</v>
      </c>
      <c r="AD336" s="29" t="str">
        <f t="shared" si="11"/>
        <v>8120113101F170015521</v>
      </c>
    </row>
    <row r="337" spans="1:30" ht="270" hidden="1" customHeight="1" x14ac:dyDescent="0.25">
      <c r="A337" s="17" t="s">
        <v>1038</v>
      </c>
      <c r="B337" s="18" t="s">
        <v>148</v>
      </c>
      <c r="C337" s="18" t="s">
        <v>1162</v>
      </c>
      <c r="D337" s="18" t="s">
        <v>1163</v>
      </c>
      <c r="E337" s="18" t="s">
        <v>14</v>
      </c>
      <c r="F337" s="18" t="s">
        <v>1164</v>
      </c>
      <c r="G337" s="18" t="s">
        <v>7</v>
      </c>
      <c r="H337" s="19" t="s">
        <v>1165</v>
      </c>
      <c r="I337" s="506"/>
      <c r="J337" s="20" t="s">
        <v>1647</v>
      </c>
      <c r="K337" s="21" t="s">
        <v>3057</v>
      </c>
      <c r="L337" s="21" t="s">
        <v>3058</v>
      </c>
      <c r="M337" s="21">
        <v>521</v>
      </c>
      <c r="N337" s="21" t="s">
        <v>943</v>
      </c>
      <c r="O337" s="21" t="s">
        <v>934</v>
      </c>
      <c r="P337" s="21" t="s">
        <v>935</v>
      </c>
      <c r="Q337" s="21" t="s">
        <v>1179</v>
      </c>
      <c r="R337" s="21" t="s">
        <v>1180</v>
      </c>
      <c r="S337" s="21" t="s">
        <v>1166</v>
      </c>
      <c r="T337" s="21" t="s">
        <v>1167</v>
      </c>
      <c r="U337" s="21" t="s">
        <v>936</v>
      </c>
      <c r="V337" s="21"/>
      <c r="W337" s="343">
        <v>565811.36</v>
      </c>
      <c r="X337" s="344"/>
      <c r="Y337" s="344"/>
      <c r="Z337" s="345">
        <v>565811.36</v>
      </c>
      <c r="AA337" s="346">
        <v>565811.36</v>
      </c>
      <c r="AB337" s="70" t="s">
        <v>1740</v>
      </c>
      <c r="AC337" s="22" t="str">
        <f t="shared" si="10"/>
        <v>F1</v>
      </c>
      <c r="AD337" s="29" t="str">
        <f t="shared" si="11"/>
        <v>8120113101F170015521</v>
      </c>
    </row>
    <row r="338" spans="1:30" ht="120" hidden="1" customHeight="1" x14ac:dyDescent="0.25">
      <c r="A338" s="17" t="s">
        <v>1038</v>
      </c>
      <c r="B338" s="18" t="s">
        <v>148</v>
      </c>
      <c r="C338" s="18" t="s">
        <v>1162</v>
      </c>
      <c r="D338" s="18" t="s">
        <v>1163</v>
      </c>
      <c r="E338" s="18" t="s">
        <v>14</v>
      </c>
      <c r="F338" s="18" t="s">
        <v>1164</v>
      </c>
      <c r="G338" s="18" t="s">
        <v>7</v>
      </c>
      <c r="H338" s="19" t="s">
        <v>1165</v>
      </c>
      <c r="I338" s="506"/>
      <c r="J338" s="20" t="s">
        <v>1647</v>
      </c>
      <c r="K338" s="21" t="s">
        <v>3057</v>
      </c>
      <c r="L338" s="21" t="s">
        <v>3058</v>
      </c>
      <c r="M338" s="21">
        <v>521</v>
      </c>
      <c r="N338" s="21" t="s">
        <v>943</v>
      </c>
      <c r="O338" s="21" t="s">
        <v>934</v>
      </c>
      <c r="P338" s="21" t="s">
        <v>935</v>
      </c>
      <c r="Q338" s="21" t="s">
        <v>1213</v>
      </c>
      <c r="R338" s="21" t="s">
        <v>1214</v>
      </c>
      <c r="S338" s="21" t="s">
        <v>1169</v>
      </c>
      <c r="T338" s="21" t="s">
        <v>1170</v>
      </c>
      <c r="U338" s="21" t="s">
        <v>936</v>
      </c>
      <c r="V338" s="21"/>
      <c r="W338" s="343"/>
      <c r="X338" s="344"/>
      <c r="Y338" s="344"/>
      <c r="Z338" s="345"/>
      <c r="AA338" s="346"/>
      <c r="AB338" s="70" t="s">
        <v>1740</v>
      </c>
      <c r="AC338" s="22" t="str">
        <f t="shared" si="10"/>
        <v>F1</v>
      </c>
      <c r="AD338" s="29" t="str">
        <f t="shared" si="11"/>
        <v>8120113101F170015521</v>
      </c>
    </row>
    <row r="339" spans="1:30" ht="240" hidden="1" customHeight="1" x14ac:dyDescent="0.25">
      <c r="A339" s="17" t="s">
        <v>1038</v>
      </c>
      <c r="B339" s="18" t="s">
        <v>148</v>
      </c>
      <c r="C339" s="18" t="s">
        <v>1162</v>
      </c>
      <c r="D339" s="18" t="s">
        <v>1163</v>
      </c>
      <c r="E339" s="18" t="s">
        <v>14</v>
      </c>
      <c r="F339" s="18" t="s">
        <v>1164</v>
      </c>
      <c r="G339" s="18" t="s">
        <v>7</v>
      </c>
      <c r="H339" s="19" t="s">
        <v>1165</v>
      </c>
      <c r="I339" s="506"/>
      <c r="J339" s="20" t="s">
        <v>1647</v>
      </c>
      <c r="K339" s="21" t="s">
        <v>3057</v>
      </c>
      <c r="L339" s="21" t="s">
        <v>3058</v>
      </c>
      <c r="M339" s="21">
        <v>521</v>
      </c>
      <c r="N339" s="21" t="s">
        <v>943</v>
      </c>
      <c r="O339" s="21" t="s">
        <v>934</v>
      </c>
      <c r="P339" s="21" t="s">
        <v>935</v>
      </c>
      <c r="Q339" s="21" t="s">
        <v>1183</v>
      </c>
      <c r="R339" s="21" t="s">
        <v>1184</v>
      </c>
      <c r="S339" s="21" t="s">
        <v>1169</v>
      </c>
      <c r="T339" s="21" t="s">
        <v>1170</v>
      </c>
      <c r="U339" s="21" t="s">
        <v>936</v>
      </c>
      <c r="V339" s="21"/>
      <c r="W339" s="343">
        <v>884409</v>
      </c>
      <c r="X339" s="344"/>
      <c r="Y339" s="344"/>
      <c r="Z339" s="345">
        <v>884409</v>
      </c>
      <c r="AA339" s="346">
        <v>884409</v>
      </c>
      <c r="AB339" s="70" t="s">
        <v>1740</v>
      </c>
      <c r="AC339" s="22" t="str">
        <f t="shared" si="10"/>
        <v>F1</v>
      </c>
      <c r="AD339" s="29" t="str">
        <f t="shared" si="11"/>
        <v>8120113101F170015521</v>
      </c>
    </row>
    <row r="340" spans="1:30" ht="180" hidden="1" customHeight="1" x14ac:dyDescent="0.25">
      <c r="A340" s="17" t="s">
        <v>1038</v>
      </c>
      <c r="B340" s="18" t="s">
        <v>148</v>
      </c>
      <c r="C340" s="18" t="s">
        <v>1162</v>
      </c>
      <c r="D340" s="18" t="s">
        <v>1163</v>
      </c>
      <c r="E340" s="18" t="s">
        <v>14</v>
      </c>
      <c r="F340" s="18" t="s">
        <v>1164</v>
      </c>
      <c r="G340" s="18" t="s">
        <v>7</v>
      </c>
      <c r="H340" s="19" t="s">
        <v>1165</v>
      </c>
      <c r="I340" s="506"/>
      <c r="J340" s="20" t="s">
        <v>1647</v>
      </c>
      <c r="K340" s="21" t="s">
        <v>3057</v>
      </c>
      <c r="L340" s="21" t="s">
        <v>3058</v>
      </c>
      <c r="M340" s="21">
        <v>521</v>
      </c>
      <c r="N340" s="21" t="s">
        <v>943</v>
      </c>
      <c r="O340" s="21" t="s">
        <v>934</v>
      </c>
      <c r="P340" s="21" t="s">
        <v>935</v>
      </c>
      <c r="Q340" s="21" t="s">
        <v>1225</v>
      </c>
      <c r="R340" s="21" t="s">
        <v>1226</v>
      </c>
      <c r="S340" s="21" t="s">
        <v>1169</v>
      </c>
      <c r="T340" s="21" t="s">
        <v>1170</v>
      </c>
      <c r="U340" s="21" t="s">
        <v>936</v>
      </c>
      <c r="V340" s="21"/>
      <c r="W340" s="343">
        <v>1166220</v>
      </c>
      <c r="X340" s="344"/>
      <c r="Y340" s="344"/>
      <c r="Z340" s="345">
        <v>1166220</v>
      </c>
      <c r="AA340" s="346">
        <v>1166220</v>
      </c>
      <c r="AB340" s="70" t="s">
        <v>1740</v>
      </c>
      <c r="AC340" s="22" t="str">
        <f t="shared" si="10"/>
        <v>F1</v>
      </c>
      <c r="AD340" s="29" t="str">
        <f t="shared" si="11"/>
        <v>8120113101F170015521</v>
      </c>
    </row>
    <row r="341" spans="1:30" ht="240" hidden="1" customHeight="1" x14ac:dyDescent="0.25">
      <c r="A341" s="17" t="s">
        <v>1038</v>
      </c>
      <c r="B341" s="18" t="s">
        <v>148</v>
      </c>
      <c r="C341" s="18" t="s">
        <v>1162</v>
      </c>
      <c r="D341" s="18" t="s">
        <v>1163</v>
      </c>
      <c r="E341" s="18" t="s">
        <v>14</v>
      </c>
      <c r="F341" s="18" t="s">
        <v>1164</v>
      </c>
      <c r="G341" s="18" t="s">
        <v>7</v>
      </c>
      <c r="H341" s="19" t="s">
        <v>1165</v>
      </c>
      <c r="I341" s="506"/>
      <c r="J341" s="20" t="s">
        <v>1647</v>
      </c>
      <c r="K341" s="21" t="s">
        <v>3057</v>
      </c>
      <c r="L341" s="21" t="s">
        <v>3058</v>
      </c>
      <c r="M341" s="21">
        <v>521</v>
      </c>
      <c r="N341" s="21" t="s">
        <v>943</v>
      </c>
      <c r="O341" s="21" t="s">
        <v>934</v>
      </c>
      <c r="P341" s="21" t="s">
        <v>935</v>
      </c>
      <c r="Q341" s="21" t="s">
        <v>2969</v>
      </c>
      <c r="R341" s="21" t="s">
        <v>2970</v>
      </c>
      <c r="S341" s="21" t="s">
        <v>1169</v>
      </c>
      <c r="T341" s="21" t="s">
        <v>1170</v>
      </c>
      <c r="U341" s="21" t="s">
        <v>936</v>
      </c>
      <c r="V341" s="21"/>
      <c r="W341" s="343">
        <v>1187802</v>
      </c>
      <c r="X341" s="344"/>
      <c r="Y341" s="344"/>
      <c r="Z341" s="345">
        <v>1187802</v>
      </c>
      <c r="AA341" s="346">
        <v>1187802</v>
      </c>
      <c r="AB341" s="70" t="s">
        <v>1740</v>
      </c>
      <c r="AC341" s="22" t="str">
        <f t="shared" si="10"/>
        <v>F1</v>
      </c>
      <c r="AD341" s="29" t="str">
        <f t="shared" si="11"/>
        <v>8120113101F170015521</v>
      </c>
    </row>
    <row r="342" spans="1:30" ht="240" hidden="1" customHeight="1" x14ac:dyDescent="0.25">
      <c r="A342" s="17" t="s">
        <v>1038</v>
      </c>
      <c r="B342" s="18" t="s">
        <v>148</v>
      </c>
      <c r="C342" s="18" t="s">
        <v>1162</v>
      </c>
      <c r="D342" s="18" t="s">
        <v>1163</v>
      </c>
      <c r="E342" s="18" t="s">
        <v>14</v>
      </c>
      <c r="F342" s="18" t="s">
        <v>1164</v>
      </c>
      <c r="G342" s="18" t="s">
        <v>7</v>
      </c>
      <c r="H342" s="19" t="s">
        <v>1165</v>
      </c>
      <c r="I342" s="506"/>
      <c r="J342" s="20" t="s">
        <v>1647</v>
      </c>
      <c r="K342" s="21" t="s">
        <v>3057</v>
      </c>
      <c r="L342" s="21" t="s">
        <v>3058</v>
      </c>
      <c r="M342" s="21">
        <v>521</v>
      </c>
      <c r="N342" s="21" t="s">
        <v>943</v>
      </c>
      <c r="O342" s="21" t="s">
        <v>934</v>
      </c>
      <c r="P342" s="21" t="s">
        <v>935</v>
      </c>
      <c r="Q342" s="21" t="s">
        <v>2971</v>
      </c>
      <c r="R342" s="21" t="s">
        <v>2972</v>
      </c>
      <c r="S342" s="21" t="s">
        <v>1169</v>
      </c>
      <c r="T342" s="21" t="s">
        <v>1170</v>
      </c>
      <c r="U342" s="21" t="s">
        <v>936</v>
      </c>
      <c r="V342" s="21"/>
      <c r="W342" s="343">
        <v>1187802</v>
      </c>
      <c r="X342" s="344"/>
      <c r="Y342" s="344"/>
      <c r="Z342" s="345">
        <v>1187802</v>
      </c>
      <c r="AA342" s="346">
        <v>1187802</v>
      </c>
      <c r="AB342" s="70" t="s">
        <v>1740</v>
      </c>
      <c r="AC342" s="22" t="str">
        <f t="shared" si="10"/>
        <v>F1</v>
      </c>
      <c r="AD342" s="29" t="str">
        <f t="shared" si="11"/>
        <v>8120113101F170015521</v>
      </c>
    </row>
    <row r="343" spans="1:30" ht="120" hidden="1" customHeight="1" x14ac:dyDescent="0.25">
      <c r="A343" s="17" t="s">
        <v>1038</v>
      </c>
      <c r="B343" s="18" t="s">
        <v>148</v>
      </c>
      <c r="C343" s="18" t="s">
        <v>1162</v>
      </c>
      <c r="D343" s="18" t="s">
        <v>1163</v>
      </c>
      <c r="E343" s="18" t="s">
        <v>14</v>
      </c>
      <c r="F343" s="18" t="s">
        <v>1164</v>
      </c>
      <c r="G343" s="18" t="s">
        <v>7</v>
      </c>
      <c r="H343" s="19" t="s">
        <v>1165</v>
      </c>
      <c r="I343" s="506"/>
      <c r="J343" s="20" t="s">
        <v>1647</v>
      </c>
      <c r="K343" s="21" t="s">
        <v>3057</v>
      </c>
      <c r="L343" s="21" t="s">
        <v>3058</v>
      </c>
      <c r="M343" s="21">
        <v>521</v>
      </c>
      <c r="N343" s="21" t="s">
        <v>943</v>
      </c>
      <c r="O343" s="21" t="s">
        <v>934</v>
      </c>
      <c r="P343" s="21" t="s">
        <v>935</v>
      </c>
      <c r="Q343" s="21" t="s">
        <v>2973</v>
      </c>
      <c r="R343" s="21" t="s">
        <v>2974</v>
      </c>
      <c r="S343" s="21" t="s">
        <v>1169</v>
      </c>
      <c r="T343" s="21" t="s">
        <v>1170</v>
      </c>
      <c r="U343" s="21" t="s">
        <v>936</v>
      </c>
      <c r="V343" s="21"/>
      <c r="W343" s="343">
        <v>1187802</v>
      </c>
      <c r="X343" s="344"/>
      <c r="Y343" s="344"/>
      <c r="Z343" s="345">
        <v>1187802</v>
      </c>
      <c r="AA343" s="346">
        <v>1187802</v>
      </c>
      <c r="AB343" s="70" t="s">
        <v>1740</v>
      </c>
      <c r="AC343" s="22" t="str">
        <f t="shared" si="10"/>
        <v>F1</v>
      </c>
      <c r="AD343" s="29" t="str">
        <f t="shared" si="11"/>
        <v>8120113101F170015521</v>
      </c>
    </row>
    <row r="344" spans="1:30" ht="240" hidden="1" customHeight="1" x14ac:dyDescent="0.25">
      <c r="A344" s="17" t="s">
        <v>1038</v>
      </c>
      <c r="B344" s="18" t="s">
        <v>148</v>
      </c>
      <c r="C344" s="18" t="s">
        <v>1162</v>
      </c>
      <c r="D344" s="18" t="s">
        <v>1163</v>
      </c>
      <c r="E344" s="18" t="s">
        <v>14</v>
      </c>
      <c r="F344" s="18" t="s">
        <v>1164</v>
      </c>
      <c r="G344" s="18" t="s">
        <v>7</v>
      </c>
      <c r="H344" s="19" t="s">
        <v>1165</v>
      </c>
      <c r="I344" s="506"/>
      <c r="J344" s="20" t="s">
        <v>1647</v>
      </c>
      <c r="K344" s="21" t="s">
        <v>3057</v>
      </c>
      <c r="L344" s="21" t="s">
        <v>3058</v>
      </c>
      <c r="M344" s="21">
        <v>521</v>
      </c>
      <c r="N344" s="21" t="s">
        <v>943</v>
      </c>
      <c r="O344" s="21" t="s">
        <v>934</v>
      </c>
      <c r="P344" s="21" t="s">
        <v>935</v>
      </c>
      <c r="Q344" s="21" t="s">
        <v>2975</v>
      </c>
      <c r="R344" s="21" t="s">
        <v>2976</v>
      </c>
      <c r="S344" s="21" t="s">
        <v>1169</v>
      </c>
      <c r="T344" s="21" t="s">
        <v>1170</v>
      </c>
      <c r="U344" s="21" t="s">
        <v>936</v>
      </c>
      <c r="V344" s="21"/>
      <c r="W344" s="343">
        <v>1188000</v>
      </c>
      <c r="X344" s="344"/>
      <c r="Y344" s="344"/>
      <c r="Z344" s="345">
        <v>1188000</v>
      </c>
      <c r="AA344" s="346">
        <v>1188000</v>
      </c>
      <c r="AB344" s="70" t="s">
        <v>1740</v>
      </c>
      <c r="AC344" s="22" t="str">
        <f t="shared" si="10"/>
        <v>F1</v>
      </c>
      <c r="AD344" s="29" t="str">
        <f t="shared" si="11"/>
        <v>8120113101F170015521</v>
      </c>
    </row>
    <row r="345" spans="1:30" ht="240" hidden="1" customHeight="1" x14ac:dyDescent="0.25">
      <c r="A345" s="17" t="s">
        <v>1038</v>
      </c>
      <c r="B345" s="18" t="s">
        <v>148</v>
      </c>
      <c r="C345" s="18" t="s">
        <v>1162</v>
      </c>
      <c r="D345" s="18" t="s">
        <v>1163</v>
      </c>
      <c r="E345" s="18" t="s">
        <v>14</v>
      </c>
      <c r="F345" s="18" t="s">
        <v>1164</v>
      </c>
      <c r="G345" s="18" t="s">
        <v>7</v>
      </c>
      <c r="H345" s="19" t="s">
        <v>1165</v>
      </c>
      <c r="I345" s="506"/>
      <c r="J345" s="20" t="s">
        <v>1647</v>
      </c>
      <c r="K345" s="21" t="s">
        <v>3057</v>
      </c>
      <c r="L345" s="21" t="s">
        <v>3058</v>
      </c>
      <c r="M345" s="21">
        <v>521</v>
      </c>
      <c r="N345" s="21" t="s">
        <v>943</v>
      </c>
      <c r="O345" s="21" t="s">
        <v>934</v>
      </c>
      <c r="P345" s="21" t="s">
        <v>935</v>
      </c>
      <c r="Q345" s="21" t="s">
        <v>2977</v>
      </c>
      <c r="R345" s="21" t="s">
        <v>2978</v>
      </c>
      <c r="S345" s="21" t="s">
        <v>1169</v>
      </c>
      <c r="T345" s="21" t="s">
        <v>1170</v>
      </c>
      <c r="U345" s="21" t="s">
        <v>936</v>
      </c>
      <c r="V345" s="21"/>
      <c r="W345" s="343">
        <v>1188000</v>
      </c>
      <c r="X345" s="344"/>
      <c r="Y345" s="344"/>
      <c r="Z345" s="345">
        <v>1188000</v>
      </c>
      <c r="AA345" s="346">
        <v>1188000</v>
      </c>
      <c r="AB345" s="70" t="s">
        <v>1740</v>
      </c>
      <c r="AC345" s="22" t="str">
        <f t="shared" si="10"/>
        <v>F1</v>
      </c>
      <c r="AD345" s="29" t="str">
        <f t="shared" si="11"/>
        <v>8120113101F170015521</v>
      </c>
    </row>
    <row r="346" spans="1:30" ht="285" hidden="1" customHeight="1" x14ac:dyDescent="0.25">
      <c r="A346" s="17" t="s">
        <v>1038</v>
      </c>
      <c r="B346" s="18" t="s">
        <v>148</v>
      </c>
      <c r="C346" s="18" t="s">
        <v>1162</v>
      </c>
      <c r="D346" s="18" t="s">
        <v>1163</v>
      </c>
      <c r="E346" s="18" t="s">
        <v>14</v>
      </c>
      <c r="F346" s="18" t="s">
        <v>1164</v>
      </c>
      <c r="G346" s="18" t="s">
        <v>7</v>
      </c>
      <c r="H346" s="19" t="s">
        <v>1165</v>
      </c>
      <c r="I346" s="506"/>
      <c r="J346" s="20" t="s">
        <v>1647</v>
      </c>
      <c r="K346" s="21" t="s">
        <v>3057</v>
      </c>
      <c r="L346" s="21" t="s">
        <v>3058</v>
      </c>
      <c r="M346" s="21">
        <v>521</v>
      </c>
      <c r="N346" s="21" t="s">
        <v>943</v>
      </c>
      <c r="O346" s="21" t="s">
        <v>934</v>
      </c>
      <c r="P346" s="21" t="s">
        <v>935</v>
      </c>
      <c r="Q346" s="21" t="s">
        <v>2979</v>
      </c>
      <c r="R346" s="21" t="s">
        <v>2980</v>
      </c>
      <c r="S346" s="21" t="s">
        <v>1169</v>
      </c>
      <c r="T346" s="21" t="s">
        <v>1170</v>
      </c>
      <c r="U346" s="21" t="s">
        <v>936</v>
      </c>
      <c r="V346" s="21"/>
      <c r="W346" s="343">
        <v>1188000</v>
      </c>
      <c r="X346" s="344"/>
      <c r="Y346" s="344"/>
      <c r="Z346" s="345">
        <v>1188000</v>
      </c>
      <c r="AA346" s="346">
        <v>1188000</v>
      </c>
      <c r="AB346" s="70" t="s">
        <v>1740</v>
      </c>
      <c r="AC346" s="22" t="str">
        <f t="shared" si="10"/>
        <v>F1</v>
      </c>
      <c r="AD346" s="29" t="str">
        <f t="shared" si="11"/>
        <v>8120113101F170015521</v>
      </c>
    </row>
    <row r="347" spans="1:30" ht="285" hidden="1" customHeight="1" x14ac:dyDescent="0.25">
      <c r="A347" s="17" t="s">
        <v>1038</v>
      </c>
      <c r="B347" s="18" t="s">
        <v>148</v>
      </c>
      <c r="C347" s="18" t="s">
        <v>1162</v>
      </c>
      <c r="D347" s="18" t="s">
        <v>1163</v>
      </c>
      <c r="E347" s="18" t="s">
        <v>14</v>
      </c>
      <c r="F347" s="18" t="s">
        <v>1164</v>
      </c>
      <c r="G347" s="18" t="s">
        <v>7</v>
      </c>
      <c r="H347" s="19" t="s">
        <v>1165</v>
      </c>
      <c r="I347" s="506"/>
      <c r="J347" s="20" t="s">
        <v>1647</v>
      </c>
      <c r="K347" s="21" t="s">
        <v>3057</v>
      </c>
      <c r="L347" s="21" t="s">
        <v>3058</v>
      </c>
      <c r="M347" s="21">
        <v>521</v>
      </c>
      <c r="N347" s="21" t="s">
        <v>943</v>
      </c>
      <c r="O347" s="21" t="s">
        <v>934</v>
      </c>
      <c r="P347" s="21" t="s">
        <v>935</v>
      </c>
      <c r="Q347" s="21" t="s">
        <v>3001</v>
      </c>
      <c r="R347" s="21" t="s">
        <v>3002</v>
      </c>
      <c r="S347" s="21" t="s">
        <v>1169</v>
      </c>
      <c r="T347" s="21" t="s">
        <v>1170</v>
      </c>
      <c r="U347" s="21" t="s">
        <v>936</v>
      </c>
      <c r="V347" s="21"/>
      <c r="W347" s="343">
        <v>1188000</v>
      </c>
      <c r="X347" s="344"/>
      <c r="Y347" s="344"/>
      <c r="Z347" s="345">
        <v>1188000</v>
      </c>
      <c r="AA347" s="346">
        <v>1188000</v>
      </c>
      <c r="AB347" s="70" t="s">
        <v>1740</v>
      </c>
      <c r="AC347" s="22" t="str">
        <f t="shared" si="10"/>
        <v>F1</v>
      </c>
      <c r="AD347" s="29" t="str">
        <f t="shared" si="11"/>
        <v>8120113101F170015521</v>
      </c>
    </row>
    <row r="348" spans="1:30" ht="135" hidden="1" customHeight="1" x14ac:dyDescent="0.25">
      <c r="A348" s="17" t="s">
        <v>1038</v>
      </c>
      <c r="B348" s="18" t="s">
        <v>148</v>
      </c>
      <c r="C348" s="18" t="s">
        <v>1162</v>
      </c>
      <c r="D348" s="18" t="s">
        <v>1163</v>
      </c>
      <c r="E348" s="18" t="s">
        <v>14</v>
      </c>
      <c r="F348" s="18" t="s">
        <v>1164</v>
      </c>
      <c r="G348" s="18" t="s">
        <v>7</v>
      </c>
      <c r="H348" s="19" t="s">
        <v>1165</v>
      </c>
      <c r="I348" s="506"/>
      <c r="J348" s="20" t="s">
        <v>1647</v>
      </c>
      <c r="K348" s="21" t="s">
        <v>3057</v>
      </c>
      <c r="L348" s="21" t="s">
        <v>3058</v>
      </c>
      <c r="M348" s="21">
        <v>521</v>
      </c>
      <c r="N348" s="21" t="s">
        <v>943</v>
      </c>
      <c r="O348" s="21" t="s">
        <v>934</v>
      </c>
      <c r="P348" s="21" t="s">
        <v>935</v>
      </c>
      <c r="Q348" s="21" t="s">
        <v>3003</v>
      </c>
      <c r="R348" s="21" t="s">
        <v>3004</v>
      </c>
      <c r="S348" s="21" t="s">
        <v>1169</v>
      </c>
      <c r="T348" s="21" t="s">
        <v>1170</v>
      </c>
      <c r="U348" s="21" t="s">
        <v>936</v>
      </c>
      <c r="V348" s="21"/>
      <c r="W348" s="343">
        <v>1188000</v>
      </c>
      <c r="X348" s="344"/>
      <c r="Y348" s="344"/>
      <c r="Z348" s="345">
        <v>1188000</v>
      </c>
      <c r="AA348" s="346">
        <v>1188000</v>
      </c>
      <c r="AB348" s="70" t="s">
        <v>1740</v>
      </c>
      <c r="AC348" s="22" t="str">
        <f t="shared" si="10"/>
        <v>F1</v>
      </c>
      <c r="AD348" s="29" t="str">
        <f t="shared" si="11"/>
        <v>8120113101F170015521</v>
      </c>
    </row>
    <row r="349" spans="1:30" ht="240" hidden="1" customHeight="1" x14ac:dyDescent="0.25">
      <c r="A349" s="17" t="s">
        <v>1038</v>
      </c>
      <c r="B349" s="18" t="s">
        <v>148</v>
      </c>
      <c r="C349" s="18" t="s">
        <v>1162</v>
      </c>
      <c r="D349" s="18" t="s">
        <v>1163</v>
      </c>
      <c r="E349" s="18" t="s">
        <v>14</v>
      </c>
      <c r="F349" s="18" t="s">
        <v>1164</v>
      </c>
      <c r="G349" s="18" t="s">
        <v>7</v>
      </c>
      <c r="H349" s="19" t="s">
        <v>1165</v>
      </c>
      <c r="I349" s="506"/>
      <c r="J349" s="20" t="s">
        <v>1647</v>
      </c>
      <c r="K349" s="21" t="s">
        <v>3057</v>
      </c>
      <c r="L349" s="21" t="s">
        <v>3058</v>
      </c>
      <c r="M349" s="21">
        <v>521</v>
      </c>
      <c r="N349" s="21" t="s">
        <v>943</v>
      </c>
      <c r="O349" s="21" t="s">
        <v>934</v>
      </c>
      <c r="P349" s="21" t="s">
        <v>935</v>
      </c>
      <c r="Q349" s="21" t="s">
        <v>3005</v>
      </c>
      <c r="R349" s="21" t="s">
        <v>3006</v>
      </c>
      <c r="S349" s="21" t="s">
        <v>1169</v>
      </c>
      <c r="T349" s="21" t="s">
        <v>1170</v>
      </c>
      <c r="U349" s="21" t="s">
        <v>936</v>
      </c>
      <c r="V349" s="21"/>
      <c r="W349" s="343">
        <v>1188000</v>
      </c>
      <c r="X349" s="344"/>
      <c r="Y349" s="344"/>
      <c r="Z349" s="345">
        <v>1188000</v>
      </c>
      <c r="AA349" s="346">
        <v>1188000</v>
      </c>
      <c r="AB349" s="70" t="s">
        <v>1740</v>
      </c>
      <c r="AC349" s="22" t="str">
        <f t="shared" si="10"/>
        <v>F1</v>
      </c>
      <c r="AD349" s="29" t="str">
        <f t="shared" si="11"/>
        <v>8120113101F170015521</v>
      </c>
    </row>
    <row r="350" spans="1:30" ht="285" hidden="1" customHeight="1" x14ac:dyDescent="0.25">
      <c r="A350" s="17" t="s">
        <v>1038</v>
      </c>
      <c r="B350" s="18" t="s">
        <v>148</v>
      </c>
      <c r="C350" s="18" t="s">
        <v>1162</v>
      </c>
      <c r="D350" s="18" t="s">
        <v>1163</v>
      </c>
      <c r="E350" s="18" t="s">
        <v>14</v>
      </c>
      <c r="F350" s="18" t="s">
        <v>1164</v>
      </c>
      <c r="G350" s="18" t="s">
        <v>7</v>
      </c>
      <c r="H350" s="19" t="s">
        <v>1165</v>
      </c>
      <c r="I350" s="506"/>
      <c r="J350" s="20" t="s">
        <v>1647</v>
      </c>
      <c r="K350" s="21" t="s">
        <v>3057</v>
      </c>
      <c r="L350" s="21" t="s">
        <v>3058</v>
      </c>
      <c r="M350" s="21">
        <v>521</v>
      </c>
      <c r="N350" s="21" t="s">
        <v>943</v>
      </c>
      <c r="O350" s="21" t="s">
        <v>934</v>
      </c>
      <c r="P350" s="21" t="s">
        <v>935</v>
      </c>
      <c r="Q350" s="21" t="s">
        <v>3007</v>
      </c>
      <c r="R350" s="21" t="s">
        <v>3008</v>
      </c>
      <c r="S350" s="21" t="s">
        <v>1169</v>
      </c>
      <c r="T350" s="21" t="s">
        <v>1170</v>
      </c>
      <c r="U350" s="21" t="s">
        <v>936</v>
      </c>
      <c r="V350" s="21"/>
      <c r="W350" s="343">
        <v>1188000</v>
      </c>
      <c r="X350" s="344"/>
      <c r="Y350" s="344"/>
      <c r="Z350" s="345">
        <v>1188000</v>
      </c>
      <c r="AA350" s="346">
        <v>1188000</v>
      </c>
      <c r="AB350" s="70" t="s">
        <v>1740</v>
      </c>
      <c r="AC350" s="22" t="str">
        <f t="shared" si="10"/>
        <v>F1</v>
      </c>
      <c r="AD350" s="29" t="str">
        <f t="shared" si="11"/>
        <v>8120113101F170015521</v>
      </c>
    </row>
    <row r="351" spans="1:30" ht="180" hidden="1" customHeight="1" x14ac:dyDescent="0.25">
      <c r="A351" s="17" t="s">
        <v>1038</v>
      </c>
      <c r="B351" s="18" t="s">
        <v>148</v>
      </c>
      <c r="C351" s="18" t="s">
        <v>1162</v>
      </c>
      <c r="D351" s="18" t="s">
        <v>1163</v>
      </c>
      <c r="E351" s="18" t="s">
        <v>14</v>
      </c>
      <c r="F351" s="18" t="s">
        <v>1164</v>
      </c>
      <c r="G351" s="18" t="s">
        <v>7</v>
      </c>
      <c r="H351" s="19" t="s">
        <v>1165</v>
      </c>
      <c r="I351" s="506"/>
      <c r="J351" s="20" t="s">
        <v>1647</v>
      </c>
      <c r="K351" s="21" t="s">
        <v>3057</v>
      </c>
      <c r="L351" s="21" t="s">
        <v>3058</v>
      </c>
      <c r="M351" s="21">
        <v>521</v>
      </c>
      <c r="N351" s="21" t="s">
        <v>943</v>
      </c>
      <c r="O351" s="21" t="s">
        <v>934</v>
      </c>
      <c r="P351" s="21" t="s">
        <v>935</v>
      </c>
      <c r="Q351" s="21" t="s">
        <v>3009</v>
      </c>
      <c r="R351" s="21" t="s">
        <v>3010</v>
      </c>
      <c r="S351" s="21" t="s">
        <v>1169</v>
      </c>
      <c r="T351" s="21" t="s">
        <v>1170</v>
      </c>
      <c r="U351" s="21" t="s">
        <v>936</v>
      </c>
      <c r="V351" s="21"/>
      <c r="W351" s="343">
        <v>1188000</v>
      </c>
      <c r="X351" s="344"/>
      <c r="Y351" s="344"/>
      <c r="Z351" s="345">
        <v>1188000</v>
      </c>
      <c r="AA351" s="346">
        <v>1188000</v>
      </c>
      <c r="AB351" s="70" t="s">
        <v>1740</v>
      </c>
      <c r="AC351" s="22" t="str">
        <f t="shared" si="10"/>
        <v>F1</v>
      </c>
      <c r="AD351" s="29" t="str">
        <f t="shared" si="11"/>
        <v>8120113101F170015521</v>
      </c>
    </row>
    <row r="352" spans="1:30" ht="180" hidden="1" customHeight="1" x14ac:dyDescent="0.25">
      <c r="A352" s="17" t="s">
        <v>1038</v>
      </c>
      <c r="B352" s="18" t="s">
        <v>148</v>
      </c>
      <c r="C352" s="18" t="s">
        <v>1185</v>
      </c>
      <c r="D352" s="18" t="s">
        <v>1186</v>
      </c>
      <c r="E352" s="18" t="s">
        <v>14</v>
      </c>
      <c r="F352" s="18" t="s">
        <v>1164</v>
      </c>
      <c r="G352" s="18" t="s">
        <v>7</v>
      </c>
      <c r="H352" s="19" t="s">
        <v>1165</v>
      </c>
      <c r="I352" s="506"/>
      <c r="J352" s="20" t="s">
        <v>1647</v>
      </c>
      <c r="K352" s="21" t="s">
        <v>580</v>
      </c>
      <c r="L352" s="21" t="s">
        <v>581</v>
      </c>
      <c r="M352" s="21">
        <v>414</v>
      </c>
      <c r="N352" s="21" t="s">
        <v>1044</v>
      </c>
      <c r="O352" s="21" t="s">
        <v>934</v>
      </c>
      <c r="P352" s="21" t="s">
        <v>935</v>
      </c>
      <c r="Q352" s="21" t="s">
        <v>936</v>
      </c>
      <c r="R352" s="21"/>
      <c r="S352" s="21" t="s">
        <v>1741</v>
      </c>
      <c r="T352" s="21" t="s">
        <v>1191</v>
      </c>
      <c r="U352" s="21" t="s">
        <v>936</v>
      </c>
      <c r="V352" s="21"/>
      <c r="W352" s="343"/>
      <c r="X352" s="344"/>
      <c r="Y352" s="344"/>
      <c r="Z352" s="345"/>
      <c r="AA352" s="346"/>
      <c r="AB352" s="70" t="s">
        <v>1189</v>
      </c>
      <c r="AC352" s="22" t="str">
        <f t="shared" si="10"/>
        <v>F1</v>
      </c>
      <c r="AD352" s="29" t="str">
        <f t="shared" si="11"/>
        <v>8120501101F150210414</v>
      </c>
    </row>
    <row r="353" spans="1:30" ht="180" hidden="1" customHeight="1" x14ac:dyDescent="0.25">
      <c r="A353" s="17" t="s">
        <v>1038</v>
      </c>
      <c r="B353" s="18" t="s">
        <v>148</v>
      </c>
      <c r="C353" s="18" t="s">
        <v>1185</v>
      </c>
      <c r="D353" s="18" t="s">
        <v>1186</v>
      </c>
      <c r="E353" s="18" t="s">
        <v>14</v>
      </c>
      <c r="F353" s="18" t="s">
        <v>1164</v>
      </c>
      <c r="G353" s="18" t="s">
        <v>7</v>
      </c>
      <c r="H353" s="19" t="s">
        <v>1165</v>
      </c>
      <c r="I353" s="506"/>
      <c r="J353" s="20" t="s">
        <v>1647</v>
      </c>
      <c r="K353" s="21" t="s">
        <v>580</v>
      </c>
      <c r="L353" s="21" t="s">
        <v>581</v>
      </c>
      <c r="M353" s="21">
        <v>414</v>
      </c>
      <c r="N353" s="21" t="s">
        <v>1044</v>
      </c>
      <c r="O353" s="21" t="s">
        <v>934</v>
      </c>
      <c r="P353" s="21" t="s">
        <v>935</v>
      </c>
      <c r="Q353" s="21" t="s">
        <v>936</v>
      </c>
      <c r="R353" s="21"/>
      <c r="S353" s="21" t="s">
        <v>1742</v>
      </c>
      <c r="T353" s="21" t="s">
        <v>1193</v>
      </c>
      <c r="U353" s="21" t="s">
        <v>936</v>
      </c>
      <c r="V353" s="21"/>
      <c r="W353" s="343"/>
      <c r="X353" s="344"/>
      <c r="Y353" s="344"/>
      <c r="Z353" s="345"/>
      <c r="AA353" s="346"/>
      <c r="AB353" s="70" t="s">
        <v>1189</v>
      </c>
      <c r="AC353" s="22" t="str">
        <f t="shared" si="10"/>
        <v>F1</v>
      </c>
      <c r="AD353" s="29" t="str">
        <f t="shared" si="11"/>
        <v>8120501101F150210414</v>
      </c>
    </row>
    <row r="354" spans="1:30" ht="195" hidden="1" customHeight="1" x14ac:dyDescent="0.25">
      <c r="A354" s="17" t="s">
        <v>1038</v>
      </c>
      <c r="B354" s="18" t="s">
        <v>148</v>
      </c>
      <c r="C354" s="18" t="s">
        <v>1185</v>
      </c>
      <c r="D354" s="18" t="s">
        <v>1186</v>
      </c>
      <c r="E354" s="18" t="s">
        <v>14</v>
      </c>
      <c r="F354" s="18" t="s">
        <v>1164</v>
      </c>
      <c r="G354" s="18" t="s">
        <v>7</v>
      </c>
      <c r="H354" s="19" t="s">
        <v>1165</v>
      </c>
      <c r="I354" s="506"/>
      <c r="J354" s="20" t="s">
        <v>1647</v>
      </c>
      <c r="K354" s="21" t="s">
        <v>580</v>
      </c>
      <c r="L354" s="21" t="s">
        <v>581</v>
      </c>
      <c r="M354" s="21">
        <v>414</v>
      </c>
      <c r="N354" s="21" t="s">
        <v>1044</v>
      </c>
      <c r="O354" s="21" t="s">
        <v>934</v>
      </c>
      <c r="P354" s="21" t="s">
        <v>935</v>
      </c>
      <c r="Q354" s="21" t="s">
        <v>936</v>
      </c>
      <c r="R354" s="21"/>
      <c r="S354" s="21" t="s">
        <v>1743</v>
      </c>
      <c r="T354" s="21" t="s">
        <v>1188</v>
      </c>
      <c r="U354" s="21" t="s">
        <v>936</v>
      </c>
      <c r="V354" s="21"/>
      <c r="W354" s="343"/>
      <c r="X354" s="344"/>
      <c r="Y354" s="344"/>
      <c r="Z354" s="345"/>
      <c r="AA354" s="346"/>
      <c r="AB354" s="70" t="s">
        <v>1189</v>
      </c>
      <c r="AC354" s="22" t="str">
        <f t="shared" si="10"/>
        <v>F1</v>
      </c>
      <c r="AD354" s="29" t="str">
        <f t="shared" si="11"/>
        <v>8120501101F150210414</v>
      </c>
    </row>
    <row r="355" spans="1:30" ht="210" hidden="1" customHeight="1" x14ac:dyDescent="0.25">
      <c r="A355" s="17" t="s">
        <v>1038</v>
      </c>
      <c r="B355" s="18" t="s">
        <v>148</v>
      </c>
      <c r="C355" s="18" t="s">
        <v>1185</v>
      </c>
      <c r="D355" s="18" t="s">
        <v>1186</v>
      </c>
      <c r="E355" s="18" t="s">
        <v>14</v>
      </c>
      <c r="F355" s="18" t="s">
        <v>1164</v>
      </c>
      <c r="G355" s="18" t="s">
        <v>7</v>
      </c>
      <c r="H355" s="19" t="s">
        <v>1165</v>
      </c>
      <c r="I355" s="506"/>
      <c r="J355" s="20" t="s">
        <v>1647</v>
      </c>
      <c r="K355" s="21" t="s">
        <v>580</v>
      </c>
      <c r="L355" s="21" t="s">
        <v>581</v>
      </c>
      <c r="M355" s="21">
        <v>414</v>
      </c>
      <c r="N355" s="21" t="s">
        <v>1044</v>
      </c>
      <c r="O355" s="21" t="s">
        <v>941</v>
      </c>
      <c r="P355" s="21" t="s">
        <v>942</v>
      </c>
      <c r="Q355" s="21" t="s">
        <v>936</v>
      </c>
      <c r="R355" s="21"/>
      <c r="S355" s="21" t="s">
        <v>1741</v>
      </c>
      <c r="T355" s="21" t="s">
        <v>1191</v>
      </c>
      <c r="U355" s="21" t="s">
        <v>936</v>
      </c>
      <c r="V355" s="21"/>
      <c r="W355" s="343"/>
      <c r="X355" s="344"/>
      <c r="Y355" s="344"/>
      <c r="Z355" s="345"/>
      <c r="AA355" s="346"/>
      <c r="AB355" s="70" t="s">
        <v>1189</v>
      </c>
      <c r="AC355" s="22" t="str">
        <f t="shared" si="10"/>
        <v>F1</v>
      </c>
      <c r="AD355" s="29" t="str">
        <f t="shared" si="11"/>
        <v>8120501101F150210414</v>
      </c>
    </row>
    <row r="356" spans="1:30" ht="195" hidden="1" customHeight="1" x14ac:dyDescent="0.25">
      <c r="A356" s="17" t="s">
        <v>1038</v>
      </c>
      <c r="B356" s="18" t="s">
        <v>148</v>
      </c>
      <c r="C356" s="18" t="s">
        <v>1185</v>
      </c>
      <c r="D356" s="18" t="s">
        <v>1186</v>
      </c>
      <c r="E356" s="18" t="s">
        <v>14</v>
      </c>
      <c r="F356" s="18" t="s">
        <v>1164</v>
      </c>
      <c r="G356" s="18" t="s">
        <v>7</v>
      </c>
      <c r="H356" s="19" t="s">
        <v>1165</v>
      </c>
      <c r="I356" s="506"/>
      <c r="J356" s="20" t="s">
        <v>1647</v>
      </c>
      <c r="K356" s="21" t="s">
        <v>580</v>
      </c>
      <c r="L356" s="21" t="s">
        <v>581</v>
      </c>
      <c r="M356" s="21">
        <v>414</v>
      </c>
      <c r="N356" s="21" t="s">
        <v>1044</v>
      </c>
      <c r="O356" s="21" t="s">
        <v>941</v>
      </c>
      <c r="P356" s="21" t="s">
        <v>942</v>
      </c>
      <c r="Q356" s="21" t="s">
        <v>936</v>
      </c>
      <c r="R356" s="21"/>
      <c r="S356" s="21" t="s">
        <v>1742</v>
      </c>
      <c r="T356" s="21" t="s">
        <v>1193</v>
      </c>
      <c r="U356" s="21" t="s">
        <v>936</v>
      </c>
      <c r="V356" s="21"/>
      <c r="W356" s="343"/>
      <c r="X356" s="344"/>
      <c r="Y356" s="344"/>
      <c r="Z356" s="345"/>
      <c r="AA356" s="346"/>
      <c r="AB356" s="70" t="s">
        <v>1189</v>
      </c>
      <c r="AC356" s="22" t="str">
        <f t="shared" si="10"/>
        <v>F1</v>
      </c>
      <c r="AD356" s="29" t="str">
        <f t="shared" si="11"/>
        <v>8120501101F150210414</v>
      </c>
    </row>
    <row r="357" spans="1:30" ht="285" hidden="1" customHeight="1" x14ac:dyDescent="0.25">
      <c r="A357" s="17" t="s">
        <v>1038</v>
      </c>
      <c r="B357" s="18" t="s">
        <v>148</v>
      </c>
      <c r="C357" s="18" t="s">
        <v>1185</v>
      </c>
      <c r="D357" s="18" t="s">
        <v>1186</v>
      </c>
      <c r="E357" s="18" t="s">
        <v>14</v>
      </c>
      <c r="F357" s="18" t="s">
        <v>1164</v>
      </c>
      <c r="G357" s="18" t="s">
        <v>7</v>
      </c>
      <c r="H357" s="19" t="s">
        <v>1165</v>
      </c>
      <c r="I357" s="506"/>
      <c r="J357" s="20" t="s">
        <v>1647</v>
      </c>
      <c r="K357" s="21" t="s">
        <v>580</v>
      </c>
      <c r="L357" s="21" t="s">
        <v>581</v>
      </c>
      <c r="M357" s="21">
        <v>414</v>
      </c>
      <c r="N357" s="21" t="s">
        <v>1044</v>
      </c>
      <c r="O357" s="21" t="s">
        <v>941</v>
      </c>
      <c r="P357" s="21" t="s">
        <v>942</v>
      </c>
      <c r="Q357" s="21" t="s">
        <v>936</v>
      </c>
      <c r="R357" s="21"/>
      <c r="S357" s="21" t="s">
        <v>1743</v>
      </c>
      <c r="T357" s="21" t="s">
        <v>1188</v>
      </c>
      <c r="U357" s="21" t="s">
        <v>936</v>
      </c>
      <c r="V357" s="21"/>
      <c r="W357" s="343"/>
      <c r="X357" s="344"/>
      <c r="Y357" s="344"/>
      <c r="Z357" s="345"/>
      <c r="AA357" s="346"/>
      <c r="AB357" s="70" t="s">
        <v>1189</v>
      </c>
      <c r="AC357" s="22" t="str">
        <f t="shared" si="10"/>
        <v>F1</v>
      </c>
      <c r="AD357" s="29" t="str">
        <f t="shared" si="11"/>
        <v>8120501101F150210414</v>
      </c>
    </row>
    <row r="358" spans="1:30" ht="285" hidden="1" customHeight="1" x14ac:dyDescent="0.25">
      <c r="A358" s="17" t="s">
        <v>1038</v>
      </c>
      <c r="B358" s="18" t="s">
        <v>148</v>
      </c>
      <c r="C358" s="18" t="s">
        <v>1185</v>
      </c>
      <c r="D358" s="18" t="s">
        <v>1186</v>
      </c>
      <c r="E358" s="18" t="s">
        <v>14</v>
      </c>
      <c r="F358" s="18" t="s">
        <v>1164</v>
      </c>
      <c r="G358" s="18" t="s">
        <v>7</v>
      </c>
      <c r="H358" s="19" t="s">
        <v>1165</v>
      </c>
      <c r="I358" s="506"/>
      <c r="J358" s="20" t="s">
        <v>1647</v>
      </c>
      <c r="K358" s="21" t="s">
        <v>580</v>
      </c>
      <c r="L358" s="21" t="s">
        <v>581</v>
      </c>
      <c r="M358" s="21">
        <v>522</v>
      </c>
      <c r="N358" s="21" t="s">
        <v>1239</v>
      </c>
      <c r="O358" s="21" t="s">
        <v>934</v>
      </c>
      <c r="P358" s="21" t="s">
        <v>935</v>
      </c>
      <c r="Q358" s="21" t="s">
        <v>1171</v>
      </c>
      <c r="R358" s="21" t="s">
        <v>1172</v>
      </c>
      <c r="S358" s="21" t="s">
        <v>3227</v>
      </c>
      <c r="T358" s="21" t="s">
        <v>3228</v>
      </c>
      <c r="U358" s="21" t="s">
        <v>936</v>
      </c>
      <c r="V358" s="21"/>
      <c r="W358" s="343"/>
      <c r="X358" s="344"/>
      <c r="Y358" s="344"/>
      <c r="Z358" s="345"/>
      <c r="AA358" s="346"/>
      <c r="AB358" s="70" t="s">
        <v>1189</v>
      </c>
      <c r="AC358" s="22" t="str">
        <f t="shared" si="10"/>
        <v>F1</v>
      </c>
      <c r="AD358" s="29" t="str">
        <f t="shared" si="11"/>
        <v>8120501101F150210522</v>
      </c>
    </row>
    <row r="359" spans="1:30" ht="240" hidden="1" customHeight="1" x14ac:dyDescent="0.25">
      <c r="A359" s="17" t="s">
        <v>1038</v>
      </c>
      <c r="B359" s="18" t="s">
        <v>148</v>
      </c>
      <c r="C359" s="18" t="s">
        <v>1185</v>
      </c>
      <c r="D359" s="18" t="s">
        <v>1186</v>
      </c>
      <c r="E359" s="18" t="s">
        <v>14</v>
      </c>
      <c r="F359" s="18" t="s">
        <v>1164</v>
      </c>
      <c r="G359" s="18" t="s">
        <v>7</v>
      </c>
      <c r="H359" s="19" t="s">
        <v>1165</v>
      </c>
      <c r="I359" s="506"/>
      <c r="J359" s="20" t="s">
        <v>1647</v>
      </c>
      <c r="K359" s="21" t="s">
        <v>580</v>
      </c>
      <c r="L359" s="21" t="s">
        <v>581</v>
      </c>
      <c r="M359" s="21">
        <v>522</v>
      </c>
      <c r="N359" s="21" t="s">
        <v>1239</v>
      </c>
      <c r="O359" s="21" t="s">
        <v>934</v>
      </c>
      <c r="P359" s="21" t="s">
        <v>935</v>
      </c>
      <c r="Q359" s="21" t="s">
        <v>1171</v>
      </c>
      <c r="R359" s="21" t="s">
        <v>1172</v>
      </c>
      <c r="S359" s="21" t="s">
        <v>1744</v>
      </c>
      <c r="T359" s="21" t="s">
        <v>1746</v>
      </c>
      <c r="U359" s="21" t="s">
        <v>936</v>
      </c>
      <c r="V359" s="21"/>
      <c r="W359" s="343"/>
      <c r="X359" s="344"/>
      <c r="Y359" s="344"/>
      <c r="Z359" s="345"/>
      <c r="AA359" s="346"/>
      <c r="AB359" s="70" t="s">
        <v>1189</v>
      </c>
      <c r="AC359" s="22" t="str">
        <f t="shared" si="10"/>
        <v>F1</v>
      </c>
      <c r="AD359" s="29" t="str">
        <f t="shared" si="11"/>
        <v>8120501101F150210522</v>
      </c>
    </row>
    <row r="360" spans="1:30" ht="270" hidden="1" customHeight="1" x14ac:dyDescent="0.25">
      <c r="A360" s="17" t="s">
        <v>1038</v>
      </c>
      <c r="B360" s="18" t="s">
        <v>148</v>
      </c>
      <c r="C360" s="18" t="s">
        <v>1185</v>
      </c>
      <c r="D360" s="18" t="s">
        <v>1186</v>
      </c>
      <c r="E360" s="18" t="s">
        <v>14</v>
      </c>
      <c r="F360" s="18" t="s">
        <v>1164</v>
      </c>
      <c r="G360" s="18" t="s">
        <v>7</v>
      </c>
      <c r="H360" s="19" t="s">
        <v>1165</v>
      </c>
      <c r="I360" s="506"/>
      <c r="J360" s="20" t="s">
        <v>1647</v>
      </c>
      <c r="K360" s="21" t="s">
        <v>580</v>
      </c>
      <c r="L360" s="21" t="s">
        <v>581</v>
      </c>
      <c r="M360" s="21">
        <v>522</v>
      </c>
      <c r="N360" s="21" t="s">
        <v>1239</v>
      </c>
      <c r="O360" s="21" t="s">
        <v>934</v>
      </c>
      <c r="P360" s="21" t="s">
        <v>935</v>
      </c>
      <c r="Q360" s="21" t="s">
        <v>1171</v>
      </c>
      <c r="R360" s="21" t="s">
        <v>1172</v>
      </c>
      <c r="S360" s="21" t="s">
        <v>1745</v>
      </c>
      <c r="T360" s="21" t="s">
        <v>1747</v>
      </c>
      <c r="U360" s="21" t="s">
        <v>936</v>
      </c>
      <c r="V360" s="21"/>
      <c r="W360" s="343"/>
      <c r="X360" s="344"/>
      <c r="Y360" s="344"/>
      <c r="Z360" s="345"/>
      <c r="AA360" s="346"/>
      <c r="AB360" s="70" t="s">
        <v>1189</v>
      </c>
      <c r="AC360" s="22" t="str">
        <f t="shared" si="10"/>
        <v>F1</v>
      </c>
      <c r="AD360" s="29" t="str">
        <f t="shared" si="11"/>
        <v>8120501101F150210522</v>
      </c>
    </row>
    <row r="361" spans="1:30" ht="195" hidden="1" customHeight="1" x14ac:dyDescent="0.25">
      <c r="A361" s="17" t="s">
        <v>1038</v>
      </c>
      <c r="B361" s="18" t="s">
        <v>148</v>
      </c>
      <c r="C361" s="18" t="s">
        <v>1185</v>
      </c>
      <c r="D361" s="18" t="s">
        <v>1186</v>
      </c>
      <c r="E361" s="18" t="s">
        <v>14</v>
      </c>
      <c r="F361" s="18" t="s">
        <v>1164</v>
      </c>
      <c r="G361" s="18" t="s">
        <v>7</v>
      </c>
      <c r="H361" s="19" t="s">
        <v>1165</v>
      </c>
      <c r="I361" s="506"/>
      <c r="J361" s="20" t="s">
        <v>1647</v>
      </c>
      <c r="K361" s="21" t="s">
        <v>580</v>
      </c>
      <c r="L361" s="21" t="s">
        <v>581</v>
      </c>
      <c r="M361" s="21">
        <v>522</v>
      </c>
      <c r="N361" s="21" t="s">
        <v>1239</v>
      </c>
      <c r="O361" s="21" t="s">
        <v>941</v>
      </c>
      <c r="P361" s="21" t="s">
        <v>942</v>
      </c>
      <c r="Q361" s="21" t="s">
        <v>1171</v>
      </c>
      <c r="R361" s="21" t="s">
        <v>1172</v>
      </c>
      <c r="S361" s="21" t="s">
        <v>3227</v>
      </c>
      <c r="T361" s="21" t="s">
        <v>3228</v>
      </c>
      <c r="U361" s="21" t="s">
        <v>936</v>
      </c>
      <c r="V361" s="21"/>
      <c r="W361" s="343"/>
      <c r="X361" s="344"/>
      <c r="Y361" s="344"/>
      <c r="Z361" s="345"/>
      <c r="AA361" s="346"/>
      <c r="AB361" s="70" t="s">
        <v>1189</v>
      </c>
      <c r="AC361" s="22" t="str">
        <f t="shared" si="10"/>
        <v>F1</v>
      </c>
      <c r="AD361" s="29" t="str">
        <f t="shared" si="11"/>
        <v>8120501101F150210522</v>
      </c>
    </row>
    <row r="362" spans="1:30" ht="195" hidden="1" customHeight="1" x14ac:dyDescent="0.25">
      <c r="A362" s="17" t="s">
        <v>1038</v>
      </c>
      <c r="B362" s="18" t="s">
        <v>148</v>
      </c>
      <c r="C362" s="18" t="s">
        <v>1185</v>
      </c>
      <c r="D362" s="18" t="s">
        <v>1186</v>
      </c>
      <c r="E362" s="18" t="s">
        <v>14</v>
      </c>
      <c r="F362" s="18" t="s">
        <v>1164</v>
      </c>
      <c r="G362" s="18" t="s">
        <v>7</v>
      </c>
      <c r="H362" s="19" t="s">
        <v>1165</v>
      </c>
      <c r="I362" s="506"/>
      <c r="J362" s="20" t="s">
        <v>1647</v>
      </c>
      <c r="K362" s="21" t="s">
        <v>580</v>
      </c>
      <c r="L362" s="21" t="s">
        <v>581</v>
      </c>
      <c r="M362" s="21">
        <v>522</v>
      </c>
      <c r="N362" s="21" t="s">
        <v>1239</v>
      </c>
      <c r="O362" s="21" t="s">
        <v>941</v>
      </c>
      <c r="P362" s="21" t="s">
        <v>942</v>
      </c>
      <c r="Q362" s="21" t="s">
        <v>1171</v>
      </c>
      <c r="R362" s="21" t="s">
        <v>1172</v>
      </c>
      <c r="S362" s="21" t="s">
        <v>1744</v>
      </c>
      <c r="T362" s="21" t="s">
        <v>1746</v>
      </c>
      <c r="U362" s="21" t="s">
        <v>936</v>
      </c>
      <c r="V362" s="21"/>
      <c r="W362" s="343"/>
      <c r="X362" s="344"/>
      <c r="Y362" s="344"/>
      <c r="Z362" s="345"/>
      <c r="AA362" s="346"/>
      <c r="AB362" s="70" t="s">
        <v>1189</v>
      </c>
      <c r="AC362" s="22" t="str">
        <f t="shared" si="10"/>
        <v>F1</v>
      </c>
      <c r="AD362" s="29" t="str">
        <f t="shared" si="11"/>
        <v>8120501101F150210522</v>
      </c>
    </row>
    <row r="363" spans="1:30" ht="195" hidden="1" customHeight="1" x14ac:dyDescent="0.25">
      <c r="A363" s="17" t="s">
        <v>1038</v>
      </c>
      <c r="B363" s="18" t="s">
        <v>148</v>
      </c>
      <c r="C363" s="18" t="s">
        <v>1185</v>
      </c>
      <c r="D363" s="18" t="s">
        <v>1186</v>
      </c>
      <c r="E363" s="18" t="s">
        <v>14</v>
      </c>
      <c r="F363" s="18" t="s">
        <v>1164</v>
      </c>
      <c r="G363" s="18" t="s">
        <v>7</v>
      </c>
      <c r="H363" s="19" t="s">
        <v>1165</v>
      </c>
      <c r="I363" s="506"/>
      <c r="J363" s="20" t="s">
        <v>1647</v>
      </c>
      <c r="K363" s="21" t="s">
        <v>580</v>
      </c>
      <c r="L363" s="21" t="s">
        <v>581</v>
      </c>
      <c r="M363" s="21">
        <v>522</v>
      </c>
      <c r="N363" s="21" t="s">
        <v>1239</v>
      </c>
      <c r="O363" s="21" t="s">
        <v>941</v>
      </c>
      <c r="P363" s="21" t="s">
        <v>942</v>
      </c>
      <c r="Q363" s="21" t="s">
        <v>1171</v>
      </c>
      <c r="R363" s="21" t="s">
        <v>1172</v>
      </c>
      <c r="S363" s="21" t="s">
        <v>1745</v>
      </c>
      <c r="T363" s="21" t="s">
        <v>1747</v>
      </c>
      <c r="U363" s="21" t="s">
        <v>936</v>
      </c>
      <c r="V363" s="21"/>
      <c r="W363" s="343"/>
      <c r="X363" s="344"/>
      <c r="Y363" s="344"/>
      <c r="Z363" s="345"/>
      <c r="AA363" s="346"/>
      <c r="AB363" s="70" t="s">
        <v>1189</v>
      </c>
      <c r="AC363" s="22" t="str">
        <f t="shared" si="10"/>
        <v>F1</v>
      </c>
      <c r="AD363" s="29" t="str">
        <f t="shared" si="11"/>
        <v>8120501101F150210522</v>
      </c>
    </row>
    <row r="364" spans="1:30" ht="195" hidden="1" customHeight="1" x14ac:dyDescent="0.25">
      <c r="A364" s="17" t="s">
        <v>1038</v>
      </c>
      <c r="B364" s="18" t="s">
        <v>148</v>
      </c>
      <c r="C364" s="18" t="s">
        <v>1194</v>
      </c>
      <c r="D364" s="18" t="s">
        <v>1195</v>
      </c>
      <c r="E364" s="18" t="s">
        <v>14</v>
      </c>
      <c r="F364" s="18" t="s">
        <v>1164</v>
      </c>
      <c r="G364" s="18" t="s">
        <v>13</v>
      </c>
      <c r="H364" s="19" t="s">
        <v>1196</v>
      </c>
      <c r="I364" s="506"/>
      <c r="J364" s="20" t="s">
        <v>1647</v>
      </c>
      <c r="K364" s="21" t="s">
        <v>504</v>
      </c>
      <c r="L364" s="21" t="s">
        <v>505</v>
      </c>
      <c r="M364" s="21">
        <v>322</v>
      </c>
      <c r="N364" s="21" t="s">
        <v>1197</v>
      </c>
      <c r="O364" s="21" t="s">
        <v>934</v>
      </c>
      <c r="P364" s="21" t="s">
        <v>935</v>
      </c>
      <c r="Q364" s="21" t="s">
        <v>936</v>
      </c>
      <c r="R364" s="21"/>
      <c r="S364" s="21" t="s">
        <v>1198</v>
      </c>
      <c r="T364" s="21" t="s">
        <v>1199</v>
      </c>
      <c r="U364" s="21" t="s">
        <v>936</v>
      </c>
      <c r="V364" s="21"/>
      <c r="W364" s="343">
        <v>62589374.600000001</v>
      </c>
      <c r="X364" s="344">
        <v>62019497</v>
      </c>
      <c r="Y364" s="344">
        <v>51043339</v>
      </c>
      <c r="Z364" s="345">
        <v>55885849.200000003</v>
      </c>
      <c r="AA364" s="346">
        <v>55885849.200000003</v>
      </c>
      <c r="AB364" s="70" t="s">
        <v>1200</v>
      </c>
      <c r="AC364" s="22" t="str">
        <f t="shared" si="10"/>
        <v>F1</v>
      </c>
      <c r="AD364" s="29" t="str">
        <f t="shared" si="11"/>
        <v>8121003107F120400322</v>
      </c>
    </row>
    <row r="365" spans="1:30" ht="195" hidden="1" customHeight="1" x14ac:dyDescent="0.25">
      <c r="A365" s="17" t="s">
        <v>1038</v>
      </c>
      <c r="B365" s="18" t="s">
        <v>148</v>
      </c>
      <c r="C365" s="18" t="s">
        <v>1194</v>
      </c>
      <c r="D365" s="18" t="s">
        <v>1195</v>
      </c>
      <c r="E365" s="18" t="s">
        <v>14</v>
      </c>
      <c r="F365" s="18" t="s">
        <v>1164</v>
      </c>
      <c r="G365" s="18" t="s">
        <v>1201</v>
      </c>
      <c r="H365" s="19" t="s">
        <v>1202</v>
      </c>
      <c r="I365" s="507"/>
      <c r="J365" s="20" t="s">
        <v>1647</v>
      </c>
      <c r="K365" s="21" t="s">
        <v>480</v>
      </c>
      <c r="L365" s="21" t="s">
        <v>481</v>
      </c>
      <c r="M365" s="21">
        <v>313</v>
      </c>
      <c r="N365" s="21" t="s">
        <v>1440</v>
      </c>
      <c r="O365" s="21" t="s">
        <v>934</v>
      </c>
      <c r="P365" s="21" t="s">
        <v>935</v>
      </c>
      <c r="Q365" s="21" t="s">
        <v>936</v>
      </c>
      <c r="R365" s="21"/>
      <c r="S365" s="21" t="s">
        <v>936</v>
      </c>
      <c r="T365" s="21" t="s">
        <v>939</v>
      </c>
      <c r="U365" s="21" t="s">
        <v>936</v>
      </c>
      <c r="V365" s="21"/>
      <c r="W365" s="343">
        <v>5990925.5999999996</v>
      </c>
      <c r="X365" s="344"/>
      <c r="Y365" s="344"/>
      <c r="Z365" s="345">
        <v>4547505.5999999996</v>
      </c>
      <c r="AA365" s="346">
        <v>4547505.5999999996</v>
      </c>
      <c r="AB365" s="70" t="s">
        <v>1203</v>
      </c>
      <c r="AC365" s="22" t="str">
        <f t="shared" si="10"/>
        <v>F1</v>
      </c>
      <c r="AD365" s="29" t="str">
        <f t="shared" si="11"/>
        <v>812100310БF120270313</v>
      </c>
    </row>
    <row r="366" spans="1:30" ht="195" hidden="1" customHeight="1" x14ac:dyDescent="0.25">
      <c r="A366" s="14"/>
      <c r="B366" s="15"/>
      <c r="C366" s="15"/>
      <c r="D366" s="15"/>
      <c r="E366" s="15"/>
      <c r="F366" s="15"/>
      <c r="G366" s="15"/>
      <c r="H366" s="15"/>
      <c r="I366" s="505" t="s">
        <v>189</v>
      </c>
      <c r="J366" s="16" t="s">
        <v>242</v>
      </c>
      <c r="K366" s="15" t="s">
        <v>926</v>
      </c>
      <c r="L366" s="15" t="s">
        <v>1647</v>
      </c>
      <c r="M366" s="15"/>
      <c r="N366" s="15"/>
      <c r="O366" s="15"/>
      <c r="P366" s="15"/>
      <c r="Q366" s="15"/>
      <c r="R366" s="15"/>
      <c r="S366" s="15"/>
      <c r="T366" s="15"/>
      <c r="U366" s="15"/>
      <c r="V366" s="15"/>
      <c r="W366" s="340">
        <v>884746200</v>
      </c>
      <c r="X366" s="340">
        <v>105000000</v>
      </c>
      <c r="Y366" s="341">
        <v>5000000</v>
      </c>
      <c r="Z366" s="342">
        <v>877797053.20000005</v>
      </c>
      <c r="AA366" s="342">
        <v>877797053.19000006</v>
      </c>
      <c r="AB366" s="70"/>
      <c r="AC366" s="22" t="str">
        <f t="shared" si="10"/>
        <v/>
      </c>
      <c r="AD366" s="29" t="str">
        <f t="shared" si="11"/>
        <v/>
      </c>
    </row>
    <row r="367" spans="1:30" ht="195" hidden="1" customHeight="1" x14ac:dyDescent="0.25">
      <c r="A367" s="17" t="s">
        <v>1038</v>
      </c>
      <c r="B367" s="18" t="s">
        <v>148</v>
      </c>
      <c r="C367" s="18" t="s">
        <v>1205</v>
      </c>
      <c r="D367" s="18" t="s">
        <v>1206</v>
      </c>
      <c r="E367" s="18" t="s">
        <v>1207</v>
      </c>
      <c r="F367" s="18" t="s">
        <v>1208</v>
      </c>
      <c r="G367" s="18" t="s">
        <v>7</v>
      </c>
      <c r="H367" s="19" t="s">
        <v>1209</v>
      </c>
      <c r="I367" s="506"/>
      <c r="J367" s="20" t="s">
        <v>1647</v>
      </c>
      <c r="K367" s="21" t="s">
        <v>748</v>
      </c>
      <c r="L367" s="21" t="s">
        <v>749</v>
      </c>
      <c r="M367" s="21">
        <v>521</v>
      </c>
      <c r="N367" s="21" t="s">
        <v>943</v>
      </c>
      <c r="O367" s="21" t="s">
        <v>934</v>
      </c>
      <c r="P367" s="21" t="s">
        <v>935</v>
      </c>
      <c r="Q367" s="21" t="s">
        <v>1059</v>
      </c>
      <c r="R367" s="21" t="s">
        <v>1060</v>
      </c>
      <c r="S367" s="21" t="s">
        <v>936</v>
      </c>
      <c r="T367" s="21" t="s">
        <v>939</v>
      </c>
      <c r="U367" s="21" t="s">
        <v>936</v>
      </c>
      <c r="V367" s="21"/>
      <c r="W367" s="343"/>
      <c r="X367" s="344"/>
      <c r="Y367" s="344"/>
      <c r="Z367" s="345"/>
      <c r="AA367" s="346"/>
      <c r="AB367" s="70" t="s">
        <v>1210</v>
      </c>
      <c r="AC367" s="22" t="str">
        <f t="shared" si="10"/>
        <v>F2</v>
      </c>
      <c r="AD367" s="29" t="str">
        <f t="shared" si="11"/>
        <v>8120503241F255550521</v>
      </c>
    </row>
    <row r="368" spans="1:30" ht="195" hidden="1" customHeight="1" x14ac:dyDescent="0.25">
      <c r="A368" s="17" t="s">
        <v>1038</v>
      </c>
      <c r="B368" s="18" t="s">
        <v>148</v>
      </c>
      <c r="C368" s="18" t="s">
        <v>1205</v>
      </c>
      <c r="D368" s="18" t="s">
        <v>1206</v>
      </c>
      <c r="E368" s="18" t="s">
        <v>1207</v>
      </c>
      <c r="F368" s="18" t="s">
        <v>1208</v>
      </c>
      <c r="G368" s="18" t="s">
        <v>7</v>
      </c>
      <c r="H368" s="19" t="s">
        <v>1209</v>
      </c>
      <c r="I368" s="506"/>
      <c r="J368" s="20" t="s">
        <v>1647</v>
      </c>
      <c r="K368" s="21" t="s">
        <v>748</v>
      </c>
      <c r="L368" s="21" t="s">
        <v>749</v>
      </c>
      <c r="M368" s="21">
        <v>521</v>
      </c>
      <c r="N368" s="21" t="s">
        <v>943</v>
      </c>
      <c r="O368" s="21" t="s">
        <v>934</v>
      </c>
      <c r="P368" s="21" t="s">
        <v>935</v>
      </c>
      <c r="Q368" s="21" t="s">
        <v>1059</v>
      </c>
      <c r="R368" s="21" t="s">
        <v>1060</v>
      </c>
      <c r="S368" s="21" t="s">
        <v>936</v>
      </c>
      <c r="T368" s="21" t="s">
        <v>939</v>
      </c>
      <c r="U368" s="21" t="s">
        <v>3229</v>
      </c>
      <c r="V368" s="21" t="s">
        <v>3230</v>
      </c>
      <c r="W368" s="343">
        <v>2925212.6</v>
      </c>
      <c r="X368" s="344">
        <v>2936641.17</v>
      </c>
      <c r="Y368" s="344">
        <v>2936641.17</v>
      </c>
      <c r="Z368" s="345">
        <v>2925212.6</v>
      </c>
      <c r="AA368" s="346">
        <v>2925212.6</v>
      </c>
      <c r="AB368" s="70" t="s">
        <v>1210</v>
      </c>
      <c r="AC368" s="22" t="str">
        <f t="shared" si="10"/>
        <v>F2</v>
      </c>
      <c r="AD368" s="29" t="str">
        <f t="shared" si="11"/>
        <v>8120503241F255550521</v>
      </c>
    </row>
    <row r="369" spans="1:30" ht="195" hidden="1" customHeight="1" x14ac:dyDescent="0.25">
      <c r="A369" s="17" t="s">
        <v>1038</v>
      </c>
      <c r="B369" s="18" t="s">
        <v>148</v>
      </c>
      <c r="C369" s="18" t="s">
        <v>1205</v>
      </c>
      <c r="D369" s="18" t="s">
        <v>1206</v>
      </c>
      <c r="E369" s="18" t="s">
        <v>1207</v>
      </c>
      <c r="F369" s="18" t="s">
        <v>1208</v>
      </c>
      <c r="G369" s="18" t="s">
        <v>7</v>
      </c>
      <c r="H369" s="19" t="s">
        <v>1209</v>
      </c>
      <c r="I369" s="506"/>
      <c r="J369" s="20" t="s">
        <v>1647</v>
      </c>
      <c r="K369" s="21" t="s">
        <v>750</v>
      </c>
      <c r="L369" s="21" t="s">
        <v>751</v>
      </c>
      <c r="M369" s="21">
        <v>521</v>
      </c>
      <c r="N369" s="21" t="s">
        <v>943</v>
      </c>
      <c r="O369" s="21" t="s">
        <v>934</v>
      </c>
      <c r="P369" s="21" t="s">
        <v>935</v>
      </c>
      <c r="Q369" s="21" t="s">
        <v>1059</v>
      </c>
      <c r="R369" s="21" t="s">
        <v>1060</v>
      </c>
      <c r="S369" s="21" t="s">
        <v>936</v>
      </c>
      <c r="T369" s="21" t="s">
        <v>939</v>
      </c>
      <c r="U369" s="21" t="s">
        <v>3231</v>
      </c>
      <c r="V369" s="21" t="s">
        <v>3232</v>
      </c>
      <c r="W369" s="343">
        <v>11428.57</v>
      </c>
      <c r="X369" s="344"/>
      <c r="Y369" s="344"/>
      <c r="Z369" s="345">
        <v>11428.57</v>
      </c>
      <c r="AA369" s="346">
        <v>11428.57</v>
      </c>
      <c r="AB369" s="70" t="s">
        <v>1236</v>
      </c>
      <c r="AC369" s="22" t="str">
        <f t="shared" si="10"/>
        <v>F2</v>
      </c>
      <c r="AD369" s="29" t="str">
        <f t="shared" si="11"/>
        <v>8120503241F255551521</v>
      </c>
    </row>
    <row r="370" spans="1:30" ht="195" hidden="1" customHeight="1" x14ac:dyDescent="0.25">
      <c r="A370" s="17" t="s">
        <v>1038</v>
      </c>
      <c r="B370" s="18" t="s">
        <v>148</v>
      </c>
      <c r="C370" s="18" t="s">
        <v>1205</v>
      </c>
      <c r="D370" s="18" t="s">
        <v>1206</v>
      </c>
      <c r="E370" s="18" t="s">
        <v>1207</v>
      </c>
      <c r="F370" s="18" t="s">
        <v>1208</v>
      </c>
      <c r="G370" s="18" t="s">
        <v>7</v>
      </c>
      <c r="H370" s="19" t="s">
        <v>1209</v>
      </c>
      <c r="I370" s="506"/>
      <c r="J370" s="20" t="s">
        <v>1647</v>
      </c>
      <c r="K370" s="21" t="s">
        <v>748</v>
      </c>
      <c r="L370" s="21" t="s">
        <v>749</v>
      </c>
      <c r="M370" s="21">
        <v>521</v>
      </c>
      <c r="N370" s="21" t="s">
        <v>943</v>
      </c>
      <c r="O370" s="21" t="s">
        <v>934</v>
      </c>
      <c r="P370" s="21" t="s">
        <v>935</v>
      </c>
      <c r="Q370" s="21" t="s">
        <v>1097</v>
      </c>
      <c r="R370" s="21" t="s">
        <v>1098</v>
      </c>
      <c r="S370" s="21" t="s">
        <v>936</v>
      </c>
      <c r="T370" s="21" t="s">
        <v>939</v>
      </c>
      <c r="U370" s="21" t="s">
        <v>936</v>
      </c>
      <c r="V370" s="21"/>
      <c r="W370" s="343"/>
      <c r="X370" s="344"/>
      <c r="Y370" s="344"/>
      <c r="Z370" s="345"/>
      <c r="AA370" s="346"/>
      <c r="AB370" s="70" t="s">
        <v>1210</v>
      </c>
      <c r="AC370" s="22" t="str">
        <f t="shared" si="10"/>
        <v>F2</v>
      </c>
      <c r="AD370" s="29" t="str">
        <f t="shared" si="11"/>
        <v>8120503241F255550521</v>
      </c>
    </row>
    <row r="371" spans="1:30" ht="210" hidden="1" customHeight="1" x14ac:dyDescent="0.25">
      <c r="A371" s="17" t="s">
        <v>1038</v>
      </c>
      <c r="B371" s="18" t="s">
        <v>148</v>
      </c>
      <c r="C371" s="18" t="s">
        <v>1205</v>
      </c>
      <c r="D371" s="18" t="s">
        <v>1206</v>
      </c>
      <c r="E371" s="18" t="s">
        <v>1207</v>
      </c>
      <c r="F371" s="18" t="s">
        <v>1208</v>
      </c>
      <c r="G371" s="18" t="s">
        <v>7</v>
      </c>
      <c r="H371" s="19" t="s">
        <v>1209</v>
      </c>
      <c r="I371" s="506"/>
      <c r="J371" s="20" t="s">
        <v>1647</v>
      </c>
      <c r="K371" s="21" t="s">
        <v>748</v>
      </c>
      <c r="L371" s="21" t="s">
        <v>749</v>
      </c>
      <c r="M371" s="21">
        <v>521</v>
      </c>
      <c r="N371" s="21" t="s">
        <v>943</v>
      </c>
      <c r="O371" s="21" t="s">
        <v>934</v>
      </c>
      <c r="P371" s="21" t="s">
        <v>935</v>
      </c>
      <c r="Q371" s="21" t="s">
        <v>1097</v>
      </c>
      <c r="R371" s="21" t="s">
        <v>1098</v>
      </c>
      <c r="S371" s="21" t="s">
        <v>936</v>
      </c>
      <c r="T371" s="21" t="s">
        <v>939</v>
      </c>
      <c r="U371" s="21" t="s">
        <v>3229</v>
      </c>
      <c r="V371" s="21" t="s">
        <v>3230</v>
      </c>
      <c r="W371" s="343">
        <v>494421.66</v>
      </c>
      <c r="X371" s="344">
        <v>494421.66</v>
      </c>
      <c r="Y371" s="344">
        <v>494421.66</v>
      </c>
      <c r="Z371" s="345">
        <v>494421.66</v>
      </c>
      <c r="AA371" s="346">
        <v>494421.66</v>
      </c>
      <c r="AB371" s="70" t="s">
        <v>1210</v>
      </c>
      <c r="AC371" s="22" t="str">
        <f t="shared" si="10"/>
        <v>F2</v>
      </c>
      <c r="AD371" s="29" t="str">
        <f t="shared" si="11"/>
        <v>8120503241F255550521</v>
      </c>
    </row>
    <row r="372" spans="1:30" ht="210" hidden="1" customHeight="1" x14ac:dyDescent="0.25">
      <c r="A372" s="17" t="s">
        <v>1038</v>
      </c>
      <c r="B372" s="18" t="s">
        <v>148</v>
      </c>
      <c r="C372" s="18" t="s">
        <v>1205</v>
      </c>
      <c r="D372" s="18" t="s">
        <v>1206</v>
      </c>
      <c r="E372" s="18" t="s">
        <v>1207</v>
      </c>
      <c r="F372" s="18" t="s">
        <v>1208</v>
      </c>
      <c r="G372" s="18" t="s">
        <v>7</v>
      </c>
      <c r="H372" s="19" t="s">
        <v>1209</v>
      </c>
      <c r="I372" s="506"/>
      <c r="J372" s="20" t="s">
        <v>1647</v>
      </c>
      <c r="K372" s="21" t="s">
        <v>3233</v>
      </c>
      <c r="L372" s="21" t="e">
        <v>#N/A</v>
      </c>
      <c r="M372" s="21">
        <v>521</v>
      </c>
      <c r="N372" s="21" t="s">
        <v>943</v>
      </c>
      <c r="O372" s="21" t="s">
        <v>934</v>
      </c>
      <c r="P372" s="21" t="s">
        <v>935</v>
      </c>
      <c r="Q372" s="21" t="s">
        <v>1097</v>
      </c>
      <c r="R372" s="21" t="s">
        <v>1098</v>
      </c>
      <c r="S372" s="21" t="s">
        <v>936</v>
      </c>
      <c r="T372" s="21" t="s">
        <v>939</v>
      </c>
      <c r="U372" s="21" t="s">
        <v>3234</v>
      </c>
      <c r="V372" s="21" t="s">
        <v>3235</v>
      </c>
      <c r="W372" s="343">
        <v>2087310</v>
      </c>
      <c r="X372" s="344"/>
      <c r="Y372" s="344"/>
      <c r="Z372" s="345">
        <v>2087310</v>
      </c>
      <c r="AA372" s="346">
        <v>2087310</v>
      </c>
      <c r="AB372" s="70" t="s">
        <v>3236</v>
      </c>
      <c r="AC372" s="22" t="str">
        <f t="shared" si="10"/>
        <v>F2</v>
      </c>
      <c r="AD372" s="29" t="str">
        <f t="shared" si="11"/>
        <v>8120503241F25555F521</v>
      </c>
    </row>
    <row r="373" spans="1:30" ht="405" hidden="1" customHeight="1" x14ac:dyDescent="0.25">
      <c r="A373" s="17" t="s">
        <v>1038</v>
      </c>
      <c r="B373" s="18" t="s">
        <v>148</v>
      </c>
      <c r="C373" s="18" t="s">
        <v>1205</v>
      </c>
      <c r="D373" s="18" t="s">
        <v>1206</v>
      </c>
      <c r="E373" s="18" t="s">
        <v>1207</v>
      </c>
      <c r="F373" s="18" t="s">
        <v>1208</v>
      </c>
      <c r="G373" s="18" t="s">
        <v>7</v>
      </c>
      <c r="H373" s="19" t="s">
        <v>1209</v>
      </c>
      <c r="I373" s="506"/>
      <c r="J373" s="20" t="s">
        <v>1647</v>
      </c>
      <c r="K373" s="21" t="s">
        <v>748</v>
      </c>
      <c r="L373" s="21" t="s">
        <v>749</v>
      </c>
      <c r="M373" s="21">
        <v>521</v>
      </c>
      <c r="N373" s="21" t="s">
        <v>943</v>
      </c>
      <c r="O373" s="21" t="s">
        <v>934</v>
      </c>
      <c r="P373" s="21" t="s">
        <v>935</v>
      </c>
      <c r="Q373" s="21" t="s">
        <v>1099</v>
      </c>
      <c r="R373" s="21" t="s">
        <v>1100</v>
      </c>
      <c r="S373" s="21" t="s">
        <v>936</v>
      </c>
      <c r="T373" s="21" t="s">
        <v>939</v>
      </c>
      <c r="U373" s="21" t="s">
        <v>936</v>
      </c>
      <c r="V373" s="21"/>
      <c r="W373" s="343"/>
      <c r="X373" s="344"/>
      <c r="Y373" s="344"/>
      <c r="Z373" s="345"/>
      <c r="AA373" s="346"/>
      <c r="AB373" s="70" t="s">
        <v>1210</v>
      </c>
      <c r="AC373" s="22" t="str">
        <f t="shared" si="10"/>
        <v>F2</v>
      </c>
      <c r="AD373" s="29" t="str">
        <f t="shared" si="11"/>
        <v>8120503241F255550521</v>
      </c>
    </row>
    <row r="374" spans="1:30" ht="195" hidden="1" customHeight="1" x14ac:dyDescent="0.25">
      <c r="A374" s="17" t="s">
        <v>1038</v>
      </c>
      <c r="B374" s="18" t="s">
        <v>148</v>
      </c>
      <c r="C374" s="18" t="s">
        <v>1205</v>
      </c>
      <c r="D374" s="18" t="s">
        <v>1206</v>
      </c>
      <c r="E374" s="18" t="s">
        <v>1207</v>
      </c>
      <c r="F374" s="18" t="s">
        <v>1208</v>
      </c>
      <c r="G374" s="18" t="s">
        <v>7</v>
      </c>
      <c r="H374" s="19" t="s">
        <v>1209</v>
      </c>
      <c r="I374" s="506"/>
      <c r="J374" s="20" t="s">
        <v>1647</v>
      </c>
      <c r="K374" s="21" t="s">
        <v>748</v>
      </c>
      <c r="L374" s="21" t="s">
        <v>749</v>
      </c>
      <c r="M374" s="21">
        <v>521</v>
      </c>
      <c r="N374" s="21" t="s">
        <v>943</v>
      </c>
      <c r="O374" s="21" t="s">
        <v>934</v>
      </c>
      <c r="P374" s="21" t="s">
        <v>935</v>
      </c>
      <c r="Q374" s="21" t="s">
        <v>1099</v>
      </c>
      <c r="R374" s="21" t="s">
        <v>1100</v>
      </c>
      <c r="S374" s="21" t="s">
        <v>936</v>
      </c>
      <c r="T374" s="21" t="s">
        <v>939</v>
      </c>
      <c r="U374" s="21" t="s">
        <v>3229</v>
      </c>
      <c r="V374" s="21" t="s">
        <v>3230</v>
      </c>
      <c r="W374" s="343">
        <v>92158.06</v>
      </c>
      <c r="X374" s="344">
        <v>92158.06</v>
      </c>
      <c r="Y374" s="344">
        <v>92158.06</v>
      </c>
      <c r="Z374" s="345">
        <v>92158.06</v>
      </c>
      <c r="AA374" s="346">
        <v>92158.06</v>
      </c>
      <c r="AB374" s="70" t="s">
        <v>1210</v>
      </c>
      <c r="AC374" s="22" t="str">
        <f t="shared" si="10"/>
        <v>F2</v>
      </c>
      <c r="AD374" s="29" t="str">
        <f t="shared" si="11"/>
        <v>8120503241F255550521</v>
      </c>
    </row>
    <row r="375" spans="1:30" ht="240" hidden="1" customHeight="1" x14ac:dyDescent="0.25">
      <c r="A375" s="17" t="s">
        <v>1038</v>
      </c>
      <c r="B375" s="18" t="s">
        <v>148</v>
      </c>
      <c r="C375" s="18" t="s">
        <v>1205</v>
      </c>
      <c r="D375" s="18" t="s">
        <v>1206</v>
      </c>
      <c r="E375" s="18" t="s">
        <v>1207</v>
      </c>
      <c r="F375" s="18" t="s">
        <v>1208</v>
      </c>
      <c r="G375" s="18" t="s">
        <v>7</v>
      </c>
      <c r="H375" s="19" t="s">
        <v>1209</v>
      </c>
      <c r="I375" s="506"/>
      <c r="J375" s="20" t="s">
        <v>1647</v>
      </c>
      <c r="K375" s="21" t="s">
        <v>748</v>
      </c>
      <c r="L375" s="21" t="s">
        <v>749</v>
      </c>
      <c r="M375" s="21">
        <v>521</v>
      </c>
      <c r="N375" s="21" t="s">
        <v>943</v>
      </c>
      <c r="O375" s="21" t="s">
        <v>934</v>
      </c>
      <c r="P375" s="21" t="s">
        <v>935</v>
      </c>
      <c r="Q375" s="21" t="s">
        <v>1171</v>
      </c>
      <c r="R375" s="21" t="s">
        <v>1172</v>
      </c>
      <c r="S375" s="21" t="s">
        <v>936</v>
      </c>
      <c r="T375" s="21" t="s">
        <v>939</v>
      </c>
      <c r="U375" s="21" t="s">
        <v>936</v>
      </c>
      <c r="V375" s="21"/>
      <c r="W375" s="343"/>
      <c r="X375" s="344"/>
      <c r="Y375" s="344"/>
      <c r="Z375" s="345"/>
      <c r="AA375" s="346"/>
      <c r="AB375" s="70" t="s">
        <v>1210</v>
      </c>
      <c r="AC375" s="22" t="str">
        <f t="shared" si="10"/>
        <v>F2</v>
      </c>
      <c r="AD375" s="29" t="str">
        <f t="shared" si="11"/>
        <v>8120503241F255550521</v>
      </c>
    </row>
    <row r="376" spans="1:30" ht="240" hidden="1" customHeight="1" x14ac:dyDescent="0.25">
      <c r="A376" s="17" t="s">
        <v>1038</v>
      </c>
      <c r="B376" s="18" t="s">
        <v>148</v>
      </c>
      <c r="C376" s="18" t="s">
        <v>1205</v>
      </c>
      <c r="D376" s="18" t="s">
        <v>1206</v>
      </c>
      <c r="E376" s="18" t="s">
        <v>1207</v>
      </c>
      <c r="F376" s="18" t="s">
        <v>1208</v>
      </c>
      <c r="G376" s="18" t="s">
        <v>7</v>
      </c>
      <c r="H376" s="19" t="s">
        <v>1209</v>
      </c>
      <c r="I376" s="506"/>
      <c r="J376" s="20" t="s">
        <v>1647</v>
      </c>
      <c r="K376" s="21" t="s">
        <v>748</v>
      </c>
      <c r="L376" s="21" t="s">
        <v>749</v>
      </c>
      <c r="M376" s="21">
        <v>521</v>
      </c>
      <c r="N376" s="21" t="s">
        <v>943</v>
      </c>
      <c r="O376" s="21" t="s">
        <v>934</v>
      </c>
      <c r="P376" s="21" t="s">
        <v>935</v>
      </c>
      <c r="Q376" s="21" t="s">
        <v>1171</v>
      </c>
      <c r="R376" s="21" t="s">
        <v>1172</v>
      </c>
      <c r="S376" s="21" t="s">
        <v>936</v>
      </c>
      <c r="T376" s="21" t="s">
        <v>939</v>
      </c>
      <c r="U376" s="21" t="s">
        <v>3229</v>
      </c>
      <c r="V376" s="21" t="s">
        <v>3230</v>
      </c>
      <c r="W376" s="343">
        <v>584340.75</v>
      </c>
      <c r="X376" s="344">
        <v>584340.75</v>
      </c>
      <c r="Y376" s="344">
        <v>584340.75</v>
      </c>
      <c r="Z376" s="345">
        <v>584340.75</v>
      </c>
      <c r="AA376" s="346">
        <v>584340.75</v>
      </c>
      <c r="AB376" s="70" t="s">
        <v>1210</v>
      </c>
      <c r="AC376" s="22" t="str">
        <f t="shared" si="10"/>
        <v>F2</v>
      </c>
      <c r="AD376" s="29" t="str">
        <f t="shared" si="11"/>
        <v>8120503241F255550521</v>
      </c>
    </row>
    <row r="377" spans="1:30" ht="405" hidden="1" customHeight="1" x14ac:dyDescent="0.25">
      <c r="A377" s="17" t="s">
        <v>1038</v>
      </c>
      <c r="B377" s="18" t="s">
        <v>148</v>
      </c>
      <c r="C377" s="18" t="s">
        <v>1205</v>
      </c>
      <c r="D377" s="18" t="s">
        <v>1206</v>
      </c>
      <c r="E377" s="18" t="s">
        <v>1207</v>
      </c>
      <c r="F377" s="18" t="s">
        <v>1208</v>
      </c>
      <c r="G377" s="18" t="s">
        <v>7</v>
      </c>
      <c r="H377" s="19" t="s">
        <v>1209</v>
      </c>
      <c r="I377" s="506"/>
      <c r="J377" s="20" t="s">
        <v>1647</v>
      </c>
      <c r="K377" s="21" t="s">
        <v>748</v>
      </c>
      <c r="L377" s="21" t="s">
        <v>749</v>
      </c>
      <c r="M377" s="21">
        <v>521</v>
      </c>
      <c r="N377" s="21" t="s">
        <v>943</v>
      </c>
      <c r="O377" s="21" t="s">
        <v>934</v>
      </c>
      <c r="P377" s="21" t="s">
        <v>935</v>
      </c>
      <c r="Q377" s="21" t="s">
        <v>1173</v>
      </c>
      <c r="R377" s="21" t="s">
        <v>1174</v>
      </c>
      <c r="S377" s="21" t="s">
        <v>936</v>
      </c>
      <c r="T377" s="21" t="s">
        <v>939</v>
      </c>
      <c r="U377" s="21" t="s">
        <v>936</v>
      </c>
      <c r="V377" s="21"/>
      <c r="W377" s="343"/>
      <c r="X377" s="344"/>
      <c r="Y377" s="344"/>
      <c r="Z377" s="345"/>
      <c r="AA377" s="346"/>
      <c r="AB377" s="70" t="s">
        <v>1210</v>
      </c>
      <c r="AC377" s="22" t="str">
        <f t="shared" si="10"/>
        <v>F2</v>
      </c>
      <c r="AD377" s="29" t="str">
        <f t="shared" si="11"/>
        <v>8120503241F255550521</v>
      </c>
    </row>
    <row r="378" spans="1:30" ht="240" hidden="1" customHeight="1" x14ac:dyDescent="0.25">
      <c r="A378" s="17" t="s">
        <v>1038</v>
      </c>
      <c r="B378" s="18" t="s">
        <v>148</v>
      </c>
      <c r="C378" s="18" t="s">
        <v>1205</v>
      </c>
      <c r="D378" s="18" t="s">
        <v>1206</v>
      </c>
      <c r="E378" s="18" t="s">
        <v>1207</v>
      </c>
      <c r="F378" s="18" t="s">
        <v>1208</v>
      </c>
      <c r="G378" s="18" t="s">
        <v>7</v>
      </c>
      <c r="H378" s="19" t="s">
        <v>1209</v>
      </c>
      <c r="I378" s="506"/>
      <c r="J378" s="20" t="s">
        <v>1647</v>
      </c>
      <c r="K378" s="21" t="s">
        <v>748</v>
      </c>
      <c r="L378" s="21" t="s">
        <v>749</v>
      </c>
      <c r="M378" s="21">
        <v>521</v>
      </c>
      <c r="N378" s="21" t="s">
        <v>943</v>
      </c>
      <c r="O378" s="21" t="s">
        <v>934</v>
      </c>
      <c r="P378" s="21" t="s">
        <v>935</v>
      </c>
      <c r="Q378" s="21" t="s">
        <v>1173</v>
      </c>
      <c r="R378" s="21" t="s">
        <v>1174</v>
      </c>
      <c r="S378" s="21" t="s">
        <v>936</v>
      </c>
      <c r="T378" s="21" t="s">
        <v>939</v>
      </c>
      <c r="U378" s="21" t="s">
        <v>3229</v>
      </c>
      <c r="V378" s="21" t="s">
        <v>3230</v>
      </c>
      <c r="W378" s="343">
        <v>23524.43</v>
      </c>
      <c r="X378" s="344">
        <v>23524.43</v>
      </c>
      <c r="Y378" s="344">
        <v>23524.43</v>
      </c>
      <c r="Z378" s="345">
        <v>23524.43</v>
      </c>
      <c r="AA378" s="346">
        <v>23524.43</v>
      </c>
      <c r="AB378" s="70" t="s">
        <v>1210</v>
      </c>
      <c r="AC378" s="22" t="str">
        <f t="shared" si="10"/>
        <v>F2</v>
      </c>
      <c r="AD378" s="29" t="str">
        <f t="shared" si="11"/>
        <v>8120503241F255550521</v>
      </c>
    </row>
    <row r="379" spans="1:30" ht="240" hidden="1" customHeight="1" x14ac:dyDescent="0.25">
      <c r="A379" s="17" t="s">
        <v>1038</v>
      </c>
      <c r="B379" s="18" t="s">
        <v>148</v>
      </c>
      <c r="C379" s="18" t="s">
        <v>1205</v>
      </c>
      <c r="D379" s="18" t="s">
        <v>1206</v>
      </c>
      <c r="E379" s="18" t="s">
        <v>1207</v>
      </c>
      <c r="F379" s="18" t="s">
        <v>1208</v>
      </c>
      <c r="G379" s="18" t="s">
        <v>7</v>
      </c>
      <c r="H379" s="19" t="s">
        <v>1209</v>
      </c>
      <c r="I379" s="506"/>
      <c r="J379" s="20" t="s">
        <v>1647</v>
      </c>
      <c r="K379" s="21" t="s">
        <v>748</v>
      </c>
      <c r="L379" s="21" t="s">
        <v>749</v>
      </c>
      <c r="M379" s="21">
        <v>521</v>
      </c>
      <c r="N379" s="21" t="s">
        <v>943</v>
      </c>
      <c r="O379" s="21" t="s">
        <v>934</v>
      </c>
      <c r="P379" s="21" t="s">
        <v>935</v>
      </c>
      <c r="Q379" s="21" t="s">
        <v>1686</v>
      </c>
      <c r="R379" s="21" t="s">
        <v>1687</v>
      </c>
      <c r="S379" s="21" t="s">
        <v>936</v>
      </c>
      <c r="T379" s="21" t="s">
        <v>939</v>
      </c>
      <c r="U379" s="21" t="s">
        <v>936</v>
      </c>
      <c r="V379" s="21"/>
      <c r="W379" s="343"/>
      <c r="X379" s="344"/>
      <c r="Y379" s="344"/>
      <c r="Z379" s="345"/>
      <c r="AA379" s="346"/>
      <c r="AB379" s="70" t="s">
        <v>1210</v>
      </c>
      <c r="AC379" s="22" t="str">
        <f t="shared" si="10"/>
        <v>F2</v>
      </c>
      <c r="AD379" s="29" t="str">
        <f t="shared" si="11"/>
        <v>8120503241F255550521</v>
      </c>
    </row>
    <row r="380" spans="1:30" ht="285" hidden="1" customHeight="1" x14ac:dyDescent="0.25">
      <c r="A380" s="17" t="s">
        <v>1038</v>
      </c>
      <c r="B380" s="18" t="s">
        <v>148</v>
      </c>
      <c r="C380" s="18" t="s">
        <v>1205</v>
      </c>
      <c r="D380" s="18" t="s">
        <v>1206</v>
      </c>
      <c r="E380" s="18" t="s">
        <v>1207</v>
      </c>
      <c r="F380" s="18" t="s">
        <v>1208</v>
      </c>
      <c r="G380" s="18" t="s">
        <v>7</v>
      </c>
      <c r="H380" s="19" t="s">
        <v>1209</v>
      </c>
      <c r="I380" s="506"/>
      <c r="J380" s="20" t="s">
        <v>1647</v>
      </c>
      <c r="K380" s="21" t="s">
        <v>748</v>
      </c>
      <c r="L380" s="21" t="s">
        <v>749</v>
      </c>
      <c r="M380" s="21">
        <v>521</v>
      </c>
      <c r="N380" s="21" t="s">
        <v>943</v>
      </c>
      <c r="O380" s="21" t="s">
        <v>934</v>
      </c>
      <c r="P380" s="21" t="s">
        <v>935</v>
      </c>
      <c r="Q380" s="21" t="s">
        <v>1686</v>
      </c>
      <c r="R380" s="21" t="s">
        <v>1687</v>
      </c>
      <c r="S380" s="21" t="s">
        <v>936</v>
      </c>
      <c r="T380" s="21" t="s">
        <v>939</v>
      </c>
      <c r="U380" s="21" t="s">
        <v>3229</v>
      </c>
      <c r="V380" s="21" t="s">
        <v>3230</v>
      </c>
      <c r="W380" s="343">
        <v>16979.810000000001</v>
      </c>
      <c r="X380" s="344">
        <v>16979.810000000001</v>
      </c>
      <c r="Y380" s="344">
        <v>16979.810000000001</v>
      </c>
      <c r="Z380" s="345">
        <v>16979.810000000001</v>
      </c>
      <c r="AA380" s="346">
        <v>16979.810000000001</v>
      </c>
      <c r="AB380" s="70" t="s">
        <v>1210</v>
      </c>
      <c r="AC380" s="22" t="str">
        <f t="shared" si="10"/>
        <v>F2</v>
      </c>
      <c r="AD380" s="29" t="str">
        <f t="shared" si="11"/>
        <v>8120503241F255550521</v>
      </c>
    </row>
    <row r="381" spans="1:30" ht="285" hidden="1" customHeight="1" x14ac:dyDescent="0.25">
      <c r="A381" s="17" t="s">
        <v>1038</v>
      </c>
      <c r="B381" s="18" t="s">
        <v>148</v>
      </c>
      <c r="C381" s="18" t="s">
        <v>1205</v>
      </c>
      <c r="D381" s="18" t="s">
        <v>1206</v>
      </c>
      <c r="E381" s="18" t="s">
        <v>1207</v>
      </c>
      <c r="F381" s="18" t="s">
        <v>1208</v>
      </c>
      <c r="G381" s="18" t="s">
        <v>7</v>
      </c>
      <c r="H381" s="19" t="s">
        <v>1209</v>
      </c>
      <c r="I381" s="506"/>
      <c r="J381" s="20" t="s">
        <v>1647</v>
      </c>
      <c r="K381" s="21" t="s">
        <v>748</v>
      </c>
      <c r="L381" s="21" t="s">
        <v>749</v>
      </c>
      <c r="M381" s="21">
        <v>521</v>
      </c>
      <c r="N381" s="21" t="s">
        <v>943</v>
      </c>
      <c r="O381" s="21" t="s">
        <v>934</v>
      </c>
      <c r="P381" s="21" t="s">
        <v>935</v>
      </c>
      <c r="Q381" s="21" t="s">
        <v>1175</v>
      </c>
      <c r="R381" s="21" t="s">
        <v>1176</v>
      </c>
      <c r="S381" s="21" t="s">
        <v>936</v>
      </c>
      <c r="T381" s="21" t="s">
        <v>939</v>
      </c>
      <c r="U381" s="21" t="s">
        <v>936</v>
      </c>
      <c r="V381" s="21"/>
      <c r="W381" s="343"/>
      <c r="X381" s="344"/>
      <c r="Y381" s="344"/>
      <c r="Z381" s="345"/>
      <c r="AA381" s="346"/>
      <c r="AB381" s="70" t="s">
        <v>1210</v>
      </c>
      <c r="AC381" s="22" t="str">
        <f t="shared" si="10"/>
        <v>F2</v>
      </c>
      <c r="AD381" s="29" t="str">
        <f t="shared" si="11"/>
        <v>8120503241F255550521</v>
      </c>
    </row>
    <row r="382" spans="1:30" ht="195" hidden="1" customHeight="1" x14ac:dyDescent="0.25">
      <c r="A382" s="17" t="s">
        <v>1038</v>
      </c>
      <c r="B382" s="18" t="s">
        <v>148</v>
      </c>
      <c r="C382" s="18" t="s">
        <v>1205</v>
      </c>
      <c r="D382" s="18" t="s">
        <v>1206</v>
      </c>
      <c r="E382" s="18" t="s">
        <v>1207</v>
      </c>
      <c r="F382" s="18" t="s">
        <v>1208</v>
      </c>
      <c r="G382" s="18" t="s">
        <v>7</v>
      </c>
      <c r="H382" s="19" t="s">
        <v>1209</v>
      </c>
      <c r="I382" s="506"/>
      <c r="J382" s="20" t="s">
        <v>1647</v>
      </c>
      <c r="K382" s="21" t="s">
        <v>748</v>
      </c>
      <c r="L382" s="21" t="s">
        <v>749</v>
      </c>
      <c r="M382" s="21">
        <v>521</v>
      </c>
      <c r="N382" s="21" t="s">
        <v>943</v>
      </c>
      <c r="O382" s="21" t="s">
        <v>934</v>
      </c>
      <c r="P382" s="21" t="s">
        <v>935</v>
      </c>
      <c r="Q382" s="21" t="s">
        <v>1175</v>
      </c>
      <c r="R382" s="21" t="s">
        <v>1176</v>
      </c>
      <c r="S382" s="21" t="s">
        <v>936</v>
      </c>
      <c r="T382" s="21" t="s">
        <v>939</v>
      </c>
      <c r="U382" s="21" t="s">
        <v>3229</v>
      </c>
      <c r="V382" s="21" t="s">
        <v>3230</v>
      </c>
      <c r="W382" s="343">
        <v>24504.61</v>
      </c>
      <c r="X382" s="344">
        <v>24504.61</v>
      </c>
      <c r="Y382" s="344">
        <v>24504.61</v>
      </c>
      <c r="Z382" s="345">
        <v>24504.61</v>
      </c>
      <c r="AA382" s="346">
        <v>24504.61</v>
      </c>
      <c r="AB382" s="70" t="s">
        <v>1210</v>
      </c>
      <c r="AC382" s="22" t="str">
        <f t="shared" si="10"/>
        <v>F2</v>
      </c>
      <c r="AD382" s="29" t="str">
        <f t="shared" si="11"/>
        <v>8120503241F255550521</v>
      </c>
    </row>
    <row r="383" spans="1:30" ht="405" hidden="1" customHeight="1" x14ac:dyDescent="0.25">
      <c r="A383" s="17" t="s">
        <v>1038</v>
      </c>
      <c r="B383" s="18" t="s">
        <v>148</v>
      </c>
      <c r="C383" s="18" t="s">
        <v>1205</v>
      </c>
      <c r="D383" s="18" t="s">
        <v>1206</v>
      </c>
      <c r="E383" s="18" t="s">
        <v>1207</v>
      </c>
      <c r="F383" s="18" t="s">
        <v>1208</v>
      </c>
      <c r="G383" s="18" t="s">
        <v>7</v>
      </c>
      <c r="H383" s="19" t="s">
        <v>1209</v>
      </c>
      <c r="I383" s="506"/>
      <c r="J383" s="20" t="s">
        <v>1647</v>
      </c>
      <c r="K383" s="21" t="s">
        <v>748</v>
      </c>
      <c r="L383" s="21" t="s">
        <v>749</v>
      </c>
      <c r="M383" s="21">
        <v>521</v>
      </c>
      <c r="N383" s="21" t="s">
        <v>943</v>
      </c>
      <c r="O383" s="21" t="s">
        <v>934</v>
      </c>
      <c r="P383" s="21" t="s">
        <v>935</v>
      </c>
      <c r="Q383" s="21" t="s">
        <v>1177</v>
      </c>
      <c r="R383" s="21" t="s">
        <v>1178</v>
      </c>
      <c r="S383" s="21" t="s">
        <v>936</v>
      </c>
      <c r="T383" s="21" t="s">
        <v>939</v>
      </c>
      <c r="U383" s="21" t="s">
        <v>936</v>
      </c>
      <c r="V383" s="21"/>
      <c r="W383" s="343"/>
      <c r="X383" s="344"/>
      <c r="Y383" s="344"/>
      <c r="Z383" s="345"/>
      <c r="AA383" s="346"/>
      <c r="AB383" s="70" t="s">
        <v>1210</v>
      </c>
      <c r="AC383" s="22" t="str">
        <f t="shared" si="10"/>
        <v>F2</v>
      </c>
      <c r="AD383" s="29" t="str">
        <f t="shared" si="11"/>
        <v>8120503241F255550521</v>
      </c>
    </row>
    <row r="384" spans="1:30" ht="195" hidden="1" customHeight="1" x14ac:dyDescent="0.25">
      <c r="A384" s="17" t="s">
        <v>1038</v>
      </c>
      <c r="B384" s="18" t="s">
        <v>148</v>
      </c>
      <c r="C384" s="18" t="s">
        <v>1205</v>
      </c>
      <c r="D384" s="18" t="s">
        <v>1206</v>
      </c>
      <c r="E384" s="18" t="s">
        <v>1207</v>
      </c>
      <c r="F384" s="18" t="s">
        <v>1208</v>
      </c>
      <c r="G384" s="18" t="s">
        <v>7</v>
      </c>
      <c r="H384" s="19" t="s">
        <v>1209</v>
      </c>
      <c r="I384" s="506"/>
      <c r="J384" s="20" t="s">
        <v>1647</v>
      </c>
      <c r="K384" s="21" t="s">
        <v>748</v>
      </c>
      <c r="L384" s="21" t="s">
        <v>749</v>
      </c>
      <c r="M384" s="21">
        <v>521</v>
      </c>
      <c r="N384" s="21" t="s">
        <v>943</v>
      </c>
      <c r="O384" s="21" t="s">
        <v>934</v>
      </c>
      <c r="P384" s="21" t="s">
        <v>935</v>
      </c>
      <c r="Q384" s="21" t="s">
        <v>1177</v>
      </c>
      <c r="R384" s="21" t="s">
        <v>1178</v>
      </c>
      <c r="S384" s="21" t="s">
        <v>936</v>
      </c>
      <c r="T384" s="21" t="s">
        <v>939</v>
      </c>
      <c r="U384" s="21" t="s">
        <v>3229</v>
      </c>
      <c r="V384" s="21" t="s">
        <v>3230</v>
      </c>
      <c r="W384" s="343">
        <v>54920.49</v>
      </c>
      <c r="X384" s="344">
        <v>54920.49</v>
      </c>
      <c r="Y384" s="344">
        <v>54920.49</v>
      </c>
      <c r="Z384" s="345">
        <v>54920.49</v>
      </c>
      <c r="AA384" s="346">
        <v>54920.49</v>
      </c>
      <c r="AB384" s="70" t="s">
        <v>1210</v>
      </c>
      <c r="AC384" s="22" t="str">
        <f t="shared" si="10"/>
        <v>F2</v>
      </c>
      <c r="AD384" s="29" t="str">
        <f t="shared" si="11"/>
        <v>8120503241F255550521</v>
      </c>
    </row>
    <row r="385" spans="1:30" ht="240" hidden="1" customHeight="1" x14ac:dyDescent="0.25">
      <c r="A385" s="17" t="s">
        <v>1038</v>
      </c>
      <c r="B385" s="18" t="s">
        <v>148</v>
      </c>
      <c r="C385" s="18" t="s">
        <v>1205</v>
      </c>
      <c r="D385" s="18" t="s">
        <v>1206</v>
      </c>
      <c r="E385" s="18" t="s">
        <v>1207</v>
      </c>
      <c r="F385" s="18" t="s">
        <v>1208</v>
      </c>
      <c r="G385" s="18" t="s">
        <v>7</v>
      </c>
      <c r="H385" s="19" t="s">
        <v>1209</v>
      </c>
      <c r="I385" s="506"/>
      <c r="J385" s="20" t="s">
        <v>1647</v>
      </c>
      <c r="K385" s="21" t="s">
        <v>748</v>
      </c>
      <c r="L385" s="21" t="s">
        <v>749</v>
      </c>
      <c r="M385" s="21">
        <v>521</v>
      </c>
      <c r="N385" s="21" t="s">
        <v>943</v>
      </c>
      <c r="O385" s="21" t="s">
        <v>934</v>
      </c>
      <c r="P385" s="21" t="s">
        <v>935</v>
      </c>
      <c r="Q385" s="21" t="s">
        <v>977</v>
      </c>
      <c r="R385" s="21" t="s">
        <v>978</v>
      </c>
      <c r="S385" s="21" t="s">
        <v>936</v>
      </c>
      <c r="T385" s="21" t="s">
        <v>939</v>
      </c>
      <c r="U385" s="21" t="s">
        <v>936</v>
      </c>
      <c r="V385" s="21"/>
      <c r="W385" s="343"/>
      <c r="X385" s="344"/>
      <c r="Y385" s="344"/>
      <c r="Z385" s="345"/>
      <c r="AA385" s="346"/>
      <c r="AB385" s="70" t="s">
        <v>1210</v>
      </c>
      <c r="AC385" s="22" t="str">
        <f t="shared" si="10"/>
        <v>F2</v>
      </c>
      <c r="AD385" s="29" t="str">
        <f t="shared" si="11"/>
        <v>8120503241F255550521</v>
      </c>
    </row>
    <row r="386" spans="1:30" ht="240" hidden="1" customHeight="1" x14ac:dyDescent="0.25">
      <c r="A386" s="17" t="s">
        <v>1038</v>
      </c>
      <c r="B386" s="18" t="s">
        <v>148</v>
      </c>
      <c r="C386" s="18" t="s">
        <v>1205</v>
      </c>
      <c r="D386" s="18" t="s">
        <v>1206</v>
      </c>
      <c r="E386" s="18" t="s">
        <v>1207</v>
      </c>
      <c r="F386" s="18" t="s">
        <v>1208</v>
      </c>
      <c r="G386" s="18" t="s">
        <v>7</v>
      </c>
      <c r="H386" s="19" t="s">
        <v>1209</v>
      </c>
      <c r="I386" s="506"/>
      <c r="J386" s="20" t="s">
        <v>1647</v>
      </c>
      <c r="K386" s="21" t="s">
        <v>748</v>
      </c>
      <c r="L386" s="21" t="s">
        <v>749</v>
      </c>
      <c r="M386" s="21">
        <v>521</v>
      </c>
      <c r="N386" s="21" t="s">
        <v>943</v>
      </c>
      <c r="O386" s="21" t="s">
        <v>934</v>
      </c>
      <c r="P386" s="21" t="s">
        <v>935</v>
      </c>
      <c r="Q386" s="21" t="s">
        <v>977</v>
      </c>
      <c r="R386" s="21" t="s">
        <v>978</v>
      </c>
      <c r="S386" s="21" t="s">
        <v>936</v>
      </c>
      <c r="T386" s="21" t="s">
        <v>939</v>
      </c>
      <c r="U386" s="21" t="s">
        <v>3229</v>
      </c>
      <c r="V386" s="21" t="s">
        <v>3230</v>
      </c>
      <c r="W386" s="343">
        <v>39539.129999999997</v>
      </c>
      <c r="X386" s="344">
        <v>39539.129999999997</v>
      </c>
      <c r="Y386" s="344">
        <v>39539.129999999997</v>
      </c>
      <c r="Z386" s="345">
        <v>39539.129999999997</v>
      </c>
      <c r="AA386" s="346">
        <v>39539.129999999997</v>
      </c>
      <c r="AB386" s="70" t="s">
        <v>1210</v>
      </c>
      <c r="AC386" s="22" t="str">
        <f t="shared" si="10"/>
        <v>F2</v>
      </c>
      <c r="AD386" s="29" t="str">
        <f t="shared" si="11"/>
        <v>8120503241F255550521</v>
      </c>
    </row>
    <row r="387" spans="1:30" ht="405" hidden="1" customHeight="1" x14ac:dyDescent="0.25">
      <c r="A387" s="17" t="s">
        <v>1038</v>
      </c>
      <c r="B387" s="18" t="s">
        <v>148</v>
      </c>
      <c r="C387" s="18" t="s">
        <v>1205</v>
      </c>
      <c r="D387" s="18" t="s">
        <v>1206</v>
      </c>
      <c r="E387" s="18" t="s">
        <v>1207</v>
      </c>
      <c r="F387" s="18" t="s">
        <v>1208</v>
      </c>
      <c r="G387" s="18" t="s">
        <v>7</v>
      </c>
      <c r="H387" s="19" t="s">
        <v>1209</v>
      </c>
      <c r="I387" s="506"/>
      <c r="J387" s="20" t="s">
        <v>1647</v>
      </c>
      <c r="K387" s="21" t="s">
        <v>748</v>
      </c>
      <c r="L387" s="21" t="s">
        <v>749</v>
      </c>
      <c r="M387" s="21">
        <v>521</v>
      </c>
      <c r="N387" s="21" t="s">
        <v>943</v>
      </c>
      <c r="O387" s="21" t="s">
        <v>934</v>
      </c>
      <c r="P387" s="21" t="s">
        <v>935</v>
      </c>
      <c r="Q387" s="21" t="s">
        <v>984</v>
      </c>
      <c r="R387" s="21" t="s">
        <v>985</v>
      </c>
      <c r="S387" s="21" t="s">
        <v>936</v>
      </c>
      <c r="T387" s="21" t="s">
        <v>939</v>
      </c>
      <c r="U387" s="21" t="s">
        <v>936</v>
      </c>
      <c r="V387" s="21"/>
      <c r="W387" s="343"/>
      <c r="X387" s="344"/>
      <c r="Y387" s="344"/>
      <c r="Z387" s="345"/>
      <c r="AA387" s="346"/>
      <c r="AB387" s="70" t="s">
        <v>1210</v>
      </c>
      <c r="AC387" s="22" t="str">
        <f t="shared" si="10"/>
        <v>F2</v>
      </c>
      <c r="AD387" s="29" t="str">
        <f t="shared" si="11"/>
        <v>8120503241F255550521</v>
      </c>
    </row>
    <row r="388" spans="1:30" ht="240" hidden="1" customHeight="1" x14ac:dyDescent="0.25">
      <c r="A388" s="17" t="s">
        <v>1038</v>
      </c>
      <c r="B388" s="18" t="s">
        <v>148</v>
      </c>
      <c r="C388" s="18" t="s">
        <v>1205</v>
      </c>
      <c r="D388" s="18" t="s">
        <v>1206</v>
      </c>
      <c r="E388" s="18" t="s">
        <v>1207</v>
      </c>
      <c r="F388" s="18" t="s">
        <v>1208</v>
      </c>
      <c r="G388" s="18" t="s">
        <v>7</v>
      </c>
      <c r="H388" s="19" t="s">
        <v>1209</v>
      </c>
      <c r="I388" s="506"/>
      <c r="J388" s="20" t="s">
        <v>1647</v>
      </c>
      <c r="K388" s="21" t="s">
        <v>748</v>
      </c>
      <c r="L388" s="21" t="s">
        <v>749</v>
      </c>
      <c r="M388" s="21">
        <v>521</v>
      </c>
      <c r="N388" s="21" t="s">
        <v>943</v>
      </c>
      <c r="O388" s="21" t="s">
        <v>934</v>
      </c>
      <c r="P388" s="21" t="s">
        <v>935</v>
      </c>
      <c r="Q388" s="21" t="s">
        <v>984</v>
      </c>
      <c r="R388" s="21" t="s">
        <v>985</v>
      </c>
      <c r="S388" s="21" t="s">
        <v>936</v>
      </c>
      <c r="T388" s="21" t="s">
        <v>939</v>
      </c>
      <c r="U388" s="21" t="s">
        <v>3229</v>
      </c>
      <c r="V388" s="21" t="s">
        <v>3230</v>
      </c>
      <c r="W388" s="343">
        <v>42449.53</v>
      </c>
      <c r="X388" s="344">
        <v>42449.53</v>
      </c>
      <c r="Y388" s="344">
        <v>42449.53</v>
      </c>
      <c r="Z388" s="345">
        <v>42449.53</v>
      </c>
      <c r="AA388" s="346">
        <v>42449.53</v>
      </c>
      <c r="AB388" s="70" t="s">
        <v>1210</v>
      </c>
      <c r="AC388" s="22" t="str">
        <f t="shared" si="10"/>
        <v>F2</v>
      </c>
      <c r="AD388" s="29" t="str">
        <f t="shared" si="11"/>
        <v>8120503241F255550521</v>
      </c>
    </row>
    <row r="389" spans="1:30" ht="240" hidden="1" customHeight="1" x14ac:dyDescent="0.25">
      <c r="A389" s="17" t="s">
        <v>1038</v>
      </c>
      <c r="B389" s="18" t="s">
        <v>148</v>
      </c>
      <c r="C389" s="18" t="s">
        <v>1205</v>
      </c>
      <c r="D389" s="18" t="s">
        <v>1206</v>
      </c>
      <c r="E389" s="18" t="s">
        <v>1207</v>
      </c>
      <c r="F389" s="18" t="s">
        <v>1208</v>
      </c>
      <c r="G389" s="18" t="s">
        <v>7</v>
      </c>
      <c r="H389" s="19" t="s">
        <v>1209</v>
      </c>
      <c r="I389" s="506"/>
      <c r="J389" s="20" t="s">
        <v>1647</v>
      </c>
      <c r="K389" s="21" t="s">
        <v>748</v>
      </c>
      <c r="L389" s="21" t="s">
        <v>749</v>
      </c>
      <c r="M389" s="21">
        <v>521</v>
      </c>
      <c r="N389" s="21" t="s">
        <v>943</v>
      </c>
      <c r="O389" s="21" t="s">
        <v>934</v>
      </c>
      <c r="P389" s="21" t="s">
        <v>935</v>
      </c>
      <c r="Q389" s="21" t="s">
        <v>1179</v>
      </c>
      <c r="R389" s="21" t="s">
        <v>1180</v>
      </c>
      <c r="S389" s="21" t="s">
        <v>936</v>
      </c>
      <c r="T389" s="21" t="s">
        <v>939</v>
      </c>
      <c r="U389" s="21" t="s">
        <v>936</v>
      </c>
      <c r="V389" s="21"/>
      <c r="W389" s="343"/>
      <c r="X389" s="344"/>
      <c r="Y389" s="344"/>
      <c r="Z389" s="345"/>
      <c r="AA389" s="346"/>
      <c r="AB389" s="70" t="s">
        <v>1210</v>
      </c>
      <c r="AC389" s="22" t="str">
        <f t="shared" si="10"/>
        <v>F2</v>
      </c>
      <c r="AD389" s="29" t="str">
        <f t="shared" si="11"/>
        <v>8120503241F255550521</v>
      </c>
    </row>
    <row r="390" spans="1:30" ht="240" hidden="1" customHeight="1" x14ac:dyDescent="0.25">
      <c r="A390" s="17" t="s">
        <v>1038</v>
      </c>
      <c r="B390" s="18" t="s">
        <v>148</v>
      </c>
      <c r="C390" s="18" t="s">
        <v>1205</v>
      </c>
      <c r="D390" s="18" t="s">
        <v>1206</v>
      </c>
      <c r="E390" s="18" t="s">
        <v>1207</v>
      </c>
      <c r="F390" s="18" t="s">
        <v>1208</v>
      </c>
      <c r="G390" s="18" t="s">
        <v>7</v>
      </c>
      <c r="H390" s="19" t="s">
        <v>1209</v>
      </c>
      <c r="I390" s="506"/>
      <c r="J390" s="20" t="s">
        <v>1647</v>
      </c>
      <c r="K390" s="21" t="s">
        <v>748</v>
      </c>
      <c r="L390" s="21" t="s">
        <v>749</v>
      </c>
      <c r="M390" s="21">
        <v>521</v>
      </c>
      <c r="N390" s="21" t="s">
        <v>943</v>
      </c>
      <c r="O390" s="21" t="s">
        <v>934</v>
      </c>
      <c r="P390" s="21" t="s">
        <v>935</v>
      </c>
      <c r="Q390" s="21" t="s">
        <v>1179</v>
      </c>
      <c r="R390" s="21" t="s">
        <v>1180</v>
      </c>
      <c r="S390" s="21" t="s">
        <v>936</v>
      </c>
      <c r="T390" s="21" t="s">
        <v>939</v>
      </c>
      <c r="U390" s="21" t="s">
        <v>3229</v>
      </c>
      <c r="V390" s="21" t="s">
        <v>3230</v>
      </c>
      <c r="W390" s="343">
        <v>58343.6</v>
      </c>
      <c r="X390" s="344">
        <v>58343.6</v>
      </c>
      <c r="Y390" s="344">
        <v>58343.6</v>
      </c>
      <c r="Z390" s="345">
        <v>58343.6</v>
      </c>
      <c r="AA390" s="346">
        <v>58343.6</v>
      </c>
      <c r="AB390" s="70" t="s">
        <v>1210</v>
      </c>
      <c r="AC390" s="22" t="str">
        <f t="shared" si="10"/>
        <v>F2</v>
      </c>
      <c r="AD390" s="29" t="str">
        <f t="shared" si="11"/>
        <v>8120503241F255550521</v>
      </c>
    </row>
    <row r="391" spans="1:30" ht="180" hidden="1" customHeight="1" x14ac:dyDescent="0.25">
      <c r="A391" s="17" t="s">
        <v>1038</v>
      </c>
      <c r="B391" s="18" t="s">
        <v>148</v>
      </c>
      <c r="C391" s="18" t="s">
        <v>1205</v>
      </c>
      <c r="D391" s="18" t="s">
        <v>1206</v>
      </c>
      <c r="E391" s="18" t="s">
        <v>1207</v>
      </c>
      <c r="F391" s="18" t="s">
        <v>1208</v>
      </c>
      <c r="G391" s="18" t="s">
        <v>7</v>
      </c>
      <c r="H391" s="19" t="s">
        <v>1209</v>
      </c>
      <c r="I391" s="506"/>
      <c r="J391" s="20" t="s">
        <v>1647</v>
      </c>
      <c r="K391" s="21" t="s">
        <v>748</v>
      </c>
      <c r="L391" s="21" t="s">
        <v>749</v>
      </c>
      <c r="M391" s="21">
        <v>521</v>
      </c>
      <c r="N391" s="21" t="s">
        <v>943</v>
      </c>
      <c r="O391" s="21" t="s">
        <v>934</v>
      </c>
      <c r="P391" s="21" t="s">
        <v>935</v>
      </c>
      <c r="Q391" s="21" t="s">
        <v>1181</v>
      </c>
      <c r="R391" s="21" t="s">
        <v>1182</v>
      </c>
      <c r="S391" s="21" t="s">
        <v>936</v>
      </c>
      <c r="T391" s="21" t="s">
        <v>939</v>
      </c>
      <c r="U391" s="21" t="s">
        <v>936</v>
      </c>
      <c r="V391" s="21"/>
      <c r="W391" s="343"/>
      <c r="X391" s="344"/>
      <c r="Y391" s="344"/>
      <c r="Z391" s="345"/>
      <c r="AA391" s="346"/>
      <c r="AB391" s="70" t="s">
        <v>1210</v>
      </c>
      <c r="AC391" s="22" t="str">
        <f t="shared" si="10"/>
        <v>F2</v>
      </c>
      <c r="AD391" s="29" t="str">
        <f t="shared" si="11"/>
        <v>8120503241F255550521</v>
      </c>
    </row>
    <row r="392" spans="1:30" ht="180" hidden="1" customHeight="1" x14ac:dyDescent="0.25">
      <c r="A392" s="17" t="s">
        <v>1038</v>
      </c>
      <c r="B392" s="18" t="s">
        <v>148</v>
      </c>
      <c r="C392" s="18" t="s">
        <v>1205</v>
      </c>
      <c r="D392" s="18" t="s">
        <v>1206</v>
      </c>
      <c r="E392" s="18" t="s">
        <v>1207</v>
      </c>
      <c r="F392" s="18" t="s">
        <v>1208</v>
      </c>
      <c r="G392" s="18" t="s">
        <v>7</v>
      </c>
      <c r="H392" s="19" t="s">
        <v>1209</v>
      </c>
      <c r="I392" s="506"/>
      <c r="J392" s="20" t="s">
        <v>1647</v>
      </c>
      <c r="K392" s="21" t="s">
        <v>748</v>
      </c>
      <c r="L392" s="21" t="s">
        <v>749</v>
      </c>
      <c r="M392" s="21">
        <v>521</v>
      </c>
      <c r="N392" s="21" t="s">
        <v>943</v>
      </c>
      <c r="O392" s="21" t="s">
        <v>934</v>
      </c>
      <c r="P392" s="21" t="s">
        <v>935</v>
      </c>
      <c r="Q392" s="21" t="s">
        <v>1181</v>
      </c>
      <c r="R392" s="21" t="s">
        <v>1182</v>
      </c>
      <c r="S392" s="21" t="s">
        <v>936</v>
      </c>
      <c r="T392" s="21" t="s">
        <v>939</v>
      </c>
      <c r="U392" s="21" t="s">
        <v>3229</v>
      </c>
      <c r="V392" s="21" t="s">
        <v>3230</v>
      </c>
      <c r="W392" s="343">
        <v>55599.08</v>
      </c>
      <c r="X392" s="344">
        <v>55599.08</v>
      </c>
      <c r="Y392" s="344">
        <v>55599.08</v>
      </c>
      <c r="Z392" s="345">
        <v>55599.08</v>
      </c>
      <c r="AA392" s="346">
        <v>55599.08</v>
      </c>
      <c r="AB392" s="70" t="s">
        <v>1210</v>
      </c>
      <c r="AC392" s="22" t="str">
        <f t="shared" ref="AC392:AC455" si="12">MID(AB392,4,2)</f>
        <v>F2</v>
      </c>
      <c r="AD392" s="29" t="str">
        <f t="shared" si="11"/>
        <v>8120503241F255550521</v>
      </c>
    </row>
    <row r="393" spans="1:30" ht="180" hidden="1" customHeight="1" x14ac:dyDescent="0.25">
      <c r="A393" s="17" t="s">
        <v>1038</v>
      </c>
      <c r="B393" s="18" t="s">
        <v>148</v>
      </c>
      <c r="C393" s="18" t="s">
        <v>1205</v>
      </c>
      <c r="D393" s="18" t="s">
        <v>1206</v>
      </c>
      <c r="E393" s="18" t="s">
        <v>1207</v>
      </c>
      <c r="F393" s="18" t="s">
        <v>1208</v>
      </c>
      <c r="G393" s="18" t="s">
        <v>7</v>
      </c>
      <c r="H393" s="19" t="s">
        <v>1209</v>
      </c>
      <c r="I393" s="506"/>
      <c r="J393" s="20" t="s">
        <v>1647</v>
      </c>
      <c r="K393" s="21" t="s">
        <v>748</v>
      </c>
      <c r="L393" s="21" t="s">
        <v>749</v>
      </c>
      <c r="M393" s="21">
        <v>521</v>
      </c>
      <c r="N393" s="21" t="s">
        <v>943</v>
      </c>
      <c r="O393" s="21" t="s">
        <v>934</v>
      </c>
      <c r="P393" s="21" t="s">
        <v>935</v>
      </c>
      <c r="Q393" s="21" t="s">
        <v>989</v>
      </c>
      <c r="R393" s="21" t="s">
        <v>990</v>
      </c>
      <c r="S393" s="21" t="s">
        <v>936</v>
      </c>
      <c r="T393" s="21" t="s">
        <v>939</v>
      </c>
      <c r="U393" s="21" t="s">
        <v>936</v>
      </c>
      <c r="V393" s="21"/>
      <c r="W393" s="343"/>
      <c r="X393" s="344"/>
      <c r="Y393" s="344"/>
      <c r="Z393" s="345"/>
      <c r="AA393" s="346"/>
      <c r="AB393" s="70" t="s">
        <v>1210</v>
      </c>
      <c r="AC393" s="22" t="str">
        <f t="shared" si="12"/>
        <v>F2</v>
      </c>
      <c r="AD393" s="29" t="str">
        <f t="shared" ref="AD393:AD456" si="13">CONCATENATE(A393,C393,AB393,M393)</f>
        <v>8120503241F255550521</v>
      </c>
    </row>
    <row r="394" spans="1:30" ht="180" hidden="1" customHeight="1" x14ac:dyDescent="0.25">
      <c r="A394" s="17" t="s">
        <v>1038</v>
      </c>
      <c r="B394" s="18" t="s">
        <v>148</v>
      </c>
      <c r="C394" s="18" t="s">
        <v>1205</v>
      </c>
      <c r="D394" s="18" t="s">
        <v>1206</v>
      </c>
      <c r="E394" s="18" t="s">
        <v>1207</v>
      </c>
      <c r="F394" s="18" t="s">
        <v>1208</v>
      </c>
      <c r="G394" s="18" t="s">
        <v>7</v>
      </c>
      <c r="H394" s="19" t="s">
        <v>1209</v>
      </c>
      <c r="I394" s="506"/>
      <c r="J394" s="20" t="s">
        <v>1647</v>
      </c>
      <c r="K394" s="21" t="s">
        <v>748</v>
      </c>
      <c r="L394" s="21" t="s">
        <v>749</v>
      </c>
      <c r="M394" s="21">
        <v>521</v>
      </c>
      <c r="N394" s="21" t="s">
        <v>943</v>
      </c>
      <c r="O394" s="21" t="s">
        <v>934</v>
      </c>
      <c r="P394" s="21" t="s">
        <v>935</v>
      </c>
      <c r="Q394" s="21" t="s">
        <v>989</v>
      </c>
      <c r="R394" s="21" t="s">
        <v>990</v>
      </c>
      <c r="S394" s="21" t="s">
        <v>936</v>
      </c>
      <c r="T394" s="21" t="s">
        <v>939</v>
      </c>
      <c r="U394" s="21" t="s">
        <v>3229</v>
      </c>
      <c r="V394" s="21" t="s">
        <v>3230</v>
      </c>
      <c r="W394" s="343">
        <v>53171.24</v>
      </c>
      <c r="X394" s="344">
        <v>53171.24</v>
      </c>
      <c r="Y394" s="344">
        <v>53171.24</v>
      </c>
      <c r="Z394" s="345">
        <v>53171.24</v>
      </c>
      <c r="AA394" s="346">
        <v>53171.24</v>
      </c>
      <c r="AB394" s="70" t="s">
        <v>1210</v>
      </c>
      <c r="AC394" s="22" t="str">
        <f t="shared" si="12"/>
        <v>F2</v>
      </c>
      <c r="AD394" s="29" t="str">
        <f t="shared" si="13"/>
        <v>8120503241F255550521</v>
      </c>
    </row>
    <row r="395" spans="1:30" ht="210" hidden="1" customHeight="1" x14ac:dyDescent="0.25">
      <c r="A395" s="17" t="s">
        <v>1038</v>
      </c>
      <c r="B395" s="18" t="s">
        <v>148</v>
      </c>
      <c r="C395" s="18" t="s">
        <v>1205</v>
      </c>
      <c r="D395" s="18" t="s">
        <v>1206</v>
      </c>
      <c r="E395" s="18" t="s">
        <v>1207</v>
      </c>
      <c r="F395" s="18" t="s">
        <v>1208</v>
      </c>
      <c r="G395" s="18" t="s">
        <v>7</v>
      </c>
      <c r="H395" s="19" t="s">
        <v>1209</v>
      </c>
      <c r="I395" s="506"/>
      <c r="J395" s="20" t="s">
        <v>1647</v>
      </c>
      <c r="K395" s="21" t="s">
        <v>748</v>
      </c>
      <c r="L395" s="21" t="s">
        <v>749</v>
      </c>
      <c r="M395" s="21">
        <v>521</v>
      </c>
      <c r="N395" s="21" t="s">
        <v>943</v>
      </c>
      <c r="O395" s="21" t="s">
        <v>934</v>
      </c>
      <c r="P395" s="21" t="s">
        <v>935</v>
      </c>
      <c r="Q395" s="21" t="s">
        <v>973</v>
      </c>
      <c r="R395" s="21" t="s">
        <v>974</v>
      </c>
      <c r="S395" s="21" t="s">
        <v>936</v>
      </c>
      <c r="T395" s="21" t="s">
        <v>939</v>
      </c>
      <c r="U395" s="21" t="s">
        <v>936</v>
      </c>
      <c r="V395" s="21"/>
      <c r="W395" s="343"/>
      <c r="X395" s="344"/>
      <c r="Y395" s="344"/>
      <c r="Z395" s="345"/>
      <c r="AA395" s="346"/>
      <c r="AB395" s="70" t="s">
        <v>1210</v>
      </c>
      <c r="AC395" s="22" t="str">
        <f t="shared" si="12"/>
        <v>F2</v>
      </c>
      <c r="AD395" s="29" t="str">
        <f t="shared" si="13"/>
        <v>8120503241F255550521</v>
      </c>
    </row>
    <row r="396" spans="1:30" ht="180" hidden="1" customHeight="1" x14ac:dyDescent="0.25">
      <c r="A396" s="17" t="s">
        <v>1038</v>
      </c>
      <c r="B396" s="18" t="s">
        <v>148</v>
      </c>
      <c r="C396" s="18" t="s">
        <v>1205</v>
      </c>
      <c r="D396" s="18" t="s">
        <v>1206</v>
      </c>
      <c r="E396" s="18" t="s">
        <v>1207</v>
      </c>
      <c r="F396" s="18" t="s">
        <v>1208</v>
      </c>
      <c r="G396" s="18" t="s">
        <v>7</v>
      </c>
      <c r="H396" s="19" t="s">
        <v>1209</v>
      </c>
      <c r="I396" s="506"/>
      <c r="J396" s="20" t="s">
        <v>1647</v>
      </c>
      <c r="K396" s="21" t="s">
        <v>748</v>
      </c>
      <c r="L396" s="21" t="s">
        <v>749</v>
      </c>
      <c r="M396" s="21">
        <v>521</v>
      </c>
      <c r="N396" s="21" t="s">
        <v>943</v>
      </c>
      <c r="O396" s="21" t="s">
        <v>934</v>
      </c>
      <c r="P396" s="21" t="s">
        <v>935</v>
      </c>
      <c r="Q396" s="21" t="s">
        <v>973</v>
      </c>
      <c r="R396" s="21" t="s">
        <v>974</v>
      </c>
      <c r="S396" s="21" t="s">
        <v>936</v>
      </c>
      <c r="T396" s="21" t="s">
        <v>939</v>
      </c>
      <c r="U396" s="21" t="s">
        <v>3229</v>
      </c>
      <c r="V396" s="21" t="s">
        <v>3230</v>
      </c>
      <c r="W396" s="343">
        <v>87668.12</v>
      </c>
      <c r="X396" s="344">
        <v>87668.12</v>
      </c>
      <c r="Y396" s="344">
        <v>87668.12</v>
      </c>
      <c r="Z396" s="345">
        <v>87668.12</v>
      </c>
      <c r="AA396" s="346">
        <v>87668.12</v>
      </c>
      <c r="AB396" s="70" t="s">
        <v>1210</v>
      </c>
      <c r="AC396" s="22" t="str">
        <f t="shared" si="12"/>
        <v>F2</v>
      </c>
      <c r="AD396" s="29" t="str">
        <f t="shared" si="13"/>
        <v>8120503241F255550521</v>
      </c>
    </row>
    <row r="397" spans="1:30" ht="240" hidden="1" customHeight="1" x14ac:dyDescent="0.25">
      <c r="A397" s="17" t="s">
        <v>1038</v>
      </c>
      <c r="B397" s="18" t="s">
        <v>148</v>
      </c>
      <c r="C397" s="18" t="s">
        <v>1205</v>
      </c>
      <c r="D397" s="18" t="s">
        <v>1206</v>
      </c>
      <c r="E397" s="18" t="s">
        <v>1207</v>
      </c>
      <c r="F397" s="18" t="s">
        <v>1208</v>
      </c>
      <c r="G397" s="18" t="s">
        <v>7</v>
      </c>
      <c r="H397" s="19" t="s">
        <v>1209</v>
      </c>
      <c r="I397" s="506"/>
      <c r="J397" s="20" t="s">
        <v>1647</v>
      </c>
      <c r="K397" s="21" t="s">
        <v>748</v>
      </c>
      <c r="L397" s="21" t="s">
        <v>749</v>
      </c>
      <c r="M397" s="21">
        <v>521</v>
      </c>
      <c r="N397" s="21" t="s">
        <v>943</v>
      </c>
      <c r="O397" s="21" t="s">
        <v>934</v>
      </c>
      <c r="P397" s="21" t="s">
        <v>935</v>
      </c>
      <c r="Q397" s="21" t="s">
        <v>1213</v>
      </c>
      <c r="R397" s="21" t="s">
        <v>1214</v>
      </c>
      <c r="S397" s="21" t="s">
        <v>936</v>
      </c>
      <c r="T397" s="21" t="s">
        <v>939</v>
      </c>
      <c r="U397" s="21" t="s">
        <v>936</v>
      </c>
      <c r="V397" s="21"/>
      <c r="W397" s="343"/>
      <c r="X397" s="344"/>
      <c r="Y397" s="344"/>
      <c r="Z397" s="345"/>
      <c r="AA397" s="346"/>
      <c r="AB397" s="70" t="s">
        <v>1210</v>
      </c>
      <c r="AC397" s="22" t="str">
        <f t="shared" si="12"/>
        <v>F2</v>
      </c>
      <c r="AD397" s="29" t="str">
        <f t="shared" si="13"/>
        <v>8120503241F255550521</v>
      </c>
    </row>
    <row r="398" spans="1:30" ht="255" hidden="1" customHeight="1" x14ac:dyDescent="0.25">
      <c r="A398" s="17" t="s">
        <v>1038</v>
      </c>
      <c r="B398" s="18" t="s">
        <v>148</v>
      </c>
      <c r="C398" s="18" t="s">
        <v>1205</v>
      </c>
      <c r="D398" s="18" t="s">
        <v>1206</v>
      </c>
      <c r="E398" s="18" t="s">
        <v>1207</v>
      </c>
      <c r="F398" s="18" t="s">
        <v>1208</v>
      </c>
      <c r="G398" s="18" t="s">
        <v>7</v>
      </c>
      <c r="H398" s="19" t="s">
        <v>1209</v>
      </c>
      <c r="I398" s="506"/>
      <c r="J398" s="20" t="s">
        <v>1647</v>
      </c>
      <c r="K398" s="21" t="s">
        <v>748</v>
      </c>
      <c r="L398" s="21" t="s">
        <v>749</v>
      </c>
      <c r="M398" s="21">
        <v>521</v>
      </c>
      <c r="N398" s="21" t="s">
        <v>943</v>
      </c>
      <c r="O398" s="21" t="s">
        <v>934</v>
      </c>
      <c r="P398" s="21" t="s">
        <v>935</v>
      </c>
      <c r="Q398" s="21" t="s">
        <v>1213</v>
      </c>
      <c r="R398" s="21" t="s">
        <v>1214</v>
      </c>
      <c r="S398" s="21" t="s">
        <v>936</v>
      </c>
      <c r="T398" s="21" t="s">
        <v>939</v>
      </c>
      <c r="U398" s="21" t="s">
        <v>3229</v>
      </c>
      <c r="V398" s="21" t="s">
        <v>3230</v>
      </c>
      <c r="W398" s="343">
        <v>108455.41</v>
      </c>
      <c r="X398" s="344">
        <v>108455.41</v>
      </c>
      <c r="Y398" s="344">
        <v>108455.41</v>
      </c>
      <c r="Z398" s="345">
        <v>108455.41</v>
      </c>
      <c r="AA398" s="346">
        <v>108455.41</v>
      </c>
      <c r="AB398" s="70" t="s">
        <v>1210</v>
      </c>
      <c r="AC398" s="22" t="str">
        <f t="shared" si="12"/>
        <v>F2</v>
      </c>
      <c r="AD398" s="29" t="str">
        <f t="shared" si="13"/>
        <v>8120503241F255550521</v>
      </c>
    </row>
    <row r="399" spans="1:30" ht="240" hidden="1" customHeight="1" x14ac:dyDescent="0.25">
      <c r="A399" s="17" t="s">
        <v>1038</v>
      </c>
      <c r="B399" s="18" t="s">
        <v>148</v>
      </c>
      <c r="C399" s="18" t="s">
        <v>1205</v>
      </c>
      <c r="D399" s="18" t="s">
        <v>1206</v>
      </c>
      <c r="E399" s="18" t="s">
        <v>1207</v>
      </c>
      <c r="F399" s="18" t="s">
        <v>1208</v>
      </c>
      <c r="G399" s="18" t="s">
        <v>7</v>
      </c>
      <c r="H399" s="19" t="s">
        <v>1209</v>
      </c>
      <c r="I399" s="506"/>
      <c r="J399" s="20" t="s">
        <v>1647</v>
      </c>
      <c r="K399" s="21" t="s">
        <v>748</v>
      </c>
      <c r="L399" s="21" t="s">
        <v>749</v>
      </c>
      <c r="M399" s="21">
        <v>521</v>
      </c>
      <c r="N399" s="21" t="s">
        <v>943</v>
      </c>
      <c r="O399" s="21" t="s">
        <v>934</v>
      </c>
      <c r="P399" s="21" t="s">
        <v>935</v>
      </c>
      <c r="Q399" s="21" t="s">
        <v>1221</v>
      </c>
      <c r="R399" s="21" t="s">
        <v>1222</v>
      </c>
      <c r="S399" s="21" t="s">
        <v>936</v>
      </c>
      <c r="T399" s="21" t="s">
        <v>939</v>
      </c>
      <c r="U399" s="21" t="s">
        <v>936</v>
      </c>
      <c r="V399" s="21"/>
      <c r="W399" s="343"/>
      <c r="X399" s="344"/>
      <c r="Y399" s="344"/>
      <c r="Z399" s="345"/>
      <c r="AA399" s="346"/>
      <c r="AB399" s="70" t="s">
        <v>1210</v>
      </c>
      <c r="AC399" s="22" t="str">
        <f t="shared" si="12"/>
        <v>F2</v>
      </c>
      <c r="AD399" s="29" t="str">
        <f t="shared" si="13"/>
        <v>8120503241F255550521</v>
      </c>
    </row>
    <row r="400" spans="1:30" ht="240" hidden="1" customHeight="1" x14ac:dyDescent="0.25">
      <c r="A400" s="17" t="s">
        <v>1038</v>
      </c>
      <c r="B400" s="18" t="s">
        <v>148</v>
      </c>
      <c r="C400" s="18" t="s">
        <v>1205</v>
      </c>
      <c r="D400" s="18" t="s">
        <v>1206</v>
      </c>
      <c r="E400" s="18" t="s">
        <v>1207</v>
      </c>
      <c r="F400" s="18" t="s">
        <v>1208</v>
      </c>
      <c r="G400" s="18" t="s">
        <v>7</v>
      </c>
      <c r="H400" s="19" t="s">
        <v>1209</v>
      </c>
      <c r="I400" s="506"/>
      <c r="J400" s="20" t="s">
        <v>1647</v>
      </c>
      <c r="K400" s="21" t="s">
        <v>748</v>
      </c>
      <c r="L400" s="21" t="s">
        <v>749</v>
      </c>
      <c r="M400" s="21">
        <v>521</v>
      </c>
      <c r="N400" s="21" t="s">
        <v>943</v>
      </c>
      <c r="O400" s="21" t="s">
        <v>934</v>
      </c>
      <c r="P400" s="21" t="s">
        <v>935</v>
      </c>
      <c r="Q400" s="21" t="s">
        <v>1221</v>
      </c>
      <c r="R400" s="21" t="s">
        <v>1222</v>
      </c>
      <c r="S400" s="21" t="s">
        <v>936</v>
      </c>
      <c r="T400" s="21" t="s">
        <v>939</v>
      </c>
      <c r="U400" s="21" t="s">
        <v>3229</v>
      </c>
      <c r="V400" s="21" t="s">
        <v>3230</v>
      </c>
      <c r="W400" s="343">
        <v>206409.14</v>
      </c>
      <c r="X400" s="344">
        <v>206409.14</v>
      </c>
      <c r="Y400" s="344">
        <v>206409.14</v>
      </c>
      <c r="Z400" s="345">
        <v>206409.14</v>
      </c>
      <c r="AA400" s="346">
        <v>206409.14</v>
      </c>
      <c r="AB400" s="70" t="s">
        <v>1210</v>
      </c>
      <c r="AC400" s="22" t="str">
        <f t="shared" si="12"/>
        <v>F2</v>
      </c>
      <c r="AD400" s="29" t="str">
        <f t="shared" si="13"/>
        <v>8120503241F255550521</v>
      </c>
    </row>
    <row r="401" spans="1:30" ht="255" hidden="1" customHeight="1" x14ac:dyDescent="0.25">
      <c r="A401" s="17" t="s">
        <v>1038</v>
      </c>
      <c r="B401" s="18" t="s">
        <v>148</v>
      </c>
      <c r="C401" s="18" t="s">
        <v>1205</v>
      </c>
      <c r="D401" s="18" t="s">
        <v>1206</v>
      </c>
      <c r="E401" s="18" t="s">
        <v>1207</v>
      </c>
      <c r="F401" s="18" t="s">
        <v>1208</v>
      </c>
      <c r="G401" s="18" t="s">
        <v>7</v>
      </c>
      <c r="H401" s="19" t="s">
        <v>1209</v>
      </c>
      <c r="I401" s="506"/>
      <c r="J401" s="20" t="s">
        <v>1647</v>
      </c>
      <c r="K401" s="21" t="s">
        <v>748</v>
      </c>
      <c r="L401" s="21" t="s">
        <v>749</v>
      </c>
      <c r="M401" s="21">
        <v>521</v>
      </c>
      <c r="N401" s="21" t="s">
        <v>943</v>
      </c>
      <c r="O401" s="21" t="s">
        <v>934</v>
      </c>
      <c r="P401" s="21" t="s">
        <v>935</v>
      </c>
      <c r="Q401" s="21" t="s">
        <v>1748</v>
      </c>
      <c r="R401" s="21" t="s">
        <v>1749</v>
      </c>
      <c r="S401" s="21" t="s">
        <v>936</v>
      </c>
      <c r="T401" s="21" t="s">
        <v>939</v>
      </c>
      <c r="U401" s="21" t="s">
        <v>936</v>
      </c>
      <c r="V401" s="21"/>
      <c r="W401" s="343"/>
      <c r="X401" s="344"/>
      <c r="Y401" s="344"/>
      <c r="Z401" s="345"/>
      <c r="AA401" s="346"/>
      <c r="AB401" s="70" t="s">
        <v>1210</v>
      </c>
      <c r="AC401" s="22" t="str">
        <f t="shared" si="12"/>
        <v>F2</v>
      </c>
      <c r="AD401" s="29" t="str">
        <f t="shared" si="13"/>
        <v>8120503241F255550521</v>
      </c>
    </row>
    <row r="402" spans="1:30" ht="165" hidden="1" customHeight="1" x14ac:dyDescent="0.25">
      <c r="A402" s="17" t="s">
        <v>1038</v>
      </c>
      <c r="B402" s="18" t="s">
        <v>148</v>
      </c>
      <c r="C402" s="18" t="s">
        <v>1205</v>
      </c>
      <c r="D402" s="18" t="s">
        <v>1206</v>
      </c>
      <c r="E402" s="18" t="s">
        <v>1207</v>
      </c>
      <c r="F402" s="18" t="s">
        <v>1208</v>
      </c>
      <c r="G402" s="18" t="s">
        <v>7</v>
      </c>
      <c r="H402" s="19" t="s">
        <v>1209</v>
      </c>
      <c r="I402" s="506"/>
      <c r="J402" s="20" t="s">
        <v>1647</v>
      </c>
      <c r="K402" s="21" t="s">
        <v>748</v>
      </c>
      <c r="L402" s="21" t="s">
        <v>749</v>
      </c>
      <c r="M402" s="21">
        <v>521</v>
      </c>
      <c r="N402" s="21" t="s">
        <v>943</v>
      </c>
      <c r="O402" s="21" t="s">
        <v>934</v>
      </c>
      <c r="P402" s="21" t="s">
        <v>935</v>
      </c>
      <c r="Q402" s="21" t="s">
        <v>1223</v>
      </c>
      <c r="R402" s="21" t="s">
        <v>1224</v>
      </c>
      <c r="S402" s="21" t="s">
        <v>936</v>
      </c>
      <c r="T402" s="21" t="s">
        <v>939</v>
      </c>
      <c r="U402" s="21" t="s">
        <v>936</v>
      </c>
      <c r="V402" s="21"/>
      <c r="W402" s="343"/>
      <c r="X402" s="344"/>
      <c r="Y402" s="344"/>
      <c r="Z402" s="345"/>
      <c r="AA402" s="346"/>
      <c r="AB402" s="70" t="s">
        <v>1210</v>
      </c>
      <c r="AC402" s="22" t="str">
        <f t="shared" si="12"/>
        <v>F2</v>
      </c>
      <c r="AD402" s="29" t="str">
        <f t="shared" si="13"/>
        <v>8120503241F255550521</v>
      </c>
    </row>
    <row r="403" spans="1:30" ht="120" hidden="1" customHeight="1" x14ac:dyDescent="0.25">
      <c r="A403" s="17" t="s">
        <v>1038</v>
      </c>
      <c r="B403" s="18" t="s">
        <v>148</v>
      </c>
      <c r="C403" s="18" t="s">
        <v>1205</v>
      </c>
      <c r="D403" s="18" t="s">
        <v>1206</v>
      </c>
      <c r="E403" s="18" t="s">
        <v>1207</v>
      </c>
      <c r="F403" s="18" t="s">
        <v>1208</v>
      </c>
      <c r="G403" s="18" t="s">
        <v>7</v>
      </c>
      <c r="H403" s="19" t="s">
        <v>1209</v>
      </c>
      <c r="I403" s="506"/>
      <c r="J403" s="20" t="s">
        <v>1647</v>
      </c>
      <c r="K403" s="21" t="s">
        <v>748</v>
      </c>
      <c r="L403" s="21" t="s">
        <v>749</v>
      </c>
      <c r="M403" s="21">
        <v>521</v>
      </c>
      <c r="N403" s="21" t="s">
        <v>943</v>
      </c>
      <c r="O403" s="21" t="s">
        <v>934</v>
      </c>
      <c r="P403" s="21" t="s">
        <v>935</v>
      </c>
      <c r="Q403" s="21" t="s">
        <v>1223</v>
      </c>
      <c r="R403" s="21" t="s">
        <v>1224</v>
      </c>
      <c r="S403" s="21" t="s">
        <v>936</v>
      </c>
      <c r="T403" s="21" t="s">
        <v>939</v>
      </c>
      <c r="U403" s="21" t="s">
        <v>3229</v>
      </c>
      <c r="V403" s="21" t="s">
        <v>3230</v>
      </c>
      <c r="W403" s="343">
        <v>49759.16</v>
      </c>
      <c r="X403" s="344">
        <v>49759.16</v>
      </c>
      <c r="Y403" s="344">
        <v>49759.16</v>
      </c>
      <c r="Z403" s="345">
        <v>49759.16</v>
      </c>
      <c r="AA403" s="346">
        <v>49759.16</v>
      </c>
      <c r="AB403" s="70" t="s">
        <v>1210</v>
      </c>
      <c r="AC403" s="22" t="str">
        <f t="shared" si="12"/>
        <v>F2</v>
      </c>
      <c r="AD403" s="29" t="str">
        <f t="shared" si="13"/>
        <v>8120503241F255550521</v>
      </c>
    </row>
    <row r="404" spans="1:30" ht="105" hidden="1" customHeight="1" x14ac:dyDescent="0.25">
      <c r="A404" s="17" t="s">
        <v>1038</v>
      </c>
      <c r="B404" s="18" t="s">
        <v>148</v>
      </c>
      <c r="C404" s="18" t="s">
        <v>1205</v>
      </c>
      <c r="D404" s="18" t="s">
        <v>1206</v>
      </c>
      <c r="E404" s="18" t="s">
        <v>1207</v>
      </c>
      <c r="F404" s="18" t="s">
        <v>1208</v>
      </c>
      <c r="G404" s="18" t="s">
        <v>7</v>
      </c>
      <c r="H404" s="19" t="s">
        <v>1209</v>
      </c>
      <c r="I404" s="506"/>
      <c r="J404" s="20" t="s">
        <v>1647</v>
      </c>
      <c r="K404" s="21" t="s">
        <v>748</v>
      </c>
      <c r="L404" s="21" t="s">
        <v>749</v>
      </c>
      <c r="M404" s="21">
        <v>521</v>
      </c>
      <c r="N404" s="21" t="s">
        <v>943</v>
      </c>
      <c r="O404" s="21" t="s">
        <v>934</v>
      </c>
      <c r="P404" s="21" t="s">
        <v>935</v>
      </c>
      <c r="Q404" s="21" t="s">
        <v>1225</v>
      </c>
      <c r="R404" s="21" t="s">
        <v>1226</v>
      </c>
      <c r="S404" s="21" t="s">
        <v>936</v>
      </c>
      <c r="T404" s="21" t="s">
        <v>939</v>
      </c>
      <c r="U404" s="21" t="s">
        <v>936</v>
      </c>
      <c r="V404" s="21"/>
      <c r="W404" s="343"/>
      <c r="X404" s="344"/>
      <c r="Y404" s="344"/>
      <c r="Z404" s="345"/>
      <c r="AA404" s="346"/>
      <c r="AB404" s="70" t="s">
        <v>1210</v>
      </c>
      <c r="AC404" s="22" t="str">
        <f t="shared" si="12"/>
        <v>F2</v>
      </c>
      <c r="AD404" s="29" t="str">
        <f t="shared" si="13"/>
        <v>8120503241F255550521</v>
      </c>
    </row>
    <row r="405" spans="1:30" ht="120" hidden="1" customHeight="1" x14ac:dyDescent="0.25">
      <c r="A405" s="17" t="s">
        <v>1038</v>
      </c>
      <c r="B405" s="18" t="s">
        <v>148</v>
      </c>
      <c r="C405" s="18" t="s">
        <v>1205</v>
      </c>
      <c r="D405" s="18" t="s">
        <v>1206</v>
      </c>
      <c r="E405" s="18" t="s">
        <v>1207</v>
      </c>
      <c r="F405" s="18" t="s">
        <v>1208</v>
      </c>
      <c r="G405" s="18" t="s">
        <v>7</v>
      </c>
      <c r="H405" s="19" t="s">
        <v>1209</v>
      </c>
      <c r="I405" s="506"/>
      <c r="J405" s="20" t="s">
        <v>1647</v>
      </c>
      <c r="K405" s="21" t="s">
        <v>748</v>
      </c>
      <c r="L405" s="21" t="s">
        <v>749</v>
      </c>
      <c r="M405" s="21">
        <v>521</v>
      </c>
      <c r="N405" s="21" t="s">
        <v>943</v>
      </c>
      <c r="O405" s="21" t="s">
        <v>934</v>
      </c>
      <c r="P405" s="21" t="s">
        <v>935</v>
      </c>
      <c r="Q405" s="21" t="s">
        <v>1225</v>
      </c>
      <c r="R405" s="21" t="s">
        <v>1226</v>
      </c>
      <c r="S405" s="21" t="s">
        <v>936</v>
      </c>
      <c r="T405" s="21" t="s">
        <v>939</v>
      </c>
      <c r="U405" s="21" t="s">
        <v>3229</v>
      </c>
      <c r="V405" s="21" t="s">
        <v>3230</v>
      </c>
      <c r="W405" s="343">
        <v>30844.26</v>
      </c>
      <c r="X405" s="344">
        <v>30844.26</v>
      </c>
      <c r="Y405" s="344">
        <v>30844.26</v>
      </c>
      <c r="Z405" s="345">
        <v>30844.26</v>
      </c>
      <c r="AA405" s="346">
        <v>30844.26</v>
      </c>
      <c r="AB405" s="70" t="s">
        <v>1210</v>
      </c>
      <c r="AC405" s="22" t="str">
        <f t="shared" si="12"/>
        <v>F2</v>
      </c>
      <c r="AD405" s="29" t="str">
        <f t="shared" si="13"/>
        <v>8120503241F255550521</v>
      </c>
    </row>
    <row r="406" spans="1:30" ht="45" hidden="1" customHeight="1" x14ac:dyDescent="0.25">
      <c r="A406" s="17" t="s">
        <v>1038</v>
      </c>
      <c r="B406" s="18" t="s">
        <v>148</v>
      </c>
      <c r="C406" s="18" t="s">
        <v>1205</v>
      </c>
      <c r="D406" s="18" t="s">
        <v>1206</v>
      </c>
      <c r="E406" s="18" t="s">
        <v>1207</v>
      </c>
      <c r="F406" s="18" t="s">
        <v>1208</v>
      </c>
      <c r="G406" s="18" t="s">
        <v>7</v>
      </c>
      <c r="H406" s="19" t="s">
        <v>1209</v>
      </c>
      <c r="I406" s="506"/>
      <c r="J406" s="20" t="s">
        <v>1647</v>
      </c>
      <c r="K406" s="21" t="s">
        <v>748</v>
      </c>
      <c r="L406" s="21" t="s">
        <v>749</v>
      </c>
      <c r="M406" s="21">
        <v>521</v>
      </c>
      <c r="N406" s="21" t="s">
        <v>943</v>
      </c>
      <c r="O406" s="21" t="s">
        <v>934</v>
      </c>
      <c r="P406" s="21" t="s">
        <v>935</v>
      </c>
      <c r="Q406" s="21" t="s">
        <v>1229</v>
      </c>
      <c r="R406" s="21" t="s">
        <v>1230</v>
      </c>
      <c r="S406" s="21" t="s">
        <v>936</v>
      </c>
      <c r="T406" s="21" t="s">
        <v>939</v>
      </c>
      <c r="U406" s="21" t="s">
        <v>936</v>
      </c>
      <c r="V406" s="21"/>
      <c r="W406" s="343"/>
      <c r="X406" s="344"/>
      <c r="Y406" s="344"/>
      <c r="Z406" s="345"/>
      <c r="AA406" s="346"/>
      <c r="AB406" s="70" t="s">
        <v>1210</v>
      </c>
      <c r="AC406" s="22" t="str">
        <f t="shared" si="12"/>
        <v>F2</v>
      </c>
      <c r="AD406" s="29" t="str">
        <f t="shared" si="13"/>
        <v>8120503241F255550521</v>
      </c>
    </row>
    <row r="407" spans="1:30" ht="75" hidden="1" customHeight="1" x14ac:dyDescent="0.25">
      <c r="A407" s="17" t="s">
        <v>1038</v>
      </c>
      <c r="B407" s="18" t="s">
        <v>148</v>
      </c>
      <c r="C407" s="18" t="s">
        <v>1205</v>
      </c>
      <c r="D407" s="18" t="s">
        <v>1206</v>
      </c>
      <c r="E407" s="18" t="s">
        <v>1207</v>
      </c>
      <c r="F407" s="18" t="s">
        <v>1208</v>
      </c>
      <c r="G407" s="18" t="s">
        <v>7</v>
      </c>
      <c r="H407" s="19" t="s">
        <v>1209</v>
      </c>
      <c r="I407" s="506"/>
      <c r="J407" s="20" t="s">
        <v>1647</v>
      </c>
      <c r="K407" s="21" t="s">
        <v>748</v>
      </c>
      <c r="L407" s="21" t="s">
        <v>749</v>
      </c>
      <c r="M407" s="21">
        <v>521</v>
      </c>
      <c r="N407" s="21" t="s">
        <v>943</v>
      </c>
      <c r="O407" s="21" t="s">
        <v>934</v>
      </c>
      <c r="P407" s="21" t="s">
        <v>935</v>
      </c>
      <c r="Q407" s="21" t="s">
        <v>1229</v>
      </c>
      <c r="R407" s="21" t="s">
        <v>1230</v>
      </c>
      <c r="S407" s="21" t="s">
        <v>936</v>
      </c>
      <c r="T407" s="21" t="s">
        <v>939</v>
      </c>
      <c r="U407" s="21" t="s">
        <v>3229</v>
      </c>
      <c r="V407" s="21" t="s">
        <v>3230</v>
      </c>
      <c r="W407" s="343">
        <v>40270.35</v>
      </c>
      <c r="X407" s="344">
        <v>40270.35</v>
      </c>
      <c r="Y407" s="344">
        <v>40270.35</v>
      </c>
      <c r="Z407" s="345">
        <v>40270.35</v>
      </c>
      <c r="AA407" s="346">
        <v>40270.35</v>
      </c>
      <c r="AB407" s="70" t="s">
        <v>1210</v>
      </c>
      <c r="AC407" s="22" t="str">
        <f t="shared" si="12"/>
        <v>F2</v>
      </c>
      <c r="AD407" s="29" t="str">
        <f t="shared" si="13"/>
        <v>8120503241F255550521</v>
      </c>
    </row>
    <row r="408" spans="1:30" ht="90" hidden="1" customHeight="1" x14ac:dyDescent="0.25">
      <c r="A408" s="17" t="s">
        <v>1038</v>
      </c>
      <c r="B408" s="18" t="s">
        <v>148</v>
      </c>
      <c r="C408" s="18" t="s">
        <v>1205</v>
      </c>
      <c r="D408" s="18" t="s">
        <v>1206</v>
      </c>
      <c r="E408" s="18" t="s">
        <v>1207</v>
      </c>
      <c r="F408" s="18" t="s">
        <v>1208</v>
      </c>
      <c r="G408" s="18" t="s">
        <v>7</v>
      </c>
      <c r="H408" s="19" t="s">
        <v>1209</v>
      </c>
      <c r="I408" s="506"/>
      <c r="J408" s="20" t="s">
        <v>1647</v>
      </c>
      <c r="K408" s="21" t="s">
        <v>748</v>
      </c>
      <c r="L408" s="21" t="s">
        <v>749</v>
      </c>
      <c r="M408" s="21">
        <v>521</v>
      </c>
      <c r="N408" s="21" t="s">
        <v>943</v>
      </c>
      <c r="O408" s="21" t="s">
        <v>941</v>
      </c>
      <c r="P408" s="21" t="s">
        <v>942</v>
      </c>
      <c r="Q408" s="21" t="s">
        <v>1059</v>
      </c>
      <c r="R408" s="21" t="s">
        <v>1060</v>
      </c>
      <c r="S408" s="21" t="s">
        <v>936</v>
      </c>
      <c r="T408" s="21" t="s">
        <v>939</v>
      </c>
      <c r="U408" s="21" t="s">
        <v>3229</v>
      </c>
      <c r="V408" s="21" t="s">
        <v>3230</v>
      </c>
      <c r="W408" s="343">
        <v>58504251.93</v>
      </c>
      <c r="X408" s="344">
        <v>58732823.359999999</v>
      </c>
      <c r="Y408" s="344"/>
      <c r="Z408" s="345">
        <v>58504251.93</v>
      </c>
      <c r="AA408" s="346">
        <v>58504251.93</v>
      </c>
      <c r="AB408" s="70" t="s">
        <v>1210</v>
      </c>
      <c r="AC408" s="22" t="str">
        <f t="shared" si="12"/>
        <v>F2</v>
      </c>
      <c r="AD408" s="29" t="str">
        <f t="shared" si="13"/>
        <v>8120503241F255550521</v>
      </c>
    </row>
    <row r="409" spans="1:30" ht="90" hidden="1" customHeight="1" x14ac:dyDescent="0.25">
      <c r="A409" s="17" t="s">
        <v>1038</v>
      </c>
      <c r="B409" s="18" t="s">
        <v>148</v>
      </c>
      <c r="C409" s="18" t="s">
        <v>1205</v>
      </c>
      <c r="D409" s="18" t="s">
        <v>1206</v>
      </c>
      <c r="E409" s="18" t="s">
        <v>1207</v>
      </c>
      <c r="F409" s="18" t="s">
        <v>1208</v>
      </c>
      <c r="G409" s="18" t="s">
        <v>7</v>
      </c>
      <c r="H409" s="19" t="s">
        <v>1209</v>
      </c>
      <c r="I409" s="506"/>
      <c r="J409" s="20" t="s">
        <v>1647</v>
      </c>
      <c r="K409" s="21" t="s">
        <v>750</v>
      </c>
      <c r="L409" s="21" t="s">
        <v>751</v>
      </c>
      <c r="M409" s="21">
        <v>521</v>
      </c>
      <c r="N409" s="21" t="s">
        <v>943</v>
      </c>
      <c r="O409" s="21" t="s">
        <v>941</v>
      </c>
      <c r="P409" s="21" t="s">
        <v>942</v>
      </c>
      <c r="Q409" s="21" t="s">
        <v>1059</v>
      </c>
      <c r="R409" s="21" t="s">
        <v>1060</v>
      </c>
      <c r="S409" s="21" t="s">
        <v>936</v>
      </c>
      <c r="T409" s="21" t="s">
        <v>939</v>
      </c>
      <c r="U409" s="21" t="s">
        <v>3231</v>
      </c>
      <c r="V409" s="21" t="s">
        <v>3232</v>
      </c>
      <c r="W409" s="343">
        <v>228571.43</v>
      </c>
      <c r="X409" s="344"/>
      <c r="Y409" s="344"/>
      <c r="Z409" s="345">
        <v>228571.43</v>
      </c>
      <c r="AA409" s="346">
        <v>228571.43</v>
      </c>
      <c r="AB409" s="70" t="s">
        <v>1236</v>
      </c>
      <c r="AC409" s="22" t="str">
        <f t="shared" si="12"/>
        <v>F2</v>
      </c>
      <c r="AD409" s="29" t="str">
        <f t="shared" si="13"/>
        <v>8120503241F255551521</v>
      </c>
    </row>
    <row r="410" spans="1:30" ht="90" hidden="1" customHeight="1" x14ac:dyDescent="0.25">
      <c r="A410" s="17" t="s">
        <v>1038</v>
      </c>
      <c r="B410" s="18" t="s">
        <v>148</v>
      </c>
      <c r="C410" s="18" t="s">
        <v>1205</v>
      </c>
      <c r="D410" s="18" t="s">
        <v>1206</v>
      </c>
      <c r="E410" s="18" t="s">
        <v>1207</v>
      </c>
      <c r="F410" s="18" t="s">
        <v>1208</v>
      </c>
      <c r="G410" s="18" t="s">
        <v>7</v>
      </c>
      <c r="H410" s="19" t="s">
        <v>1209</v>
      </c>
      <c r="I410" s="506"/>
      <c r="J410" s="20" t="s">
        <v>1647</v>
      </c>
      <c r="K410" s="21" t="s">
        <v>748</v>
      </c>
      <c r="L410" s="21" t="s">
        <v>749</v>
      </c>
      <c r="M410" s="21">
        <v>521</v>
      </c>
      <c r="N410" s="21" t="s">
        <v>943</v>
      </c>
      <c r="O410" s="21" t="s">
        <v>941</v>
      </c>
      <c r="P410" s="21" t="s">
        <v>942</v>
      </c>
      <c r="Q410" s="21" t="s">
        <v>1097</v>
      </c>
      <c r="R410" s="21" t="s">
        <v>1098</v>
      </c>
      <c r="S410" s="21" t="s">
        <v>936</v>
      </c>
      <c r="T410" s="21" t="s">
        <v>939</v>
      </c>
      <c r="U410" s="21" t="s">
        <v>3229</v>
      </c>
      <c r="V410" s="21" t="s">
        <v>3230</v>
      </c>
      <c r="W410" s="343">
        <v>9888433.1999999993</v>
      </c>
      <c r="X410" s="344">
        <v>9888433.1999999993</v>
      </c>
      <c r="Y410" s="344"/>
      <c r="Z410" s="345">
        <v>9888433.1999999993</v>
      </c>
      <c r="AA410" s="346">
        <v>9888433.1899999995</v>
      </c>
      <c r="AB410" s="70" t="s">
        <v>1210</v>
      </c>
      <c r="AC410" s="22" t="str">
        <f t="shared" si="12"/>
        <v>F2</v>
      </c>
      <c r="AD410" s="29" t="str">
        <f t="shared" si="13"/>
        <v>8120503241F255550521</v>
      </c>
    </row>
    <row r="411" spans="1:30" ht="90" hidden="1" customHeight="1" x14ac:dyDescent="0.25">
      <c r="A411" s="17" t="s">
        <v>1038</v>
      </c>
      <c r="B411" s="18" t="s">
        <v>148</v>
      </c>
      <c r="C411" s="18" t="s">
        <v>1205</v>
      </c>
      <c r="D411" s="18" t="s">
        <v>1206</v>
      </c>
      <c r="E411" s="18" t="s">
        <v>1207</v>
      </c>
      <c r="F411" s="18" t="s">
        <v>1208</v>
      </c>
      <c r="G411" s="18" t="s">
        <v>7</v>
      </c>
      <c r="H411" s="19" t="s">
        <v>1209</v>
      </c>
      <c r="I411" s="506"/>
      <c r="J411" s="20" t="s">
        <v>1647</v>
      </c>
      <c r="K411" s="21" t="s">
        <v>3233</v>
      </c>
      <c r="L411" s="21" t="e">
        <v>#N/A</v>
      </c>
      <c r="M411" s="21">
        <v>521</v>
      </c>
      <c r="N411" s="21" t="s">
        <v>943</v>
      </c>
      <c r="O411" s="21" t="s">
        <v>941</v>
      </c>
      <c r="P411" s="21" t="s">
        <v>942</v>
      </c>
      <c r="Q411" s="21" t="s">
        <v>1097</v>
      </c>
      <c r="R411" s="21" t="s">
        <v>1098</v>
      </c>
      <c r="S411" s="21" t="s">
        <v>936</v>
      </c>
      <c r="T411" s="21" t="s">
        <v>939</v>
      </c>
      <c r="U411" s="21" t="s">
        <v>3234</v>
      </c>
      <c r="V411" s="21" t="s">
        <v>3235</v>
      </c>
      <c r="W411" s="343">
        <v>41746200</v>
      </c>
      <c r="X411" s="344"/>
      <c r="Y411" s="344"/>
      <c r="Z411" s="345">
        <v>41746200</v>
      </c>
      <c r="AA411" s="346">
        <v>41746200</v>
      </c>
      <c r="AB411" s="70" t="s">
        <v>3236</v>
      </c>
      <c r="AC411" s="22" t="str">
        <f t="shared" si="12"/>
        <v>F2</v>
      </c>
      <c r="AD411" s="29" t="str">
        <f t="shared" si="13"/>
        <v>8120503241F25555F521</v>
      </c>
    </row>
    <row r="412" spans="1:30" ht="90" hidden="1" customHeight="1" x14ac:dyDescent="0.25">
      <c r="A412" s="17" t="s">
        <v>1038</v>
      </c>
      <c r="B412" s="18" t="s">
        <v>148</v>
      </c>
      <c r="C412" s="18" t="s">
        <v>1205</v>
      </c>
      <c r="D412" s="18" t="s">
        <v>1206</v>
      </c>
      <c r="E412" s="18" t="s">
        <v>1207</v>
      </c>
      <c r="F412" s="18" t="s">
        <v>1208</v>
      </c>
      <c r="G412" s="18" t="s">
        <v>7</v>
      </c>
      <c r="H412" s="19" t="s">
        <v>1209</v>
      </c>
      <c r="I412" s="506"/>
      <c r="J412" s="20" t="s">
        <v>1647</v>
      </c>
      <c r="K412" s="21" t="s">
        <v>748</v>
      </c>
      <c r="L412" s="21" t="s">
        <v>749</v>
      </c>
      <c r="M412" s="21">
        <v>521</v>
      </c>
      <c r="N412" s="21" t="s">
        <v>943</v>
      </c>
      <c r="O412" s="21" t="s">
        <v>941</v>
      </c>
      <c r="P412" s="21" t="s">
        <v>942</v>
      </c>
      <c r="Q412" s="21" t="s">
        <v>1099</v>
      </c>
      <c r="R412" s="21" t="s">
        <v>1100</v>
      </c>
      <c r="S412" s="21" t="s">
        <v>936</v>
      </c>
      <c r="T412" s="21" t="s">
        <v>939</v>
      </c>
      <c r="U412" s="21" t="s">
        <v>3229</v>
      </c>
      <c r="V412" s="21" t="s">
        <v>3230</v>
      </c>
      <c r="W412" s="343">
        <v>1843161.13</v>
      </c>
      <c r="X412" s="344">
        <v>1843161.13</v>
      </c>
      <c r="Y412" s="344"/>
      <c r="Z412" s="345">
        <v>1843161.13</v>
      </c>
      <c r="AA412" s="346">
        <v>1843161.13</v>
      </c>
      <c r="AB412" s="70" t="s">
        <v>1210</v>
      </c>
      <c r="AC412" s="22" t="str">
        <f t="shared" si="12"/>
        <v>F2</v>
      </c>
      <c r="AD412" s="29" t="str">
        <f t="shared" si="13"/>
        <v>8120503241F255550521</v>
      </c>
    </row>
    <row r="413" spans="1:30" ht="180" hidden="1" customHeight="1" x14ac:dyDescent="0.25">
      <c r="A413" s="17" t="s">
        <v>1038</v>
      </c>
      <c r="B413" s="18" t="s">
        <v>148</v>
      </c>
      <c r="C413" s="18" t="s">
        <v>1205</v>
      </c>
      <c r="D413" s="18" t="s">
        <v>1206</v>
      </c>
      <c r="E413" s="18" t="s">
        <v>1207</v>
      </c>
      <c r="F413" s="18" t="s">
        <v>1208</v>
      </c>
      <c r="G413" s="18" t="s">
        <v>7</v>
      </c>
      <c r="H413" s="19" t="s">
        <v>1209</v>
      </c>
      <c r="I413" s="506"/>
      <c r="J413" s="20" t="s">
        <v>1647</v>
      </c>
      <c r="K413" s="21" t="s">
        <v>748</v>
      </c>
      <c r="L413" s="21" t="s">
        <v>749</v>
      </c>
      <c r="M413" s="21">
        <v>521</v>
      </c>
      <c r="N413" s="21" t="s">
        <v>943</v>
      </c>
      <c r="O413" s="21" t="s">
        <v>941</v>
      </c>
      <c r="P413" s="21" t="s">
        <v>942</v>
      </c>
      <c r="Q413" s="21" t="s">
        <v>1171</v>
      </c>
      <c r="R413" s="21" t="s">
        <v>1172</v>
      </c>
      <c r="S413" s="21" t="s">
        <v>936</v>
      </c>
      <c r="T413" s="21" t="s">
        <v>939</v>
      </c>
      <c r="U413" s="21" t="s">
        <v>3229</v>
      </c>
      <c r="V413" s="21" t="s">
        <v>3230</v>
      </c>
      <c r="W413" s="343">
        <v>11686815.18</v>
      </c>
      <c r="X413" s="344">
        <v>11686815.18</v>
      </c>
      <c r="Y413" s="344"/>
      <c r="Z413" s="345">
        <v>11686815.18</v>
      </c>
      <c r="AA413" s="346">
        <v>11686815.18</v>
      </c>
      <c r="AB413" s="70" t="s">
        <v>1210</v>
      </c>
      <c r="AC413" s="22" t="str">
        <f t="shared" si="12"/>
        <v>F2</v>
      </c>
      <c r="AD413" s="29" t="str">
        <f t="shared" si="13"/>
        <v>8120503241F255550521</v>
      </c>
    </row>
    <row r="414" spans="1:30" ht="90" hidden="1" customHeight="1" x14ac:dyDescent="0.25">
      <c r="A414" s="17" t="s">
        <v>1038</v>
      </c>
      <c r="B414" s="18" t="s">
        <v>148</v>
      </c>
      <c r="C414" s="18" t="s">
        <v>1205</v>
      </c>
      <c r="D414" s="18" t="s">
        <v>1206</v>
      </c>
      <c r="E414" s="18" t="s">
        <v>1207</v>
      </c>
      <c r="F414" s="18" t="s">
        <v>1208</v>
      </c>
      <c r="G414" s="18" t="s">
        <v>7</v>
      </c>
      <c r="H414" s="19" t="s">
        <v>1209</v>
      </c>
      <c r="I414" s="506"/>
      <c r="J414" s="20" t="s">
        <v>1647</v>
      </c>
      <c r="K414" s="21" t="s">
        <v>748</v>
      </c>
      <c r="L414" s="21" t="s">
        <v>749</v>
      </c>
      <c r="M414" s="21">
        <v>521</v>
      </c>
      <c r="N414" s="21" t="s">
        <v>943</v>
      </c>
      <c r="O414" s="21" t="s">
        <v>941</v>
      </c>
      <c r="P414" s="21" t="s">
        <v>942</v>
      </c>
      <c r="Q414" s="21" t="s">
        <v>1173</v>
      </c>
      <c r="R414" s="21" t="s">
        <v>1174</v>
      </c>
      <c r="S414" s="21" t="s">
        <v>936</v>
      </c>
      <c r="T414" s="21" t="s">
        <v>939</v>
      </c>
      <c r="U414" s="21" t="s">
        <v>3229</v>
      </c>
      <c r="V414" s="21" t="s">
        <v>3230</v>
      </c>
      <c r="W414" s="343">
        <v>470488.56</v>
      </c>
      <c r="X414" s="344">
        <v>470488.56</v>
      </c>
      <c r="Y414" s="344"/>
      <c r="Z414" s="345">
        <v>470488.56</v>
      </c>
      <c r="AA414" s="346">
        <v>470488.56</v>
      </c>
      <c r="AB414" s="70" t="s">
        <v>1210</v>
      </c>
      <c r="AC414" s="22" t="str">
        <f t="shared" si="12"/>
        <v>F2</v>
      </c>
      <c r="AD414" s="29" t="str">
        <f t="shared" si="13"/>
        <v>8120503241F255550521</v>
      </c>
    </row>
    <row r="415" spans="1:30" ht="90" hidden="1" customHeight="1" x14ac:dyDescent="0.25">
      <c r="A415" s="17" t="s">
        <v>1038</v>
      </c>
      <c r="B415" s="18" t="s">
        <v>148</v>
      </c>
      <c r="C415" s="18" t="s">
        <v>1205</v>
      </c>
      <c r="D415" s="18" t="s">
        <v>1206</v>
      </c>
      <c r="E415" s="18" t="s">
        <v>1207</v>
      </c>
      <c r="F415" s="18" t="s">
        <v>1208</v>
      </c>
      <c r="G415" s="18" t="s">
        <v>7</v>
      </c>
      <c r="H415" s="19" t="s">
        <v>1209</v>
      </c>
      <c r="I415" s="506"/>
      <c r="J415" s="20" t="s">
        <v>1647</v>
      </c>
      <c r="K415" s="21" t="s">
        <v>748</v>
      </c>
      <c r="L415" s="21" t="s">
        <v>749</v>
      </c>
      <c r="M415" s="21">
        <v>521</v>
      </c>
      <c r="N415" s="21" t="s">
        <v>943</v>
      </c>
      <c r="O415" s="21" t="s">
        <v>941</v>
      </c>
      <c r="P415" s="21" t="s">
        <v>942</v>
      </c>
      <c r="Q415" s="21" t="s">
        <v>1686</v>
      </c>
      <c r="R415" s="21" t="s">
        <v>1687</v>
      </c>
      <c r="S415" s="21" t="s">
        <v>936</v>
      </c>
      <c r="T415" s="21" t="s">
        <v>939</v>
      </c>
      <c r="U415" s="21" t="s">
        <v>3229</v>
      </c>
      <c r="V415" s="21" t="s">
        <v>3230</v>
      </c>
      <c r="W415" s="343">
        <v>339596.23</v>
      </c>
      <c r="X415" s="344">
        <v>339596.23</v>
      </c>
      <c r="Y415" s="344"/>
      <c r="Z415" s="345">
        <v>339596.23</v>
      </c>
      <c r="AA415" s="346">
        <v>339596.23</v>
      </c>
      <c r="AB415" s="70" t="s">
        <v>1210</v>
      </c>
      <c r="AC415" s="22" t="str">
        <f t="shared" si="12"/>
        <v>F2</v>
      </c>
      <c r="AD415" s="29" t="str">
        <f t="shared" si="13"/>
        <v>8120503241F255550521</v>
      </c>
    </row>
    <row r="416" spans="1:30" ht="105" hidden="1" customHeight="1" x14ac:dyDescent="0.25">
      <c r="A416" s="17" t="s">
        <v>1038</v>
      </c>
      <c r="B416" s="18" t="s">
        <v>148</v>
      </c>
      <c r="C416" s="18" t="s">
        <v>1205</v>
      </c>
      <c r="D416" s="18" t="s">
        <v>1206</v>
      </c>
      <c r="E416" s="18" t="s">
        <v>1207</v>
      </c>
      <c r="F416" s="18" t="s">
        <v>1208</v>
      </c>
      <c r="G416" s="18" t="s">
        <v>7</v>
      </c>
      <c r="H416" s="19" t="s">
        <v>1209</v>
      </c>
      <c r="I416" s="506"/>
      <c r="J416" s="20" t="s">
        <v>1647</v>
      </c>
      <c r="K416" s="21" t="s">
        <v>748</v>
      </c>
      <c r="L416" s="21" t="s">
        <v>749</v>
      </c>
      <c r="M416" s="21">
        <v>521</v>
      </c>
      <c r="N416" s="21" t="s">
        <v>943</v>
      </c>
      <c r="O416" s="21" t="s">
        <v>941</v>
      </c>
      <c r="P416" s="21" t="s">
        <v>942</v>
      </c>
      <c r="Q416" s="21" t="s">
        <v>1175</v>
      </c>
      <c r="R416" s="21" t="s">
        <v>1176</v>
      </c>
      <c r="S416" s="21" t="s">
        <v>936</v>
      </c>
      <c r="T416" s="21" t="s">
        <v>939</v>
      </c>
      <c r="U416" s="21" t="s">
        <v>3229</v>
      </c>
      <c r="V416" s="21" t="s">
        <v>3230</v>
      </c>
      <c r="W416" s="343">
        <v>490092.25</v>
      </c>
      <c r="X416" s="344">
        <v>490092.25</v>
      </c>
      <c r="Y416" s="344"/>
      <c r="Z416" s="345">
        <v>490092.25</v>
      </c>
      <c r="AA416" s="346">
        <v>490092.25</v>
      </c>
      <c r="AB416" s="70" t="s">
        <v>1210</v>
      </c>
      <c r="AC416" s="22" t="str">
        <f t="shared" si="12"/>
        <v>F2</v>
      </c>
      <c r="AD416" s="29" t="str">
        <f t="shared" si="13"/>
        <v>8120503241F255550521</v>
      </c>
    </row>
    <row r="417" spans="1:30" ht="225" hidden="1" customHeight="1" x14ac:dyDescent="0.25">
      <c r="A417" s="17" t="s">
        <v>1038</v>
      </c>
      <c r="B417" s="18" t="s">
        <v>148</v>
      </c>
      <c r="C417" s="18" t="s">
        <v>1205</v>
      </c>
      <c r="D417" s="18" t="s">
        <v>1206</v>
      </c>
      <c r="E417" s="18" t="s">
        <v>1207</v>
      </c>
      <c r="F417" s="18" t="s">
        <v>1208</v>
      </c>
      <c r="G417" s="18" t="s">
        <v>7</v>
      </c>
      <c r="H417" s="19" t="s">
        <v>1209</v>
      </c>
      <c r="I417" s="506"/>
      <c r="J417" s="20" t="s">
        <v>1647</v>
      </c>
      <c r="K417" s="21" t="s">
        <v>748</v>
      </c>
      <c r="L417" s="21" t="s">
        <v>749</v>
      </c>
      <c r="M417" s="21">
        <v>521</v>
      </c>
      <c r="N417" s="21" t="s">
        <v>943</v>
      </c>
      <c r="O417" s="21" t="s">
        <v>941</v>
      </c>
      <c r="P417" s="21" t="s">
        <v>942</v>
      </c>
      <c r="Q417" s="21" t="s">
        <v>1177</v>
      </c>
      <c r="R417" s="21" t="s">
        <v>1178</v>
      </c>
      <c r="S417" s="21" t="s">
        <v>936</v>
      </c>
      <c r="T417" s="21" t="s">
        <v>939</v>
      </c>
      <c r="U417" s="21" t="s">
        <v>3229</v>
      </c>
      <c r="V417" s="21" t="s">
        <v>3230</v>
      </c>
      <c r="W417" s="343">
        <v>1098409.83</v>
      </c>
      <c r="X417" s="344">
        <v>1098409.83</v>
      </c>
      <c r="Y417" s="344"/>
      <c r="Z417" s="345">
        <v>1098409.83</v>
      </c>
      <c r="AA417" s="346">
        <v>1098409.83</v>
      </c>
      <c r="AB417" s="70" t="s">
        <v>1210</v>
      </c>
      <c r="AC417" s="22" t="str">
        <f t="shared" si="12"/>
        <v>F2</v>
      </c>
      <c r="AD417" s="29" t="str">
        <f t="shared" si="13"/>
        <v>8120503241F255550521</v>
      </c>
    </row>
    <row r="418" spans="1:30" ht="330" hidden="1" customHeight="1" x14ac:dyDescent="0.25">
      <c r="A418" s="17" t="s">
        <v>1038</v>
      </c>
      <c r="B418" s="18" t="s">
        <v>148</v>
      </c>
      <c r="C418" s="18" t="s">
        <v>1205</v>
      </c>
      <c r="D418" s="18" t="s">
        <v>1206</v>
      </c>
      <c r="E418" s="18" t="s">
        <v>1207</v>
      </c>
      <c r="F418" s="18" t="s">
        <v>1208</v>
      </c>
      <c r="G418" s="18" t="s">
        <v>7</v>
      </c>
      <c r="H418" s="19" t="s">
        <v>1209</v>
      </c>
      <c r="I418" s="506"/>
      <c r="J418" s="20" t="s">
        <v>1647</v>
      </c>
      <c r="K418" s="21" t="s">
        <v>748</v>
      </c>
      <c r="L418" s="21" t="s">
        <v>749</v>
      </c>
      <c r="M418" s="21">
        <v>521</v>
      </c>
      <c r="N418" s="21" t="s">
        <v>943</v>
      </c>
      <c r="O418" s="21" t="s">
        <v>941</v>
      </c>
      <c r="P418" s="21" t="s">
        <v>942</v>
      </c>
      <c r="Q418" s="21" t="s">
        <v>977</v>
      </c>
      <c r="R418" s="21" t="s">
        <v>978</v>
      </c>
      <c r="S418" s="21" t="s">
        <v>936</v>
      </c>
      <c r="T418" s="21" t="s">
        <v>939</v>
      </c>
      <c r="U418" s="21" t="s">
        <v>3229</v>
      </c>
      <c r="V418" s="21" t="s">
        <v>3230</v>
      </c>
      <c r="W418" s="343">
        <v>790782.69</v>
      </c>
      <c r="X418" s="344">
        <v>790782.69</v>
      </c>
      <c r="Y418" s="344"/>
      <c r="Z418" s="345">
        <v>790782.69</v>
      </c>
      <c r="AA418" s="346">
        <v>790782.69</v>
      </c>
      <c r="AB418" s="70" t="s">
        <v>1210</v>
      </c>
      <c r="AC418" s="22" t="str">
        <f t="shared" si="12"/>
        <v>F2</v>
      </c>
      <c r="AD418" s="29" t="str">
        <f t="shared" si="13"/>
        <v>8120503241F255550521</v>
      </c>
    </row>
    <row r="419" spans="1:30" ht="225" hidden="1" customHeight="1" x14ac:dyDescent="0.25">
      <c r="A419" s="17" t="s">
        <v>1038</v>
      </c>
      <c r="B419" s="18" t="s">
        <v>148</v>
      </c>
      <c r="C419" s="18" t="s">
        <v>1205</v>
      </c>
      <c r="D419" s="18" t="s">
        <v>1206</v>
      </c>
      <c r="E419" s="18" t="s">
        <v>1207</v>
      </c>
      <c r="F419" s="18" t="s">
        <v>1208</v>
      </c>
      <c r="G419" s="18" t="s">
        <v>7</v>
      </c>
      <c r="H419" s="19" t="s">
        <v>1209</v>
      </c>
      <c r="I419" s="506"/>
      <c r="J419" s="20" t="s">
        <v>1647</v>
      </c>
      <c r="K419" s="21" t="s">
        <v>748</v>
      </c>
      <c r="L419" s="21" t="s">
        <v>749</v>
      </c>
      <c r="M419" s="21">
        <v>521</v>
      </c>
      <c r="N419" s="21" t="s">
        <v>943</v>
      </c>
      <c r="O419" s="21" t="s">
        <v>941</v>
      </c>
      <c r="P419" s="21" t="s">
        <v>942</v>
      </c>
      <c r="Q419" s="21" t="s">
        <v>984</v>
      </c>
      <c r="R419" s="21" t="s">
        <v>985</v>
      </c>
      <c r="S419" s="21" t="s">
        <v>936</v>
      </c>
      <c r="T419" s="21" t="s">
        <v>939</v>
      </c>
      <c r="U419" s="21" t="s">
        <v>3229</v>
      </c>
      <c r="V419" s="21" t="s">
        <v>3230</v>
      </c>
      <c r="W419" s="343">
        <v>848990.57</v>
      </c>
      <c r="X419" s="344">
        <v>848990.57</v>
      </c>
      <c r="Y419" s="344"/>
      <c r="Z419" s="345">
        <v>848990.57</v>
      </c>
      <c r="AA419" s="346">
        <v>848990.57</v>
      </c>
      <c r="AB419" s="70" t="s">
        <v>1210</v>
      </c>
      <c r="AC419" s="22" t="str">
        <f t="shared" si="12"/>
        <v>F2</v>
      </c>
      <c r="AD419" s="29" t="str">
        <f t="shared" si="13"/>
        <v>8120503241F255550521</v>
      </c>
    </row>
    <row r="420" spans="1:30" ht="240" hidden="1" customHeight="1" x14ac:dyDescent="0.25">
      <c r="A420" s="17" t="s">
        <v>1038</v>
      </c>
      <c r="B420" s="18" t="s">
        <v>148</v>
      </c>
      <c r="C420" s="18" t="s">
        <v>1205</v>
      </c>
      <c r="D420" s="18" t="s">
        <v>1206</v>
      </c>
      <c r="E420" s="18" t="s">
        <v>1207</v>
      </c>
      <c r="F420" s="18" t="s">
        <v>1208</v>
      </c>
      <c r="G420" s="18" t="s">
        <v>7</v>
      </c>
      <c r="H420" s="19" t="s">
        <v>1209</v>
      </c>
      <c r="I420" s="506"/>
      <c r="J420" s="20" t="s">
        <v>1647</v>
      </c>
      <c r="K420" s="21" t="s">
        <v>748</v>
      </c>
      <c r="L420" s="21" t="s">
        <v>749</v>
      </c>
      <c r="M420" s="21">
        <v>521</v>
      </c>
      <c r="N420" s="21" t="s">
        <v>943</v>
      </c>
      <c r="O420" s="21" t="s">
        <v>941</v>
      </c>
      <c r="P420" s="21" t="s">
        <v>942</v>
      </c>
      <c r="Q420" s="21" t="s">
        <v>1179</v>
      </c>
      <c r="R420" s="21" t="s">
        <v>1180</v>
      </c>
      <c r="S420" s="21" t="s">
        <v>936</v>
      </c>
      <c r="T420" s="21" t="s">
        <v>939</v>
      </c>
      <c r="U420" s="21" t="s">
        <v>3229</v>
      </c>
      <c r="V420" s="21" t="s">
        <v>3230</v>
      </c>
      <c r="W420" s="343">
        <v>1166871.95</v>
      </c>
      <c r="X420" s="344">
        <v>1166871.95</v>
      </c>
      <c r="Y420" s="344"/>
      <c r="Z420" s="345">
        <v>1166871.95</v>
      </c>
      <c r="AA420" s="346">
        <v>1166871.95</v>
      </c>
      <c r="AB420" s="70" t="s">
        <v>1210</v>
      </c>
      <c r="AC420" s="22" t="str">
        <f t="shared" si="12"/>
        <v>F2</v>
      </c>
      <c r="AD420" s="29" t="str">
        <f t="shared" si="13"/>
        <v>8120503241F255550521</v>
      </c>
    </row>
    <row r="421" spans="1:30" ht="255" hidden="1" customHeight="1" x14ac:dyDescent="0.25">
      <c r="A421" s="17" t="s">
        <v>1038</v>
      </c>
      <c r="B421" s="18" t="s">
        <v>148</v>
      </c>
      <c r="C421" s="18" t="s">
        <v>1205</v>
      </c>
      <c r="D421" s="18" t="s">
        <v>1206</v>
      </c>
      <c r="E421" s="18" t="s">
        <v>1207</v>
      </c>
      <c r="F421" s="18" t="s">
        <v>1208</v>
      </c>
      <c r="G421" s="18" t="s">
        <v>7</v>
      </c>
      <c r="H421" s="19" t="s">
        <v>1209</v>
      </c>
      <c r="I421" s="506"/>
      <c r="J421" s="20" t="s">
        <v>1647</v>
      </c>
      <c r="K421" s="21" t="s">
        <v>748</v>
      </c>
      <c r="L421" s="21" t="s">
        <v>749</v>
      </c>
      <c r="M421" s="21">
        <v>521</v>
      </c>
      <c r="N421" s="21" t="s">
        <v>943</v>
      </c>
      <c r="O421" s="21" t="s">
        <v>941</v>
      </c>
      <c r="P421" s="21" t="s">
        <v>942</v>
      </c>
      <c r="Q421" s="21" t="s">
        <v>1181</v>
      </c>
      <c r="R421" s="21" t="s">
        <v>1182</v>
      </c>
      <c r="S421" s="21" t="s">
        <v>936</v>
      </c>
      <c r="T421" s="21" t="s">
        <v>939</v>
      </c>
      <c r="U421" s="21" t="s">
        <v>3229</v>
      </c>
      <c r="V421" s="21" t="s">
        <v>3230</v>
      </c>
      <c r="W421" s="343">
        <v>1111981.6100000001</v>
      </c>
      <c r="X421" s="344">
        <v>1111981.6100000001</v>
      </c>
      <c r="Y421" s="344"/>
      <c r="Z421" s="345">
        <v>1111981.6100000001</v>
      </c>
      <c r="AA421" s="346">
        <v>1111981.6100000001</v>
      </c>
      <c r="AB421" s="70" t="s">
        <v>1210</v>
      </c>
      <c r="AC421" s="22" t="str">
        <f t="shared" si="12"/>
        <v>F2</v>
      </c>
      <c r="AD421" s="29" t="str">
        <f t="shared" si="13"/>
        <v>8120503241F255550521</v>
      </c>
    </row>
    <row r="422" spans="1:30" ht="270" hidden="1" customHeight="1" x14ac:dyDescent="0.25">
      <c r="A422" s="17" t="s">
        <v>1038</v>
      </c>
      <c r="B422" s="18" t="s">
        <v>148</v>
      </c>
      <c r="C422" s="18" t="s">
        <v>1205</v>
      </c>
      <c r="D422" s="18" t="s">
        <v>1206</v>
      </c>
      <c r="E422" s="18" t="s">
        <v>1207</v>
      </c>
      <c r="F422" s="18" t="s">
        <v>1208</v>
      </c>
      <c r="G422" s="18" t="s">
        <v>7</v>
      </c>
      <c r="H422" s="19" t="s">
        <v>1209</v>
      </c>
      <c r="I422" s="506"/>
      <c r="J422" s="20" t="s">
        <v>1647</v>
      </c>
      <c r="K422" s="21" t="s">
        <v>748</v>
      </c>
      <c r="L422" s="21" t="s">
        <v>749</v>
      </c>
      <c r="M422" s="21">
        <v>521</v>
      </c>
      <c r="N422" s="21" t="s">
        <v>943</v>
      </c>
      <c r="O422" s="21" t="s">
        <v>941</v>
      </c>
      <c r="P422" s="21" t="s">
        <v>942</v>
      </c>
      <c r="Q422" s="21" t="s">
        <v>989</v>
      </c>
      <c r="R422" s="21" t="s">
        <v>990</v>
      </c>
      <c r="S422" s="21" t="s">
        <v>936</v>
      </c>
      <c r="T422" s="21" t="s">
        <v>939</v>
      </c>
      <c r="U422" s="21" t="s">
        <v>3229</v>
      </c>
      <c r="V422" s="21" t="s">
        <v>3230</v>
      </c>
      <c r="W422" s="343">
        <v>1063424.78</v>
      </c>
      <c r="X422" s="344">
        <v>1063424.78</v>
      </c>
      <c r="Y422" s="344"/>
      <c r="Z422" s="345">
        <v>1063424.78</v>
      </c>
      <c r="AA422" s="346">
        <v>1063424.78</v>
      </c>
      <c r="AB422" s="70" t="s">
        <v>1210</v>
      </c>
      <c r="AC422" s="22" t="str">
        <f t="shared" si="12"/>
        <v>F2</v>
      </c>
      <c r="AD422" s="29" t="str">
        <f t="shared" si="13"/>
        <v>8120503241F255550521</v>
      </c>
    </row>
    <row r="423" spans="1:30" ht="195" hidden="1" customHeight="1" x14ac:dyDescent="0.25">
      <c r="A423" s="17" t="s">
        <v>1038</v>
      </c>
      <c r="B423" s="18" t="s">
        <v>148</v>
      </c>
      <c r="C423" s="18" t="s">
        <v>1205</v>
      </c>
      <c r="D423" s="18" t="s">
        <v>1206</v>
      </c>
      <c r="E423" s="18" t="s">
        <v>1207</v>
      </c>
      <c r="F423" s="18" t="s">
        <v>1208</v>
      </c>
      <c r="G423" s="18" t="s">
        <v>7</v>
      </c>
      <c r="H423" s="19" t="s">
        <v>1209</v>
      </c>
      <c r="I423" s="506"/>
      <c r="J423" s="20" t="s">
        <v>1647</v>
      </c>
      <c r="K423" s="21" t="s">
        <v>748</v>
      </c>
      <c r="L423" s="21" t="s">
        <v>749</v>
      </c>
      <c r="M423" s="21">
        <v>521</v>
      </c>
      <c r="N423" s="21" t="s">
        <v>943</v>
      </c>
      <c r="O423" s="21" t="s">
        <v>941</v>
      </c>
      <c r="P423" s="21" t="s">
        <v>942</v>
      </c>
      <c r="Q423" s="21" t="s">
        <v>973</v>
      </c>
      <c r="R423" s="21" t="s">
        <v>974</v>
      </c>
      <c r="S423" s="21" t="s">
        <v>936</v>
      </c>
      <c r="T423" s="21" t="s">
        <v>939</v>
      </c>
      <c r="U423" s="21" t="s">
        <v>3229</v>
      </c>
      <c r="V423" s="21" t="s">
        <v>3230</v>
      </c>
      <c r="W423" s="343">
        <v>1753362.4</v>
      </c>
      <c r="X423" s="344">
        <v>1753362.4</v>
      </c>
      <c r="Y423" s="344"/>
      <c r="Z423" s="345">
        <v>1753362.4</v>
      </c>
      <c r="AA423" s="346">
        <v>1753362.4</v>
      </c>
      <c r="AB423" s="70" t="s">
        <v>1210</v>
      </c>
      <c r="AC423" s="22" t="str">
        <f t="shared" si="12"/>
        <v>F2</v>
      </c>
      <c r="AD423" s="29" t="str">
        <f t="shared" si="13"/>
        <v>8120503241F255550521</v>
      </c>
    </row>
    <row r="424" spans="1:30" ht="240" hidden="1" customHeight="1" x14ac:dyDescent="0.25">
      <c r="A424" s="17" t="s">
        <v>1038</v>
      </c>
      <c r="B424" s="18" t="s">
        <v>148</v>
      </c>
      <c r="C424" s="18" t="s">
        <v>1205</v>
      </c>
      <c r="D424" s="18" t="s">
        <v>1206</v>
      </c>
      <c r="E424" s="18" t="s">
        <v>1207</v>
      </c>
      <c r="F424" s="18" t="s">
        <v>1208</v>
      </c>
      <c r="G424" s="18" t="s">
        <v>7</v>
      </c>
      <c r="H424" s="19" t="s">
        <v>1209</v>
      </c>
      <c r="I424" s="506"/>
      <c r="J424" s="20" t="s">
        <v>1647</v>
      </c>
      <c r="K424" s="21" t="s">
        <v>748</v>
      </c>
      <c r="L424" s="21" t="s">
        <v>749</v>
      </c>
      <c r="M424" s="21">
        <v>521</v>
      </c>
      <c r="N424" s="21" t="s">
        <v>943</v>
      </c>
      <c r="O424" s="21" t="s">
        <v>941</v>
      </c>
      <c r="P424" s="21" t="s">
        <v>942</v>
      </c>
      <c r="Q424" s="21" t="s">
        <v>1213</v>
      </c>
      <c r="R424" s="21" t="s">
        <v>1214</v>
      </c>
      <c r="S424" s="21" t="s">
        <v>936</v>
      </c>
      <c r="T424" s="21" t="s">
        <v>939</v>
      </c>
      <c r="U424" s="21" t="s">
        <v>3229</v>
      </c>
      <c r="V424" s="21" t="s">
        <v>3230</v>
      </c>
      <c r="W424" s="343">
        <v>2169108.12</v>
      </c>
      <c r="X424" s="344">
        <v>2169108.12</v>
      </c>
      <c r="Y424" s="344"/>
      <c r="Z424" s="345">
        <v>2169108.12</v>
      </c>
      <c r="AA424" s="346">
        <v>2169108.12</v>
      </c>
      <c r="AB424" s="70" t="s">
        <v>1210</v>
      </c>
      <c r="AC424" s="22" t="str">
        <f t="shared" si="12"/>
        <v>F2</v>
      </c>
      <c r="AD424" s="29" t="str">
        <f t="shared" si="13"/>
        <v>8120503241F255550521</v>
      </c>
    </row>
    <row r="425" spans="1:30" ht="165" hidden="1" customHeight="1" x14ac:dyDescent="0.25">
      <c r="A425" s="17" t="s">
        <v>1038</v>
      </c>
      <c r="B425" s="18" t="s">
        <v>148</v>
      </c>
      <c r="C425" s="18" t="s">
        <v>1205</v>
      </c>
      <c r="D425" s="18" t="s">
        <v>1206</v>
      </c>
      <c r="E425" s="18" t="s">
        <v>1207</v>
      </c>
      <c r="F425" s="18" t="s">
        <v>1208</v>
      </c>
      <c r="G425" s="18" t="s">
        <v>7</v>
      </c>
      <c r="H425" s="19" t="s">
        <v>1209</v>
      </c>
      <c r="I425" s="506"/>
      <c r="J425" s="20" t="s">
        <v>1647</v>
      </c>
      <c r="K425" s="21" t="s">
        <v>748</v>
      </c>
      <c r="L425" s="21" t="s">
        <v>749</v>
      </c>
      <c r="M425" s="21">
        <v>521</v>
      </c>
      <c r="N425" s="21" t="s">
        <v>943</v>
      </c>
      <c r="O425" s="21" t="s">
        <v>941</v>
      </c>
      <c r="P425" s="21" t="s">
        <v>942</v>
      </c>
      <c r="Q425" s="21" t="s">
        <v>1221</v>
      </c>
      <c r="R425" s="21" t="s">
        <v>1222</v>
      </c>
      <c r="S425" s="21" t="s">
        <v>936</v>
      </c>
      <c r="T425" s="21" t="s">
        <v>939</v>
      </c>
      <c r="U425" s="21" t="s">
        <v>3229</v>
      </c>
      <c r="V425" s="21" t="s">
        <v>3230</v>
      </c>
      <c r="W425" s="343">
        <v>4128182.78</v>
      </c>
      <c r="X425" s="344">
        <v>4128182.78</v>
      </c>
      <c r="Y425" s="344"/>
      <c r="Z425" s="345">
        <v>4128182.78</v>
      </c>
      <c r="AA425" s="346">
        <v>4128182.78</v>
      </c>
      <c r="AB425" s="70" t="s">
        <v>1210</v>
      </c>
      <c r="AC425" s="22" t="str">
        <f t="shared" si="12"/>
        <v>F2</v>
      </c>
      <c r="AD425" s="29" t="str">
        <f t="shared" si="13"/>
        <v>8120503241F255550521</v>
      </c>
    </row>
    <row r="426" spans="1:30" ht="225" hidden="1" customHeight="1" x14ac:dyDescent="0.25">
      <c r="A426" s="17" t="s">
        <v>1038</v>
      </c>
      <c r="B426" s="18" t="s">
        <v>148</v>
      </c>
      <c r="C426" s="18" t="s">
        <v>1205</v>
      </c>
      <c r="D426" s="18" t="s">
        <v>1206</v>
      </c>
      <c r="E426" s="18" t="s">
        <v>1207</v>
      </c>
      <c r="F426" s="18" t="s">
        <v>1208</v>
      </c>
      <c r="G426" s="18" t="s">
        <v>7</v>
      </c>
      <c r="H426" s="19" t="s">
        <v>1209</v>
      </c>
      <c r="I426" s="506"/>
      <c r="J426" s="20" t="s">
        <v>1647</v>
      </c>
      <c r="K426" s="21" t="s">
        <v>748</v>
      </c>
      <c r="L426" s="21" t="s">
        <v>749</v>
      </c>
      <c r="M426" s="21">
        <v>521</v>
      </c>
      <c r="N426" s="21" t="s">
        <v>943</v>
      </c>
      <c r="O426" s="21" t="s">
        <v>941</v>
      </c>
      <c r="P426" s="21" t="s">
        <v>942</v>
      </c>
      <c r="Q426" s="21" t="s">
        <v>1223</v>
      </c>
      <c r="R426" s="21" t="s">
        <v>1224</v>
      </c>
      <c r="S426" s="21" t="s">
        <v>936</v>
      </c>
      <c r="T426" s="21" t="s">
        <v>939</v>
      </c>
      <c r="U426" s="21" t="s">
        <v>3229</v>
      </c>
      <c r="V426" s="21" t="s">
        <v>3230</v>
      </c>
      <c r="W426" s="343">
        <v>995183.13</v>
      </c>
      <c r="X426" s="344">
        <v>995183.13</v>
      </c>
      <c r="Y426" s="344"/>
      <c r="Z426" s="345">
        <v>995183.13</v>
      </c>
      <c r="AA426" s="346">
        <v>995183.13</v>
      </c>
      <c r="AB426" s="70" t="s">
        <v>1210</v>
      </c>
      <c r="AC426" s="22" t="str">
        <f t="shared" si="12"/>
        <v>F2</v>
      </c>
      <c r="AD426" s="29" t="str">
        <f t="shared" si="13"/>
        <v>8120503241F255550521</v>
      </c>
    </row>
    <row r="427" spans="1:30" ht="225" hidden="1" customHeight="1" x14ac:dyDescent="0.25">
      <c r="A427" s="17" t="s">
        <v>1038</v>
      </c>
      <c r="B427" s="18" t="s">
        <v>148</v>
      </c>
      <c r="C427" s="18" t="s">
        <v>1205</v>
      </c>
      <c r="D427" s="18" t="s">
        <v>1206</v>
      </c>
      <c r="E427" s="18" t="s">
        <v>1207</v>
      </c>
      <c r="F427" s="18" t="s">
        <v>1208</v>
      </c>
      <c r="G427" s="18" t="s">
        <v>7</v>
      </c>
      <c r="H427" s="19" t="s">
        <v>1209</v>
      </c>
      <c r="I427" s="506"/>
      <c r="J427" s="20" t="s">
        <v>1647</v>
      </c>
      <c r="K427" s="21" t="s">
        <v>748</v>
      </c>
      <c r="L427" s="21" t="s">
        <v>749</v>
      </c>
      <c r="M427" s="21">
        <v>521</v>
      </c>
      <c r="N427" s="21" t="s">
        <v>943</v>
      </c>
      <c r="O427" s="21" t="s">
        <v>941</v>
      </c>
      <c r="P427" s="21" t="s">
        <v>942</v>
      </c>
      <c r="Q427" s="21" t="s">
        <v>1225</v>
      </c>
      <c r="R427" s="21" t="s">
        <v>1226</v>
      </c>
      <c r="S427" s="21" t="s">
        <v>936</v>
      </c>
      <c r="T427" s="21" t="s">
        <v>939</v>
      </c>
      <c r="U427" s="21" t="s">
        <v>3229</v>
      </c>
      <c r="V427" s="21" t="s">
        <v>3230</v>
      </c>
      <c r="W427" s="343">
        <v>616885.28</v>
      </c>
      <c r="X427" s="344">
        <v>616885.28</v>
      </c>
      <c r="Y427" s="344"/>
      <c r="Z427" s="345">
        <v>616885.28</v>
      </c>
      <c r="AA427" s="346">
        <v>616885.28</v>
      </c>
      <c r="AB427" s="70" t="s">
        <v>1210</v>
      </c>
      <c r="AC427" s="22" t="str">
        <f t="shared" si="12"/>
        <v>F2</v>
      </c>
      <c r="AD427" s="29" t="str">
        <f t="shared" si="13"/>
        <v>8120503241F255550521</v>
      </c>
    </row>
    <row r="428" spans="1:30" ht="225" hidden="1" customHeight="1" x14ac:dyDescent="0.25">
      <c r="A428" s="17" t="s">
        <v>1038</v>
      </c>
      <c r="B428" s="18" t="s">
        <v>148</v>
      </c>
      <c r="C428" s="18" t="s">
        <v>1205</v>
      </c>
      <c r="D428" s="18" t="s">
        <v>1206</v>
      </c>
      <c r="E428" s="18" t="s">
        <v>1207</v>
      </c>
      <c r="F428" s="18" t="s">
        <v>1208</v>
      </c>
      <c r="G428" s="18" t="s">
        <v>7</v>
      </c>
      <c r="H428" s="19" t="s">
        <v>1209</v>
      </c>
      <c r="I428" s="506"/>
      <c r="J428" s="20" t="s">
        <v>1647</v>
      </c>
      <c r="K428" s="21" t="s">
        <v>748</v>
      </c>
      <c r="L428" s="21" t="s">
        <v>749</v>
      </c>
      <c r="M428" s="21">
        <v>521</v>
      </c>
      <c r="N428" s="21" t="s">
        <v>943</v>
      </c>
      <c r="O428" s="21" t="s">
        <v>941</v>
      </c>
      <c r="P428" s="21" t="s">
        <v>942</v>
      </c>
      <c r="Q428" s="21" t="s">
        <v>1229</v>
      </c>
      <c r="R428" s="21" t="s">
        <v>1230</v>
      </c>
      <c r="S428" s="21" t="s">
        <v>936</v>
      </c>
      <c r="T428" s="21" t="s">
        <v>939</v>
      </c>
      <c r="U428" s="21" t="s">
        <v>3229</v>
      </c>
      <c r="V428" s="21" t="s">
        <v>3230</v>
      </c>
      <c r="W428" s="343">
        <v>805406.95</v>
      </c>
      <c r="X428" s="344">
        <v>805406.95</v>
      </c>
      <c r="Y428" s="344"/>
      <c r="Z428" s="345">
        <v>805406.95</v>
      </c>
      <c r="AA428" s="346">
        <v>805406.95</v>
      </c>
      <c r="AB428" s="70" t="s">
        <v>1210</v>
      </c>
      <c r="AC428" s="22" t="str">
        <f t="shared" si="12"/>
        <v>F2</v>
      </c>
      <c r="AD428" s="29" t="str">
        <f t="shared" si="13"/>
        <v>8120503241F255550521</v>
      </c>
    </row>
    <row r="429" spans="1:30" ht="120" hidden="1" customHeight="1" x14ac:dyDescent="0.25">
      <c r="A429" s="17" t="s">
        <v>1038</v>
      </c>
      <c r="B429" s="18" t="s">
        <v>148</v>
      </c>
      <c r="C429" s="18" t="s">
        <v>1205</v>
      </c>
      <c r="D429" s="18" t="s">
        <v>1206</v>
      </c>
      <c r="E429" s="18" t="s">
        <v>1207</v>
      </c>
      <c r="F429" s="18" t="s">
        <v>1208</v>
      </c>
      <c r="G429" s="18" t="s">
        <v>7</v>
      </c>
      <c r="H429" s="19" t="s">
        <v>1209</v>
      </c>
      <c r="I429" s="506"/>
      <c r="J429" s="20" t="s">
        <v>1647</v>
      </c>
      <c r="K429" s="21" t="s">
        <v>694</v>
      </c>
      <c r="L429" s="21" t="s">
        <v>695</v>
      </c>
      <c r="M429" s="21">
        <v>540</v>
      </c>
      <c r="N429" s="21" t="s">
        <v>967</v>
      </c>
      <c r="O429" s="21" t="s">
        <v>934</v>
      </c>
      <c r="P429" s="21" t="s">
        <v>935</v>
      </c>
      <c r="Q429" s="21" t="s">
        <v>1097</v>
      </c>
      <c r="R429" s="21" t="s">
        <v>1098</v>
      </c>
      <c r="S429" s="21" t="s">
        <v>936</v>
      </c>
      <c r="T429" s="21" t="s">
        <v>939</v>
      </c>
      <c r="U429" s="21" t="s">
        <v>936</v>
      </c>
      <c r="V429" s="21"/>
      <c r="W429" s="343"/>
      <c r="X429" s="344"/>
      <c r="Y429" s="344"/>
      <c r="Z429" s="345"/>
      <c r="AA429" s="346"/>
      <c r="AB429" s="70" t="s">
        <v>1231</v>
      </c>
      <c r="AC429" s="22" t="str">
        <f t="shared" si="12"/>
        <v>F2</v>
      </c>
      <c r="AD429" s="29" t="str">
        <f t="shared" si="13"/>
        <v>8120503241F254240540</v>
      </c>
    </row>
    <row r="430" spans="1:30" ht="120" hidden="1" customHeight="1" x14ac:dyDescent="0.25">
      <c r="A430" s="17" t="s">
        <v>1038</v>
      </c>
      <c r="B430" s="18" t="s">
        <v>148</v>
      </c>
      <c r="C430" s="18" t="s">
        <v>1205</v>
      </c>
      <c r="D430" s="18" t="s">
        <v>1206</v>
      </c>
      <c r="E430" s="18" t="s">
        <v>1207</v>
      </c>
      <c r="F430" s="18" t="s">
        <v>1208</v>
      </c>
      <c r="G430" s="18" t="s">
        <v>7</v>
      </c>
      <c r="H430" s="19" t="s">
        <v>1209</v>
      </c>
      <c r="I430" s="506"/>
      <c r="J430" s="20" t="s">
        <v>1647</v>
      </c>
      <c r="K430" s="21" t="s">
        <v>694</v>
      </c>
      <c r="L430" s="21" t="s">
        <v>695</v>
      </c>
      <c r="M430" s="21">
        <v>540</v>
      </c>
      <c r="N430" s="21" t="s">
        <v>967</v>
      </c>
      <c r="O430" s="21" t="s">
        <v>934</v>
      </c>
      <c r="P430" s="21" t="s">
        <v>935</v>
      </c>
      <c r="Q430" s="21" t="s">
        <v>1171</v>
      </c>
      <c r="R430" s="21" t="s">
        <v>1172</v>
      </c>
      <c r="S430" s="21" t="s">
        <v>936</v>
      </c>
      <c r="T430" s="21" t="s">
        <v>939</v>
      </c>
      <c r="U430" s="21" t="s">
        <v>936</v>
      </c>
      <c r="V430" s="21"/>
      <c r="W430" s="343">
        <v>89912690</v>
      </c>
      <c r="X430" s="344"/>
      <c r="Y430" s="344"/>
      <c r="Z430" s="345">
        <v>82963543.200000003</v>
      </c>
      <c r="AA430" s="346">
        <v>82963543.200000003</v>
      </c>
      <c r="AB430" s="70" t="s">
        <v>1231</v>
      </c>
      <c r="AC430" s="22" t="str">
        <f t="shared" si="12"/>
        <v>F2</v>
      </c>
      <c r="AD430" s="29" t="str">
        <f t="shared" si="13"/>
        <v>8120503241F254240540</v>
      </c>
    </row>
    <row r="431" spans="1:30" ht="120" hidden="1" customHeight="1" x14ac:dyDescent="0.25">
      <c r="A431" s="17" t="s">
        <v>1038</v>
      </c>
      <c r="B431" s="18" t="s">
        <v>148</v>
      </c>
      <c r="C431" s="18" t="s">
        <v>1205</v>
      </c>
      <c r="D431" s="18" t="s">
        <v>1206</v>
      </c>
      <c r="E431" s="18" t="s">
        <v>1207</v>
      </c>
      <c r="F431" s="18" t="s">
        <v>1208</v>
      </c>
      <c r="G431" s="18" t="s">
        <v>7</v>
      </c>
      <c r="H431" s="19" t="s">
        <v>1209</v>
      </c>
      <c r="I431" s="506"/>
      <c r="J431" s="20" t="s">
        <v>1647</v>
      </c>
      <c r="K431" s="21" t="s">
        <v>694</v>
      </c>
      <c r="L431" s="21" t="s">
        <v>695</v>
      </c>
      <c r="M431" s="21">
        <v>540</v>
      </c>
      <c r="N431" s="21" t="s">
        <v>967</v>
      </c>
      <c r="O431" s="21" t="s">
        <v>941</v>
      </c>
      <c r="P431" s="21" t="s">
        <v>942</v>
      </c>
      <c r="Q431" s="21" t="s">
        <v>1059</v>
      </c>
      <c r="R431" s="21" t="s">
        <v>1060</v>
      </c>
      <c r="S431" s="21" t="s">
        <v>936</v>
      </c>
      <c r="T431" s="21" t="s">
        <v>939</v>
      </c>
      <c r="U431" s="21" t="s">
        <v>3237</v>
      </c>
      <c r="V431" s="21" t="s">
        <v>1233</v>
      </c>
      <c r="W431" s="343">
        <v>106000000</v>
      </c>
      <c r="X431" s="344"/>
      <c r="Y431" s="344"/>
      <c r="Z431" s="345">
        <v>106000000</v>
      </c>
      <c r="AA431" s="346">
        <v>106000000</v>
      </c>
      <c r="AB431" s="70" t="s">
        <v>1231</v>
      </c>
      <c r="AC431" s="22" t="str">
        <f t="shared" si="12"/>
        <v>F2</v>
      </c>
      <c r="AD431" s="29" t="str">
        <f t="shared" si="13"/>
        <v>8120503241F254240540</v>
      </c>
    </row>
    <row r="432" spans="1:30" ht="60" hidden="1" customHeight="1" x14ac:dyDescent="0.25">
      <c r="A432" s="17" t="s">
        <v>1038</v>
      </c>
      <c r="B432" s="18" t="s">
        <v>148</v>
      </c>
      <c r="C432" s="18" t="s">
        <v>1205</v>
      </c>
      <c r="D432" s="18" t="s">
        <v>1206</v>
      </c>
      <c r="E432" s="18" t="s">
        <v>1207</v>
      </c>
      <c r="F432" s="18" t="s">
        <v>1208</v>
      </c>
      <c r="G432" s="18" t="s">
        <v>7</v>
      </c>
      <c r="H432" s="19" t="s">
        <v>1209</v>
      </c>
      <c r="I432" s="506"/>
      <c r="J432" s="20" t="s">
        <v>1647</v>
      </c>
      <c r="K432" s="21" t="s">
        <v>3059</v>
      </c>
      <c r="L432" s="21" t="e">
        <v>#N/A</v>
      </c>
      <c r="M432" s="21">
        <v>540</v>
      </c>
      <c r="N432" s="21" t="s">
        <v>967</v>
      </c>
      <c r="O432" s="21" t="s">
        <v>941</v>
      </c>
      <c r="P432" s="21" t="s">
        <v>942</v>
      </c>
      <c r="Q432" s="21" t="s">
        <v>1059</v>
      </c>
      <c r="R432" s="21" t="s">
        <v>1060</v>
      </c>
      <c r="S432" s="21" t="s">
        <v>936</v>
      </c>
      <c r="T432" s="21" t="s">
        <v>939</v>
      </c>
      <c r="U432" s="21" t="s">
        <v>3238</v>
      </c>
      <c r="V432" s="21" t="s">
        <v>3060</v>
      </c>
      <c r="W432" s="343">
        <v>300000000</v>
      </c>
      <c r="X432" s="344"/>
      <c r="Y432" s="344"/>
      <c r="Z432" s="345">
        <v>300000000</v>
      </c>
      <c r="AA432" s="346">
        <v>300000000</v>
      </c>
      <c r="AB432" s="70" t="s">
        <v>3061</v>
      </c>
      <c r="AC432" s="22" t="str">
        <f t="shared" si="12"/>
        <v>F2</v>
      </c>
      <c r="AD432" s="29" t="str">
        <f t="shared" si="13"/>
        <v>8120503241F25424F540</v>
      </c>
    </row>
    <row r="433" spans="1:30" ht="180" hidden="1" customHeight="1" x14ac:dyDescent="0.25">
      <c r="A433" s="17" t="s">
        <v>1038</v>
      </c>
      <c r="B433" s="18" t="s">
        <v>148</v>
      </c>
      <c r="C433" s="18" t="s">
        <v>1205</v>
      </c>
      <c r="D433" s="18" t="s">
        <v>1206</v>
      </c>
      <c r="E433" s="18" t="s">
        <v>1207</v>
      </c>
      <c r="F433" s="18" t="s">
        <v>1208</v>
      </c>
      <c r="G433" s="18" t="s">
        <v>7</v>
      </c>
      <c r="H433" s="19" t="s">
        <v>1209</v>
      </c>
      <c r="I433" s="506"/>
      <c r="J433" s="20" t="s">
        <v>1647</v>
      </c>
      <c r="K433" s="21" t="s">
        <v>694</v>
      </c>
      <c r="L433" s="21" t="s">
        <v>695</v>
      </c>
      <c r="M433" s="21">
        <v>540</v>
      </c>
      <c r="N433" s="21" t="s">
        <v>967</v>
      </c>
      <c r="O433" s="21" t="s">
        <v>941</v>
      </c>
      <c r="P433" s="21" t="s">
        <v>942</v>
      </c>
      <c r="Q433" s="21" t="s">
        <v>1097</v>
      </c>
      <c r="R433" s="21" t="s">
        <v>1098</v>
      </c>
      <c r="S433" s="21" t="s">
        <v>936</v>
      </c>
      <c r="T433" s="21" t="s">
        <v>939</v>
      </c>
      <c r="U433" s="21" t="s">
        <v>3237</v>
      </c>
      <c r="V433" s="21" t="s">
        <v>1233</v>
      </c>
      <c r="W433" s="343">
        <v>90000000</v>
      </c>
      <c r="X433" s="344"/>
      <c r="Y433" s="344"/>
      <c r="Z433" s="345">
        <v>90000000</v>
      </c>
      <c r="AA433" s="346">
        <v>90000000</v>
      </c>
      <c r="AB433" s="70" t="s">
        <v>1231</v>
      </c>
      <c r="AC433" s="22" t="str">
        <f t="shared" si="12"/>
        <v>F2</v>
      </c>
      <c r="AD433" s="29" t="str">
        <f t="shared" si="13"/>
        <v>8120503241F254240540</v>
      </c>
    </row>
    <row r="434" spans="1:30" ht="255" hidden="1" customHeight="1" x14ac:dyDescent="0.25">
      <c r="A434" s="17" t="s">
        <v>1038</v>
      </c>
      <c r="B434" s="18" t="s">
        <v>148</v>
      </c>
      <c r="C434" s="18" t="s">
        <v>1205</v>
      </c>
      <c r="D434" s="18" t="s">
        <v>1206</v>
      </c>
      <c r="E434" s="18" t="s">
        <v>1207</v>
      </c>
      <c r="F434" s="18" t="s">
        <v>1208</v>
      </c>
      <c r="G434" s="18" t="s">
        <v>7</v>
      </c>
      <c r="H434" s="19" t="s">
        <v>1209</v>
      </c>
      <c r="I434" s="507"/>
      <c r="J434" s="20" t="s">
        <v>1647</v>
      </c>
      <c r="K434" s="21" t="s">
        <v>3059</v>
      </c>
      <c r="L434" s="21" t="e">
        <v>#N/A</v>
      </c>
      <c r="M434" s="21">
        <v>540</v>
      </c>
      <c r="N434" s="21" t="s">
        <v>967</v>
      </c>
      <c r="O434" s="21" t="s">
        <v>941</v>
      </c>
      <c r="P434" s="21" t="s">
        <v>942</v>
      </c>
      <c r="Q434" s="21" t="s">
        <v>1171</v>
      </c>
      <c r="R434" s="21" t="s">
        <v>1172</v>
      </c>
      <c r="S434" s="21" t="s">
        <v>936</v>
      </c>
      <c r="T434" s="21" t="s">
        <v>939</v>
      </c>
      <c r="U434" s="21" t="s">
        <v>3238</v>
      </c>
      <c r="V434" s="21" t="s">
        <v>3060</v>
      </c>
      <c r="W434" s="343">
        <v>150000000</v>
      </c>
      <c r="X434" s="344"/>
      <c r="Y434" s="344"/>
      <c r="Z434" s="345">
        <v>150000000</v>
      </c>
      <c r="AA434" s="346">
        <v>150000000</v>
      </c>
      <c r="AB434" s="70" t="s">
        <v>3061</v>
      </c>
      <c r="AC434" s="22" t="str">
        <f t="shared" si="12"/>
        <v>F2</v>
      </c>
      <c r="AD434" s="29" t="str">
        <f t="shared" si="13"/>
        <v>8120503241F25424F540</v>
      </c>
    </row>
    <row r="435" spans="1:30" ht="255" hidden="1" customHeight="1" x14ac:dyDescent="0.25">
      <c r="A435" s="14"/>
      <c r="B435" s="15"/>
      <c r="C435" s="15"/>
      <c r="D435" s="15"/>
      <c r="E435" s="15"/>
      <c r="F435" s="15"/>
      <c r="G435" s="15"/>
      <c r="H435" s="15"/>
      <c r="I435" s="505" t="s">
        <v>190</v>
      </c>
      <c r="J435" s="16" t="s">
        <v>243</v>
      </c>
      <c r="K435" s="15" t="s">
        <v>926</v>
      </c>
      <c r="L435" s="15" t="s">
        <v>1647</v>
      </c>
      <c r="M435" s="15"/>
      <c r="N435" s="15"/>
      <c r="O435" s="15"/>
      <c r="P435" s="15"/>
      <c r="Q435" s="15"/>
      <c r="R435" s="15"/>
      <c r="S435" s="15"/>
      <c r="T435" s="15"/>
      <c r="U435" s="15"/>
      <c r="V435" s="15"/>
      <c r="W435" s="340">
        <v>2021132327.28</v>
      </c>
      <c r="X435" s="340">
        <v>1071458254.25</v>
      </c>
      <c r="Y435" s="341"/>
      <c r="Z435" s="342">
        <v>1807897650.8299999</v>
      </c>
      <c r="AA435" s="342">
        <v>1801923830.6300001</v>
      </c>
      <c r="AB435" s="70"/>
      <c r="AC435" s="22" t="str">
        <f t="shared" si="12"/>
        <v/>
      </c>
      <c r="AD435" s="29" t="str">
        <f t="shared" si="13"/>
        <v/>
      </c>
    </row>
    <row r="436" spans="1:30" ht="180" hidden="1" customHeight="1" x14ac:dyDescent="0.25">
      <c r="A436" s="17" t="s">
        <v>1038</v>
      </c>
      <c r="B436" s="18" t="s">
        <v>148</v>
      </c>
      <c r="C436" s="18" t="s">
        <v>1185</v>
      </c>
      <c r="D436" s="18" t="s">
        <v>1186</v>
      </c>
      <c r="E436" s="18" t="s">
        <v>14</v>
      </c>
      <c r="F436" s="18" t="s">
        <v>1164</v>
      </c>
      <c r="G436" s="18" t="s">
        <v>11</v>
      </c>
      <c r="H436" s="19" t="s">
        <v>3239</v>
      </c>
      <c r="I436" s="506"/>
      <c r="J436" s="20" t="s">
        <v>1647</v>
      </c>
      <c r="K436" s="21" t="s">
        <v>810</v>
      </c>
      <c r="L436" s="21" t="s">
        <v>811</v>
      </c>
      <c r="M436" s="21">
        <v>522</v>
      </c>
      <c r="N436" s="21" t="s">
        <v>1239</v>
      </c>
      <c r="O436" s="21" t="s">
        <v>934</v>
      </c>
      <c r="P436" s="21" t="s">
        <v>935</v>
      </c>
      <c r="Q436" s="21" t="s">
        <v>1059</v>
      </c>
      <c r="R436" s="21" t="s">
        <v>1060</v>
      </c>
      <c r="S436" s="21" t="s">
        <v>3240</v>
      </c>
      <c r="T436" s="21" t="s">
        <v>3241</v>
      </c>
      <c r="U436" s="21" t="s">
        <v>936</v>
      </c>
      <c r="V436" s="21"/>
      <c r="W436" s="343">
        <v>62283488</v>
      </c>
      <c r="X436" s="344"/>
      <c r="Y436" s="344"/>
      <c r="Z436" s="345">
        <v>59978273</v>
      </c>
      <c r="AA436" s="346">
        <v>59978273</v>
      </c>
      <c r="AB436" s="70" t="s">
        <v>3242</v>
      </c>
      <c r="AC436" s="22" t="str">
        <f t="shared" si="12"/>
        <v>F3</v>
      </c>
      <c r="AD436" s="29" t="str">
        <f t="shared" si="13"/>
        <v>8120501105F367484522</v>
      </c>
    </row>
    <row r="437" spans="1:30" ht="180" hidden="1" customHeight="1" x14ac:dyDescent="0.25">
      <c r="A437" s="17" t="s">
        <v>1038</v>
      </c>
      <c r="B437" s="18" t="s">
        <v>148</v>
      </c>
      <c r="C437" s="18" t="s">
        <v>1185</v>
      </c>
      <c r="D437" s="18" t="s">
        <v>1186</v>
      </c>
      <c r="E437" s="18" t="s">
        <v>14</v>
      </c>
      <c r="F437" s="18" t="s">
        <v>1164</v>
      </c>
      <c r="G437" s="18" t="s">
        <v>11</v>
      </c>
      <c r="H437" s="19" t="s">
        <v>3239</v>
      </c>
      <c r="I437" s="506"/>
      <c r="J437" s="20" t="s">
        <v>1647</v>
      </c>
      <c r="K437" s="21" t="s">
        <v>810</v>
      </c>
      <c r="L437" s="21" t="s">
        <v>811</v>
      </c>
      <c r="M437" s="21">
        <v>522</v>
      </c>
      <c r="N437" s="21" t="s">
        <v>1239</v>
      </c>
      <c r="O437" s="21" t="s">
        <v>934</v>
      </c>
      <c r="P437" s="21" t="s">
        <v>935</v>
      </c>
      <c r="Q437" s="21" t="s">
        <v>1015</v>
      </c>
      <c r="R437" s="21" t="s">
        <v>1016</v>
      </c>
      <c r="S437" s="21" t="s">
        <v>3240</v>
      </c>
      <c r="T437" s="21" t="s">
        <v>3241</v>
      </c>
      <c r="U437" s="21" t="s">
        <v>936</v>
      </c>
      <c r="V437" s="21"/>
      <c r="W437" s="343"/>
      <c r="X437" s="344"/>
      <c r="Y437" s="344"/>
      <c r="Z437" s="345"/>
      <c r="AA437" s="346"/>
      <c r="AB437" s="70" t="s">
        <v>3242</v>
      </c>
      <c r="AC437" s="22" t="str">
        <f t="shared" si="12"/>
        <v>F3</v>
      </c>
      <c r="AD437" s="29" t="str">
        <f t="shared" si="13"/>
        <v>8120501105F367484522</v>
      </c>
    </row>
    <row r="438" spans="1:30" ht="390" hidden="1" customHeight="1" x14ac:dyDescent="0.25">
      <c r="A438" s="17" t="s">
        <v>1038</v>
      </c>
      <c r="B438" s="18" t="s">
        <v>148</v>
      </c>
      <c r="C438" s="18" t="s">
        <v>1185</v>
      </c>
      <c r="D438" s="18" t="s">
        <v>1186</v>
      </c>
      <c r="E438" s="18" t="s">
        <v>14</v>
      </c>
      <c r="F438" s="18" t="s">
        <v>1164</v>
      </c>
      <c r="G438" s="18" t="s">
        <v>11</v>
      </c>
      <c r="H438" s="19" t="s">
        <v>3239</v>
      </c>
      <c r="I438" s="506"/>
      <c r="J438" s="20" t="s">
        <v>1647</v>
      </c>
      <c r="K438" s="21" t="s">
        <v>810</v>
      </c>
      <c r="L438" s="21" t="s">
        <v>811</v>
      </c>
      <c r="M438" s="21">
        <v>522</v>
      </c>
      <c r="N438" s="21" t="s">
        <v>1239</v>
      </c>
      <c r="O438" s="21" t="s">
        <v>934</v>
      </c>
      <c r="P438" s="21" t="s">
        <v>935</v>
      </c>
      <c r="Q438" s="21" t="s">
        <v>1171</v>
      </c>
      <c r="R438" s="21" t="s">
        <v>1172</v>
      </c>
      <c r="S438" s="21" t="s">
        <v>3240</v>
      </c>
      <c r="T438" s="21" t="s">
        <v>3241</v>
      </c>
      <c r="U438" s="21" t="s">
        <v>936</v>
      </c>
      <c r="V438" s="21"/>
      <c r="W438" s="343">
        <v>109809744</v>
      </c>
      <c r="X438" s="344"/>
      <c r="Y438" s="344"/>
      <c r="Z438" s="345">
        <v>107549755.48999999</v>
      </c>
      <c r="AA438" s="346">
        <v>107549755.48999999</v>
      </c>
      <c r="AB438" s="70" t="s">
        <v>3242</v>
      </c>
      <c r="AC438" s="22" t="str">
        <f t="shared" si="12"/>
        <v>F3</v>
      </c>
      <c r="AD438" s="29" t="str">
        <f t="shared" si="13"/>
        <v>8120501105F367484522</v>
      </c>
    </row>
    <row r="439" spans="1:30" ht="315" hidden="1" customHeight="1" x14ac:dyDescent="0.25">
      <c r="A439" s="17" t="s">
        <v>1038</v>
      </c>
      <c r="B439" s="18" t="s">
        <v>148</v>
      </c>
      <c r="C439" s="18" t="s">
        <v>1185</v>
      </c>
      <c r="D439" s="18" t="s">
        <v>1186</v>
      </c>
      <c r="E439" s="18" t="s">
        <v>14</v>
      </c>
      <c r="F439" s="18" t="s">
        <v>1164</v>
      </c>
      <c r="G439" s="18" t="s">
        <v>11</v>
      </c>
      <c r="H439" s="19" t="s">
        <v>3239</v>
      </c>
      <c r="I439" s="506"/>
      <c r="J439" s="20" t="s">
        <v>1647</v>
      </c>
      <c r="K439" s="21" t="s">
        <v>810</v>
      </c>
      <c r="L439" s="21" t="s">
        <v>811</v>
      </c>
      <c r="M439" s="21">
        <v>522</v>
      </c>
      <c r="N439" s="21" t="s">
        <v>1239</v>
      </c>
      <c r="O439" s="21" t="s">
        <v>934</v>
      </c>
      <c r="P439" s="21" t="s">
        <v>935</v>
      </c>
      <c r="Q439" s="21" t="s">
        <v>977</v>
      </c>
      <c r="R439" s="21" t="s">
        <v>978</v>
      </c>
      <c r="S439" s="21" t="s">
        <v>3240</v>
      </c>
      <c r="T439" s="21" t="s">
        <v>3241</v>
      </c>
      <c r="U439" s="21" t="s">
        <v>936</v>
      </c>
      <c r="V439" s="21"/>
      <c r="W439" s="343">
        <v>16094566.4</v>
      </c>
      <c r="X439" s="344"/>
      <c r="Y439" s="344"/>
      <c r="Z439" s="345">
        <v>9496746.5600000005</v>
      </c>
      <c r="AA439" s="346">
        <v>7134633.0899999999</v>
      </c>
      <c r="AB439" s="70" t="s">
        <v>3242</v>
      </c>
      <c r="AC439" s="22" t="str">
        <f t="shared" si="12"/>
        <v>F3</v>
      </c>
      <c r="AD439" s="29" t="str">
        <f t="shared" si="13"/>
        <v>8120501105F367484522</v>
      </c>
    </row>
    <row r="440" spans="1:30" ht="180" hidden="1" customHeight="1" x14ac:dyDescent="0.25">
      <c r="A440" s="17" t="s">
        <v>1038</v>
      </c>
      <c r="B440" s="18" t="s">
        <v>148</v>
      </c>
      <c r="C440" s="18" t="s">
        <v>1185</v>
      </c>
      <c r="D440" s="18" t="s">
        <v>1186</v>
      </c>
      <c r="E440" s="18" t="s">
        <v>14</v>
      </c>
      <c r="F440" s="18" t="s">
        <v>1164</v>
      </c>
      <c r="G440" s="18" t="s">
        <v>11</v>
      </c>
      <c r="H440" s="19" t="s">
        <v>3239</v>
      </c>
      <c r="I440" s="506"/>
      <c r="J440" s="20" t="s">
        <v>1647</v>
      </c>
      <c r="K440" s="21" t="s">
        <v>810</v>
      </c>
      <c r="L440" s="21" t="s">
        <v>811</v>
      </c>
      <c r="M440" s="21">
        <v>522</v>
      </c>
      <c r="N440" s="21" t="s">
        <v>1239</v>
      </c>
      <c r="O440" s="21" t="s">
        <v>934</v>
      </c>
      <c r="P440" s="21" t="s">
        <v>935</v>
      </c>
      <c r="Q440" s="21" t="s">
        <v>973</v>
      </c>
      <c r="R440" s="21" t="s">
        <v>974</v>
      </c>
      <c r="S440" s="21" t="s">
        <v>3240</v>
      </c>
      <c r="T440" s="21" t="s">
        <v>3241</v>
      </c>
      <c r="U440" s="21" t="s">
        <v>936</v>
      </c>
      <c r="V440" s="21"/>
      <c r="W440" s="343"/>
      <c r="X440" s="344"/>
      <c r="Y440" s="344"/>
      <c r="Z440" s="345"/>
      <c r="AA440" s="346"/>
      <c r="AB440" s="70" t="s">
        <v>3242</v>
      </c>
      <c r="AC440" s="22" t="str">
        <f t="shared" si="12"/>
        <v>F3</v>
      </c>
      <c r="AD440" s="29" t="str">
        <f t="shared" si="13"/>
        <v>8120501105F367484522</v>
      </c>
    </row>
    <row r="441" spans="1:30" ht="255" hidden="1" customHeight="1" x14ac:dyDescent="0.25">
      <c r="A441" s="17" t="s">
        <v>1038</v>
      </c>
      <c r="B441" s="18" t="s">
        <v>148</v>
      </c>
      <c r="C441" s="18" t="s">
        <v>1185</v>
      </c>
      <c r="D441" s="18" t="s">
        <v>1186</v>
      </c>
      <c r="E441" s="18" t="s">
        <v>14</v>
      </c>
      <c r="F441" s="18" t="s">
        <v>1164</v>
      </c>
      <c r="G441" s="18" t="s">
        <v>11</v>
      </c>
      <c r="H441" s="19" t="s">
        <v>3239</v>
      </c>
      <c r="I441" s="506"/>
      <c r="J441" s="20" t="s">
        <v>1647</v>
      </c>
      <c r="K441" s="21" t="s">
        <v>810</v>
      </c>
      <c r="L441" s="21" t="s">
        <v>811</v>
      </c>
      <c r="M441" s="21">
        <v>522</v>
      </c>
      <c r="N441" s="21" t="s">
        <v>1239</v>
      </c>
      <c r="O441" s="21" t="s">
        <v>934</v>
      </c>
      <c r="P441" s="21" t="s">
        <v>935</v>
      </c>
      <c r="Q441" s="21" t="s">
        <v>1221</v>
      </c>
      <c r="R441" s="21" t="s">
        <v>1222</v>
      </c>
      <c r="S441" s="21" t="s">
        <v>3240</v>
      </c>
      <c r="T441" s="21" t="s">
        <v>3241</v>
      </c>
      <c r="U441" s="21" t="s">
        <v>936</v>
      </c>
      <c r="V441" s="21"/>
      <c r="W441" s="343"/>
      <c r="X441" s="344"/>
      <c r="Y441" s="344"/>
      <c r="Z441" s="345"/>
      <c r="AA441" s="346"/>
      <c r="AB441" s="70" t="s">
        <v>3242</v>
      </c>
      <c r="AC441" s="22" t="str">
        <f t="shared" si="12"/>
        <v>F3</v>
      </c>
      <c r="AD441" s="29" t="str">
        <f t="shared" si="13"/>
        <v>8120501105F367484522</v>
      </c>
    </row>
    <row r="442" spans="1:30" ht="270" hidden="1" customHeight="1" x14ac:dyDescent="0.25">
      <c r="A442" s="17" t="s">
        <v>1038</v>
      </c>
      <c r="B442" s="18" t="s">
        <v>148</v>
      </c>
      <c r="C442" s="18" t="s">
        <v>1185</v>
      </c>
      <c r="D442" s="18" t="s">
        <v>1186</v>
      </c>
      <c r="E442" s="18" t="s">
        <v>14</v>
      </c>
      <c r="F442" s="18" t="s">
        <v>1164</v>
      </c>
      <c r="G442" s="18" t="s">
        <v>11</v>
      </c>
      <c r="H442" s="19" t="s">
        <v>3239</v>
      </c>
      <c r="I442" s="506"/>
      <c r="J442" s="20" t="s">
        <v>1647</v>
      </c>
      <c r="K442" s="21" t="s">
        <v>808</v>
      </c>
      <c r="L442" s="21" t="s">
        <v>809</v>
      </c>
      <c r="M442" s="21">
        <v>522</v>
      </c>
      <c r="N442" s="21" t="s">
        <v>1239</v>
      </c>
      <c r="O442" s="21" t="s">
        <v>1247</v>
      </c>
      <c r="P442" s="21" t="s">
        <v>3243</v>
      </c>
      <c r="Q442" s="21" t="s">
        <v>1059</v>
      </c>
      <c r="R442" s="21" t="s">
        <v>1060</v>
      </c>
      <c r="S442" s="21" t="s">
        <v>3240</v>
      </c>
      <c r="T442" s="21" t="s">
        <v>3241</v>
      </c>
      <c r="U442" s="21" t="s">
        <v>936</v>
      </c>
      <c r="V442" s="21"/>
      <c r="W442" s="343">
        <v>98048259.790000007</v>
      </c>
      <c r="X442" s="344">
        <v>263005476.61000001</v>
      </c>
      <c r="Y442" s="344"/>
      <c r="Z442" s="345">
        <v>98048259.790000007</v>
      </c>
      <c r="AA442" s="346">
        <v>98048259.790000007</v>
      </c>
      <c r="AB442" s="70" t="s">
        <v>3244</v>
      </c>
      <c r="AC442" s="22" t="str">
        <f t="shared" si="12"/>
        <v>F3</v>
      </c>
      <c r="AD442" s="29" t="str">
        <f t="shared" si="13"/>
        <v>8120501105F367483522</v>
      </c>
    </row>
    <row r="443" spans="1:30" ht="270" hidden="1" customHeight="1" x14ac:dyDescent="0.25">
      <c r="A443" s="17" t="s">
        <v>1038</v>
      </c>
      <c r="B443" s="18" t="s">
        <v>148</v>
      </c>
      <c r="C443" s="18" t="s">
        <v>1185</v>
      </c>
      <c r="D443" s="18" t="s">
        <v>1186</v>
      </c>
      <c r="E443" s="18" t="s">
        <v>14</v>
      </c>
      <c r="F443" s="18" t="s">
        <v>1164</v>
      </c>
      <c r="G443" s="18" t="s">
        <v>11</v>
      </c>
      <c r="H443" s="19" t="s">
        <v>3239</v>
      </c>
      <c r="I443" s="506"/>
      <c r="J443" s="20" t="s">
        <v>1647</v>
      </c>
      <c r="K443" s="21" t="s">
        <v>808</v>
      </c>
      <c r="L443" s="21" t="s">
        <v>809</v>
      </c>
      <c r="M443" s="21">
        <v>522</v>
      </c>
      <c r="N443" s="21" t="s">
        <v>1239</v>
      </c>
      <c r="O443" s="21" t="s">
        <v>1247</v>
      </c>
      <c r="P443" s="21" t="s">
        <v>3243</v>
      </c>
      <c r="Q443" s="21" t="s">
        <v>1015</v>
      </c>
      <c r="R443" s="21" t="s">
        <v>1016</v>
      </c>
      <c r="S443" s="21" t="s">
        <v>3240</v>
      </c>
      <c r="T443" s="21" t="s">
        <v>3241</v>
      </c>
      <c r="U443" s="21" t="s">
        <v>936</v>
      </c>
      <c r="V443" s="21"/>
      <c r="W443" s="343">
        <v>114124873</v>
      </c>
      <c r="X443" s="344">
        <v>31169502.75</v>
      </c>
      <c r="Y443" s="344"/>
      <c r="Z443" s="345">
        <v>114124873</v>
      </c>
      <c r="AA443" s="346">
        <v>114124873</v>
      </c>
      <c r="AB443" s="70" t="s">
        <v>3244</v>
      </c>
      <c r="AC443" s="22" t="str">
        <f t="shared" si="12"/>
        <v>F3</v>
      </c>
      <c r="AD443" s="29" t="str">
        <f t="shared" si="13"/>
        <v>8120501105F367483522</v>
      </c>
    </row>
    <row r="444" spans="1:30" ht="330" hidden="1" customHeight="1" x14ac:dyDescent="0.25">
      <c r="A444" s="17" t="s">
        <v>1038</v>
      </c>
      <c r="B444" s="18" t="s">
        <v>148</v>
      </c>
      <c r="C444" s="18" t="s">
        <v>1185</v>
      </c>
      <c r="D444" s="18" t="s">
        <v>1186</v>
      </c>
      <c r="E444" s="18" t="s">
        <v>14</v>
      </c>
      <c r="F444" s="18" t="s">
        <v>1164</v>
      </c>
      <c r="G444" s="18" t="s">
        <v>11</v>
      </c>
      <c r="H444" s="19" t="s">
        <v>3239</v>
      </c>
      <c r="I444" s="506"/>
      <c r="J444" s="20" t="s">
        <v>1647</v>
      </c>
      <c r="K444" s="21" t="s">
        <v>808</v>
      </c>
      <c r="L444" s="21" t="s">
        <v>809</v>
      </c>
      <c r="M444" s="21">
        <v>522</v>
      </c>
      <c r="N444" s="21" t="s">
        <v>1239</v>
      </c>
      <c r="O444" s="21" t="s">
        <v>1247</v>
      </c>
      <c r="P444" s="21" t="s">
        <v>3243</v>
      </c>
      <c r="Q444" s="21" t="s">
        <v>1097</v>
      </c>
      <c r="R444" s="21" t="s">
        <v>1098</v>
      </c>
      <c r="S444" s="21" t="s">
        <v>3240</v>
      </c>
      <c r="T444" s="21" t="s">
        <v>3241</v>
      </c>
      <c r="U444" s="21" t="s">
        <v>936</v>
      </c>
      <c r="V444" s="21"/>
      <c r="W444" s="343">
        <v>9441349.1999999993</v>
      </c>
      <c r="X444" s="344"/>
      <c r="Y444" s="344"/>
      <c r="Z444" s="345">
        <v>5864829.2999999998</v>
      </c>
      <c r="AA444" s="346">
        <v>5864829.2999999998</v>
      </c>
      <c r="AB444" s="70" t="s">
        <v>3244</v>
      </c>
      <c r="AC444" s="22" t="str">
        <f t="shared" si="12"/>
        <v>F3</v>
      </c>
      <c r="AD444" s="29" t="str">
        <f t="shared" si="13"/>
        <v>8120501105F367483522</v>
      </c>
    </row>
    <row r="445" spans="1:30" ht="180" hidden="1" customHeight="1" x14ac:dyDescent="0.25">
      <c r="A445" s="17" t="s">
        <v>1038</v>
      </c>
      <c r="B445" s="18" t="s">
        <v>148</v>
      </c>
      <c r="C445" s="18" t="s">
        <v>1185</v>
      </c>
      <c r="D445" s="18" t="s">
        <v>1186</v>
      </c>
      <c r="E445" s="18" t="s">
        <v>14</v>
      </c>
      <c r="F445" s="18" t="s">
        <v>1164</v>
      </c>
      <c r="G445" s="18" t="s">
        <v>11</v>
      </c>
      <c r="H445" s="19" t="s">
        <v>3239</v>
      </c>
      <c r="I445" s="506"/>
      <c r="J445" s="20" t="s">
        <v>1647</v>
      </c>
      <c r="K445" s="21" t="s">
        <v>808</v>
      </c>
      <c r="L445" s="21" t="s">
        <v>809</v>
      </c>
      <c r="M445" s="21">
        <v>522</v>
      </c>
      <c r="N445" s="21" t="s">
        <v>1239</v>
      </c>
      <c r="O445" s="21" t="s">
        <v>1247</v>
      </c>
      <c r="P445" s="21" t="s">
        <v>3243</v>
      </c>
      <c r="Q445" s="21" t="s">
        <v>1171</v>
      </c>
      <c r="R445" s="21" t="s">
        <v>1172</v>
      </c>
      <c r="S445" s="21" t="s">
        <v>3240</v>
      </c>
      <c r="T445" s="21" t="s">
        <v>3241</v>
      </c>
      <c r="U445" s="21" t="s">
        <v>936</v>
      </c>
      <c r="V445" s="21"/>
      <c r="W445" s="343">
        <v>450928604.69</v>
      </c>
      <c r="X445" s="344">
        <v>334413140.60000002</v>
      </c>
      <c r="Y445" s="344"/>
      <c r="Z445" s="345">
        <v>444751245.62</v>
      </c>
      <c r="AA445" s="346">
        <v>444731465.42000002</v>
      </c>
      <c r="AB445" s="70" t="s">
        <v>3244</v>
      </c>
      <c r="AC445" s="22" t="str">
        <f t="shared" si="12"/>
        <v>F3</v>
      </c>
      <c r="AD445" s="29" t="str">
        <f t="shared" si="13"/>
        <v>8120501105F367483522</v>
      </c>
    </row>
    <row r="446" spans="1:30" ht="390" hidden="1" customHeight="1" x14ac:dyDescent="0.25">
      <c r="A446" s="17" t="s">
        <v>1038</v>
      </c>
      <c r="B446" s="18" t="s">
        <v>148</v>
      </c>
      <c r="C446" s="18" t="s">
        <v>1185</v>
      </c>
      <c r="D446" s="18" t="s">
        <v>1186</v>
      </c>
      <c r="E446" s="18" t="s">
        <v>14</v>
      </c>
      <c r="F446" s="18" t="s">
        <v>1164</v>
      </c>
      <c r="G446" s="18" t="s">
        <v>11</v>
      </c>
      <c r="H446" s="19" t="s">
        <v>3239</v>
      </c>
      <c r="I446" s="506"/>
      <c r="J446" s="20" t="s">
        <v>1647</v>
      </c>
      <c r="K446" s="21" t="s">
        <v>808</v>
      </c>
      <c r="L446" s="21" t="s">
        <v>809</v>
      </c>
      <c r="M446" s="21">
        <v>522</v>
      </c>
      <c r="N446" s="21" t="s">
        <v>1239</v>
      </c>
      <c r="O446" s="21" t="s">
        <v>1247</v>
      </c>
      <c r="P446" s="21" t="s">
        <v>3243</v>
      </c>
      <c r="Q446" s="21" t="s">
        <v>1175</v>
      </c>
      <c r="R446" s="21" t="s">
        <v>1176</v>
      </c>
      <c r="S446" s="21" t="s">
        <v>3240</v>
      </c>
      <c r="T446" s="21" t="s">
        <v>3241</v>
      </c>
      <c r="U446" s="21" t="s">
        <v>936</v>
      </c>
      <c r="V446" s="21"/>
      <c r="W446" s="343">
        <v>6486706.7999999998</v>
      </c>
      <c r="X446" s="344">
        <v>6486706.7999999998</v>
      </c>
      <c r="Y446" s="344"/>
      <c r="Z446" s="345">
        <v>6486706.7999999998</v>
      </c>
      <c r="AA446" s="346">
        <v>6486706.7999999998</v>
      </c>
      <c r="AB446" s="70" t="s">
        <v>3244</v>
      </c>
      <c r="AC446" s="22" t="str">
        <f t="shared" si="12"/>
        <v>F3</v>
      </c>
      <c r="AD446" s="29" t="str">
        <f t="shared" si="13"/>
        <v>8120501105F367483522</v>
      </c>
    </row>
    <row r="447" spans="1:30" ht="120" hidden="1" customHeight="1" x14ac:dyDescent="0.25">
      <c r="A447" s="17" t="s">
        <v>1038</v>
      </c>
      <c r="B447" s="18" t="s">
        <v>148</v>
      </c>
      <c r="C447" s="18" t="s">
        <v>1185</v>
      </c>
      <c r="D447" s="18" t="s">
        <v>1186</v>
      </c>
      <c r="E447" s="18" t="s">
        <v>14</v>
      </c>
      <c r="F447" s="18" t="s">
        <v>1164</v>
      </c>
      <c r="G447" s="18" t="s">
        <v>11</v>
      </c>
      <c r="H447" s="19" t="s">
        <v>3239</v>
      </c>
      <c r="I447" s="506"/>
      <c r="J447" s="20" t="s">
        <v>1647</v>
      </c>
      <c r="K447" s="21" t="s">
        <v>808</v>
      </c>
      <c r="L447" s="21" t="s">
        <v>809</v>
      </c>
      <c r="M447" s="21">
        <v>522</v>
      </c>
      <c r="N447" s="21" t="s">
        <v>1239</v>
      </c>
      <c r="O447" s="21" t="s">
        <v>1247</v>
      </c>
      <c r="P447" s="21" t="s">
        <v>3243</v>
      </c>
      <c r="Q447" s="21" t="s">
        <v>977</v>
      </c>
      <c r="R447" s="21" t="s">
        <v>978</v>
      </c>
      <c r="S447" s="21" t="s">
        <v>3240</v>
      </c>
      <c r="T447" s="21" t="s">
        <v>3241</v>
      </c>
      <c r="U447" s="21" t="s">
        <v>936</v>
      </c>
      <c r="V447" s="21"/>
      <c r="W447" s="343">
        <v>26763534.629999999</v>
      </c>
      <c r="X447" s="344">
        <v>30434982.66</v>
      </c>
      <c r="Y447" s="344"/>
      <c r="Z447" s="345">
        <v>21707018.440000001</v>
      </c>
      <c r="AA447" s="346">
        <v>18115091.91</v>
      </c>
      <c r="AB447" s="70" t="s">
        <v>3244</v>
      </c>
      <c r="AC447" s="22" t="str">
        <f t="shared" si="12"/>
        <v>F3</v>
      </c>
      <c r="AD447" s="29" t="str">
        <f t="shared" si="13"/>
        <v>8120501105F367483522</v>
      </c>
    </row>
    <row r="448" spans="1:30" ht="135" hidden="1" customHeight="1" x14ac:dyDescent="0.25">
      <c r="A448" s="17" t="s">
        <v>1038</v>
      </c>
      <c r="B448" s="18" t="s">
        <v>148</v>
      </c>
      <c r="C448" s="18" t="s">
        <v>1185</v>
      </c>
      <c r="D448" s="18" t="s">
        <v>1186</v>
      </c>
      <c r="E448" s="18" t="s">
        <v>14</v>
      </c>
      <c r="F448" s="18" t="s">
        <v>1164</v>
      </c>
      <c r="G448" s="18" t="s">
        <v>11</v>
      </c>
      <c r="H448" s="19" t="s">
        <v>3239</v>
      </c>
      <c r="I448" s="506"/>
      <c r="J448" s="20" t="s">
        <v>1647</v>
      </c>
      <c r="K448" s="21" t="s">
        <v>808</v>
      </c>
      <c r="L448" s="21" t="s">
        <v>809</v>
      </c>
      <c r="M448" s="21">
        <v>522</v>
      </c>
      <c r="N448" s="21" t="s">
        <v>1239</v>
      </c>
      <c r="O448" s="21" t="s">
        <v>1247</v>
      </c>
      <c r="P448" s="21" t="s">
        <v>3243</v>
      </c>
      <c r="Q448" s="21" t="s">
        <v>973</v>
      </c>
      <c r="R448" s="21" t="s">
        <v>974</v>
      </c>
      <c r="S448" s="21" t="s">
        <v>3240</v>
      </c>
      <c r="T448" s="21" t="s">
        <v>3241</v>
      </c>
      <c r="U448" s="21" t="s">
        <v>936</v>
      </c>
      <c r="V448" s="21"/>
      <c r="W448" s="343">
        <v>398562516.10000002</v>
      </c>
      <c r="X448" s="344">
        <v>126528540.59999999</v>
      </c>
      <c r="Y448" s="344"/>
      <c r="Z448" s="345">
        <v>388062927</v>
      </c>
      <c r="AA448" s="346">
        <v>388062927</v>
      </c>
      <c r="AB448" s="70" t="s">
        <v>3244</v>
      </c>
      <c r="AC448" s="22" t="str">
        <f t="shared" si="12"/>
        <v>F3</v>
      </c>
      <c r="AD448" s="29" t="str">
        <f t="shared" si="13"/>
        <v>8120501105F367483522</v>
      </c>
    </row>
    <row r="449" spans="1:30" ht="300" hidden="1" customHeight="1" x14ac:dyDescent="0.25">
      <c r="A449" s="17" t="s">
        <v>1038</v>
      </c>
      <c r="B449" s="18" t="s">
        <v>148</v>
      </c>
      <c r="C449" s="18" t="s">
        <v>1185</v>
      </c>
      <c r="D449" s="18" t="s">
        <v>1186</v>
      </c>
      <c r="E449" s="18" t="s">
        <v>14</v>
      </c>
      <c r="F449" s="18" t="s">
        <v>1164</v>
      </c>
      <c r="G449" s="18" t="s">
        <v>11</v>
      </c>
      <c r="H449" s="19" t="s">
        <v>3239</v>
      </c>
      <c r="I449" s="506"/>
      <c r="J449" s="20" t="s">
        <v>1647</v>
      </c>
      <c r="K449" s="21" t="s">
        <v>808</v>
      </c>
      <c r="L449" s="21" t="s">
        <v>809</v>
      </c>
      <c r="M449" s="21">
        <v>522</v>
      </c>
      <c r="N449" s="21" t="s">
        <v>1239</v>
      </c>
      <c r="O449" s="21" t="s">
        <v>1247</v>
      </c>
      <c r="P449" s="21" t="s">
        <v>3243</v>
      </c>
      <c r="Q449" s="21" t="s">
        <v>1213</v>
      </c>
      <c r="R449" s="21" t="s">
        <v>1214</v>
      </c>
      <c r="S449" s="21" t="s">
        <v>3240</v>
      </c>
      <c r="T449" s="21" t="s">
        <v>3241</v>
      </c>
      <c r="U449" s="21" t="s">
        <v>936</v>
      </c>
      <c r="V449" s="21"/>
      <c r="W449" s="343">
        <v>102571864.95</v>
      </c>
      <c r="X449" s="344">
        <v>39848272.350000001</v>
      </c>
      <c r="Y449" s="344"/>
      <c r="Z449" s="345">
        <v>97928200.170000002</v>
      </c>
      <c r="AA449" s="346">
        <v>97928200.170000002</v>
      </c>
      <c r="AB449" s="70" t="s">
        <v>3244</v>
      </c>
      <c r="AC449" s="22" t="str">
        <f t="shared" si="12"/>
        <v>F3</v>
      </c>
      <c r="AD449" s="29" t="str">
        <f t="shared" si="13"/>
        <v>8120501105F367483522</v>
      </c>
    </row>
    <row r="450" spans="1:30" ht="150" hidden="1" customHeight="1" x14ac:dyDescent="0.25">
      <c r="A450" s="17" t="s">
        <v>1038</v>
      </c>
      <c r="B450" s="18" t="s">
        <v>148</v>
      </c>
      <c r="C450" s="18" t="s">
        <v>1185</v>
      </c>
      <c r="D450" s="18" t="s">
        <v>1186</v>
      </c>
      <c r="E450" s="18" t="s">
        <v>14</v>
      </c>
      <c r="F450" s="18" t="s">
        <v>1164</v>
      </c>
      <c r="G450" s="18" t="s">
        <v>11</v>
      </c>
      <c r="H450" s="19" t="s">
        <v>3239</v>
      </c>
      <c r="I450" s="506"/>
      <c r="J450" s="20" t="s">
        <v>1647</v>
      </c>
      <c r="K450" s="21" t="s">
        <v>808</v>
      </c>
      <c r="L450" s="21" t="s">
        <v>809</v>
      </c>
      <c r="M450" s="21">
        <v>522</v>
      </c>
      <c r="N450" s="21" t="s">
        <v>1239</v>
      </c>
      <c r="O450" s="21" t="s">
        <v>1247</v>
      </c>
      <c r="P450" s="21" t="s">
        <v>3243</v>
      </c>
      <c r="Q450" s="21" t="s">
        <v>1221</v>
      </c>
      <c r="R450" s="21" t="s">
        <v>1222</v>
      </c>
      <c r="S450" s="21" t="s">
        <v>3240</v>
      </c>
      <c r="T450" s="21" t="s">
        <v>3241</v>
      </c>
      <c r="U450" s="21" t="s">
        <v>936</v>
      </c>
      <c r="V450" s="21"/>
      <c r="W450" s="343">
        <v>116203670.11</v>
      </c>
      <c r="X450" s="344">
        <v>205319564.88999999</v>
      </c>
      <c r="Y450" s="344"/>
      <c r="Z450" s="345">
        <v>102692045.26000001</v>
      </c>
      <c r="AA450" s="346">
        <v>102692045.26000001</v>
      </c>
      <c r="AB450" s="70" t="s">
        <v>3244</v>
      </c>
      <c r="AC450" s="22" t="str">
        <f t="shared" si="12"/>
        <v>F3</v>
      </c>
      <c r="AD450" s="29" t="str">
        <f t="shared" si="13"/>
        <v>8120501105F367483522</v>
      </c>
    </row>
    <row r="451" spans="1:30" ht="255" hidden="1" customHeight="1" x14ac:dyDescent="0.25">
      <c r="A451" s="17" t="s">
        <v>1038</v>
      </c>
      <c r="B451" s="18" t="s">
        <v>148</v>
      </c>
      <c r="C451" s="18" t="s">
        <v>1185</v>
      </c>
      <c r="D451" s="18" t="s">
        <v>1186</v>
      </c>
      <c r="E451" s="18" t="s">
        <v>14</v>
      </c>
      <c r="F451" s="18" t="s">
        <v>1164</v>
      </c>
      <c r="G451" s="18" t="s">
        <v>11</v>
      </c>
      <c r="H451" s="19" t="s">
        <v>3239</v>
      </c>
      <c r="I451" s="506"/>
      <c r="J451" s="20" t="s">
        <v>1647</v>
      </c>
      <c r="K451" s="21" t="s">
        <v>808</v>
      </c>
      <c r="L451" s="21" t="s">
        <v>809</v>
      </c>
      <c r="M451" s="21">
        <v>522</v>
      </c>
      <c r="N451" s="21" t="s">
        <v>1239</v>
      </c>
      <c r="O451" s="21" t="s">
        <v>1247</v>
      </c>
      <c r="P451" s="21" t="s">
        <v>3243</v>
      </c>
      <c r="Q451" s="21" t="s">
        <v>1229</v>
      </c>
      <c r="R451" s="21" t="s">
        <v>1230</v>
      </c>
      <c r="S451" s="21" t="s">
        <v>3240</v>
      </c>
      <c r="T451" s="21" t="s">
        <v>3241</v>
      </c>
      <c r="U451" s="21" t="s">
        <v>936</v>
      </c>
      <c r="V451" s="21"/>
      <c r="W451" s="343">
        <v>19781280</v>
      </c>
      <c r="X451" s="344">
        <v>34252066.990000002</v>
      </c>
      <c r="Y451" s="344"/>
      <c r="Z451" s="345">
        <v>17016421.539999999</v>
      </c>
      <c r="AA451" s="346">
        <v>17016421.539999999</v>
      </c>
      <c r="AB451" s="70" t="s">
        <v>3244</v>
      </c>
      <c r="AC451" s="22" t="str">
        <f t="shared" si="12"/>
        <v>F3</v>
      </c>
      <c r="AD451" s="29" t="str">
        <f t="shared" si="13"/>
        <v>8120501105F367483522</v>
      </c>
    </row>
    <row r="452" spans="1:30" ht="240" hidden="1" customHeight="1" x14ac:dyDescent="0.25">
      <c r="A452" s="17" t="s">
        <v>1038</v>
      </c>
      <c r="B452" s="18" t="s">
        <v>148</v>
      </c>
      <c r="C452" s="18" t="s">
        <v>1185</v>
      </c>
      <c r="D452" s="18" t="s">
        <v>1186</v>
      </c>
      <c r="E452" s="18" t="s">
        <v>14</v>
      </c>
      <c r="F452" s="18" t="s">
        <v>1164</v>
      </c>
      <c r="G452" s="18" t="s">
        <v>1237</v>
      </c>
      <c r="H452" s="19" t="s">
        <v>1238</v>
      </c>
      <c r="I452" s="506"/>
      <c r="J452" s="20" t="s">
        <v>1647</v>
      </c>
      <c r="K452" s="21" t="s">
        <v>810</v>
      </c>
      <c r="L452" s="21" t="s">
        <v>811</v>
      </c>
      <c r="M452" s="21">
        <v>522</v>
      </c>
      <c r="N452" s="21" t="s">
        <v>1239</v>
      </c>
      <c r="O452" s="21" t="s">
        <v>934</v>
      </c>
      <c r="P452" s="21" t="s">
        <v>935</v>
      </c>
      <c r="Q452" s="21" t="s">
        <v>1059</v>
      </c>
      <c r="R452" s="21" t="s">
        <v>1060</v>
      </c>
      <c r="S452" s="21" t="s">
        <v>1240</v>
      </c>
      <c r="T452" s="21" t="s">
        <v>1241</v>
      </c>
      <c r="U452" s="21" t="s">
        <v>936</v>
      </c>
      <c r="V452" s="21"/>
      <c r="W452" s="343">
        <v>37102969.990000002</v>
      </c>
      <c r="X452" s="344"/>
      <c r="Y452" s="344"/>
      <c r="Z452" s="345">
        <v>22021080.75</v>
      </c>
      <c r="AA452" s="346">
        <v>22021080.75</v>
      </c>
      <c r="AB452" s="70" t="s">
        <v>1242</v>
      </c>
      <c r="AC452" s="22" t="str">
        <f t="shared" si="12"/>
        <v>F3</v>
      </c>
      <c r="AD452" s="29" t="str">
        <f t="shared" si="13"/>
        <v>812050110AF367484522</v>
      </c>
    </row>
    <row r="453" spans="1:30" ht="330" hidden="1" customHeight="1" x14ac:dyDescent="0.25">
      <c r="A453" s="17" t="s">
        <v>1038</v>
      </c>
      <c r="B453" s="18" t="s">
        <v>148</v>
      </c>
      <c r="C453" s="18" t="s">
        <v>1185</v>
      </c>
      <c r="D453" s="18" t="s">
        <v>1186</v>
      </c>
      <c r="E453" s="18" t="s">
        <v>14</v>
      </c>
      <c r="F453" s="18" t="s">
        <v>1164</v>
      </c>
      <c r="G453" s="18" t="s">
        <v>1237</v>
      </c>
      <c r="H453" s="19" t="s">
        <v>1238</v>
      </c>
      <c r="I453" s="506"/>
      <c r="J453" s="20" t="s">
        <v>1647</v>
      </c>
      <c r="K453" s="21" t="s">
        <v>810</v>
      </c>
      <c r="L453" s="21" t="s">
        <v>811</v>
      </c>
      <c r="M453" s="21">
        <v>522</v>
      </c>
      <c r="N453" s="21" t="s">
        <v>1239</v>
      </c>
      <c r="O453" s="21" t="s">
        <v>934</v>
      </c>
      <c r="P453" s="21" t="s">
        <v>935</v>
      </c>
      <c r="Q453" s="21" t="s">
        <v>1171</v>
      </c>
      <c r="R453" s="21" t="s">
        <v>1172</v>
      </c>
      <c r="S453" s="21" t="s">
        <v>1240</v>
      </c>
      <c r="T453" s="21" t="s">
        <v>1241</v>
      </c>
      <c r="U453" s="21" t="s">
        <v>936</v>
      </c>
      <c r="V453" s="21"/>
      <c r="W453" s="343">
        <v>3100851.1</v>
      </c>
      <c r="X453" s="344"/>
      <c r="Y453" s="344"/>
      <c r="Z453" s="345">
        <v>1533128.89</v>
      </c>
      <c r="AA453" s="346">
        <v>1533128.89</v>
      </c>
      <c r="AB453" s="70" t="s">
        <v>1242</v>
      </c>
      <c r="AC453" s="22" t="str">
        <f t="shared" si="12"/>
        <v>F3</v>
      </c>
      <c r="AD453" s="29" t="str">
        <f t="shared" si="13"/>
        <v>812050110AF367484522</v>
      </c>
    </row>
    <row r="454" spans="1:30" ht="150" hidden="1" customHeight="1" x14ac:dyDescent="0.25">
      <c r="A454" s="17" t="s">
        <v>1038</v>
      </c>
      <c r="B454" s="18" t="s">
        <v>148</v>
      </c>
      <c r="C454" s="18" t="s">
        <v>1185</v>
      </c>
      <c r="D454" s="18" t="s">
        <v>1186</v>
      </c>
      <c r="E454" s="18" t="s">
        <v>14</v>
      </c>
      <c r="F454" s="18" t="s">
        <v>1164</v>
      </c>
      <c r="G454" s="18" t="s">
        <v>1237</v>
      </c>
      <c r="H454" s="19" t="s">
        <v>1238</v>
      </c>
      <c r="I454" s="506"/>
      <c r="J454" s="20" t="s">
        <v>1647</v>
      </c>
      <c r="K454" s="21" t="s">
        <v>810</v>
      </c>
      <c r="L454" s="21" t="s">
        <v>811</v>
      </c>
      <c r="M454" s="21">
        <v>522</v>
      </c>
      <c r="N454" s="21" t="s">
        <v>1239</v>
      </c>
      <c r="O454" s="21" t="s">
        <v>934</v>
      </c>
      <c r="P454" s="21" t="s">
        <v>935</v>
      </c>
      <c r="Q454" s="21" t="s">
        <v>989</v>
      </c>
      <c r="R454" s="21" t="s">
        <v>990</v>
      </c>
      <c r="S454" s="21" t="s">
        <v>1240</v>
      </c>
      <c r="T454" s="21" t="s">
        <v>1241</v>
      </c>
      <c r="U454" s="21" t="s">
        <v>936</v>
      </c>
      <c r="V454" s="21"/>
      <c r="W454" s="343">
        <v>18728068.210000001</v>
      </c>
      <c r="X454" s="344"/>
      <c r="Y454" s="344"/>
      <c r="Z454" s="345">
        <v>18111217.379999999</v>
      </c>
      <c r="AA454" s="346">
        <v>18111217.379999999</v>
      </c>
      <c r="AB454" s="70" t="s">
        <v>1242</v>
      </c>
      <c r="AC454" s="22" t="str">
        <f t="shared" si="12"/>
        <v>F3</v>
      </c>
      <c r="AD454" s="29" t="str">
        <f t="shared" si="13"/>
        <v>812050110AF367484522</v>
      </c>
    </row>
    <row r="455" spans="1:30" ht="105" hidden="1" customHeight="1" x14ac:dyDescent="0.25">
      <c r="A455" s="17" t="s">
        <v>1038</v>
      </c>
      <c r="B455" s="18" t="s">
        <v>148</v>
      </c>
      <c r="C455" s="18" t="s">
        <v>1185</v>
      </c>
      <c r="D455" s="18" t="s">
        <v>1186</v>
      </c>
      <c r="E455" s="18" t="s">
        <v>14</v>
      </c>
      <c r="F455" s="18" t="s">
        <v>1164</v>
      </c>
      <c r="G455" s="18" t="s">
        <v>1237</v>
      </c>
      <c r="H455" s="19" t="s">
        <v>1238</v>
      </c>
      <c r="I455" s="506"/>
      <c r="J455" s="20" t="s">
        <v>1647</v>
      </c>
      <c r="K455" s="21" t="s">
        <v>808</v>
      </c>
      <c r="L455" s="21" t="s">
        <v>809</v>
      </c>
      <c r="M455" s="21">
        <v>522</v>
      </c>
      <c r="N455" s="21" t="s">
        <v>1239</v>
      </c>
      <c r="O455" s="21" t="s">
        <v>1247</v>
      </c>
      <c r="P455" s="21" t="s">
        <v>3243</v>
      </c>
      <c r="Q455" s="21" t="s">
        <v>1059</v>
      </c>
      <c r="R455" s="21" t="s">
        <v>1060</v>
      </c>
      <c r="S455" s="21" t="s">
        <v>1240</v>
      </c>
      <c r="T455" s="21" t="s">
        <v>1241</v>
      </c>
      <c r="U455" s="21" t="s">
        <v>936</v>
      </c>
      <c r="V455" s="21"/>
      <c r="W455" s="343">
        <v>276809771.25999999</v>
      </c>
      <c r="X455" s="344"/>
      <c r="Y455" s="344"/>
      <c r="Z455" s="345">
        <v>138234712.78999999</v>
      </c>
      <c r="AA455" s="346">
        <v>138234712.78999999</v>
      </c>
      <c r="AB455" s="70" t="s">
        <v>1249</v>
      </c>
      <c r="AC455" s="22" t="str">
        <f t="shared" si="12"/>
        <v>F3</v>
      </c>
      <c r="AD455" s="29" t="str">
        <f t="shared" si="13"/>
        <v>812050110AF367483522</v>
      </c>
    </row>
    <row r="456" spans="1:30" ht="210" hidden="1" customHeight="1" x14ac:dyDescent="0.25">
      <c r="A456" s="17" t="s">
        <v>1038</v>
      </c>
      <c r="B456" s="18" t="s">
        <v>148</v>
      </c>
      <c r="C456" s="18" t="s">
        <v>1185</v>
      </c>
      <c r="D456" s="18" t="s">
        <v>1186</v>
      </c>
      <c r="E456" s="18" t="s">
        <v>14</v>
      </c>
      <c r="F456" s="18" t="s">
        <v>1164</v>
      </c>
      <c r="G456" s="18" t="s">
        <v>1237</v>
      </c>
      <c r="H456" s="19" t="s">
        <v>1238</v>
      </c>
      <c r="I456" s="506"/>
      <c r="J456" s="20" t="s">
        <v>1647</v>
      </c>
      <c r="K456" s="21" t="s">
        <v>808</v>
      </c>
      <c r="L456" s="21" t="s">
        <v>809</v>
      </c>
      <c r="M456" s="21">
        <v>522</v>
      </c>
      <c r="N456" s="21" t="s">
        <v>1239</v>
      </c>
      <c r="O456" s="21" t="s">
        <v>1247</v>
      </c>
      <c r="P456" s="21" t="s">
        <v>3243</v>
      </c>
      <c r="Q456" s="21" t="s">
        <v>1171</v>
      </c>
      <c r="R456" s="21" t="s">
        <v>1172</v>
      </c>
      <c r="S456" s="21" t="s">
        <v>1240</v>
      </c>
      <c r="T456" s="21" t="s">
        <v>1241</v>
      </c>
      <c r="U456" s="21" t="s">
        <v>936</v>
      </c>
      <c r="V456" s="21"/>
      <c r="W456" s="343">
        <v>4121902.42</v>
      </c>
      <c r="X456" s="344"/>
      <c r="Y456" s="344"/>
      <c r="Z456" s="345">
        <v>4121902.42</v>
      </c>
      <c r="AA456" s="346">
        <v>4121902.42</v>
      </c>
      <c r="AB456" s="70" t="s">
        <v>1249</v>
      </c>
      <c r="AC456" s="22" t="str">
        <f t="shared" ref="AC456:AC519" si="14">MID(AB456,4,2)</f>
        <v>F3</v>
      </c>
      <c r="AD456" s="29" t="str">
        <f t="shared" si="13"/>
        <v>812050110AF367483522</v>
      </c>
    </row>
    <row r="457" spans="1:30" ht="120" hidden="1" customHeight="1" x14ac:dyDescent="0.25">
      <c r="A457" s="17" t="s">
        <v>1038</v>
      </c>
      <c r="B457" s="18" t="s">
        <v>148</v>
      </c>
      <c r="C457" s="18" t="s">
        <v>1185</v>
      </c>
      <c r="D457" s="18" t="s">
        <v>1186</v>
      </c>
      <c r="E457" s="18" t="s">
        <v>14</v>
      </c>
      <c r="F457" s="18" t="s">
        <v>1164</v>
      </c>
      <c r="G457" s="18" t="s">
        <v>1237</v>
      </c>
      <c r="H457" s="19" t="s">
        <v>1238</v>
      </c>
      <c r="I457" s="506"/>
      <c r="J457" s="20" t="s">
        <v>1647</v>
      </c>
      <c r="K457" s="21" t="s">
        <v>808</v>
      </c>
      <c r="L457" s="21" t="s">
        <v>809</v>
      </c>
      <c r="M457" s="21">
        <v>522</v>
      </c>
      <c r="N457" s="21" t="s">
        <v>1239</v>
      </c>
      <c r="O457" s="21" t="s">
        <v>1247</v>
      </c>
      <c r="P457" s="21" t="s">
        <v>3243</v>
      </c>
      <c r="Q457" s="21" t="s">
        <v>989</v>
      </c>
      <c r="R457" s="21" t="s">
        <v>990</v>
      </c>
      <c r="S457" s="21" t="s">
        <v>1240</v>
      </c>
      <c r="T457" s="21" t="s">
        <v>1241</v>
      </c>
      <c r="U457" s="21" t="s">
        <v>936</v>
      </c>
      <c r="V457" s="21"/>
      <c r="W457" s="343">
        <v>118762471.92</v>
      </c>
      <c r="X457" s="344"/>
      <c r="Y457" s="344"/>
      <c r="Z457" s="345">
        <v>118762471.92</v>
      </c>
      <c r="AA457" s="346">
        <v>118762471.92</v>
      </c>
      <c r="AB457" s="70" t="s">
        <v>1249</v>
      </c>
      <c r="AC457" s="22" t="str">
        <f t="shared" si="14"/>
        <v>F3</v>
      </c>
      <c r="AD457" s="29" t="str">
        <f t="shared" ref="AD457:AD520" si="15">CONCATENATE(A457,C457,AB457,M457)</f>
        <v>812050110AF367483522</v>
      </c>
    </row>
    <row r="458" spans="1:30" ht="120" hidden="1" customHeight="1" x14ac:dyDescent="0.25">
      <c r="A458" s="17" t="s">
        <v>1038</v>
      </c>
      <c r="B458" s="18" t="s">
        <v>148</v>
      </c>
      <c r="C458" s="18" t="s">
        <v>1185</v>
      </c>
      <c r="D458" s="18" t="s">
        <v>1186</v>
      </c>
      <c r="E458" s="18" t="s">
        <v>14</v>
      </c>
      <c r="F458" s="18" t="s">
        <v>1164</v>
      </c>
      <c r="G458" s="18" t="s">
        <v>1237</v>
      </c>
      <c r="H458" s="19" t="s">
        <v>1238</v>
      </c>
      <c r="I458" s="506"/>
      <c r="J458" s="20" t="s">
        <v>1647</v>
      </c>
      <c r="K458" s="21" t="s">
        <v>808</v>
      </c>
      <c r="L458" s="21" t="s">
        <v>809</v>
      </c>
      <c r="M458" s="21">
        <v>522</v>
      </c>
      <c r="N458" s="21" t="s">
        <v>1239</v>
      </c>
      <c r="O458" s="21" t="s">
        <v>1247</v>
      </c>
      <c r="P458" s="21" t="s">
        <v>3243</v>
      </c>
      <c r="Q458" s="21" t="s">
        <v>1213</v>
      </c>
      <c r="R458" s="21" t="s">
        <v>1214</v>
      </c>
      <c r="S458" s="21" t="s">
        <v>1240</v>
      </c>
      <c r="T458" s="21" t="s">
        <v>1241</v>
      </c>
      <c r="U458" s="21" t="s">
        <v>936</v>
      </c>
      <c r="V458" s="21"/>
      <c r="W458" s="343">
        <v>876888.24</v>
      </c>
      <c r="X458" s="344"/>
      <c r="Y458" s="344"/>
      <c r="Z458" s="345">
        <v>876888.24</v>
      </c>
      <c r="AA458" s="346">
        <v>876888.24</v>
      </c>
      <c r="AB458" s="70" t="s">
        <v>1249</v>
      </c>
      <c r="AC458" s="22" t="str">
        <f t="shared" si="14"/>
        <v>F3</v>
      </c>
      <c r="AD458" s="29" t="str">
        <f t="shared" si="15"/>
        <v>812050110AF367483522</v>
      </c>
    </row>
    <row r="459" spans="1:30" ht="180" hidden="1" customHeight="1" x14ac:dyDescent="0.25">
      <c r="A459" s="17" t="s">
        <v>1038</v>
      </c>
      <c r="B459" s="18" t="s">
        <v>148</v>
      </c>
      <c r="C459" s="18" t="s">
        <v>1185</v>
      </c>
      <c r="D459" s="18" t="s">
        <v>1186</v>
      </c>
      <c r="E459" s="18" t="s">
        <v>14</v>
      </c>
      <c r="F459" s="18" t="s">
        <v>1164</v>
      </c>
      <c r="G459" s="18" t="s">
        <v>1237</v>
      </c>
      <c r="H459" s="19" t="s">
        <v>1238</v>
      </c>
      <c r="I459" s="506"/>
      <c r="J459" s="20" t="s">
        <v>1647</v>
      </c>
      <c r="K459" s="21" t="s">
        <v>808</v>
      </c>
      <c r="L459" s="21" t="s">
        <v>809</v>
      </c>
      <c r="M459" s="21">
        <v>522</v>
      </c>
      <c r="N459" s="21" t="s">
        <v>1239</v>
      </c>
      <c r="O459" s="21" t="s">
        <v>1250</v>
      </c>
      <c r="P459" s="21" t="s">
        <v>3245</v>
      </c>
      <c r="Q459" s="21" t="s">
        <v>1059</v>
      </c>
      <c r="R459" s="21" t="s">
        <v>1060</v>
      </c>
      <c r="S459" s="21" t="s">
        <v>1240</v>
      </c>
      <c r="T459" s="21" t="s">
        <v>1241</v>
      </c>
      <c r="U459" s="21" t="s">
        <v>936</v>
      </c>
      <c r="V459" s="21"/>
      <c r="W459" s="343">
        <v>17172324.170000002</v>
      </c>
      <c r="X459" s="344"/>
      <c r="Y459" s="344"/>
      <c r="Z459" s="345">
        <v>17172324.170000002</v>
      </c>
      <c r="AA459" s="346">
        <v>17172324.170000002</v>
      </c>
      <c r="AB459" s="70" t="s">
        <v>1249</v>
      </c>
      <c r="AC459" s="22" t="str">
        <f t="shared" si="14"/>
        <v>F3</v>
      </c>
      <c r="AD459" s="29" t="str">
        <f t="shared" si="15"/>
        <v>812050110AF367483522</v>
      </c>
    </row>
    <row r="460" spans="1:30" ht="255" hidden="1" customHeight="1" x14ac:dyDescent="0.25">
      <c r="A460" s="17" t="s">
        <v>1038</v>
      </c>
      <c r="B460" s="18" t="s">
        <v>148</v>
      </c>
      <c r="C460" s="18" t="s">
        <v>1185</v>
      </c>
      <c r="D460" s="18" t="s">
        <v>1186</v>
      </c>
      <c r="E460" s="18" t="s">
        <v>14</v>
      </c>
      <c r="F460" s="18" t="s">
        <v>1164</v>
      </c>
      <c r="G460" s="18" t="s">
        <v>1237</v>
      </c>
      <c r="H460" s="19" t="s">
        <v>1238</v>
      </c>
      <c r="I460" s="506"/>
      <c r="J460" s="20" t="s">
        <v>1647</v>
      </c>
      <c r="K460" s="21" t="s">
        <v>808</v>
      </c>
      <c r="L460" s="21" t="s">
        <v>809</v>
      </c>
      <c r="M460" s="21">
        <v>522</v>
      </c>
      <c r="N460" s="21" t="s">
        <v>1239</v>
      </c>
      <c r="O460" s="21" t="s">
        <v>1250</v>
      </c>
      <c r="P460" s="21" t="s">
        <v>3245</v>
      </c>
      <c r="Q460" s="21" t="s">
        <v>1171</v>
      </c>
      <c r="R460" s="21" t="s">
        <v>1172</v>
      </c>
      <c r="S460" s="21" t="s">
        <v>1240</v>
      </c>
      <c r="T460" s="21" t="s">
        <v>1241</v>
      </c>
      <c r="U460" s="21" t="s">
        <v>936</v>
      </c>
      <c r="V460" s="21"/>
      <c r="W460" s="343"/>
      <c r="X460" s="344"/>
      <c r="Y460" s="344"/>
      <c r="Z460" s="345"/>
      <c r="AA460" s="346"/>
      <c r="AB460" s="70" t="s">
        <v>1249</v>
      </c>
      <c r="AC460" s="22" t="str">
        <f t="shared" si="14"/>
        <v>F3</v>
      </c>
      <c r="AD460" s="29" t="str">
        <f t="shared" si="15"/>
        <v>812050110AF367483522</v>
      </c>
    </row>
    <row r="461" spans="1:30" ht="90" hidden="1" customHeight="1" x14ac:dyDescent="0.25">
      <c r="A461" s="17" t="s">
        <v>1038</v>
      </c>
      <c r="B461" s="18" t="s">
        <v>148</v>
      </c>
      <c r="C461" s="18" t="s">
        <v>1185</v>
      </c>
      <c r="D461" s="18" t="s">
        <v>1186</v>
      </c>
      <c r="E461" s="18" t="s">
        <v>14</v>
      </c>
      <c r="F461" s="18" t="s">
        <v>1164</v>
      </c>
      <c r="G461" s="18" t="s">
        <v>1237</v>
      </c>
      <c r="H461" s="19" t="s">
        <v>1238</v>
      </c>
      <c r="I461" s="506"/>
      <c r="J461" s="20" t="s">
        <v>1647</v>
      </c>
      <c r="K461" s="21" t="s">
        <v>808</v>
      </c>
      <c r="L461" s="21" t="s">
        <v>809</v>
      </c>
      <c r="M461" s="21">
        <v>522</v>
      </c>
      <c r="N461" s="21" t="s">
        <v>1239</v>
      </c>
      <c r="O461" s="21" t="s">
        <v>1250</v>
      </c>
      <c r="P461" s="21" t="s">
        <v>3245</v>
      </c>
      <c r="Q461" s="21" t="s">
        <v>1173</v>
      </c>
      <c r="R461" s="21" t="s">
        <v>1174</v>
      </c>
      <c r="S461" s="21" t="s">
        <v>1240</v>
      </c>
      <c r="T461" s="21" t="s">
        <v>1241</v>
      </c>
      <c r="U461" s="21" t="s">
        <v>936</v>
      </c>
      <c r="V461" s="21"/>
      <c r="W461" s="343"/>
      <c r="X461" s="344"/>
      <c r="Y461" s="344"/>
      <c r="Z461" s="345"/>
      <c r="AA461" s="346"/>
      <c r="AB461" s="70" t="s">
        <v>1249</v>
      </c>
      <c r="AC461" s="22" t="str">
        <f t="shared" si="14"/>
        <v>F3</v>
      </c>
      <c r="AD461" s="29" t="str">
        <f t="shared" si="15"/>
        <v>812050110AF367483522</v>
      </c>
    </row>
    <row r="462" spans="1:30" ht="390" hidden="1" customHeight="1" x14ac:dyDescent="0.25">
      <c r="A462" s="17" t="s">
        <v>1038</v>
      </c>
      <c r="B462" s="18" t="s">
        <v>148</v>
      </c>
      <c r="C462" s="18" t="s">
        <v>1185</v>
      </c>
      <c r="D462" s="18" t="s">
        <v>1186</v>
      </c>
      <c r="E462" s="18" t="s">
        <v>14</v>
      </c>
      <c r="F462" s="18" t="s">
        <v>1164</v>
      </c>
      <c r="G462" s="18" t="s">
        <v>1237</v>
      </c>
      <c r="H462" s="19" t="s">
        <v>1238</v>
      </c>
      <c r="I462" s="506"/>
      <c r="J462" s="20" t="s">
        <v>1647</v>
      </c>
      <c r="K462" s="21" t="s">
        <v>808</v>
      </c>
      <c r="L462" s="21" t="s">
        <v>809</v>
      </c>
      <c r="M462" s="21">
        <v>522</v>
      </c>
      <c r="N462" s="21" t="s">
        <v>1239</v>
      </c>
      <c r="O462" s="21" t="s">
        <v>1250</v>
      </c>
      <c r="P462" s="21" t="s">
        <v>3245</v>
      </c>
      <c r="Q462" s="21" t="s">
        <v>989</v>
      </c>
      <c r="R462" s="21" t="s">
        <v>990</v>
      </c>
      <c r="S462" s="21" t="s">
        <v>1240</v>
      </c>
      <c r="T462" s="21" t="s">
        <v>1241</v>
      </c>
      <c r="U462" s="21" t="s">
        <v>936</v>
      </c>
      <c r="V462" s="21"/>
      <c r="W462" s="343">
        <v>11604376.300000001</v>
      </c>
      <c r="X462" s="344"/>
      <c r="Y462" s="344"/>
      <c r="Z462" s="345">
        <v>11604376.300000001</v>
      </c>
      <c r="AA462" s="346">
        <v>11604376.300000001</v>
      </c>
      <c r="AB462" s="70" t="s">
        <v>1249</v>
      </c>
      <c r="AC462" s="22" t="str">
        <f t="shared" si="14"/>
        <v>F3</v>
      </c>
      <c r="AD462" s="29" t="str">
        <f t="shared" si="15"/>
        <v>812050110AF367483522</v>
      </c>
    </row>
    <row r="463" spans="1:30" ht="120" hidden="1" customHeight="1" x14ac:dyDescent="0.25">
      <c r="A463" s="17" t="s">
        <v>1038</v>
      </c>
      <c r="B463" s="18" t="s">
        <v>148</v>
      </c>
      <c r="C463" s="18" t="s">
        <v>1185</v>
      </c>
      <c r="D463" s="18" t="s">
        <v>1186</v>
      </c>
      <c r="E463" s="18" t="s">
        <v>14</v>
      </c>
      <c r="F463" s="18" t="s">
        <v>1164</v>
      </c>
      <c r="G463" s="18" t="s">
        <v>1237</v>
      </c>
      <c r="H463" s="19" t="s">
        <v>1238</v>
      </c>
      <c r="I463" s="506"/>
      <c r="J463" s="20" t="s">
        <v>1647</v>
      </c>
      <c r="K463" s="21" t="s">
        <v>808</v>
      </c>
      <c r="L463" s="21" t="s">
        <v>809</v>
      </c>
      <c r="M463" s="21">
        <v>522</v>
      </c>
      <c r="N463" s="21" t="s">
        <v>1239</v>
      </c>
      <c r="O463" s="21" t="s">
        <v>1250</v>
      </c>
      <c r="P463" s="21" t="s">
        <v>3245</v>
      </c>
      <c r="Q463" s="21" t="s">
        <v>1213</v>
      </c>
      <c r="R463" s="21" t="s">
        <v>1214</v>
      </c>
      <c r="S463" s="21" t="s">
        <v>1240</v>
      </c>
      <c r="T463" s="21" t="s">
        <v>1241</v>
      </c>
      <c r="U463" s="21" t="s">
        <v>936</v>
      </c>
      <c r="V463" s="21"/>
      <c r="W463" s="343"/>
      <c r="X463" s="344"/>
      <c r="Y463" s="344"/>
      <c r="Z463" s="345"/>
      <c r="AA463" s="346"/>
      <c r="AB463" s="70" t="s">
        <v>1249</v>
      </c>
      <c r="AC463" s="22" t="str">
        <f t="shared" si="14"/>
        <v>F3</v>
      </c>
      <c r="AD463" s="29" t="str">
        <f t="shared" si="15"/>
        <v>812050110AF367483522</v>
      </c>
    </row>
    <row r="464" spans="1:30" ht="120" hidden="1" customHeight="1" x14ac:dyDescent="0.25">
      <c r="A464" s="17" t="s">
        <v>1038</v>
      </c>
      <c r="B464" s="18" t="s">
        <v>148</v>
      </c>
      <c r="C464" s="18" t="s">
        <v>1185</v>
      </c>
      <c r="D464" s="18" t="s">
        <v>1186</v>
      </c>
      <c r="E464" s="18" t="s">
        <v>14</v>
      </c>
      <c r="F464" s="18" t="s">
        <v>1164</v>
      </c>
      <c r="G464" s="18" t="s">
        <v>1237</v>
      </c>
      <c r="H464" s="19" t="s">
        <v>1238</v>
      </c>
      <c r="I464" s="507"/>
      <c r="J464" s="20" t="s">
        <v>1647</v>
      </c>
      <c r="K464" s="21" t="s">
        <v>808</v>
      </c>
      <c r="L464" s="21" t="s">
        <v>809</v>
      </c>
      <c r="M464" s="21">
        <v>522</v>
      </c>
      <c r="N464" s="21" t="s">
        <v>1239</v>
      </c>
      <c r="O464" s="21" t="s">
        <v>1250</v>
      </c>
      <c r="P464" s="21" t="s">
        <v>3245</v>
      </c>
      <c r="Q464" s="21" t="s">
        <v>1221</v>
      </c>
      <c r="R464" s="21" t="s">
        <v>1222</v>
      </c>
      <c r="S464" s="21" t="s">
        <v>1240</v>
      </c>
      <c r="T464" s="21" t="s">
        <v>1241</v>
      </c>
      <c r="U464" s="21" t="s">
        <v>936</v>
      </c>
      <c r="V464" s="21"/>
      <c r="W464" s="343">
        <v>1752246</v>
      </c>
      <c r="X464" s="344"/>
      <c r="Y464" s="344"/>
      <c r="Z464" s="345">
        <v>1752246</v>
      </c>
      <c r="AA464" s="346">
        <v>1752246</v>
      </c>
      <c r="AB464" s="70" t="s">
        <v>1249</v>
      </c>
      <c r="AC464" s="22" t="str">
        <f t="shared" si="14"/>
        <v>F3</v>
      </c>
      <c r="AD464" s="29" t="str">
        <f t="shared" si="15"/>
        <v>812050110AF367483522</v>
      </c>
    </row>
    <row r="465" spans="1:30" ht="315" hidden="1" customHeight="1" x14ac:dyDescent="0.25">
      <c r="A465" s="14"/>
      <c r="B465" s="15"/>
      <c r="C465" s="15"/>
      <c r="D465" s="15"/>
      <c r="E465" s="15"/>
      <c r="F465" s="15"/>
      <c r="G465" s="15"/>
      <c r="H465" s="15"/>
      <c r="I465" s="505" t="s">
        <v>191</v>
      </c>
      <c r="J465" s="16" t="s">
        <v>244</v>
      </c>
      <c r="K465" s="15" t="s">
        <v>926</v>
      </c>
      <c r="L465" s="15" t="s">
        <v>1647</v>
      </c>
      <c r="M465" s="15"/>
      <c r="N465" s="15"/>
      <c r="O465" s="15"/>
      <c r="P465" s="15"/>
      <c r="Q465" s="15"/>
      <c r="R465" s="15"/>
      <c r="S465" s="15"/>
      <c r="T465" s="15"/>
      <c r="U465" s="15"/>
      <c r="V465" s="15"/>
      <c r="W465" s="340">
        <v>165341940.46000001</v>
      </c>
      <c r="X465" s="340">
        <v>114074550</v>
      </c>
      <c r="Y465" s="341"/>
      <c r="Z465" s="342">
        <v>160421912.06</v>
      </c>
      <c r="AA465" s="342">
        <v>160421912.06</v>
      </c>
      <c r="AB465" s="70"/>
      <c r="AC465" s="22" t="str">
        <f t="shared" si="14"/>
        <v/>
      </c>
      <c r="AD465" s="29" t="str">
        <f t="shared" si="15"/>
        <v/>
      </c>
    </row>
    <row r="466" spans="1:30" ht="120" hidden="1" customHeight="1" x14ac:dyDescent="0.25">
      <c r="A466" s="17" t="s">
        <v>1204</v>
      </c>
      <c r="B466" s="18" t="s">
        <v>146</v>
      </c>
      <c r="C466" s="18" t="s">
        <v>1252</v>
      </c>
      <c r="D466" s="18" t="s">
        <v>1253</v>
      </c>
      <c r="E466" s="18" t="s">
        <v>15</v>
      </c>
      <c r="F466" s="18" t="s">
        <v>1254</v>
      </c>
      <c r="G466" s="18" t="s">
        <v>8</v>
      </c>
      <c r="H466" s="19" t="s">
        <v>1255</v>
      </c>
      <c r="I466" s="506"/>
      <c r="J466" s="20" t="s">
        <v>1647</v>
      </c>
      <c r="K466" s="21" t="s">
        <v>658</v>
      </c>
      <c r="L466" s="21" t="s">
        <v>659</v>
      </c>
      <c r="M466" s="21">
        <v>522</v>
      </c>
      <c r="N466" s="21" t="s">
        <v>1239</v>
      </c>
      <c r="O466" s="21" t="s">
        <v>934</v>
      </c>
      <c r="P466" s="21" t="s">
        <v>935</v>
      </c>
      <c r="Q466" s="21" t="s">
        <v>1099</v>
      </c>
      <c r="R466" s="21" t="s">
        <v>1100</v>
      </c>
      <c r="S466" s="21" t="s">
        <v>1751</v>
      </c>
      <c r="T466" s="21" t="s">
        <v>2134</v>
      </c>
      <c r="U466" s="21" t="s">
        <v>936</v>
      </c>
      <c r="V466" s="21"/>
      <c r="W466" s="343"/>
      <c r="X466" s="344"/>
      <c r="Y466" s="344"/>
      <c r="Z466" s="345"/>
      <c r="AA466" s="346"/>
      <c r="AB466" s="70" t="s">
        <v>1258</v>
      </c>
      <c r="AC466" s="22" t="str">
        <f t="shared" si="14"/>
        <v>F5</v>
      </c>
      <c r="AD466" s="29" t="str">
        <f t="shared" si="15"/>
        <v>8100502112F552430522</v>
      </c>
    </row>
    <row r="467" spans="1:30" ht="270" hidden="1" customHeight="1" x14ac:dyDescent="0.25">
      <c r="A467" s="17" t="s">
        <v>1204</v>
      </c>
      <c r="B467" s="18" t="s">
        <v>146</v>
      </c>
      <c r="C467" s="18" t="s">
        <v>1252</v>
      </c>
      <c r="D467" s="18" t="s">
        <v>1253</v>
      </c>
      <c r="E467" s="18" t="s">
        <v>15</v>
      </c>
      <c r="F467" s="18" t="s">
        <v>1254</v>
      </c>
      <c r="G467" s="18" t="s">
        <v>8</v>
      </c>
      <c r="H467" s="19" t="s">
        <v>1255</v>
      </c>
      <c r="I467" s="506"/>
      <c r="J467" s="20" t="s">
        <v>1647</v>
      </c>
      <c r="K467" s="21" t="s">
        <v>658</v>
      </c>
      <c r="L467" s="21" t="s">
        <v>659</v>
      </c>
      <c r="M467" s="21">
        <v>522</v>
      </c>
      <c r="N467" s="21" t="s">
        <v>1239</v>
      </c>
      <c r="O467" s="21" t="s">
        <v>934</v>
      </c>
      <c r="P467" s="21" t="s">
        <v>935</v>
      </c>
      <c r="Q467" s="21" t="s">
        <v>1099</v>
      </c>
      <c r="R467" s="21" t="s">
        <v>1100</v>
      </c>
      <c r="S467" s="21" t="s">
        <v>1751</v>
      </c>
      <c r="T467" s="21" t="s">
        <v>2134</v>
      </c>
      <c r="U467" s="21" t="s">
        <v>3246</v>
      </c>
      <c r="V467" s="21" t="s">
        <v>2135</v>
      </c>
      <c r="W467" s="343">
        <v>166123.20000000001</v>
      </c>
      <c r="X467" s="344"/>
      <c r="Y467" s="344"/>
      <c r="Z467" s="345">
        <v>166123.20000000001</v>
      </c>
      <c r="AA467" s="346">
        <v>166123.20000000001</v>
      </c>
      <c r="AB467" s="70" t="s">
        <v>1258</v>
      </c>
      <c r="AC467" s="22" t="str">
        <f t="shared" si="14"/>
        <v>F5</v>
      </c>
      <c r="AD467" s="29" t="str">
        <f t="shared" si="15"/>
        <v>8100502112F552430522</v>
      </c>
    </row>
    <row r="468" spans="1:30" ht="270" hidden="1" customHeight="1" x14ac:dyDescent="0.25">
      <c r="A468" s="17" t="s">
        <v>1204</v>
      </c>
      <c r="B468" s="18" t="s">
        <v>146</v>
      </c>
      <c r="C468" s="18" t="s">
        <v>1252</v>
      </c>
      <c r="D468" s="18" t="s">
        <v>1253</v>
      </c>
      <c r="E468" s="18" t="s">
        <v>15</v>
      </c>
      <c r="F468" s="18" t="s">
        <v>1254</v>
      </c>
      <c r="G468" s="18" t="s">
        <v>8</v>
      </c>
      <c r="H468" s="19" t="s">
        <v>1255</v>
      </c>
      <c r="I468" s="506"/>
      <c r="J468" s="20" t="s">
        <v>1647</v>
      </c>
      <c r="K468" s="21" t="s">
        <v>658</v>
      </c>
      <c r="L468" s="21" t="s">
        <v>659</v>
      </c>
      <c r="M468" s="21">
        <v>522</v>
      </c>
      <c r="N468" s="21" t="s">
        <v>1239</v>
      </c>
      <c r="O468" s="21" t="s">
        <v>934</v>
      </c>
      <c r="P468" s="21" t="s">
        <v>935</v>
      </c>
      <c r="Q468" s="21" t="s">
        <v>1213</v>
      </c>
      <c r="R468" s="21" t="s">
        <v>1214</v>
      </c>
      <c r="S468" s="21" t="s">
        <v>3247</v>
      </c>
      <c r="T468" s="21" t="s">
        <v>3248</v>
      </c>
      <c r="U468" s="21" t="s">
        <v>936</v>
      </c>
      <c r="V468" s="21"/>
      <c r="W468" s="343">
        <v>2619085.89</v>
      </c>
      <c r="X468" s="344"/>
      <c r="Y468" s="344"/>
      <c r="Z468" s="345"/>
      <c r="AA468" s="346"/>
      <c r="AB468" s="70" t="s">
        <v>1258</v>
      </c>
      <c r="AC468" s="22" t="str">
        <f t="shared" si="14"/>
        <v>F5</v>
      </c>
      <c r="AD468" s="29" t="str">
        <f t="shared" si="15"/>
        <v>8100502112F552430522</v>
      </c>
    </row>
    <row r="469" spans="1:30" ht="165" hidden="1" customHeight="1" x14ac:dyDescent="0.25">
      <c r="A469" s="17" t="s">
        <v>1204</v>
      </c>
      <c r="B469" s="18" t="s">
        <v>146</v>
      </c>
      <c r="C469" s="18" t="s">
        <v>1252</v>
      </c>
      <c r="D469" s="18" t="s">
        <v>1253</v>
      </c>
      <c r="E469" s="18" t="s">
        <v>15</v>
      </c>
      <c r="F469" s="18" t="s">
        <v>1254</v>
      </c>
      <c r="G469" s="18" t="s">
        <v>8</v>
      </c>
      <c r="H469" s="19" t="s">
        <v>1255</v>
      </c>
      <c r="I469" s="506"/>
      <c r="J469" s="20" t="s">
        <v>1647</v>
      </c>
      <c r="K469" s="21" t="s">
        <v>658</v>
      </c>
      <c r="L469" s="21" t="s">
        <v>659</v>
      </c>
      <c r="M469" s="21">
        <v>522</v>
      </c>
      <c r="N469" s="21" t="s">
        <v>1239</v>
      </c>
      <c r="O469" s="21" t="s">
        <v>934</v>
      </c>
      <c r="P469" s="21" t="s">
        <v>935</v>
      </c>
      <c r="Q469" s="21" t="s">
        <v>1213</v>
      </c>
      <c r="R469" s="21" t="s">
        <v>1214</v>
      </c>
      <c r="S469" s="21" t="s">
        <v>3249</v>
      </c>
      <c r="T469" s="21" t="s">
        <v>3250</v>
      </c>
      <c r="U469" s="21" t="s">
        <v>936</v>
      </c>
      <c r="V469" s="21"/>
      <c r="W469" s="343">
        <v>799511.8</v>
      </c>
      <c r="X469" s="344"/>
      <c r="Y469" s="344"/>
      <c r="Z469" s="345"/>
      <c r="AA469" s="346"/>
      <c r="AB469" s="70" t="s">
        <v>1258</v>
      </c>
      <c r="AC469" s="22" t="str">
        <f t="shared" si="14"/>
        <v>F5</v>
      </c>
      <c r="AD469" s="29" t="str">
        <f t="shared" si="15"/>
        <v>8100502112F552430522</v>
      </c>
    </row>
    <row r="470" spans="1:30" ht="330" hidden="1" customHeight="1" x14ac:dyDescent="0.25">
      <c r="A470" s="17" t="s">
        <v>1204</v>
      </c>
      <c r="B470" s="18" t="s">
        <v>146</v>
      </c>
      <c r="C470" s="18" t="s">
        <v>1252</v>
      </c>
      <c r="D470" s="18" t="s">
        <v>1253</v>
      </c>
      <c r="E470" s="18" t="s">
        <v>15</v>
      </c>
      <c r="F470" s="18" t="s">
        <v>1254</v>
      </c>
      <c r="G470" s="18" t="s">
        <v>8</v>
      </c>
      <c r="H470" s="19" t="s">
        <v>1255</v>
      </c>
      <c r="I470" s="506"/>
      <c r="J470" s="20" t="s">
        <v>1647</v>
      </c>
      <c r="K470" s="21" t="s">
        <v>658</v>
      </c>
      <c r="L470" s="21" t="s">
        <v>659</v>
      </c>
      <c r="M470" s="21">
        <v>522</v>
      </c>
      <c r="N470" s="21" t="s">
        <v>1239</v>
      </c>
      <c r="O470" s="21" t="s">
        <v>934</v>
      </c>
      <c r="P470" s="21" t="s">
        <v>935</v>
      </c>
      <c r="Q470" s="21" t="s">
        <v>1213</v>
      </c>
      <c r="R470" s="21" t="s">
        <v>1214</v>
      </c>
      <c r="S470" s="21" t="s">
        <v>3251</v>
      </c>
      <c r="T470" s="21" t="s">
        <v>3252</v>
      </c>
      <c r="U470" s="21" t="s">
        <v>936</v>
      </c>
      <c r="V470" s="21"/>
      <c r="W470" s="343">
        <v>1450762.25</v>
      </c>
      <c r="X470" s="344"/>
      <c r="Y470" s="344"/>
      <c r="Z470" s="345"/>
      <c r="AA470" s="346"/>
      <c r="AB470" s="70" t="s">
        <v>1258</v>
      </c>
      <c r="AC470" s="22" t="str">
        <f t="shared" si="14"/>
        <v>F5</v>
      </c>
      <c r="AD470" s="29" t="str">
        <f t="shared" si="15"/>
        <v>8100502112F552430522</v>
      </c>
    </row>
    <row r="471" spans="1:30" ht="390" hidden="1" customHeight="1" x14ac:dyDescent="0.25">
      <c r="A471" s="17" t="s">
        <v>1204</v>
      </c>
      <c r="B471" s="18" t="s">
        <v>146</v>
      </c>
      <c r="C471" s="18" t="s">
        <v>1252</v>
      </c>
      <c r="D471" s="18" t="s">
        <v>1253</v>
      </c>
      <c r="E471" s="18" t="s">
        <v>15</v>
      </c>
      <c r="F471" s="18" t="s">
        <v>1254</v>
      </c>
      <c r="G471" s="18" t="s">
        <v>8</v>
      </c>
      <c r="H471" s="19" t="s">
        <v>1255</v>
      </c>
      <c r="I471" s="506"/>
      <c r="J471" s="20" t="s">
        <v>1647</v>
      </c>
      <c r="K471" s="21" t="s">
        <v>658</v>
      </c>
      <c r="L471" s="21" t="s">
        <v>659</v>
      </c>
      <c r="M471" s="21">
        <v>522</v>
      </c>
      <c r="N471" s="21" t="s">
        <v>1239</v>
      </c>
      <c r="O471" s="21" t="s">
        <v>934</v>
      </c>
      <c r="P471" s="21" t="s">
        <v>935</v>
      </c>
      <c r="Q471" s="21" t="s">
        <v>2999</v>
      </c>
      <c r="R471" s="21" t="s">
        <v>3000</v>
      </c>
      <c r="S471" s="21" t="s">
        <v>3253</v>
      </c>
      <c r="T471" s="21" t="s">
        <v>3254</v>
      </c>
      <c r="U471" s="21" t="s">
        <v>936</v>
      </c>
      <c r="V471" s="21"/>
      <c r="W471" s="343">
        <v>15340512.720000001</v>
      </c>
      <c r="X471" s="344"/>
      <c r="Y471" s="344"/>
      <c r="Z471" s="345">
        <v>15289844.26</v>
      </c>
      <c r="AA471" s="346">
        <v>15289844.26</v>
      </c>
      <c r="AB471" s="70" t="s">
        <v>1258</v>
      </c>
      <c r="AC471" s="22" t="str">
        <f t="shared" si="14"/>
        <v>F5</v>
      </c>
      <c r="AD471" s="29" t="str">
        <f t="shared" si="15"/>
        <v>8100502112F552430522</v>
      </c>
    </row>
    <row r="472" spans="1:30" ht="120" hidden="1" customHeight="1" x14ac:dyDescent="0.25">
      <c r="A472" s="17" t="s">
        <v>1204</v>
      </c>
      <c r="B472" s="18" t="s">
        <v>146</v>
      </c>
      <c r="C472" s="18" t="s">
        <v>1252</v>
      </c>
      <c r="D472" s="18" t="s">
        <v>1253</v>
      </c>
      <c r="E472" s="18" t="s">
        <v>15</v>
      </c>
      <c r="F472" s="18" t="s">
        <v>1254</v>
      </c>
      <c r="G472" s="18" t="s">
        <v>8</v>
      </c>
      <c r="H472" s="19" t="s">
        <v>1255</v>
      </c>
      <c r="I472" s="506"/>
      <c r="J472" s="20" t="s">
        <v>1647</v>
      </c>
      <c r="K472" s="21" t="s">
        <v>658</v>
      </c>
      <c r="L472" s="21" t="s">
        <v>659</v>
      </c>
      <c r="M472" s="21">
        <v>522</v>
      </c>
      <c r="N472" s="21" t="s">
        <v>1239</v>
      </c>
      <c r="O472" s="21" t="s">
        <v>941</v>
      </c>
      <c r="P472" s="21" t="s">
        <v>942</v>
      </c>
      <c r="Q472" s="21" t="s">
        <v>1099</v>
      </c>
      <c r="R472" s="21" t="s">
        <v>1100</v>
      </c>
      <c r="S472" s="21" t="s">
        <v>1751</v>
      </c>
      <c r="T472" s="21" t="s">
        <v>2134</v>
      </c>
      <c r="U472" s="21" t="s">
        <v>3246</v>
      </c>
      <c r="V472" s="21" t="s">
        <v>2135</v>
      </c>
      <c r="W472" s="343">
        <v>16435900</v>
      </c>
      <c r="X472" s="344"/>
      <c r="Y472" s="344"/>
      <c r="Z472" s="345">
        <v>16435900</v>
      </c>
      <c r="AA472" s="346">
        <v>16435900</v>
      </c>
      <c r="AB472" s="70" t="s">
        <v>1258</v>
      </c>
      <c r="AC472" s="22" t="str">
        <f t="shared" si="14"/>
        <v>F5</v>
      </c>
      <c r="AD472" s="29" t="str">
        <f t="shared" si="15"/>
        <v>8100502112F552430522</v>
      </c>
    </row>
    <row r="473" spans="1:30" ht="120" hidden="1" customHeight="1" x14ac:dyDescent="0.25">
      <c r="A473" s="17" t="s">
        <v>1204</v>
      </c>
      <c r="B473" s="18" t="s">
        <v>146</v>
      </c>
      <c r="C473" s="18" t="s">
        <v>1252</v>
      </c>
      <c r="D473" s="18" t="s">
        <v>1253</v>
      </c>
      <c r="E473" s="18" t="s">
        <v>15</v>
      </c>
      <c r="F473" s="18" t="s">
        <v>1254</v>
      </c>
      <c r="G473" s="18" t="s">
        <v>8</v>
      </c>
      <c r="H473" s="19" t="s">
        <v>1255</v>
      </c>
      <c r="I473" s="506"/>
      <c r="J473" s="20" t="s">
        <v>1647</v>
      </c>
      <c r="K473" s="21" t="s">
        <v>658</v>
      </c>
      <c r="L473" s="21" t="s">
        <v>659</v>
      </c>
      <c r="M473" s="21">
        <v>522</v>
      </c>
      <c r="N473" s="21" t="s">
        <v>1239</v>
      </c>
      <c r="O473" s="21" t="s">
        <v>941</v>
      </c>
      <c r="P473" s="21" t="s">
        <v>942</v>
      </c>
      <c r="Q473" s="21" t="s">
        <v>1219</v>
      </c>
      <c r="R473" s="21" t="s">
        <v>1220</v>
      </c>
      <c r="S473" s="21" t="s">
        <v>3255</v>
      </c>
      <c r="T473" s="21" t="s">
        <v>3256</v>
      </c>
      <c r="U473" s="21" t="s">
        <v>3257</v>
      </c>
      <c r="V473" s="21" t="s">
        <v>3258</v>
      </c>
      <c r="W473" s="343"/>
      <c r="X473" s="344"/>
      <c r="Y473" s="344"/>
      <c r="Z473" s="345"/>
      <c r="AA473" s="346"/>
      <c r="AB473" s="70" t="s">
        <v>1258</v>
      </c>
      <c r="AC473" s="22" t="str">
        <f t="shared" si="14"/>
        <v>F5</v>
      </c>
      <c r="AD473" s="29" t="str">
        <f t="shared" si="15"/>
        <v>8100502112F552430522</v>
      </c>
    </row>
    <row r="474" spans="1:30" ht="255" hidden="1" customHeight="1" x14ac:dyDescent="0.25">
      <c r="A474" s="17" t="s">
        <v>1204</v>
      </c>
      <c r="B474" s="18" t="s">
        <v>146</v>
      </c>
      <c r="C474" s="18" t="s">
        <v>1252</v>
      </c>
      <c r="D474" s="18" t="s">
        <v>1253</v>
      </c>
      <c r="E474" s="18" t="s">
        <v>15</v>
      </c>
      <c r="F474" s="18" t="s">
        <v>1254</v>
      </c>
      <c r="G474" s="18" t="s">
        <v>8</v>
      </c>
      <c r="H474" s="19" t="s">
        <v>1255</v>
      </c>
      <c r="I474" s="506"/>
      <c r="J474" s="20" t="s">
        <v>1647</v>
      </c>
      <c r="K474" s="21" t="s">
        <v>658</v>
      </c>
      <c r="L474" s="21" t="s">
        <v>659</v>
      </c>
      <c r="M474" s="21">
        <v>522</v>
      </c>
      <c r="N474" s="21" t="s">
        <v>1239</v>
      </c>
      <c r="O474" s="21" t="s">
        <v>941</v>
      </c>
      <c r="P474" s="21" t="s">
        <v>942</v>
      </c>
      <c r="Q474" s="21" t="s">
        <v>1229</v>
      </c>
      <c r="R474" s="21" t="s">
        <v>1230</v>
      </c>
      <c r="S474" s="21" t="s">
        <v>3259</v>
      </c>
      <c r="T474" s="21" t="s">
        <v>3260</v>
      </c>
      <c r="U474" s="21" t="s">
        <v>3261</v>
      </c>
      <c r="V474" s="21" t="s">
        <v>3262</v>
      </c>
      <c r="W474" s="343"/>
      <c r="X474" s="344"/>
      <c r="Y474" s="344"/>
      <c r="Z474" s="345"/>
      <c r="AA474" s="346"/>
      <c r="AB474" s="70" t="s">
        <v>1258</v>
      </c>
      <c r="AC474" s="22" t="str">
        <f t="shared" si="14"/>
        <v>F5</v>
      </c>
      <c r="AD474" s="29" t="str">
        <f t="shared" si="15"/>
        <v>8100502112F552430522</v>
      </c>
    </row>
    <row r="475" spans="1:30" ht="120" hidden="1" customHeight="1" x14ac:dyDescent="0.25">
      <c r="A475" s="17" t="s">
        <v>1038</v>
      </c>
      <c r="B475" s="18" t="s">
        <v>148</v>
      </c>
      <c r="C475" s="18" t="s">
        <v>1252</v>
      </c>
      <c r="D475" s="18" t="s">
        <v>1253</v>
      </c>
      <c r="E475" s="18" t="s">
        <v>15</v>
      </c>
      <c r="F475" s="18" t="s">
        <v>1254</v>
      </c>
      <c r="G475" s="18" t="s">
        <v>8</v>
      </c>
      <c r="H475" s="19" t="s">
        <v>1255</v>
      </c>
      <c r="I475" s="506"/>
      <c r="J475" s="20" t="s">
        <v>1647</v>
      </c>
      <c r="K475" s="21" t="s">
        <v>658</v>
      </c>
      <c r="L475" s="21" t="s">
        <v>659</v>
      </c>
      <c r="M475" s="21">
        <v>414</v>
      </c>
      <c r="N475" s="21" t="s">
        <v>1044</v>
      </c>
      <c r="O475" s="21" t="s">
        <v>934</v>
      </c>
      <c r="P475" s="21" t="s">
        <v>935</v>
      </c>
      <c r="Q475" s="21" t="s">
        <v>936</v>
      </c>
      <c r="R475" s="21"/>
      <c r="S475" s="21" t="s">
        <v>3259</v>
      </c>
      <c r="T475" s="21" t="s">
        <v>3260</v>
      </c>
      <c r="U475" s="21" t="s">
        <v>3261</v>
      </c>
      <c r="V475" s="21" t="s">
        <v>3262</v>
      </c>
      <c r="W475" s="343">
        <v>60716044.600000001</v>
      </c>
      <c r="X475" s="344">
        <v>58205050</v>
      </c>
      <c r="Y475" s="344"/>
      <c r="Z475" s="345">
        <v>60716044.600000001</v>
      </c>
      <c r="AA475" s="346">
        <v>60716044.600000001</v>
      </c>
      <c r="AB475" s="70" t="s">
        <v>1258</v>
      </c>
      <c r="AC475" s="22" t="str">
        <f t="shared" si="14"/>
        <v>F5</v>
      </c>
      <c r="AD475" s="29" t="str">
        <f t="shared" si="15"/>
        <v>8120502112F552430414</v>
      </c>
    </row>
    <row r="476" spans="1:30" ht="120" hidden="1" customHeight="1" x14ac:dyDescent="0.25">
      <c r="A476" s="17" t="s">
        <v>1038</v>
      </c>
      <c r="B476" s="18" t="s">
        <v>148</v>
      </c>
      <c r="C476" s="18" t="s">
        <v>1252</v>
      </c>
      <c r="D476" s="18" t="s">
        <v>1253</v>
      </c>
      <c r="E476" s="18" t="s">
        <v>15</v>
      </c>
      <c r="F476" s="18" t="s">
        <v>1254</v>
      </c>
      <c r="G476" s="18" t="s">
        <v>8</v>
      </c>
      <c r="H476" s="19" t="s">
        <v>1255</v>
      </c>
      <c r="I476" s="507"/>
      <c r="J476" s="20" t="s">
        <v>1647</v>
      </c>
      <c r="K476" s="21" t="s">
        <v>658</v>
      </c>
      <c r="L476" s="21" t="s">
        <v>659</v>
      </c>
      <c r="M476" s="21">
        <v>414</v>
      </c>
      <c r="N476" s="21" t="s">
        <v>1044</v>
      </c>
      <c r="O476" s="21" t="s">
        <v>941</v>
      </c>
      <c r="P476" s="21" t="s">
        <v>942</v>
      </c>
      <c r="Q476" s="21" t="s">
        <v>936</v>
      </c>
      <c r="R476" s="21"/>
      <c r="S476" s="21" t="s">
        <v>3259</v>
      </c>
      <c r="T476" s="21" t="s">
        <v>3260</v>
      </c>
      <c r="U476" s="21" t="s">
        <v>3261</v>
      </c>
      <c r="V476" s="21" t="s">
        <v>3262</v>
      </c>
      <c r="W476" s="343">
        <v>67814000</v>
      </c>
      <c r="X476" s="344">
        <v>55869500</v>
      </c>
      <c r="Y476" s="344"/>
      <c r="Z476" s="345">
        <v>67814000</v>
      </c>
      <c r="AA476" s="346">
        <v>67814000</v>
      </c>
      <c r="AB476" s="70" t="s">
        <v>1258</v>
      </c>
      <c r="AC476" s="22" t="str">
        <f t="shared" si="14"/>
        <v>F5</v>
      </c>
      <c r="AD476" s="29" t="str">
        <f t="shared" si="15"/>
        <v>8120502112F552430414</v>
      </c>
    </row>
    <row r="477" spans="1:30" ht="120" hidden="1" customHeight="1" x14ac:dyDescent="0.25">
      <c r="A477" s="14"/>
      <c r="B477" s="15"/>
      <c r="C477" s="15"/>
      <c r="D477" s="15"/>
      <c r="E477" s="15"/>
      <c r="F477" s="15"/>
      <c r="G477" s="15"/>
      <c r="H477" s="15"/>
      <c r="I477" s="505" t="s">
        <v>192</v>
      </c>
      <c r="J477" s="16" t="s">
        <v>245</v>
      </c>
      <c r="K477" s="15" t="s">
        <v>926</v>
      </c>
      <c r="L477" s="15" t="s">
        <v>1647</v>
      </c>
      <c r="M477" s="15"/>
      <c r="N477" s="15"/>
      <c r="O477" s="15"/>
      <c r="P477" s="15"/>
      <c r="Q477" s="15"/>
      <c r="R477" s="15"/>
      <c r="S477" s="15"/>
      <c r="T477" s="15"/>
      <c r="U477" s="15"/>
      <c r="V477" s="15"/>
      <c r="W477" s="340">
        <v>396090769.51999998</v>
      </c>
      <c r="X477" s="340">
        <v>802895160</v>
      </c>
      <c r="Y477" s="341">
        <v>377243410</v>
      </c>
      <c r="Z477" s="342">
        <v>396090769.51999998</v>
      </c>
      <c r="AA477" s="342">
        <v>396090769.51999998</v>
      </c>
      <c r="AB477" s="70"/>
      <c r="AC477" s="22" t="str">
        <f t="shared" si="14"/>
        <v/>
      </c>
      <c r="AD477" s="29" t="str">
        <f t="shared" si="15"/>
        <v/>
      </c>
    </row>
    <row r="478" spans="1:30" ht="165" hidden="1" customHeight="1" x14ac:dyDescent="0.25">
      <c r="A478" s="17" t="s">
        <v>1204</v>
      </c>
      <c r="B478" s="18" t="s">
        <v>146</v>
      </c>
      <c r="C478" s="18" t="s">
        <v>1252</v>
      </c>
      <c r="D478" s="18" t="s">
        <v>1253</v>
      </c>
      <c r="E478" s="18" t="s">
        <v>1267</v>
      </c>
      <c r="F478" s="18" t="s">
        <v>1268</v>
      </c>
      <c r="G478" s="18" t="s">
        <v>7</v>
      </c>
      <c r="H478" s="19" t="s">
        <v>1269</v>
      </c>
      <c r="I478" s="506"/>
      <c r="J478" s="20" t="s">
        <v>1647</v>
      </c>
      <c r="K478" s="21" t="s">
        <v>3062</v>
      </c>
      <c r="L478" s="21" t="s">
        <v>3063</v>
      </c>
      <c r="M478" s="21">
        <v>451</v>
      </c>
      <c r="N478" s="21" t="s">
        <v>3450</v>
      </c>
      <c r="O478" s="21" t="s">
        <v>934</v>
      </c>
      <c r="P478" s="21" t="s">
        <v>935</v>
      </c>
      <c r="Q478" s="21" t="s">
        <v>936</v>
      </c>
      <c r="R478" s="21"/>
      <c r="S478" s="21" t="s">
        <v>1273</v>
      </c>
      <c r="T478" s="21" t="s">
        <v>3265</v>
      </c>
      <c r="U478" s="21" t="s">
        <v>936</v>
      </c>
      <c r="V478" s="21"/>
      <c r="W478" s="343">
        <v>6956000</v>
      </c>
      <c r="X478" s="344">
        <v>51600000</v>
      </c>
      <c r="Y478" s="344"/>
      <c r="Z478" s="345">
        <v>6956000</v>
      </c>
      <c r="AA478" s="346">
        <v>6956000</v>
      </c>
      <c r="AB478" s="70" t="s">
        <v>1753</v>
      </c>
      <c r="AC478" s="22" t="str">
        <f t="shared" si="14"/>
        <v>G2</v>
      </c>
      <c r="AD478" s="29" t="str">
        <f t="shared" si="15"/>
        <v>8100502231G270013451</v>
      </c>
    </row>
    <row r="479" spans="1:30" ht="180" hidden="1" customHeight="1" x14ac:dyDescent="0.25">
      <c r="A479" s="17" t="s">
        <v>1204</v>
      </c>
      <c r="B479" s="18" t="s">
        <v>146</v>
      </c>
      <c r="C479" s="18" t="s">
        <v>1252</v>
      </c>
      <c r="D479" s="18" t="s">
        <v>1253</v>
      </c>
      <c r="E479" s="18" t="s">
        <v>1267</v>
      </c>
      <c r="F479" s="18" t="s">
        <v>1268</v>
      </c>
      <c r="G479" s="18" t="s">
        <v>7</v>
      </c>
      <c r="H479" s="19" t="s">
        <v>1269</v>
      </c>
      <c r="I479" s="506"/>
      <c r="J479" s="20" t="s">
        <v>1647</v>
      </c>
      <c r="K479" s="21" t="s">
        <v>3062</v>
      </c>
      <c r="L479" s="21" t="s">
        <v>3063</v>
      </c>
      <c r="M479" s="21">
        <v>451</v>
      </c>
      <c r="N479" s="21" t="s">
        <v>3450</v>
      </c>
      <c r="O479" s="21" t="s">
        <v>934</v>
      </c>
      <c r="P479" s="21" t="s">
        <v>935</v>
      </c>
      <c r="Q479" s="21" t="s">
        <v>936</v>
      </c>
      <c r="R479" s="21"/>
      <c r="S479" s="21" t="s">
        <v>3064</v>
      </c>
      <c r="T479" s="21" t="s">
        <v>3266</v>
      </c>
      <c r="U479" s="21" t="s">
        <v>936</v>
      </c>
      <c r="V479" s="21"/>
      <c r="W479" s="343">
        <v>6259000</v>
      </c>
      <c r="X479" s="344">
        <v>34400000</v>
      </c>
      <c r="Y479" s="344"/>
      <c r="Z479" s="345">
        <v>6259000</v>
      </c>
      <c r="AA479" s="346">
        <v>6259000</v>
      </c>
      <c r="AB479" s="70" t="s">
        <v>1753</v>
      </c>
      <c r="AC479" s="22" t="str">
        <f t="shared" si="14"/>
        <v>G2</v>
      </c>
      <c r="AD479" s="29" t="str">
        <f t="shared" si="15"/>
        <v>8100502231G270013451</v>
      </c>
    </row>
    <row r="480" spans="1:30" ht="120" hidden="1" customHeight="1" x14ac:dyDescent="0.25">
      <c r="A480" s="17" t="s">
        <v>1204</v>
      </c>
      <c r="B480" s="18" t="s">
        <v>146</v>
      </c>
      <c r="C480" s="18" t="s">
        <v>1252</v>
      </c>
      <c r="D480" s="18" t="s">
        <v>1253</v>
      </c>
      <c r="E480" s="18" t="s">
        <v>1267</v>
      </c>
      <c r="F480" s="18" t="s">
        <v>1268</v>
      </c>
      <c r="G480" s="18" t="s">
        <v>7</v>
      </c>
      <c r="H480" s="19" t="s">
        <v>1269</v>
      </c>
      <c r="I480" s="506"/>
      <c r="J480" s="20" t="s">
        <v>1647</v>
      </c>
      <c r="K480" s="21" t="s">
        <v>3062</v>
      </c>
      <c r="L480" s="21" t="s">
        <v>3063</v>
      </c>
      <c r="M480" s="21">
        <v>466</v>
      </c>
      <c r="N480" s="21" t="s">
        <v>2128</v>
      </c>
      <c r="O480" s="21" t="s">
        <v>934</v>
      </c>
      <c r="P480" s="21" t="s">
        <v>935</v>
      </c>
      <c r="Q480" s="21" t="s">
        <v>936</v>
      </c>
      <c r="R480" s="21"/>
      <c r="S480" s="21" t="s">
        <v>1277</v>
      </c>
      <c r="T480" s="21" t="s">
        <v>3263</v>
      </c>
      <c r="U480" s="21" t="s">
        <v>936</v>
      </c>
      <c r="V480" s="21"/>
      <c r="W480" s="343"/>
      <c r="X480" s="344">
        <v>236000000</v>
      </c>
      <c r="Y480" s="344"/>
      <c r="Z480" s="345"/>
      <c r="AA480" s="346"/>
      <c r="AB480" s="70" t="s">
        <v>1753</v>
      </c>
      <c r="AC480" s="22" t="str">
        <f t="shared" si="14"/>
        <v>G2</v>
      </c>
      <c r="AD480" s="29" t="str">
        <f t="shared" si="15"/>
        <v>8100502231G270013466</v>
      </c>
    </row>
    <row r="481" spans="1:30" ht="120" hidden="1" customHeight="1" x14ac:dyDescent="0.25">
      <c r="A481" s="17" t="s">
        <v>1204</v>
      </c>
      <c r="B481" s="18" t="s">
        <v>146</v>
      </c>
      <c r="C481" s="18" t="s">
        <v>1252</v>
      </c>
      <c r="D481" s="18" t="s">
        <v>1253</v>
      </c>
      <c r="E481" s="18" t="s">
        <v>1267</v>
      </c>
      <c r="F481" s="18" t="s">
        <v>1268</v>
      </c>
      <c r="G481" s="18" t="s">
        <v>7</v>
      </c>
      <c r="H481" s="19" t="s">
        <v>1269</v>
      </c>
      <c r="I481" s="506"/>
      <c r="J481" s="20" t="s">
        <v>1647</v>
      </c>
      <c r="K481" s="21" t="s">
        <v>3062</v>
      </c>
      <c r="L481" s="21" t="s">
        <v>3063</v>
      </c>
      <c r="M481" s="21">
        <v>466</v>
      </c>
      <c r="N481" s="21" t="s">
        <v>2128</v>
      </c>
      <c r="O481" s="21" t="s">
        <v>934</v>
      </c>
      <c r="P481" s="21" t="s">
        <v>935</v>
      </c>
      <c r="Q481" s="21" t="s">
        <v>936</v>
      </c>
      <c r="R481" s="21"/>
      <c r="S481" s="21" t="s">
        <v>1275</v>
      </c>
      <c r="T481" s="21" t="s">
        <v>3264</v>
      </c>
      <c r="U481" s="21" t="s">
        <v>936</v>
      </c>
      <c r="V481" s="21"/>
      <c r="W481" s="343"/>
      <c r="X481" s="344">
        <v>112000000</v>
      </c>
      <c r="Y481" s="344"/>
      <c r="Z481" s="345"/>
      <c r="AA481" s="346"/>
      <c r="AB481" s="70" t="s">
        <v>1753</v>
      </c>
      <c r="AC481" s="22" t="str">
        <f t="shared" si="14"/>
        <v>G2</v>
      </c>
      <c r="AD481" s="29" t="str">
        <f t="shared" si="15"/>
        <v>8100502231G270013466</v>
      </c>
    </row>
    <row r="482" spans="1:30" ht="120" hidden="1" customHeight="1" x14ac:dyDescent="0.25">
      <c r="A482" s="17" t="s">
        <v>1204</v>
      </c>
      <c r="B482" s="18" t="s">
        <v>146</v>
      </c>
      <c r="C482" s="18" t="s">
        <v>1252</v>
      </c>
      <c r="D482" s="18" t="s">
        <v>1253</v>
      </c>
      <c r="E482" s="18" t="s">
        <v>1267</v>
      </c>
      <c r="F482" s="18" t="s">
        <v>1268</v>
      </c>
      <c r="G482" s="18" t="s">
        <v>7</v>
      </c>
      <c r="H482" s="19" t="s">
        <v>1269</v>
      </c>
      <c r="I482" s="506"/>
      <c r="J482" s="20" t="s">
        <v>1647</v>
      </c>
      <c r="K482" s="21" t="s">
        <v>3062</v>
      </c>
      <c r="L482" s="21" t="s">
        <v>3063</v>
      </c>
      <c r="M482" s="21">
        <v>466</v>
      </c>
      <c r="N482" s="21" t="s">
        <v>2128</v>
      </c>
      <c r="O482" s="21" t="s">
        <v>934</v>
      </c>
      <c r="P482" s="21" t="s">
        <v>935</v>
      </c>
      <c r="Q482" s="21" t="s">
        <v>936</v>
      </c>
      <c r="R482" s="21"/>
      <c r="S482" s="21" t="s">
        <v>1273</v>
      </c>
      <c r="T482" s="21" t="s">
        <v>3265</v>
      </c>
      <c r="U482" s="21" t="s">
        <v>936</v>
      </c>
      <c r="V482" s="21"/>
      <c r="W482" s="343"/>
      <c r="X482" s="344"/>
      <c r="Y482" s="344"/>
      <c r="Z482" s="345"/>
      <c r="AA482" s="346"/>
      <c r="AB482" s="70" t="s">
        <v>1753</v>
      </c>
      <c r="AC482" s="22" t="str">
        <f t="shared" si="14"/>
        <v>G2</v>
      </c>
      <c r="AD482" s="29" t="str">
        <f t="shared" si="15"/>
        <v>8100502231G270013466</v>
      </c>
    </row>
    <row r="483" spans="1:30" ht="120" hidden="1" customHeight="1" x14ac:dyDescent="0.25">
      <c r="A483" s="17" t="s">
        <v>1204</v>
      </c>
      <c r="B483" s="18" t="s">
        <v>146</v>
      </c>
      <c r="C483" s="18" t="s">
        <v>1252</v>
      </c>
      <c r="D483" s="18" t="s">
        <v>1253</v>
      </c>
      <c r="E483" s="18" t="s">
        <v>1267</v>
      </c>
      <c r="F483" s="18" t="s">
        <v>1268</v>
      </c>
      <c r="G483" s="18" t="s">
        <v>7</v>
      </c>
      <c r="H483" s="19" t="s">
        <v>1269</v>
      </c>
      <c r="I483" s="506"/>
      <c r="J483" s="20" t="s">
        <v>1647</v>
      </c>
      <c r="K483" s="21" t="s">
        <v>3062</v>
      </c>
      <c r="L483" s="21" t="s">
        <v>3063</v>
      </c>
      <c r="M483" s="21">
        <v>466</v>
      </c>
      <c r="N483" s="21" t="s">
        <v>2128</v>
      </c>
      <c r="O483" s="21" t="s">
        <v>934</v>
      </c>
      <c r="P483" s="21" t="s">
        <v>935</v>
      </c>
      <c r="Q483" s="21" t="s">
        <v>936</v>
      </c>
      <c r="R483" s="21"/>
      <c r="S483" s="21" t="s">
        <v>3064</v>
      </c>
      <c r="T483" s="21" t="s">
        <v>3266</v>
      </c>
      <c r="U483" s="21" t="s">
        <v>936</v>
      </c>
      <c r="V483" s="21"/>
      <c r="W483" s="343"/>
      <c r="X483" s="344"/>
      <c r="Y483" s="344"/>
      <c r="Z483" s="345"/>
      <c r="AA483" s="346"/>
      <c r="AB483" s="70" t="s">
        <v>1753</v>
      </c>
      <c r="AC483" s="22" t="str">
        <f t="shared" si="14"/>
        <v>G2</v>
      </c>
      <c r="AD483" s="29" t="str">
        <f t="shared" si="15"/>
        <v>8100502231G270013466</v>
      </c>
    </row>
    <row r="484" spans="1:30" ht="150" hidden="1" customHeight="1" x14ac:dyDescent="0.25">
      <c r="A484" s="17" t="s">
        <v>1204</v>
      </c>
      <c r="B484" s="18" t="s">
        <v>146</v>
      </c>
      <c r="C484" s="18" t="s">
        <v>1265</v>
      </c>
      <c r="D484" s="18" t="s">
        <v>1266</v>
      </c>
      <c r="E484" s="18" t="s">
        <v>1267</v>
      </c>
      <c r="F484" s="18" t="s">
        <v>1268</v>
      </c>
      <c r="G484" s="18" t="s">
        <v>7</v>
      </c>
      <c r="H484" s="19" t="s">
        <v>1269</v>
      </c>
      <c r="I484" s="506"/>
      <c r="J484" s="20" t="s">
        <v>1647</v>
      </c>
      <c r="K484" s="21" t="s">
        <v>3062</v>
      </c>
      <c r="L484" s="21" t="s">
        <v>3063</v>
      </c>
      <c r="M484" s="21">
        <v>522</v>
      </c>
      <c r="N484" s="21" t="s">
        <v>1239</v>
      </c>
      <c r="O484" s="21" t="s">
        <v>934</v>
      </c>
      <c r="P484" s="21" t="s">
        <v>935</v>
      </c>
      <c r="Q484" s="21" t="s">
        <v>1099</v>
      </c>
      <c r="R484" s="21" t="s">
        <v>1100</v>
      </c>
      <c r="S484" s="21" t="s">
        <v>1270</v>
      </c>
      <c r="T484" s="21" t="s">
        <v>3267</v>
      </c>
      <c r="U484" s="21" t="s">
        <v>936</v>
      </c>
      <c r="V484" s="21"/>
      <c r="W484" s="343">
        <v>2880449.67</v>
      </c>
      <c r="X484" s="344"/>
      <c r="Y484" s="344"/>
      <c r="Z484" s="345">
        <v>2880449.67</v>
      </c>
      <c r="AA484" s="346">
        <v>2880449.67</v>
      </c>
      <c r="AB484" s="70" t="s">
        <v>1753</v>
      </c>
      <c r="AC484" s="22" t="str">
        <f t="shared" si="14"/>
        <v>G2</v>
      </c>
      <c r="AD484" s="29" t="str">
        <f t="shared" si="15"/>
        <v>8100605231G270013522</v>
      </c>
    </row>
    <row r="485" spans="1:30" ht="180" hidden="1" customHeight="1" x14ac:dyDescent="0.25">
      <c r="A485" s="17" t="s">
        <v>1204</v>
      </c>
      <c r="B485" s="18" t="s">
        <v>146</v>
      </c>
      <c r="C485" s="18" t="s">
        <v>1265</v>
      </c>
      <c r="D485" s="18" t="s">
        <v>1266</v>
      </c>
      <c r="E485" s="18" t="s">
        <v>1267</v>
      </c>
      <c r="F485" s="18" t="s">
        <v>1268</v>
      </c>
      <c r="G485" s="18" t="s">
        <v>7</v>
      </c>
      <c r="H485" s="19" t="s">
        <v>1269</v>
      </c>
      <c r="I485" s="506"/>
      <c r="J485" s="20" t="s">
        <v>1647</v>
      </c>
      <c r="K485" s="21" t="s">
        <v>3065</v>
      </c>
      <c r="L485" s="21" t="s">
        <v>3066</v>
      </c>
      <c r="M485" s="21">
        <v>811</v>
      </c>
      <c r="N485" s="21" t="s">
        <v>1278</v>
      </c>
      <c r="O485" s="21" t="s">
        <v>934</v>
      </c>
      <c r="P485" s="21" t="s">
        <v>935</v>
      </c>
      <c r="Q485" s="21" t="s">
        <v>1291</v>
      </c>
      <c r="R485" s="21" t="s">
        <v>3268</v>
      </c>
      <c r="S485" s="21" t="s">
        <v>936</v>
      </c>
      <c r="T485" s="21" t="s">
        <v>939</v>
      </c>
      <c r="U485" s="21" t="s">
        <v>936</v>
      </c>
      <c r="V485" s="21"/>
      <c r="W485" s="343">
        <v>174049496.19</v>
      </c>
      <c r="X485" s="344"/>
      <c r="Y485" s="344"/>
      <c r="Z485" s="345">
        <v>174049496.19</v>
      </c>
      <c r="AA485" s="346">
        <v>174049496.19</v>
      </c>
      <c r="AB485" s="70" t="s">
        <v>1755</v>
      </c>
      <c r="AC485" s="22" t="str">
        <f t="shared" si="14"/>
        <v>G2</v>
      </c>
      <c r="AD485" s="29" t="str">
        <f t="shared" si="15"/>
        <v>8100605231G270014811</v>
      </c>
    </row>
    <row r="486" spans="1:30" ht="135" hidden="1" customHeight="1" x14ac:dyDescent="0.25">
      <c r="A486" s="17" t="s">
        <v>1204</v>
      </c>
      <c r="B486" s="18" t="s">
        <v>146</v>
      </c>
      <c r="C486" s="18" t="s">
        <v>1265</v>
      </c>
      <c r="D486" s="18" t="s">
        <v>1266</v>
      </c>
      <c r="E486" s="18" t="s">
        <v>1267</v>
      </c>
      <c r="F486" s="18" t="s">
        <v>1268</v>
      </c>
      <c r="G486" s="18" t="s">
        <v>7</v>
      </c>
      <c r="H486" s="19" t="s">
        <v>1269</v>
      </c>
      <c r="I486" s="506"/>
      <c r="J486" s="20" t="s">
        <v>1647</v>
      </c>
      <c r="K486" s="21" t="s">
        <v>3065</v>
      </c>
      <c r="L486" s="21" t="s">
        <v>3066</v>
      </c>
      <c r="M486" s="21">
        <v>811</v>
      </c>
      <c r="N486" s="21" t="s">
        <v>1278</v>
      </c>
      <c r="O486" s="21" t="s">
        <v>934</v>
      </c>
      <c r="P486" s="21" t="s">
        <v>935</v>
      </c>
      <c r="Q486" s="21" t="s">
        <v>2129</v>
      </c>
      <c r="R486" s="21" t="s">
        <v>3269</v>
      </c>
      <c r="S486" s="21" t="s">
        <v>936</v>
      </c>
      <c r="T486" s="21" t="s">
        <v>939</v>
      </c>
      <c r="U486" s="21" t="s">
        <v>936</v>
      </c>
      <c r="V486" s="21"/>
      <c r="W486" s="343">
        <v>125999298.61</v>
      </c>
      <c r="X486" s="344">
        <v>208706160</v>
      </c>
      <c r="Y486" s="344">
        <v>217054410</v>
      </c>
      <c r="Z486" s="345">
        <v>125999298.61</v>
      </c>
      <c r="AA486" s="346">
        <v>125999298.61</v>
      </c>
      <c r="AB486" s="70" t="s">
        <v>1755</v>
      </c>
      <c r="AC486" s="22" t="str">
        <f t="shared" si="14"/>
        <v>G2</v>
      </c>
      <c r="AD486" s="29" t="str">
        <f t="shared" si="15"/>
        <v>8100605231G270014811</v>
      </c>
    </row>
    <row r="487" spans="1:30" ht="135" hidden="1" customHeight="1" x14ac:dyDescent="0.25">
      <c r="A487" s="17" t="s">
        <v>1204</v>
      </c>
      <c r="B487" s="18" t="s">
        <v>146</v>
      </c>
      <c r="C487" s="18" t="s">
        <v>1265</v>
      </c>
      <c r="D487" s="18" t="s">
        <v>1266</v>
      </c>
      <c r="E487" s="18" t="s">
        <v>1267</v>
      </c>
      <c r="F487" s="18" t="s">
        <v>1268</v>
      </c>
      <c r="G487" s="18" t="s">
        <v>7</v>
      </c>
      <c r="H487" s="19" t="s">
        <v>1269</v>
      </c>
      <c r="I487" s="506"/>
      <c r="J487" s="20" t="s">
        <v>1647</v>
      </c>
      <c r="K487" s="21" t="s">
        <v>3067</v>
      </c>
      <c r="L487" s="21" t="s">
        <v>3068</v>
      </c>
      <c r="M487" s="21">
        <v>813</v>
      </c>
      <c r="N487" s="21" t="s">
        <v>1288</v>
      </c>
      <c r="O487" s="21" t="s">
        <v>934</v>
      </c>
      <c r="P487" s="21" t="s">
        <v>935</v>
      </c>
      <c r="Q487" s="21" t="s">
        <v>1293</v>
      </c>
      <c r="R487" s="21" t="s">
        <v>3270</v>
      </c>
      <c r="S487" s="21" t="s">
        <v>936</v>
      </c>
      <c r="T487" s="21" t="s">
        <v>939</v>
      </c>
      <c r="U487" s="21" t="s">
        <v>936</v>
      </c>
      <c r="V487" s="21"/>
      <c r="W487" s="343">
        <v>75689525.049999997</v>
      </c>
      <c r="X487" s="344"/>
      <c r="Y487" s="344"/>
      <c r="Z487" s="345">
        <v>75689525.049999997</v>
      </c>
      <c r="AA487" s="346">
        <v>75689525.049999997</v>
      </c>
      <c r="AB487" s="70" t="s">
        <v>2122</v>
      </c>
      <c r="AC487" s="22" t="str">
        <f t="shared" si="14"/>
        <v>G2</v>
      </c>
      <c r="AD487" s="29" t="str">
        <f t="shared" si="15"/>
        <v>8100605231G270023813</v>
      </c>
    </row>
    <row r="488" spans="1:30" ht="165" hidden="1" customHeight="1" x14ac:dyDescent="0.25">
      <c r="A488" s="17" t="s">
        <v>1204</v>
      </c>
      <c r="B488" s="18" t="s">
        <v>146</v>
      </c>
      <c r="C488" s="18" t="s">
        <v>1265</v>
      </c>
      <c r="D488" s="18" t="s">
        <v>1266</v>
      </c>
      <c r="E488" s="18" t="s">
        <v>1267</v>
      </c>
      <c r="F488" s="18" t="s">
        <v>1268</v>
      </c>
      <c r="G488" s="18" t="s">
        <v>7</v>
      </c>
      <c r="H488" s="19" t="s">
        <v>1269</v>
      </c>
      <c r="I488" s="507"/>
      <c r="J488" s="20" t="s">
        <v>1647</v>
      </c>
      <c r="K488" s="21" t="s">
        <v>3067</v>
      </c>
      <c r="L488" s="21" t="s">
        <v>3068</v>
      </c>
      <c r="M488" s="21">
        <v>813</v>
      </c>
      <c r="N488" s="21" t="s">
        <v>1288</v>
      </c>
      <c r="O488" s="21" t="s">
        <v>934</v>
      </c>
      <c r="P488" s="21" t="s">
        <v>935</v>
      </c>
      <c r="Q488" s="21" t="s">
        <v>2130</v>
      </c>
      <c r="R488" s="21" t="s">
        <v>2131</v>
      </c>
      <c r="S488" s="21" t="s">
        <v>936</v>
      </c>
      <c r="T488" s="21" t="s">
        <v>939</v>
      </c>
      <c r="U488" s="21" t="s">
        <v>936</v>
      </c>
      <c r="V488" s="21"/>
      <c r="W488" s="343">
        <v>4257000</v>
      </c>
      <c r="X488" s="344">
        <v>160189000</v>
      </c>
      <c r="Y488" s="344">
        <v>160189000</v>
      </c>
      <c r="Z488" s="345">
        <v>4257000</v>
      </c>
      <c r="AA488" s="346">
        <v>4257000</v>
      </c>
      <c r="AB488" s="70" t="s">
        <v>2122</v>
      </c>
      <c r="AC488" s="22" t="str">
        <f t="shared" si="14"/>
        <v>G2</v>
      </c>
      <c r="AD488" s="29" t="str">
        <f t="shared" si="15"/>
        <v>8100605231G270023813</v>
      </c>
    </row>
    <row r="489" spans="1:30" ht="120" hidden="1" customHeight="1" x14ac:dyDescent="0.25">
      <c r="A489" s="14"/>
      <c r="B489" s="15"/>
      <c r="C489" s="15"/>
      <c r="D489" s="15"/>
      <c r="E489" s="15"/>
      <c r="F489" s="15"/>
      <c r="G489" s="15"/>
      <c r="H489" s="15"/>
      <c r="I489" s="505" t="s">
        <v>194</v>
      </c>
      <c r="J489" s="16" t="s">
        <v>248</v>
      </c>
      <c r="K489" s="15" t="s">
        <v>926</v>
      </c>
      <c r="L489" s="15" t="s">
        <v>1647</v>
      </c>
      <c r="M489" s="15"/>
      <c r="N489" s="15"/>
      <c r="O489" s="15"/>
      <c r="P489" s="15"/>
      <c r="Q489" s="15"/>
      <c r="R489" s="15"/>
      <c r="S489" s="15"/>
      <c r="T489" s="15"/>
      <c r="U489" s="15"/>
      <c r="V489" s="15"/>
      <c r="W489" s="340">
        <v>4564533.2699999996</v>
      </c>
      <c r="X489" s="340">
        <v>12244300</v>
      </c>
      <c r="Y489" s="341">
        <v>15308700</v>
      </c>
      <c r="Z489" s="342">
        <v>4564533.2699999996</v>
      </c>
      <c r="AA489" s="342">
        <v>4564533.2699999996</v>
      </c>
      <c r="AB489" s="70"/>
      <c r="AC489" s="22" t="str">
        <f t="shared" si="14"/>
        <v/>
      </c>
      <c r="AD489" s="29" t="str">
        <f t="shared" si="15"/>
        <v/>
      </c>
    </row>
    <row r="490" spans="1:30" ht="165" hidden="1" customHeight="1" x14ac:dyDescent="0.25">
      <c r="A490" s="17" t="s">
        <v>1299</v>
      </c>
      <c r="B490" s="18" t="s">
        <v>169</v>
      </c>
      <c r="C490" s="18" t="s">
        <v>1300</v>
      </c>
      <c r="D490" s="18" t="s">
        <v>1301</v>
      </c>
      <c r="E490" s="18" t="s">
        <v>1302</v>
      </c>
      <c r="F490" s="18" t="s">
        <v>1303</v>
      </c>
      <c r="G490" s="18" t="s">
        <v>8</v>
      </c>
      <c r="H490" s="19" t="s">
        <v>1304</v>
      </c>
      <c r="I490" s="506"/>
      <c r="J490" s="20" t="s">
        <v>1647</v>
      </c>
      <c r="K490" s="21" t="s">
        <v>3054</v>
      </c>
      <c r="L490" s="21" t="s">
        <v>3055</v>
      </c>
      <c r="M490" s="21">
        <v>622</v>
      </c>
      <c r="N490" s="21" t="s">
        <v>1086</v>
      </c>
      <c r="O490" s="21" t="s">
        <v>934</v>
      </c>
      <c r="P490" s="21" t="s">
        <v>935</v>
      </c>
      <c r="Q490" s="21" t="s">
        <v>1305</v>
      </c>
      <c r="R490" s="21" t="s">
        <v>1306</v>
      </c>
      <c r="S490" s="21" t="s">
        <v>1307</v>
      </c>
      <c r="T490" s="21" t="s">
        <v>1308</v>
      </c>
      <c r="U490" s="21" t="s">
        <v>936</v>
      </c>
      <c r="V490" s="21"/>
      <c r="W490" s="343">
        <v>1014433.27</v>
      </c>
      <c r="X490" s="344">
        <v>140000</v>
      </c>
      <c r="Y490" s="344"/>
      <c r="Z490" s="345">
        <v>1014433.27</v>
      </c>
      <c r="AA490" s="346">
        <v>1014433.27</v>
      </c>
      <c r="AB490" s="70" t="s">
        <v>1756</v>
      </c>
      <c r="AC490" s="22" t="str">
        <f t="shared" si="14"/>
        <v>GА</v>
      </c>
      <c r="AD490" s="29" t="str">
        <f t="shared" si="15"/>
        <v>8480407172GА70010622</v>
      </c>
    </row>
    <row r="491" spans="1:30" ht="195" hidden="1" customHeight="1" x14ac:dyDescent="0.25">
      <c r="A491" s="17" t="s">
        <v>1299</v>
      </c>
      <c r="B491" s="18" t="s">
        <v>169</v>
      </c>
      <c r="C491" s="18" t="s">
        <v>1300</v>
      </c>
      <c r="D491" s="18" t="s">
        <v>1301</v>
      </c>
      <c r="E491" s="18" t="s">
        <v>1302</v>
      </c>
      <c r="F491" s="18" t="s">
        <v>1303</v>
      </c>
      <c r="G491" s="18" t="s">
        <v>8</v>
      </c>
      <c r="H491" s="19" t="s">
        <v>1304</v>
      </c>
      <c r="I491" s="506"/>
      <c r="J491" s="20" t="s">
        <v>1647</v>
      </c>
      <c r="K491" s="21" t="s">
        <v>700</v>
      </c>
      <c r="L491" s="21" t="s">
        <v>701</v>
      </c>
      <c r="M491" s="21">
        <v>622</v>
      </c>
      <c r="N491" s="21" t="s">
        <v>1086</v>
      </c>
      <c r="O491" s="21" t="s">
        <v>941</v>
      </c>
      <c r="P491" s="21" t="s">
        <v>942</v>
      </c>
      <c r="Q491" s="21" t="s">
        <v>1305</v>
      </c>
      <c r="R491" s="21" t="s">
        <v>1306</v>
      </c>
      <c r="S491" s="21" t="s">
        <v>1307</v>
      </c>
      <c r="T491" s="21" t="s">
        <v>1308</v>
      </c>
      <c r="U491" s="21" t="s">
        <v>3271</v>
      </c>
      <c r="V491" s="21" t="s">
        <v>1312</v>
      </c>
      <c r="W491" s="343">
        <v>2802600</v>
      </c>
      <c r="X491" s="344">
        <v>11387000</v>
      </c>
      <c r="Y491" s="344">
        <v>14592500</v>
      </c>
      <c r="Z491" s="345">
        <v>2802600</v>
      </c>
      <c r="AA491" s="346">
        <v>2802600</v>
      </c>
      <c r="AB491" s="70" t="s">
        <v>1310</v>
      </c>
      <c r="AC491" s="22" t="str">
        <f t="shared" si="14"/>
        <v>GА</v>
      </c>
      <c r="AD491" s="29" t="str">
        <f t="shared" si="15"/>
        <v>8480407172GА54320622</v>
      </c>
    </row>
    <row r="492" spans="1:30" ht="120" hidden="1" customHeight="1" x14ac:dyDescent="0.25">
      <c r="A492" s="17" t="s">
        <v>1299</v>
      </c>
      <c r="B492" s="18" t="s">
        <v>169</v>
      </c>
      <c r="C492" s="18" t="s">
        <v>1300</v>
      </c>
      <c r="D492" s="18" t="s">
        <v>1301</v>
      </c>
      <c r="E492" s="18" t="s">
        <v>1302</v>
      </c>
      <c r="F492" s="18" t="s">
        <v>1303</v>
      </c>
      <c r="G492" s="18" t="s">
        <v>9</v>
      </c>
      <c r="H492" s="19" t="s">
        <v>1313</v>
      </c>
      <c r="I492" s="507"/>
      <c r="J492" s="20" t="s">
        <v>1647</v>
      </c>
      <c r="K492" s="21" t="s">
        <v>696</v>
      </c>
      <c r="L492" s="21" t="s">
        <v>697</v>
      </c>
      <c r="M492" s="21">
        <v>621</v>
      </c>
      <c r="N492" s="21" t="s">
        <v>1314</v>
      </c>
      <c r="O492" s="21" t="s">
        <v>941</v>
      </c>
      <c r="P492" s="21" t="s">
        <v>942</v>
      </c>
      <c r="Q492" s="21" t="s">
        <v>1305</v>
      </c>
      <c r="R492" s="21" t="s">
        <v>1306</v>
      </c>
      <c r="S492" s="21" t="s">
        <v>936</v>
      </c>
      <c r="T492" s="21" t="s">
        <v>939</v>
      </c>
      <c r="U492" s="21" t="s">
        <v>3272</v>
      </c>
      <c r="V492" s="21" t="s">
        <v>1317</v>
      </c>
      <c r="W492" s="343">
        <v>747500</v>
      </c>
      <c r="X492" s="344">
        <v>717300</v>
      </c>
      <c r="Y492" s="344">
        <v>716200</v>
      </c>
      <c r="Z492" s="345">
        <v>747500</v>
      </c>
      <c r="AA492" s="346">
        <v>747500</v>
      </c>
      <c r="AB492" s="70" t="s">
        <v>1315</v>
      </c>
      <c r="AC492" s="22" t="str">
        <f t="shared" si="14"/>
        <v>GА</v>
      </c>
      <c r="AD492" s="29" t="str">
        <f t="shared" si="15"/>
        <v>8480407173GА54290621</v>
      </c>
    </row>
    <row r="493" spans="1:30" ht="75" hidden="1" customHeight="1" x14ac:dyDescent="0.25">
      <c r="A493" s="14"/>
      <c r="B493" s="15"/>
      <c r="C493" s="15"/>
      <c r="D493" s="15"/>
      <c r="E493" s="15"/>
      <c r="F493" s="15"/>
      <c r="G493" s="15"/>
      <c r="H493" s="15"/>
      <c r="I493" s="505" t="s">
        <v>195</v>
      </c>
      <c r="J493" s="16" t="s">
        <v>251</v>
      </c>
      <c r="K493" s="15" t="s">
        <v>926</v>
      </c>
      <c r="L493" s="15" t="s">
        <v>1647</v>
      </c>
      <c r="M493" s="15"/>
      <c r="N493" s="15"/>
      <c r="O493" s="15"/>
      <c r="P493" s="15"/>
      <c r="Q493" s="15"/>
      <c r="R493" s="15"/>
      <c r="S493" s="15"/>
      <c r="T493" s="15"/>
      <c r="U493" s="15"/>
      <c r="V493" s="15"/>
      <c r="W493" s="340">
        <v>2028383.84</v>
      </c>
      <c r="X493" s="340">
        <v>2028383.84</v>
      </c>
      <c r="Y493" s="341"/>
      <c r="Z493" s="342">
        <v>2028383.84</v>
      </c>
      <c r="AA493" s="342">
        <v>2028383.84</v>
      </c>
      <c r="AB493" s="70"/>
      <c r="AC493" s="22" t="str">
        <f t="shared" si="14"/>
        <v/>
      </c>
      <c r="AD493" s="29" t="str">
        <f t="shared" si="15"/>
        <v/>
      </c>
    </row>
    <row r="494" spans="1:30" ht="180" hidden="1" customHeight="1" x14ac:dyDescent="0.25">
      <c r="A494" s="17" t="s">
        <v>1371</v>
      </c>
      <c r="B494" s="18" t="s">
        <v>1765</v>
      </c>
      <c r="C494" s="18" t="s">
        <v>1325</v>
      </c>
      <c r="D494" s="18" t="s">
        <v>1326</v>
      </c>
      <c r="E494" s="18" t="s">
        <v>1327</v>
      </c>
      <c r="F494" s="18" t="s">
        <v>1328</v>
      </c>
      <c r="G494" s="18" t="s">
        <v>8</v>
      </c>
      <c r="H494" s="19" t="s">
        <v>1329</v>
      </c>
      <c r="I494" s="506"/>
      <c r="J494" s="20" t="s">
        <v>1647</v>
      </c>
      <c r="K494" s="21" t="s">
        <v>3069</v>
      </c>
      <c r="L494" s="21" t="s">
        <v>3070</v>
      </c>
      <c r="M494" s="21">
        <v>633</v>
      </c>
      <c r="N494" s="21" t="s">
        <v>1007</v>
      </c>
      <c r="O494" s="21" t="s">
        <v>934</v>
      </c>
      <c r="P494" s="21" t="s">
        <v>935</v>
      </c>
      <c r="Q494" s="21" t="s">
        <v>936</v>
      </c>
      <c r="R494" s="21"/>
      <c r="S494" s="21" t="s">
        <v>936</v>
      </c>
      <c r="T494" s="21" t="s">
        <v>939</v>
      </c>
      <c r="U494" s="21" t="s">
        <v>936</v>
      </c>
      <c r="V494" s="21"/>
      <c r="W494" s="343"/>
      <c r="X494" s="344"/>
      <c r="Y494" s="344"/>
      <c r="Z494" s="345"/>
      <c r="AA494" s="346"/>
      <c r="AB494" s="70" t="s">
        <v>1758</v>
      </c>
      <c r="AC494" s="22" t="str">
        <f t="shared" si="14"/>
        <v>I2</v>
      </c>
      <c r="AD494" s="29" t="str">
        <f t="shared" si="15"/>
        <v>8430412082I255278633</v>
      </c>
    </row>
    <row r="495" spans="1:30" ht="180" hidden="1" customHeight="1" x14ac:dyDescent="0.25">
      <c r="A495" s="17" t="s">
        <v>1371</v>
      </c>
      <c r="B495" s="18" t="s">
        <v>1765</v>
      </c>
      <c r="C495" s="18" t="s">
        <v>1325</v>
      </c>
      <c r="D495" s="18" t="s">
        <v>1326</v>
      </c>
      <c r="E495" s="18" t="s">
        <v>1327</v>
      </c>
      <c r="F495" s="18" t="s">
        <v>1328</v>
      </c>
      <c r="G495" s="18" t="s">
        <v>8</v>
      </c>
      <c r="H495" s="19" t="s">
        <v>1329</v>
      </c>
      <c r="I495" s="506"/>
      <c r="J495" s="20" t="s">
        <v>1647</v>
      </c>
      <c r="K495" s="21" t="s">
        <v>3069</v>
      </c>
      <c r="L495" s="21" t="s">
        <v>3070</v>
      </c>
      <c r="M495" s="21">
        <v>633</v>
      </c>
      <c r="N495" s="21" t="s">
        <v>1007</v>
      </c>
      <c r="O495" s="21" t="s">
        <v>934</v>
      </c>
      <c r="P495" s="21" t="s">
        <v>935</v>
      </c>
      <c r="Q495" s="21" t="s">
        <v>936</v>
      </c>
      <c r="R495" s="21"/>
      <c r="S495" s="21" t="s">
        <v>936</v>
      </c>
      <c r="T495" s="21" t="s">
        <v>939</v>
      </c>
      <c r="U495" s="21" t="s">
        <v>3273</v>
      </c>
      <c r="V495" s="21" t="s">
        <v>3274</v>
      </c>
      <c r="W495" s="343">
        <v>20283.84</v>
      </c>
      <c r="X495" s="344">
        <v>20283.84</v>
      </c>
      <c r="Y495" s="344"/>
      <c r="Z495" s="345">
        <v>20283.84</v>
      </c>
      <c r="AA495" s="346">
        <v>20283.84</v>
      </c>
      <c r="AB495" s="70" t="s">
        <v>1758</v>
      </c>
      <c r="AC495" s="22" t="str">
        <f t="shared" si="14"/>
        <v>I2</v>
      </c>
      <c r="AD495" s="29" t="str">
        <f t="shared" si="15"/>
        <v>8430412082I255278633</v>
      </c>
    </row>
    <row r="496" spans="1:30" ht="165" hidden="1" customHeight="1" x14ac:dyDescent="0.25">
      <c r="A496" s="17" t="s">
        <v>1371</v>
      </c>
      <c r="B496" s="18" t="s">
        <v>1765</v>
      </c>
      <c r="C496" s="18" t="s">
        <v>1325</v>
      </c>
      <c r="D496" s="18" t="s">
        <v>1326</v>
      </c>
      <c r="E496" s="18" t="s">
        <v>1327</v>
      </c>
      <c r="F496" s="18" t="s">
        <v>1328</v>
      </c>
      <c r="G496" s="18" t="s">
        <v>8</v>
      </c>
      <c r="H496" s="19" t="s">
        <v>1329</v>
      </c>
      <c r="I496" s="506"/>
      <c r="J496" s="20" t="s">
        <v>1647</v>
      </c>
      <c r="K496" s="21" t="s">
        <v>3069</v>
      </c>
      <c r="L496" s="21" t="s">
        <v>3070</v>
      </c>
      <c r="M496" s="21">
        <v>633</v>
      </c>
      <c r="N496" s="21" t="s">
        <v>1007</v>
      </c>
      <c r="O496" s="21" t="s">
        <v>941</v>
      </c>
      <c r="P496" s="21" t="s">
        <v>942</v>
      </c>
      <c r="Q496" s="21" t="s">
        <v>936</v>
      </c>
      <c r="R496" s="21"/>
      <c r="S496" s="21" t="s">
        <v>936</v>
      </c>
      <c r="T496" s="21" t="s">
        <v>939</v>
      </c>
      <c r="U496" s="21" t="s">
        <v>936</v>
      </c>
      <c r="V496" s="21"/>
      <c r="W496" s="343"/>
      <c r="X496" s="344"/>
      <c r="Y496" s="344"/>
      <c r="Z496" s="345"/>
      <c r="AA496" s="346"/>
      <c r="AB496" s="70" t="s">
        <v>1758</v>
      </c>
      <c r="AC496" s="22" t="str">
        <f t="shared" si="14"/>
        <v>I2</v>
      </c>
      <c r="AD496" s="29" t="str">
        <f t="shared" si="15"/>
        <v>8430412082I255278633</v>
      </c>
    </row>
    <row r="497" spans="1:30" ht="120" hidden="1" customHeight="1" x14ac:dyDescent="0.25">
      <c r="A497" s="17" t="s">
        <v>1371</v>
      </c>
      <c r="B497" s="18" t="s">
        <v>1765</v>
      </c>
      <c r="C497" s="18" t="s">
        <v>1325</v>
      </c>
      <c r="D497" s="18" t="s">
        <v>1326</v>
      </c>
      <c r="E497" s="18" t="s">
        <v>1327</v>
      </c>
      <c r="F497" s="18" t="s">
        <v>1328</v>
      </c>
      <c r="G497" s="18" t="s">
        <v>8</v>
      </c>
      <c r="H497" s="19" t="s">
        <v>1329</v>
      </c>
      <c r="I497" s="507"/>
      <c r="J497" s="20" t="s">
        <v>1647</v>
      </c>
      <c r="K497" s="21" t="s">
        <v>3069</v>
      </c>
      <c r="L497" s="21" t="s">
        <v>3070</v>
      </c>
      <c r="M497" s="21">
        <v>633</v>
      </c>
      <c r="N497" s="21" t="s">
        <v>1007</v>
      </c>
      <c r="O497" s="21" t="s">
        <v>941</v>
      </c>
      <c r="P497" s="21" t="s">
        <v>942</v>
      </c>
      <c r="Q497" s="21" t="s">
        <v>936</v>
      </c>
      <c r="R497" s="21"/>
      <c r="S497" s="21" t="s">
        <v>936</v>
      </c>
      <c r="T497" s="21" t="s">
        <v>939</v>
      </c>
      <c r="U497" s="21" t="s">
        <v>3273</v>
      </c>
      <c r="V497" s="21" t="s">
        <v>3274</v>
      </c>
      <c r="W497" s="343">
        <v>2008100</v>
      </c>
      <c r="X497" s="344">
        <v>2008100</v>
      </c>
      <c r="Y497" s="344"/>
      <c r="Z497" s="345">
        <v>2008100</v>
      </c>
      <c r="AA497" s="346">
        <v>2008100</v>
      </c>
      <c r="AB497" s="70" t="s">
        <v>1758</v>
      </c>
      <c r="AC497" s="22" t="str">
        <f t="shared" si="14"/>
        <v>I2</v>
      </c>
      <c r="AD497" s="29" t="str">
        <f t="shared" si="15"/>
        <v>8430412082I255278633</v>
      </c>
    </row>
    <row r="498" spans="1:30" ht="120" hidden="1" customHeight="1" x14ac:dyDescent="0.25">
      <c r="A498" s="14"/>
      <c r="B498" s="15"/>
      <c r="C498" s="15"/>
      <c r="D498" s="15"/>
      <c r="E498" s="15"/>
      <c r="F498" s="15"/>
      <c r="G498" s="15"/>
      <c r="H498" s="15"/>
      <c r="I498" s="505" t="s">
        <v>196</v>
      </c>
      <c r="J498" s="16" t="s">
        <v>252</v>
      </c>
      <c r="K498" s="15" t="s">
        <v>926</v>
      </c>
      <c r="L498" s="15" t="s">
        <v>1647</v>
      </c>
      <c r="M498" s="15"/>
      <c r="N498" s="15"/>
      <c r="O498" s="15"/>
      <c r="P498" s="15"/>
      <c r="Q498" s="15"/>
      <c r="R498" s="15"/>
      <c r="S498" s="15"/>
      <c r="T498" s="15"/>
      <c r="U498" s="15"/>
      <c r="V498" s="15"/>
      <c r="W498" s="340">
        <v>23995316.530000001</v>
      </c>
      <c r="X498" s="340">
        <v>34149299</v>
      </c>
      <c r="Y498" s="341">
        <v>4439400</v>
      </c>
      <c r="Z498" s="342">
        <v>23598570.350000001</v>
      </c>
      <c r="AA498" s="342">
        <v>23598570.350000001</v>
      </c>
      <c r="AB498" s="70"/>
      <c r="AC498" s="22" t="str">
        <f t="shared" si="14"/>
        <v/>
      </c>
      <c r="AD498" s="29" t="str">
        <f t="shared" si="15"/>
        <v/>
      </c>
    </row>
    <row r="499" spans="1:30" ht="180" hidden="1" customHeight="1" x14ac:dyDescent="0.25">
      <c r="A499" s="17" t="s">
        <v>1371</v>
      </c>
      <c r="B499" s="18" t="s">
        <v>1765</v>
      </c>
      <c r="C499" s="18" t="s">
        <v>1325</v>
      </c>
      <c r="D499" s="18" t="s">
        <v>1326</v>
      </c>
      <c r="E499" s="18" t="s">
        <v>1327</v>
      </c>
      <c r="F499" s="18" t="s">
        <v>1328</v>
      </c>
      <c r="G499" s="18" t="s">
        <v>8</v>
      </c>
      <c r="H499" s="19" t="s">
        <v>1329</v>
      </c>
      <c r="I499" s="506"/>
      <c r="J499" s="20" t="s">
        <v>1647</v>
      </c>
      <c r="K499" s="21" t="s">
        <v>3071</v>
      </c>
      <c r="L499" s="21" t="s">
        <v>3072</v>
      </c>
      <c r="M499" s="21">
        <v>633</v>
      </c>
      <c r="N499" s="21" t="s">
        <v>1007</v>
      </c>
      <c r="O499" s="21" t="s">
        <v>934</v>
      </c>
      <c r="P499" s="21" t="s">
        <v>935</v>
      </c>
      <c r="Q499" s="21" t="s">
        <v>936</v>
      </c>
      <c r="R499" s="21"/>
      <c r="S499" s="21" t="s">
        <v>3275</v>
      </c>
      <c r="T499" s="21" t="s">
        <v>1334</v>
      </c>
      <c r="U499" s="21" t="s">
        <v>936</v>
      </c>
      <c r="V499" s="21"/>
      <c r="W499" s="343"/>
      <c r="X499" s="344"/>
      <c r="Y499" s="344"/>
      <c r="Z499" s="345"/>
      <c r="AA499" s="346"/>
      <c r="AB499" s="70" t="s">
        <v>1759</v>
      </c>
      <c r="AC499" s="22" t="str">
        <f t="shared" si="14"/>
        <v>I4</v>
      </c>
      <c r="AD499" s="29" t="str">
        <f t="shared" si="15"/>
        <v>8430412082I455277633</v>
      </c>
    </row>
    <row r="500" spans="1:30" ht="120" hidden="1" customHeight="1" x14ac:dyDescent="0.25">
      <c r="A500" s="17" t="s">
        <v>1371</v>
      </c>
      <c r="B500" s="18" t="s">
        <v>1765</v>
      </c>
      <c r="C500" s="18" t="s">
        <v>1325</v>
      </c>
      <c r="D500" s="18" t="s">
        <v>1326</v>
      </c>
      <c r="E500" s="18" t="s">
        <v>1327</v>
      </c>
      <c r="F500" s="18" t="s">
        <v>1328</v>
      </c>
      <c r="G500" s="18" t="s">
        <v>8</v>
      </c>
      <c r="H500" s="19" t="s">
        <v>1329</v>
      </c>
      <c r="I500" s="506"/>
      <c r="J500" s="20" t="s">
        <v>1647</v>
      </c>
      <c r="K500" s="21" t="s">
        <v>3071</v>
      </c>
      <c r="L500" s="21" t="s">
        <v>3072</v>
      </c>
      <c r="M500" s="21">
        <v>633</v>
      </c>
      <c r="N500" s="21" t="s">
        <v>1007</v>
      </c>
      <c r="O500" s="21" t="s">
        <v>934</v>
      </c>
      <c r="P500" s="21" t="s">
        <v>935</v>
      </c>
      <c r="Q500" s="21" t="s">
        <v>936</v>
      </c>
      <c r="R500" s="21"/>
      <c r="S500" s="21" t="s">
        <v>3275</v>
      </c>
      <c r="T500" s="21" t="s">
        <v>1334</v>
      </c>
      <c r="U500" s="21" t="s">
        <v>3276</v>
      </c>
      <c r="V500" s="21" t="s">
        <v>3277</v>
      </c>
      <c r="W500" s="343">
        <v>49454.55</v>
      </c>
      <c r="X500" s="344">
        <v>50113.14</v>
      </c>
      <c r="Y500" s="344"/>
      <c r="Z500" s="345">
        <v>49454.55</v>
      </c>
      <c r="AA500" s="346">
        <v>49454.55</v>
      </c>
      <c r="AB500" s="70" t="s">
        <v>1759</v>
      </c>
      <c r="AC500" s="22" t="str">
        <f t="shared" si="14"/>
        <v>I4</v>
      </c>
      <c r="AD500" s="29" t="str">
        <f t="shared" si="15"/>
        <v>8430412082I455277633</v>
      </c>
    </row>
    <row r="501" spans="1:30" ht="120" hidden="1" customHeight="1" x14ac:dyDescent="0.25">
      <c r="A501" s="17" t="s">
        <v>1371</v>
      </c>
      <c r="B501" s="18" t="s">
        <v>1765</v>
      </c>
      <c r="C501" s="18" t="s">
        <v>1325</v>
      </c>
      <c r="D501" s="18" t="s">
        <v>1326</v>
      </c>
      <c r="E501" s="18" t="s">
        <v>1327</v>
      </c>
      <c r="F501" s="18" t="s">
        <v>1328</v>
      </c>
      <c r="G501" s="18" t="s">
        <v>8</v>
      </c>
      <c r="H501" s="19" t="s">
        <v>1329</v>
      </c>
      <c r="I501" s="506"/>
      <c r="J501" s="20" t="s">
        <v>1647</v>
      </c>
      <c r="K501" s="21" t="s">
        <v>3071</v>
      </c>
      <c r="L501" s="21" t="s">
        <v>3072</v>
      </c>
      <c r="M501" s="21">
        <v>633</v>
      </c>
      <c r="N501" s="21" t="s">
        <v>1007</v>
      </c>
      <c r="O501" s="21" t="s">
        <v>941</v>
      </c>
      <c r="P501" s="21" t="s">
        <v>942</v>
      </c>
      <c r="Q501" s="21" t="s">
        <v>936</v>
      </c>
      <c r="R501" s="21"/>
      <c r="S501" s="21" t="s">
        <v>3275</v>
      </c>
      <c r="T501" s="21" t="s">
        <v>1334</v>
      </c>
      <c r="U501" s="21" t="s">
        <v>936</v>
      </c>
      <c r="V501" s="21"/>
      <c r="W501" s="343"/>
      <c r="X501" s="344"/>
      <c r="Y501" s="344"/>
      <c r="Z501" s="345"/>
      <c r="AA501" s="346"/>
      <c r="AB501" s="70" t="s">
        <v>1759</v>
      </c>
      <c r="AC501" s="22" t="str">
        <f t="shared" si="14"/>
        <v>I4</v>
      </c>
      <c r="AD501" s="29" t="str">
        <f t="shared" si="15"/>
        <v>8430412082I455277633</v>
      </c>
    </row>
    <row r="502" spans="1:30" ht="120" hidden="1" customHeight="1" x14ac:dyDescent="0.25">
      <c r="A502" s="17" t="s">
        <v>1371</v>
      </c>
      <c r="B502" s="18" t="s">
        <v>1765</v>
      </c>
      <c r="C502" s="18" t="s">
        <v>1325</v>
      </c>
      <c r="D502" s="18" t="s">
        <v>1326</v>
      </c>
      <c r="E502" s="18" t="s">
        <v>1327</v>
      </c>
      <c r="F502" s="18" t="s">
        <v>1328</v>
      </c>
      <c r="G502" s="18" t="s">
        <v>8</v>
      </c>
      <c r="H502" s="19" t="s">
        <v>1329</v>
      </c>
      <c r="I502" s="506"/>
      <c r="J502" s="20" t="s">
        <v>1647</v>
      </c>
      <c r="K502" s="21" t="s">
        <v>3071</v>
      </c>
      <c r="L502" s="21" t="s">
        <v>3072</v>
      </c>
      <c r="M502" s="21">
        <v>633</v>
      </c>
      <c r="N502" s="21" t="s">
        <v>1007</v>
      </c>
      <c r="O502" s="21" t="s">
        <v>941</v>
      </c>
      <c r="P502" s="21" t="s">
        <v>942</v>
      </c>
      <c r="Q502" s="21" t="s">
        <v>936</v>
      </c>
      <c r="R502" s="21"/>
      <c r="S502" s="21" t="s">
        <v>3275</v>
      </c>
      <c r="T502" s="21" t="s">
        <v>1334</v>
      </c>
      <c r="U502" s="21" t="s">
        <v>3276</v>
      </c>
      <c r="V502" s="21" t="s">
        <v>3277</v>
      </c>
      <c r="W502" s="343">
        <v>4896000</v>
      </c>
      <c r="X502" s="344">
        <v>4961200</v>
      </c>
      <c r="Y502" s="344"/>
      <c r="Z502" s="345">
        <v>4896000</v>
      </c>
      <c r="AA502" s="346">
        <v>4896000</v>
      </c>
      <c r="AB502" s="70" t="s">
        <v>1759</v>
      </c>
      <c r="AC502" s="22" t="str">
        <f t="shared" si="14"/>
        <v>I4</v>
      </c>
      <c r="AD502" s="29" t="str">
        <f t="shared" si="15"/>
        <v>8430412082I455277633</v>
      </c>
    </row>
    <row r="503" spans="1:30" ht="120" hidden="1" customHeight="1" x14ac:dyDescent="0.25">
      <c r="A503" s="17" t="s">
        <v>1371</v>
      </c>
      <c r="B503" s="18" t="s">
        <v>1765</v>
      </c>
      <c r="C503" s="18" t="s">
        <v>1325</v>
      </c>
      <c r="D503" s="18" t="s">
        <v>1326</v>
      </c>
      <c r="E503" s="18" t="s">
        <v>1327</v>
      </c>
      <c r="F503" s="18" t="s">
        <v>1328</v>
      </c>
      <c r="G503" s="18" t="s">
        <v>8</v>
      </c>
      <c r="H503" s="19" t="s">
        <v>1329</v>
      </c>
      <c r="I503" s="506"/>
      <c r="J503" s="20" t="s">
        <v>1647</v>
      </c>
      <c r="K503" s="21" t="s">
        <v>346</v>
      </c>
      <c r="L503" s="21" t="s">
        <v>347</v>
      </c>
      <c r="M503" s="21">
        <v>811</v>
      </c>
      <c r="N503" s="21" t="s">
        <v>1278</v>
      </c>
      <c r="O503" s="21" t="s">
        <v>934</v>
      </c>
      <c r="P503" s="21" t="s">
        <v>935</v>
      </c>
      <c r="Q503" s="21" t="s">
        <v>936</v>
      </c>
      <c r="R503" s="21"/>
      <c r="S503" s="21" t="s">
        <v>3278</v>
      </c>
      <c r="T503" s="21" t="s">
        <v>1341</v>
      </c>
      <c r="U503" s="21" t="s">
        <v>936</v>
      </c>
      <c r="V503" s="21"/>
      <c r="W503" s="343">
        <v>4025579.15</v>
      </c>
      <c r="X503" s="344">
        <v>4439400</v>
      </c>
      <c r="Y503" s="344">
        <v>4439400</v>
      </c>
      <c r="Z503" s="345">
        <v>3858115.8</v>
      </c>
      <c r="AA503" s="346">
        <v>3858115.8</v>
      </c>
      <c r="AB503" s="70" t="s">
        <v>1342</v>
      </c>
      <c r="AC503" s="22" t="str">
        <f t="shared" si="14"/>
        <v>I4</v>
      </c>
      <c r="AD503" s="29" t="str">
        <f t="shared" si="15"/>
        <v>8430412082I410290811</v>
      </c>
    </row>
    <row r="504" spans="1:30" ht="120" hidden="1" customHeight="1" x14ac:dyDescent="0.25">
      <c r="A504" s="17" t="s">
        <v>1371</v>
      </c>
      <c r="B504" s="18" t="s">
        <v>1765</v>
      </c>
      <c r="C504" s="18" t="s">
        <v>1325</v>
      </c>
      <c r="D504" s="18" t="s">
        <v>1326</v>
      </c>
      <c r="E504" s="18" t="s">
        <v>1327</v>
      </c>
      <c r="F504" s="18" t="s">
        <v>1328</v>
      </c>
      <c r="G504" s="18" t="s">
        <v>8</v>
      </c>
      <c r="H504" s="19" t="s">
        <v>1329</v>
      </c>
      <c r="I504" s="506"/>
      <c r="J504" s="20" t="s">
        <v>1647</v>
      </c>
      <c r="K504" s="21" t="s">
        <v>3073</v>
      </c>
      <c r="L504" s="21" t="s">
        <v>3074</v>
      </c>
      <c r="M504" s="21">
        <v>813</v>
      </c>
      <c r="N504" s="21" t="s">
        <v>1288</v>
      </c>
      <c r="O504" s="21" t="s">
        <v>934</v>
      </c>
      <c r="P504" s="21" t="s">
        <v>935</v>
      </c>
      <c r="Q504" s="21" t="s">
        <v>3279</v>
      </c>
      <c r="R504" s="21" t="s">
        <v>1344</v>
      </c>
      <c r="S504" s="21" t="s">
        <v>936</v>
      </c>
      <c r="T504" s="21" t="s">
        <v>939</v>
      </c>
      <c r="U504" s="21" t="s">
        <v>936</v>
      </c>
      <c r="V504" s="21"/>
      <c r="W504" s="343"/>
      <c r="X504" s="344"/>
      <c r="Y504" s="344"/>
      <c r="Z504" s="345"/>
      <c r="AA504" s="346"/>
      <c r="AB504" s="70" t="s">
        <v>1760</v>
      </c>
      <c r="AC504" s="22" t="str">
        <f t="shared" si="14"/>
        <v>I4</v>
      </c>
      <c r="AD504" s="29" t="str">
        <f t="shared" si="15"/>
        <v>8430412082I455276813</v>
      </c>
    </row>
    <row r="505" spans="1:30" ht="165" hidden="1" customHeight="1" x14ac:dyDescent="0.25">
      <c r="A505" s="17" t="s">
        <v>1371</v>
      </c>
      <c r="B505" s="18" t="s">
        <v>1765</v>
      </c>
      <c r="C505" s="18" t="s">
        <v>1325</v>
      </c>
      <c r="D505" s="18" t="s">
        <v>1326</v>
      </c>
      <c r="E505" s="18" t="s">
        <v>1327</v>
      </c>
      <c r="F505" s="18" t="s">
        <v>1328</v>
      </c>
      <c r="G505" s="18" t="s">
        <v>8</v>
      </c>
      <c r="H505" s="19" t="s">
        <v>1329</v>
      </c>
      <c r="I505" s="506"/>
      <c r="J505" s="20" t="s">
        <v>1647</v>
      </c>
      <c r="K505" s="21" t="s">
        <v>3073</v>
      </c>
      <c r="L505" s="21" t="s">
        <v>3074</v>
      </c>
      <c r="M505" s="21">
        <v>813</v>
      </c>
      <c r="N505" s="21" t="s">
        <v>1288</v>
      </c>
      <c r="O505" s="21" t="s">
        <v>934</v>
      </c>
      <c r="P505" s="21" t="s">
        <v>935</v>
      </c>
      <c r="Q505" s="21" t="s">
        <v>3279</v>
      </c>
      <c r="R505" s="21" t="s">
        <v>1344</v>
      </c>
      <c r="S505" s="21" t="s">
        <v>936</v>
      </c>
      <c r="T505" s="21" t="s">
        <v>939</v>
      </c>
      <c r="U505" s="21" t="s">
        <v>3280</v>
      </c>
      <c r="V505" s="21" t="s">
        <v>3281</v>
      </c>
      <c r="W505" s="343">
        <v>229282.83</v>
      </c>
      <c r="X505" s="344">
        <v>246985.86</v>
      </c>
      <c r="Y505" s="344"/>
      <c r="Z505" s="345">
        <v>147950</v>
      </c>
      <c r="AA505" s="346">
        <v>147950</v>
      </c>
      <c r="AB505" s="70" t="s">
        <v>1760</v>
      </c>
      <c r="AC505" s="22" t="str">
        <f t="shared" si="14"/>
        <v>I4</v>
      </c>
      <c r="AD505" s="29" t="str">
        <f t="shared" si="15"/>
        <v>8430412082I455276813</v>
      </c>
    </row>
    <row r="506" spans="1:30" ht="180" hidden="1" customHeight="1" x14ac:dyDescent="0.25">
      <c r="A506" s="17" t="s">
        <v>1371</v>
      </c>
      <c r="B506" s="18" t="s">
        <v>1765</v>
      </c>
      <c r="C506" s="18" t="s">
        <v>1325</v>
      </c>
      <c r="D506" s="18" t="s">
        <v>1326</v>
      </c>
      <c r="E506" s="18" t="s">
        <v>1327</v>
      </c>
      <c r="F506" s="18" t="s">
        <v>1328</v>
      </c>
      <c r="G506" s="18" t="s">
        <v>8</v>
      </c>
      <c r="H506" s="19" t="s">
        <v>1329</v>
      </c>
      <c r="I506" s="506"/>
      <c r="J506" s="20" t="s">
        <v>1647</v>
      </c>
      <c r="K506" s="21" t="s">
        <v>3073</v>
      </c>
      <c r="L506" s="21" t="s">
        <v>3074</v>
      </c>
      <c r="M506" s="21">
        <v>813</v>
      </c>
      <c r="N506" s="21" t="s">
        <v>1288</v>
      </c>
      <c r="O506" s="21" t="s">
        <v>941</v>
      </c>
      <c r="P506" s="21" t="s">
        <v>942</v>
      </c>
      <c r="Q506" s="21" t="s">
        <v>3279</v>
      </c>
      <c r="R506" s="21" t="s">
        <v>1344</v>
      </c>
      <c r="S506" s="21" t="s">
        <v>936</v>
      </c>
      <c r="T506" s="21" t="s">
        <v>939</v>
      </c>
      <c r="U506" s="21" t="s">
        <v>936</v>
      </c>
      <c r="V506" s="21"/>
      <c r="W506" s="343"/>
      <c r="X506" s="344"/>
      <c r="Y506" s="344"/>
      <c r="Z506" s="345"/>
      <c r="AA506" s="346"/>
      <c r="AB506" s="70" t="s">
        <v>1760</v>
      </c>
      <c r="AC506" s="22" t="str">
        <f t="shared" si="14"/>
        <v>I4</v>
      </c>
      <c r="AD506" s="29" t="str">
        <f t="shared" si="15"/>
        <v>8430412082I455276813</v>
      </c>
    </row>
    <row r="507" spans="1:30" ht="165" hidden="1" customHeight="1" x14ac:dyDescent="0.25">
      <c r="A507" s="17" t="s">
        <v>1371</v>
      </c>
      <c r="B507" s="18" t="s">
        <v>1765</v>
      </c>
      <c r="C507" s="18" t="s">
        <v>1325</v>
      </c>
      <c r="D507" s="18" t="s">
        <v>1326</v>
      </c>
      <c r="E507" s="18" t="s">
        <v>1327</v>
      </c>
      <c r="F507" s="18" t="s">
        <v>1328</v>
      </c>
      <c r="G507" s="18" t="s">
        <v>8</v>
      </c>
      <c r="H507" s="19" t="s">
        <v>1329</v>
      </c>
      <c r="I507" s="507"/>
      <c r="J507" s="20" t="s">
        <v>1647</v>
      </c>
      <c r="K507" s="21" t="s">
        <v>3073</v>
      </c>
      <c r="L507" s="21" t="s">
        <v>3074</v>
      </c>
      <c r="M507" s="21">
        <v>813</v>
      </c>
      <c r="N507" s="21" t="s">
        <v>1288</v>
      </c>
      <c r="O507" s="21" t="s">
        <v>941</v>
      </c>
      <c r="P507" s="21" t="s">
        <v>942</v>
      </c>
      <c r="Q507" s="21" t="s">
        <v>3279</v>
      </c>
      <c r="R507" s="21" t="s">
        <v>1344</v>
      </c>
      <c r="S507" s="21" t="s">
        <v>936</v>
      </c>
      <c r="T507" s="21" t="s">
        <v>939</v>
      </c>
      <c r="U507" s="21" t="s">
        <v>3280</v>
      </c>
      <c r="V507" s="21" t="s">
        <v>3281</v>
      </c>
      <c r="W507" s="343">
        <v>14795000</v>
      </c>
      <c r="X507" s="344">
        <v>24451600</v>
      </c>
      <c r="Y507" s="344"/>
      <c r="Z507" s="345">
        <v>14647050</v>
      </c>
      <c r="AA507" s="346">
        <v>14647050</v>
      </c>
      <c r="AB507" s="70" t="s">
        <v>1760</v>
      </c>
      <c r="AC507" s="22" t="str">
        <f t="shared" si="14"/>
        <v>I4</v>
      </c>
      <c r="AD507" s="29" t="str">
        <f t="shared" si="15"/>
        <v>8430412082I455276813</v>
      </c>
    </row>
    <row r="508" spans="1:30" ht="120" hidden="1" customHeight="1" x14ac:dyDescent="0.25">
      <c r="A508" s="14"/>
      <c r="B508" s="15"/>
      <c r="C508" s="15"/>
      <c r="D508" s="15"/>
      <c r="E508" s="15"/>
      <c r="F508" s="15"/>
      <c r="G508" s="15"/>
      <c r="H508" s="15"/>
      <c r="I508" s="505" t="s">
        <v>197</v>
      </c>
      <c r="J508" s="16" t="s">
        <v>253</v>
      </c>
      <c r="K508" s="15" t="s">
        <v>926</v>
      </c>
      <c r="L508" s="15" t="s">
        <v>1647</v>
      </c>
      <c r="M508" s="15"/>
      <c r="N508" s="15"/>
      <c r="O508" s="15"/>
      <c r="P508" s="15"/>
      <c r="Q508" s="15"/>
      <c r="R508" s="15"/>
      <c r="S508" s="15"/>
      <c r="T508" s="15"/>
      <c r="U508" s="15"/>
      <c r="V508" s="15"/>
      <c r="W508" s="340">
        <v>196291875.56999999</v>
      </c>
      <c r="X508" s="340">
        <v>122261593.45</v>
      </c>
      <c r="Y508" s="341">
        <v>81407250</v>
      </c>
      <c r="Z508" s="342">
        <v>196291875.56999999</v>
      </c>
      <c r="AA508" s="342">
        <v>196291875.56999999</v>
      </c>
      <c r="AB508" s="70"/>
      <c r="AC508" s="22" t="str">
        <f t="shared" si="14"/>
        <v/>
      </c>
      <c r="AD508" s="29" t="str">
        <f t="shared" si="15"/>
        <v/>
      </c>
    </row>
    <row r="509" spans="1:30" ht="120" hidden="1" customHeight="1" x14ac:dyDescent="0.25">
      <c r="A509" s="17" t="s">
        <v>1346</v>
      </c>
      <c r="B509" s="18" t="s">
        <v>142</v>
      </c>
      <c r="C509" s="18" t="s">
        <v>1347</v>
      </c>
      <c r="D509" s="18" t="s">
        <v>1348</v>
      </c>
      <c r="E509" s="18" t="s">
        <v>1349</v>
      </c>
      <c r="F509" s="18" t="s">
        <v>1350</v>
      </c>
      <c r="G509" s="18" t="s">
        <v>12</v>
      </c>
      <c r="H509" s="19" t="s">
        <v>1351</v>
      </c>
      <c r="I509" s="506"/>
      <c r="J509" s="20" t="s">
        <v>1647</v>
      </c>
      <c r="K509" s="21" t="s">
        <v>716</v>
      </c>
      <c r="L509" s="21" t="s">
        <v>717</v>
      </c>
      <c r="M509" s="21">
        <v>812</v>
      </c>
      <c r="N509" s="21" t="s">
        <v>1352</v>
      </c>
      <c r="O509" s="21" t="s">
        <v>934</v>
      </c>
      <c r="P509" s="21" t="s">
        <v>935</v>
      </c>
      <c r="Q509" s="21" t="s">
        <v>936</v>
      </c>
      <c r="R509" s="21"/>
      <c r="S509" s="21" t="s">
        <v>936</v>
      </c>
      <c r="T509" s="21" t="s">
        <v>939</v>
      </c>
      <c r="U509" s="21" t="s">
        <v>936</v>
      </c>
      <c r="V509" s="21"/>
      <c r="W509" s="343"/>
      <c r="X509" s="344">
        <v>161464.65</v>
      </c>
      <c r="Y509" s="344"/>
      <c r="Z509" s="345"/>
      <c r="AA509" s="346"/>
      <c r="AB509" s="70" t="s">
        <v>1355</v>
      </c>
      <c r="AC509" s="22" t="str">
        <f t="shared" si="14"/>
        <v>I5</v>
      </c>
      <c r="AD509" s="29" t="str">
        <f t="shared" si="15"/>
        <v>8070405096I554800812</v>
      </c>
    </row>
    <row r="510" spans="1:30" ht="195" hidden="1" customHeight="1" x14ac:dyDescent="0.25">
      <c r="A510" s="17" t="s">
        <v>1346</v>
      </c>
      <c r="B510" s="18" t="s">
        <v>142</v>
      </c>
      <c r="C510" s="18" t="s">
        <v>1347</v>
      </c>
      <c r="D510" s="18" t="s">
        <v>1348</v>
      </c>
      <c r="E510" s="18" t="s">
        <v>1349</v>
      </c>
      <c r="F510" s="18" t="s">
        <v>1350</v>
      </c>
      <c r="G510" s="18" t="s">
        <v>12</v>
      </c>
      <c r="H510" s="19" t="s">
        <v>1351</v>
      </c>
      <c r="I510" s="506"/>
      <c r="J510" s="20" t="s">
        <v>1647</v>
      </c>
      <c r="K510" s="21" t="s">
        <v>716</v>
      </c>
      <c r="L510" s="21" t="s">
        <v>717</v>
      </c>
      <c r="M510" s="21">
        <v>812</v>
      </c>
      <c r="N510" s="21" t="s">
        <v>1352</v>
      </c>
      <c r="O510" s="21" t="s">
        <v>934</v>
      </c>
      <c r="P510" s="21" t="s">
        <v>935</v>
      </c>
      <c r="Q510" s="21" t="s">
        <v>936</v>
      </c>
      <c r="R510" s="21"/>
      <c r="S510" s="21" t="s">
        <v>936</v>
      </c>
      <c r="T510" s="21" t="s">
        <v>939</v>
      </c>
      <c r="U510" s="21" t="s">
        <v>3282</v>
      </c>
      <c r="V510" s="21" t="s">
        <v>3283</v>
      </c>
      <c r="W510" s="343"/>
      <c r="X510" s="344"/>
      <c r="Y510" s="344"/>
      <c r="Z510" s="345"/>
      <c r="AA510" s="346"/>
      <c r="AB510" s="70" t="s">
        <v>1355</v>
      </c>
      <c r="AC510" s="22" t="str">
        <f t="shared" si="14"/>
        <v>I5</v>
      </c>
      <c r="AD510" s="29" t="str">
        <f t="shared" si="15"/>
        <v>8070405096I554800812</v>
      </c>
    </row>
    <row r="511" spans="1:30" ht="150" hidden="1" customHeight="1" x14ac:dyDescent="0.25">
      <c r="A511" s="17" t="s">
        <v>1346</v>
      </c>
      <c r="B511" s="18" t="s">
        <v>142</v>
      </c>
      <c r="C511" s="18" t="s">
        <v>1347</v>
      </c>
      <c r="D511" s="18" t="s">
        <v>1348</v>
      </c>
      <c r="E511" s="18" t="s">
        <v>1349</v>
      </c>
      <c r="F511" s="18" t="s">
        <v>1350</v>
      </c>
      <c r="G511" s="18" t="s">
        <v>12</v>
      </c>
      <c r="H511" s="19" t="s">
        <v>1351</v>
      </c>
      <c r="I511" s="506"/>
      <c r="J511" s="20" t="s">
        <v>1647</v>
      </c>
      <c r="K511" s="21" t="s">
        <v>716</v>
      </c>
      <c r="L511" s="21" t="s">
        <v>717</v>
      </c>
      <c r="M511" s="21">
        <v>812</v>
      </c>
      <c r="N511" s="21" t="s">
        <v>1352</v>
      </c>
      <c r="O511" s="21" t="s">
        <v>941</v>
      </c>
      <c r="P511" s="21" t="s">
        <v>942</v>
      </c>
      <c r="Q511" s="21" t="s">
        <v>936</v>
      </c>
      <c r="R511" s="21"/>
      <c r="S511" s="21" t="s">
        <v>936</v>
      </c>
      <c r="T511" s="21" t="s">
        <v>939</v>
      </c>
      <c r="U511" s="21" t="s">
        <v>936</v>
      </c>
      <c r="V511" s="21"/>
      <c r="W511" s="343"/>
      <c r="X511" s="344">
        <v>15985000</v>
      </c>
      <c r="Y511" s="344"/>
      <c r="Z511" s="345"/>
      <c r="AA511" s="346"/>
      <c r="AB511" s="70" t="s">
        <v>1355</v>
      </c>
      <c r="AC511" s="22" t="str">
        <f t="shared" si="14"/>
        <v>I5</v>
      </c>
      <c r="AD511" s="29" t="str">
        <f t="shared" si="15"/>
        <v>8070405096I554800812</v>
      </c>
    </row>
    <row r="512" spans="1:30" ht="60" hidden="1" customHeight="1" x14ac:dyDescent="0.25">
      <c r="A512" s="17" t="s">
        <v>1346</v>
      </c>
      <c r="B512" s="18" t="s">
        <v>142</v>
      </c>
      <c r="C512" s="18" t="s">
        <v>1347</v>
      </c>
      <c r="D512" s="18" t="s">
        <v>1348</v>
      </c>
      <c r="E512" s="18" t="s">
        <v>1349</v>
      </c>
      <c r="F512" s="18" t="s">
        <v>1350</v>
      </c>
      <c r="G512" s="18" t="s">
        <v>12</v>
      </c>
      <c r="H512" s="19" t="s">
        <v>1351</v>
      </c>
      <c r="I512" s="506"/>
      <c r="J512" s="20" t="s">
        <v>1647</v>
      </c>
      <c r="K512" s="21" t="s">
        <v>716</v>
      </c>
      <c r="L512" s="21" t="s">
        <v>717</v>
      </c>
      <c r="M512" s="21">
        <v>812</v>
      </c>
      <c r="N512" s="21" t="s">
        <v>1352</v>
      </c>
      <c r="O512" s="21" t="s">
        <v>941</v>
      </c>
      <c r="P512" s="21" t="s">
        <v>942</v>
      </c>
      <c r="Q512" s="21" t="s">
        <v>936</v>
      </c>
      <c r="R512" s="21"/>
      <c r="S512" s="21" t="s">
        <v>936</v>
      </c>
      <c r="T512" s="21" t="s">
        <v>939</v>
      </c>
      <c r="U512" s="21" t="s">
        <v>3282</v>
      </c>
      <c r="V512" s="21" t="s">
        <v>3283</v>
      </c>
      <c r="W512" s="343"/>
      <c r="X512" s="344"/>
      <c r="Y512" s="344"/>
      <c r="Z512" s="345"/>
      <c r="AA512" s="346"/>
      <c r="AB512" s="70" t="s">
        <v>1355</v>
      </c>
      <c r="AC512" s="22" t="str">
        <f t="shared" si="14"/>
        <v>I5</v>
      </c>
      <c r="AD512" s="29" t="str">
        <f t="shared" si="15"/>
        <v>8070405096I554800812</v>
      </c>
    </row>
    <row r="513" spans="1:30" ht="60" hidden="1" customHeight="1" x14ac:dyDescent="0.25">
      <c r="A513" s="17" t="s">
        <v>1346</v>
      </c>
      <c r="B513" s="18" t="s">
        <v>142</v>
      </c>
      <c r="C513" s="18" t="s">
        <v>1347</v>
      </c>
      <c r="D513" s="18" t="s">
        <v>1348</v>
      </c>
      <c r="E513" s="18" t="s">
        <v>1349</v>
      </c>
      <c r="F513" s="18" t="s">
        <v>1350</v>
      </c>
      <c r="G513" s="18" t="s">
        <v>12</v>
      </c>
      <c r="H513" s="19" t="s">
        <v>1351</v>
      </c>
      <c r="I513" s="506"/>
      <c r="J513" s="20" t="s">
        <v>1647</v>
      </c>
      <c r="K513" s="21" t="s">
        <v>716</v>
      </c>
      <c r="L513" s="21" t="s">
        <v>717</v>
      </c>
      <c r="M513" s="21">
        <v>813</v>
      </c>
      <c r="N513" s="21" t="s">
        <v>1288</v>
      </c>
      <c r="O513" s="21" t="s">
        <v>934</v>
      </c>
      <c r="P513" s="21" t="s">
        <v>935</v>
      </c>
      <c r="Q513" s="21" t="s">
        <v>936</v>
      </c>
      <c r="R513" s="21"/>
      <c r="S513" s="21" t="s">
        <v>936</v>
      </c>
      <c r="T513" s="21" t="s">
        <v>939</v>
      </c>
      <c r="U513" s="21" t="s">
        <v>3282</v>
      </c>
      <c r="V513" s="21" t="s">
        <v>3283</v>
      </c>
      <c r="W513" s="343">
        <v>166656.57</v>
      </c>
      <c r="X513" s="344"/>
      <c r="Y513" s="344"/>
      <c r="Z513" s="345">
        <v>166656.57</v>
      </c>
      <c r="AA513" s="346">
        <v>166656.57</v>
      </c>
      <c r="AB513" s="70" t="s">
        <v>1355</v>
      </c>
      <c r="AC513" s="22" t="str">
        <f t="shared" si="14"/>
        <v>I5</v>
      </c>
      <c r="AD513" s="29" t="str">
        <f t="shared" si="15"/>
        <v>8070405096I554800813</v>
      </c>
    </row>
    <row r="514" spans="1:30" ht="60" hidden="1" customHeight="1" x14ac:dyDescent="0.25">
      <c r="A514" s="17" t="s">
        <v>1346</v>
      </c>
      <c r="B514" s="18" t="s">
        <v>142</v>
      </c>
      <c r="C514" s="18" t="s">
        <v>1347</v>
      </c>
      <c r="D514" s="18" t="s">
        <v>1348</v>
      </c>
      <c r="E514" s="18" t="s">
        <v>1349</v>
      </c>
      <c r="F514" s="18" t="s">
        <v>1350</v>
      </c>
      <c r="G514" s="18" t="s">
        <v>12</v>
      </c>
      <c r="H514" s="19" t="s">
        <v>1351</v>
      </c>
      <c r="I514" s="506"/>
      <c r="J514" s="20" t="s">
        <v>1647</v>
      </c>
      <c r="K514" s="21" t="s">
        <v>716</v>
      </c>
      <c r="L514" s="21" t="s">
        <v>717</v>
      </c>
      <c r="M514" s="21">
        <v>813</v>
      </c>
      <c r="N514" s="21" t="s">
        <v>1288</v>
      </c>
      <c r="O514" s="21" t="s">
        <v>941</v>
      </c>
      <c r="P514" s="21" t="s">
        <v>942</v>
      </c>
      <c r="Q514" s="21" t="s">
        <v>936</v>
      </c>
      <c r="R514" s="21"/>
      <c r="S514" s="21" t="s">
        <v>936</v>
      </c>
      <c r="T514" s="21" t="s">
        <v>939</v>
      </c>
      <c r="U514" s="21" t="s">
        <v>3282</v>
      </c>
      <c r="V514" s="21" t="s">
        <v>3283</v>
      </c>
      <c r="W514" s="343">
        <v>16499000</v>
      </c>
      <c r="X514" s="344"/>
      <c r="Y514" s="344"/>
      <c r="Z514" s="345">
        <v>16499000</v>
      </c>
      <c r="AA514" s="346">
        <v>16499000</v>
      </c>
      <c r="AB514" s="70" t="s">
        <v>1355</v>
      </c>
      <c r="AC514" s="22" t="str">
        <f t="shared" si="14"/>
        <v>I5</v>
      </c>
      <c r="AD514" s="29" t="str">
        <f t="shared" si="15"/>
        <v>8070405096I554800813</v>
      </c>
    </row>
    <row r="515" spans="1:30" ht="60" hidden="1" customHeight="1" x14ac:dyDescent="0.25">
      <c r="A515" s="17" t="s">
        <v>1371</v>
      </c>
      <c r="B515" s="18" t="s">
        <v>1765</v>
      </c>
      <c r="C515" s="18" t="s">
        <v>1325</v>
      </c>
      <c r="D515" s="18" t="s">
        <v>1326</v>
      </c>
      <c r="E515" s="18" t="s">
        <v>1327</v>
      </c>
      <c r="F515" s="18" t="s">
        <v>1328</v>
      </c>
      <c r="G515" s="18" t="s">
        <v>8</v>
      </c>
      <c r="H515" s="19" t="s">
        <v>1329</v>
      </c>
      <c r="I515" s="506"/>
      <c r="J515" s="20" t="s">
        <v>1647</v>
      </c>
      <c r="K515" s="21" t="s">
        <v>740</v>
      </c>
      <c r="L515" s="21" t="s">
        <v>741</v>
      </c>
      <c r="M515" s="21">
        <v>633</v>
      </c>
      <c r="N515" s="21" t="s">
        <v>1007</v>
      </c>
      <c r="O515" s="21" t="s">
        <v>934</v>
      </c>
      <c r="P515" s="21" t="s">
        <v>935</v>
      </c>
      <c r="Q515" s="21" t="s">
        <v>936</v>
      </c>
      <c r="R515" s="21"/>
      <c r="S515" s="21" t="s">
        <v>3284</v>
      </c>
      <c r="T515" s="21" t="s">
        <v>1339</v>
      </c>
      <c r="U515" s="21" t="s">
        <v>936</v>
      </c>
      <c r="V515" s="21"/>
      <c r="W515" s="343"/>
      <c r="X515" s="344"/>
      <c r="Y515" s="344"/>
      <c r="Z515" s="345"/>
      <c r="AA515" s="346"/>
      <c r="AB515" s="70" t="s">
        <v>1367</v>
      </c>
      <c r="AC515" s="22" t="str">
        <f t="shared" si="14"/>
        <v>I5</v>
      </c>
      <c r="AD515" s="29" t="str">
        <f t="shared" si="15"/>
        <v>8430412082I555274633</v>
      </c>
    </row>
    <row r="516" spans="1:30" ht="60" hidden="1" customHeight="1" x14ac:dyDescent="0.25">
      <c r="A516" s="17" t="s">
        <v>1371</v>
      </c>
      <c r="B516" s="18" t="s">
        <v>1765</v>
      </c>
      <c r="C516" s="18" t="s">
        <v>1325</v>
      </c>
      <c r="D516" s="18" t="s">
        <v>1326</v>
      </c>
      <c r="E516" s="18" t="s">
        <v>1327</v>
      </c>
      <c r="F516" s="18" t="s">
        <v>1328</v>
      </c>
      <c r="G516" s="18" t="s">
        <v>8</v>
      </c>
      <c r="H516" s="19" t="s">
        <v>1329</v>
      </c>
      <c r="I516" s="506"/>
      <c r="J516" s="20" t="s">
        <v>1647</v>
      </c>
      <c r="K516" s="21" t="s">
        <v>740</v>
      </c>
      <c r="L516" s="21" t="s">
        <v>741</v>
      </c>
      <c r="M516" s="21">
        <v>633</v>
      </c>
      <c r="N516" s="21" t="s">
        <v>1007</v>
      </c>
      <c r="O516" s="21" t="s">
        <v>934</v>
      </c>
      <c r="P516" s="21" t="s">
        <v>935</v>
      </c>
      <c r="Q516" s="21" t="s">
        <v>936</v>
      </c>
      <c r="R516" s="21"/>
      <c r="S516" s="21" t="s">
        <v>3284</v>
      </c>
      <c r="T516" s="21" t="s">
        <v>1339</v>
      </c>
      <c r="U516" s="21" t="s">
        <v>3285</v>
      </c>
      <c r="V516" s="21" t="s">
        <v>3286</v>
      </c>
      <c r="W516" s="343">
        <v>153722.23000000001</v>
      </c>
      <c r="X516" s="344">
        <v>153722.23000000001</v>
      </c>
      <c r="Y516" s="344"/>
      <c r="Z516" s="345">
        <v>153722.23000000001</v>
      </c>
      <c r="AA516" s="346">
        <v>153722.23000000001</v>
      </c>
      <c r="AB516" s="70" t="s">
        <v>1367</v>
      </c>
      <c r="AC516" s="22" t="str">
        <f t="shared" si="14"/>
        <v>I5</v>
      </c>
      <c r="AD516" s="29" t="str">
        <f t="shared" si="15"/>
        <v>8430412082I555274633</v>
      </c>
    </row>
    <row r="517" spans="1:30" ht="120" hidden="1" customHeight="1" x14ac:dyDescent="0.25">
      <c r="A517" s="17" t="s">
        <v>1371</v>
      </c>
      <c r="B517" s="18" t="s">
        <v>1765</v>
      </c>
      <c r="C517" s="18" t="s">
        <v>1325</v>
      </c>
      <c r="D517" s="18" t="s">
        <v>1326</v>
      </c>
      <c r="E517" s="18" t="s">
        <v>1327</v>
      </c>
      <c r="F517" s="18" t="s">
        <v>1328</v>
      </c>
      <c r="G517" s="18" t="s">
        <v>8</v>
      </c>
      <c r="H517" s="19" t="s">
        <v>1329</v>
      </c>
      <c r="I517" s="506"/>
      <c r="J517" s="20" t="s">
        <v>1647</v>
      </c>
      <c r="K517" s="21" t="s">
        <v>738</v>
      </c>
      <c r="L517" s="21" t="s">
        <v>739</v>
      </c>
      <c r="M517" s="21">
        <v>633</v>
      </c>
      <c r="N517" s="21" t="s">
        <v>1007</v>
      </c>
      <c r="O517" s="21" t="s">
        <v>934</v>
      </c>
      <c r="P517" s="21" t="s">
        <v>935</v>
      </c>
      <c r="Q517" s="21" t="s">
        <v>936</v>
      </c>
      <c r="R517" s="21"/>
      <c r="S517" s="21" t="s">
        <v>3275</v>
      </c>
      <c r="T517" s="21" t="s">
        <v>1334</v>
      </c>
      <c r="U517" s="21" t="s">
        <v>936</v>
      </c>
      <c r="V517" s="21"/>
      <c r="W517" s="343"/>
      <c r="X517" s="344"/>
      <c r="Y517" s="344"/>
      <c r="Z517" s="345"/>
      <c r="AA517" s="346"/>
      <c r="AB517" s="70" t="s">
        <v>1361</v>
      </c>
      <c r="AC517" s="22" t="str">
        <f t="shared" si="14"/>
        <v>I5</v>
      </c>
      <c r="AD517" s="29" t="str">
        <f t="shared" si="15"/>
        <v>8430412082I555273633</v>
      </c>
    </row>
    <row r="518" spans="1:30" ht="60" hidden="1" customHeight="1" x14ac:dyDescent="0.25">
      <c r="A518" s="17" t="s">
        <v>1371</v>
      </c>
      <c r="B518" s="18" t="s">
        <v>1765</v>
      </c>
      <c r="C518" s="18" t="s">
        <v>1325</v>
      </c>
      <c r="D518" s="18" t="s">
        <v>1326</v>
      </c>
      <c r="E518" s="18" t="s">
        <v>1327</v>
      </c>
      <c r="F518" s="18" t="s">
        <v>1328</v>
      </c>
      <c r="G518" s="18" t="s">
        <v>8</v>
      </c>
      <c r="H518" s="19" t="s">
        <v>1329</v>
      </c>
      <c r="I518" s="506"/>
      <c r="J518" s="20" t="s">
        <v>1647</v>
      </c>
      <c r="K518" s="21" t="s">
        <v>738</v>
      </c>
      <c r="L518" s="21" t="s">
        <v>739</v>
      </c>
      <c r="M518" s="21">
        <v>633</v>
      </c>
      <c r="N518" s="21" t="s">
        <v>1007</v>
      </c>
      <c r="O518" s="21" t="s">
        <v>934</v>
      </c>
      <c r="P518" s="21" t="s">
        <v>935</v>
      </c>
      <c r="Q518" s="21" t="s">
        <v>936</v>
      </c>
      <c r="R518" s="21"/>
      <c r="S518" s="21" t="s">
        <v>3275</v>
      </c>
      <c r="T518" s="21" t="s">
        <v>1334</v>
      </c>
      <c r="U518" s="21" t="s">
        <v>3287</v>
      </c>
      <c r="V518" s="21" t="s">
        <v>3288</v>
      </c>
      <c r="W518" s="343">
        <v>517647.48</v>
      </c>
      <c r="X518" s="344"/>
      <c r="Y518" s="344"/>
      <c r="Z518" s="345">
        <v>517647.48</v>
      </c>
      <c r="AA518" s="346">
        <v>517647.48</v>
      </c>
      <c r="AB518" s="70" t="s">
        <v>1361</v>
      </c>
      <c r="AC518" s="22" t="str">
        <f t="shared" si="14"/>
        <v>I5</v>
      </c>
      <c r="AD518" s="29" t="str">
        <f t="shared" si="15"/>
        <v>8430412082I555273633</v>
      </c>
    </row>
    <row r="519" spans="1:30" ht="60" hidden="1" customHeight="1" x14ac:dyDescent="0.25">
      <c r="A519" s="17" t="s">
        <v>1371</v>
      </c>
      <c r="B519" s="18" t="s">
        <v>1765</v>
      </c>
      <c r="C519" s="18" t="s">
        <v>1325</v>
      </c>
      <c r="D519" s="18" t="s">
        <v>1326</v>
      </c>
      <c r="E519" s="18" t="s">
        <v>1327</v>
      </c>
      <c r="F519" s="18" t="s">
        <v>1328</v>
      </c>
      <c r="G519" s="18" t="s">
        <v>8</v>
      </c>
      <c r="H519" s="19" t="s">
        <v>1329</v>
      </c>
      <c r="I519" s="506"/>
      <c r="J519" s="20" t="s">
        <v>1647</v>
      </c>
      <c r="K519" s="21" t="s">
        <v>362</v>
      </c>
      <c r="L519" s="21" t="s">
        <v>3075</v>
      </c>
      <c r="M519" s="21">
        <v>633</v>
      </c>
      <c r="N519" s="21" t="s">
        <v>1007</v>
      </c>
      <c r="O519" s="21" t="s">
        <v>934</v>
      </c>
      <c r="P519" s="21" t="s">
        <v>935</v>
      </c>
      <c r="Q519" s="21" t="s">
        <v>936</v>
      </c>
      <c r="R519" s="21"/>
      <c r="S519" s="21" t="s">
        <v>3289</v>
      </c>
      <c r="T519" s="21" t="s">
        <v>3290</v>
      </c>
      <c r="U519" s="21" t="s">
        <v>936</v>
      </c>
      <c r="V519" s="21"/>
      <c r="W519" s="343">
        <v>81407250</v>
      </c>
      <c r="X519" s="344">
        <v>81407250</v>
      </c>
      <c r="Y519" s="344">
        <v>81407250</v>
      </c>
      <c r="Z519" s="345">
        <v>81407250</v>
      </c>
      <c r="AA519" s="346">
        <v>81407250</v>
      </c>
      <c r="AB519" s="70" t="s">
        <v>2079</v>
      </c>
      <c r="AC519" s="22" t="str">
        <f t="shared" si="14"/>
        <v>I5</v>
      </c>
      <c r="AD519" s="29" t="str">
        <f t="shared" si="15"/>
        <v>8430412082I510370633</v>
      </c>
    </row>
    <row r="520" spans="1:30" ht="60" hidden="1" customHeight="1" x14ac:dyDescent="0.25">
      <c r="A520" s="17" t="s">
        <v>1371</v>
      </c>
      <c r="B520" s="18" t="s">
        <v>1765</v>
      </c>
      <c r="C520" s="18" t="s">
        <v>1325</v>
      </c>
      <c r="D520" s="18" t="s">
        <v>1326</v>
      </c>
      <c r="E520" s="18" t="s">
        <v>1327</v>
      </c>
      <c r="F520" s="18" t="s">
        <v>1328</v>
      </c>
      <c r="G520" s="18" t="s">
        <v>8</v>
      </c>
      <c r="H520" s="19" t="s">
        <v>1329</v>
      </c>
      <c r="I520" s="506"/>
      <c r="J520" s="20" t="s">
        <v>1647</v>
      </c>
      <c r="K520" s="21" t="s">
        <v>362</v>
      </c>
      <c r="L520" s="21" t="s">
        <v>3075</v>
      </c>
      <c r="M520" s="21">
        <v>633</v>
      </c>
      <c r="N520" s="21" t="s">
        <v>1007</v>
      </c>
      <c r="O520" s="21" t="s">
        <v>1295</v>
      </c>
      <c r="P520" s="21" t="s">
        <v>1296</v>
      </c>
      <c r="Q520" s="21" t="s">
        <v>936</v>
      </c>
      <c r="R520" s="21"/>
      <c r="S520" s="21" t="s">
        <v>3291</v>
      </c>
      <c r="T520" s="21" t="s">
        <v>3292</v>
      </c>
      <c r="U520" s="21" t="s">
        <v>936</v>
      </c>
      <c r="V520" s="21"/>
      <c r="W520" s="343">
        <v>8814678</v>
      </c>
      <c r="X520" s="344"/>
      <c r="Y520" s="344"/>
      <c r="Z520" s="345">
        <v>8814678</v>
      </c>
      <c r="AA520" s="346">
        <v>8814678</v>
      </c>
      <c r="AB520" s="70" t="s">
        <v>2079</v>
      </c>
      <c r="AC520" s="22" t="str">
        <f t="shared" ref="AC520:AC560" si="16">MID(AB520,4,2)</f>
        <v>I5</v>
      </c>
      <c r="AD520" s="29" t="str">
        <f t="shared" si="15"/>
        <v>8430412082I510370633</v>
      </c>
    </row>
    <row r="521" spans="1:30" ht="90" hidden="1" customHeight="1" x14ac:dyDescent="0.25">
      <c r="A521" s="17" t="s">
        <v>1371</v>
      </c>
      <c r="B521" s="18" t="s">
        <v>1765</v>
      </c>
      <c r="C521" s="18" t="s">
        <v>1325</v>
      </c>
      <c r="D521" s="18" t="s">
        <v>1326</v>
      </c>
      <c r="E521" s="18" t="s">
        <v>1327</v>
      </c>
      <c r="F521" s="18" t="s">
        <v>1328</v>
      </c>
      <c r="G521" s="18" t="s">
        <v>8</v>
      </c>
      <c r="H521" s="19" t="s">
        <v>1329</v>
      </c>
      <c r="I521" s="506"/>
      <c r="J521" s="20" t="s">
        <v>1647</v>
      </c>
      <c r="K521" s="21" t="s">
        <v>362</v>
      </c>
      <c r="L521" s="21" t="s">
        <v>3075</v>
      </c>
      <c r="M521" s="21">
        <v>633</v>
      </c>
      <c r="N521" s="21" t="s">
        <v>1007</v>
      </c>
      <c r="O521" s="21" t="s">
        <v>1295</v>
      </c>
      <c r="P521" s="21" t="s">
        <v>1296</v>
      </c>
      <c r="Q521" s="21" t="s">
        <v>936</v>
      </c>
      <c r="R521" s="21"/>
      <c r="S521" s="21" t="s">
        <v>3293</v>
      </c>
      <c r="T521" s="21" t="s">
        <v>3294</v>
      </c>
      <c r="U521" s="21" t="s">
        <v>936</v>
      </c>
      <c r="V521" s="21"/>
      <c r="W521" s="343">
        <v>12021462.699999999</v>
      </c>
      <c r="X521" s="344"/>
      <c r="Y521" s="344"/>
      <c r="Z521" s="345">
        <v>12021462.699999999</v>
      </c>
      <c r="AA521" s="346">
        <v>12021462.699999999</v>
      </c>
      <c r="AB521" s="70" t="s">
        <v>2079</v>
      </c>
      <c r="AC521" s="22" t="str">
        <f t="shared" si="16"/>
        <v>I5</v>
      </c>
      <c r="AD521" s="29" t="str">
        <f t="shared" ref="AD521:AD561" si="17">CONCATENATE(A521,C521,AB521,M521)</f>
        <v>8430412082I510370633</v>
      </c>
    </row>
    <row r="522" spans="1:30" ht="105" hidden="1" customHeight="1" x14ac:dyDescent="0.25">
      <c r="A522" s="17" t="s">
        <v>1371</v>
      </c>
      <c r="B522" s="18" t="s">
        <v>1765</v>
      </c>
      <c r="C522" s="18" t="s">
        <v>1325</v>
      </c>
      <c r="D522" s="18" t="s">
        <v>1326</v>
      </c>
      <c r="E522" s="18" t="s">
        <v>1327</v>
      </c>
      <c r="F522" s="18" t="s">
        <v>1328</v>
      </c>
      <c r="G522" s="18" t="s">
        <v>8</v>
      </c>
      <c r="H522" s="19" t="s">
        <v>1329</v>
      </c>
      <c r="I522" s="506"/>
      <c r="J522" s="20" t="s">
        <v>1647</v>
      </c>
      <c r="K522" s="21" t="s">
        <v>740</v>
      </c>
      <c r="L522" s="21" t="s">
        <v>741</v>
      </c>
      <c r="M522" s="21">
        <v>633</v>
      </c>
      <c r="N522" s="21" t="s">
        <v>1007</v>
      </c>
      <c r="O522" s="21" t="s">
        <v>941</v>
      </c>
      <c r="P522" s="21" t="s">
        <v>942</v>
      </c>
      <c r="Q522" s="21" t="s">
        <v>936</v>
      </c>
      <c r="R522" s="21"/>
      <c r="S522" s="21" t="s">
        <v>3284</v>
      </c>
      <c r="T522" s="21" t="s">
        <v>1339</v>
      </c>
      <c r="U522" s="21" t="s">
        <v>936</v>
      </c>
      <c r="V522" s="21"/>
      <c r="W522" s="343"/>
      <c r="X522" s="344"/>
      <c r="Y522" s="344"/>
      <c r="Z522" s="345"/>
      <c r="AA522" s="346"/>
      <c r="AB522" s="70" t="s">
        <v>1367</v>
      </c>
      <c r="AC522" s="22" t="str">
        <f t="shared" si="16"/>
        <v>I5</v>
      </c>
      <c r="AD522" s="29" t="str">
        <f t="shared" si="17"/>
        <v>8430412082I555274633</v>
      </c>
    </row>
    <row r="523" spans="1:30" ht="165" hidden="1" customHeight="1" x14ac:dyDescent="0.25">
      <c r="A523" s="17" t="s">
        <v>1371</v>
      </c>
      <c r="B523" s="18" t="s">
        <v>1765</v>
      </c>
      <c r="C523" s="18" t="s">
        <v>1325</v>
      </c>
      <c r="D523" s="18" t="s">
        <v>1326</v>
      </c>
      <c r="E523" s="18" t="s">
        <v>1327</v>
      </c>
      <c r="F523" s="18" t="s">
        <v>1328</v>
      </c>
      <c r="G523" s="18" t="s">
        <v>8</v>
      </c>
      <c r="H523" s="19" t="s">
        <v>1329</v>
      </c>
      <c r="I523" s="506"/>
      <c r="J523" s="20" t="s">
        <v>1647</v>
      </c>
      <c r="K523" s="21" t="s">
        <v>740</v>
      </c>
      <c r="L523" s="21" t="s">
        <v>741</v>
      </c>
      <c r="M523" s="21">
        <v>633</v>
      </c>
      <c r="N523" s="21" t="s">
        <v>1007</v>
      </c>
      <c r="O523" s="21" t="s">
        <v>941</v>
      </c>
      <c r="P523" s="21" t="s">
        <v>942</v>
      </c>
      <c r="Q523" s="21" t="s">
        <v>936</v>
      </c>
      <c r="R523" s="21"/>
      <c r="S523" s="21" t="s">
        <v>3284</v>
      </c>
      <c r="T523" s="21" t="s">
        <v>1339</v>
      </c>
      <c r="U523" s="21" t="s">
        <v>3285</v>
      </c>
      <c r="V523" s="21" t="s">
        <v>3286</v>
      </c>
      <c r="W523" s="343">
        <v>15218500</v>
      </c>
      <c r="X523" s="344">
        <v>15218500</v>
      </c>
      <c r="Y523" s="344"/>
      <c r="Z523" s="345">
        <v>15218500</v>
      </c>
      <c r="AA523" s="346">
        <v>15218500</v>
      </c>
      <c r="AB523" s="70" t="s">
        <v>1367</v>
      </c>
      <c r="AC523" s="22" t="str">
        <f t="shared" si="16"/>
        <v>I5</v>
      </c>
      <c r="AD523" s="29" t="str">
        <f t="shared" si="17"/>
        <v>8430412082I555274633</v>
      </c>
    </row>
    <row r="524" spans="1:30" ht="90" hidden="1" customHeight="1" x14ac:dyDescent="0.25">
      <c r="A524" s="17" t="s">
        <v>1371</v>
      </c>
      <c r="B524" s="18" t="s">
        <v>1765</v>
      </c>
      <c r="C524" s="18" t="s">
        <v>1325</v>
      </c>
      <c r="D524" s="18" t="s">
        <v>1326</v>
      </c>
      <c r="E524" s="18" t="s">
        <v>1327</v>
      </c>
      <c r="F524" s="18" t="s">
        <v>1328</v>
      </c>
      <c r="G524" s="18" t="s">
        <v>8</v>
      </c>
      <c r="H524" s="19" t="s">
        <v>1329</v>
      </c>
      <c r="I524" s="506"/>
      <c r="J524" s="20" t="s">
        <v>1647</v>
      </c>
      <c r="K524" s="21" t="s">
        <v>738</v>
      </c>
      <c r="L524" s="21" t="s">
        <v>739</v>
      </c>
      <c r="M524" s="21">
        <v>633</v>
      </c>
      <c r="N524" s="21" t="s">
        <v>1007</v>
      </c>
      <c r="O524" s="21" t="s">
        <v>941</v>
      </c>
      <c r="P524" s="21" t="s">
        <v>942</v>
      </c>
      <c r="Q524" s="21" t="s">
        <v>936</v>
      </c>
      <c r="R524" s="21"/>
      <c r="S524" s="21" t="s">
        <v>3275</v>
      </c>
      <c r="T524" s="21" t="s">
        <v>1334</v>
      </c>
      <c r="U524" s="21" t="s">
        <v>936</v>
      </c>
      <c r="V524" s="21"/>
      <c r="W524" s="343"/>
      <c r="X524" s="344"/>
      <c r="Y524" s="344"/>
      <c r="Z524" s="345"/>
      <c r="AA524" s="346"/>
      <c r="AB524" s="70" t="s">
        <v>1361</v>
      </c>
      <c r="AC524" s="22" t="str">
        <f t="shared" si="16"/>
        <v>I5</v>
      </c>
      <c r="AD524" s="29" t="str">
        <f t="shared" si="17"/>
        <v>8430412082I555273633</v>
      </c>
    </row>
    <row r="525" spans="1:30" ht="105" hidden="1" customHeight="1" x14ac:dyDescent="0.25">
      <c r="A525" s="17" t="s">
        <v>1371</v>
      </c>
      <c r="B525" s="18" t="s">
        <v>1765</v>
      </c>
      <c r="C525" s="18" t="s">
        <v>1325</v>
      </c>
      <c r="D525" s="18" t="s">
        <v>1326</v>
      </c>
      <c r="E525" s="18" t="s">
        <v>1327</v>
      </c>
      <c r="F525" s="18" t="s">
        <v>1328</v>
      </c>
      <c r="G525" s="18" t="s">
        <v>8</v>
      </c>
      <c r="H525" s="19" t="s">
        <v>1329</v>
      </c>
      <c r="I525" s="506"/>
      <c r="J525" s="20" t="s">
        <v>1647</v>
      </c>
      <c r="K525" s="21" t="s">
        <v>738</v>
      </c>
      <c r="L525" s="21" t="s">
        <v>739</v>
      </c>
      <c r="M525" s="21">
        <v>633</v>
      </c>
      <c r="N525" s="21" t="s">
        <v>1007</v>
      </c>
      <c r="O525" s="21" t="s">
        <v>941</v>
      </c>
      <c r="P525" s="21" t="s">
        <v>942</v>
      </c>
      <c r="Q525" s="21" t="s">
        <v>936</v>
      </c>
      <c r="R525" s="21"/>
      <c r="S525" s="21" t="s">
        <v>3275</v>
      </c>
      <c r="T525" s="21" t="s">
        <v>1334</v>
      </c>
      <c r="U525" s="21" t="s">
        <v>3287</v>
      </c>
      <c r="V525" s="21" t="s">
        <v>3288</v>
      </c>
      <c r="W525" s="343">
        <v>51247100</v>
      </c>
      <c r="X525" s="344"/>
      <c r="Y525" s="344"/>
      <c r="Z525" s="345">
        <v>51247100</v>
      </c>
      <c r="AA525" s="346">
        <v>51247100</v>
      </c>
      <c r="AB525" s="70" t="s">
        <v>1361</v>
      </c>
      <c r="AC525" s="22" t="str">
        <f t="shared" si="16"/>
        <v>I5</v>
      </c>
      <c r="AD525" s="29" t="str">
        <f t="shared" si="17"/>
        <v>8430412082I555273633</v>
      </c>
    </row>
    <row r="526" spans="1:30" ht="180" hidden="1" customHeight="1" x14ac:dyDescent="0.25">
      <c r="A526" s="17" t="s">
        <v>3024</v>
      </c>
      <c r="B526" s="18" t="s">
        <v>3025</v>
      </c>
      <c r="C526" s="18" t="s">
        <v>1325</v>
      </c>
      <c r="D526" s="18" t="s">
        <v>1326</v>
      </c>
      <c r="E526" s="18" t="s">
        <v>1327</v>
      </c>
      <c r="F526" s="18" t="s">
        <v>1328</v>
      </c>
      <c r="G526" s="18" t="s">
        <v>8</v>
      </c>
      <c r="H526" s="19" t="s">
        <v>1329</v>
      </c>
      <c r="I526" s="506"/>
      <c r="J526" s="20" t="s">
        <v>1647</v>
      </c>
      <c r="K526" s="21" t="s">
        <v>734</v>
      </c>
      <c r="L526" s="21" t="s">
        <v>735</v>
      </c>
      <c r="M526" s="21">
        <v>633</v>
      </c>
      <c r="N526" s="21" t="s">
        <v>1007</v>
      </c>
      <c r="O526" s="21" t="s">
        <v>934</v>
      </c>
      <c r="P526" s="21" t="s">
        <v>935</v>
      </c>
      <c r="Q526" s="21" t="s">
        <v>3295</v>
      </c>
      <c r="R526" s="21" t="s">
        <v>3296</v>
      </c>
      <c r="S526" s="21" t="s">
        <v>936</v>
      </c>
      <c r="T526" s="21" t="s">
        <v>939</v>
      </c>
      <c r="U526" s="21" t="s">
        <v>936</v>
      </c>
      <c r="V526" s="21"/>
      <c r="W526" s="343"/>
      <c r="X526" s="344"/>
      <c r="Y526" s="344"/>
      <c r="Z526" s="345"/>
      <c r="AA526" s="346"/>
      <c r="AB526" s="70" t="s">
        <v>1366</v>
      </c>
      <c r="AC526" s="22" t="str">
        <f t="shared" si="16"/>
        <v>I5</v>
      </c>
      <c r="AD526" s="29" t="str">
        <f t="shared" si="17"/>
        <v>8500412082I555271633</v>
      </c>
    </row>
    <row r="527" spans="1:30" ht="90" hidden="1" customHeight="1" x14ac:dyDescent="0.25">
      <c r="A527" s="17" t="s">
        <v>3024</v>
      </c>
      <c r="B527" s="18" t="s">
        <v>3025</v>
      </c>
      <c r="C527" s="18" t="s">
        <v>1325</v>
      </c>
      <c r="D527" s="18" t="s">
        <v>1326</v>
      </c>
      <c r="E527" s="18" t="s">
        <v>1327</v>
      </c>
      <c r="F527" s="18" t="s">
        <v>1328</v>
      </c>
      <c r="G527" s="18" t="s">
        <v>8</v>
      </c>
      <c r="H527" s="19" t="s">
        <v>1329</v>
      </c>
      <c r="I527" s="506"/>
      <c r="J527" s="20" t="s">
        <v>1647</v>
      </c>
      <c r="K527" s="21" t="s">
        <v>734</v>
      </c>
      <c r="L527" s="21" t="s">
        <v>735</v>
      </c>
      <c r="M527" s="21">
        <v>633</v>
      </c>
      <c r="N527" s="21" t="s">
        <v>1007</v>
      </c>
      <c r="O527" s="21" t="s">
        <v>934</v>
      </c>
      <c r="P527" s="21" t="s">
        <v>935</v>
      </c>
      <c r="Q527" s="21" t="s">
        <v>3295</v>
      </c>
      <c r="R527" s="21" t="s">
        <v>3296</v>
      </c>
      <c r="S527" s="21" t="s">
        <v>936</v>
      </c>
      <c r="T527" s="21" t="s">
        <v>939</v>
      </c>
      <c r="U527" s="21" t="s">
        <v>3297</v>
      </c>
      <c r="V527" s="21" t="s">
        <v>3298</v>
      </c>
      <c r="W527" s="343">
        <v>102458.59</v>
      </c>
      <c r="X527" s="344">
        <v>93356.57</v>
      </c>
      <c r="Y527" s="344"/>
      <c r="Z527" s="345">
        <v>102458.59</v>
      </c>
      <c r="AA527" s="346">
        <v>102458.59</v>
      </c>
      <c r="AB527" s="70" t="s">
        <v>1366</v>
      </c>
      <c r="AC527" s="22" t="str">
        <f t="shared" si="16"/>
        <v>I5</v>
      </c>
      <c r="AD527" s="29" t="str">
        <f t="shared" si="17"/>
        <v>8500412082I555271633</v>
      </c>
    </row>
    <row r="528" spans="1:30" ht="90" hidden="1" customHeight="1" x14ac:dyDescent="0.25">
      <c r="A528" s="17" t="s">
        <v>3024</v>
      </c>
      <c r="B528" s="18" t="s">
        <v>3025</v>
      </c>
      <c r="C528" s="18" t="s">
        <v>1325</v>
      </c>
      <c r="D528" s="18" t="s">
        <v>1326</v>
      </c>
      <c r="E528" s="18" t="s">
        <v>1327</v>
      </c>
      <c r="F528" s="18" t="s">
        <v>1328</v>
      </c>
      <c r="G528" s="18" t="s">
        <v>8</v>
      </c>
      <c r="H528" s="19" t="s">
        <v>1329</v>
      </c>
      <c r="I528" s="506"/>
      <c r="J528" s="20" t="s">
        <v>1647</v>
      </c>
      <c r="K528" s="21" t="s">
        <v>734</v>
      </c>
      <c r="L528" s="21" t="s">
        <v>735</v>
      </c>
      <c r="M528" s="21">
        <v>633</v>
      </c>
      <c r="N528" s="21" t="s">
        <v>1007</v>
      </c>
      <c r="O528" s="21" t="s">
        <v>941</v>
      </c>
      <c r="P528" s="21" t="s">
        <v>942</v>
      </c>
      <c r="Q528" s="21" t="s">
        <v>3295</v>
      </c>
      <c r="R528" s="21" t="s">
        <v>3296</v>
      </c>
      <c r="S528" s="21" t="s">
        <v>936</v>
      </c>
      <c r="T528" s="21" t="s">
        <v>939</v>
      </c>
      <c r="U528" s="21" t="s">
        <v>936</v>
      </c>
      <c r="V528" s="21"/>
      <c r="W528" s="343"/>
      <c r="X528" s="344"/>
      <c r="Y528" s="344"/>
      <c r="Z528" s="345"/>
      <c r="AA528" s="346"/>
      <c r="AB528" s="70" t="s">
        <v>1366</v>
      </c>
      <c r="AC528" s="22" t="str">
        <f t="shared" si="16"/>
        <v>I5</v>
      </c>
      <c r="AD528" s="29" t="str">
        <f t="shared" si="17"/>
        <v>8500412082I555271633</v>
      </c>
    </row>
    <row r="529" spans="1:30" ht="90" hidden="1" customHeight="1" x14ac:dyDescent="0.25">
      <c r="A529" s="17" t="s">
        <v>3024</v>
      </c>
      <c r="B529" s="18" t="s">
        <v>3025</v>
      </c>
      <c r="C529" s="18" t="s">
        <v>1325</v>
      </c>
      <c r="D529" s="18" t="s">
        <v>1326</v>
      </c>
      <c r="E529" s="18" t="s">
        <v>1327</v>
      </c>
      <c r="F529" s="18" t="s">
        <v>1328</v>
      </c>
      <c r="G529" s="18" t="s">
        <v>8</v>
      </c>
      <c r="H529" s="19" t="s">
        <v>1329</v>
      </c>
      <c r="I529" s="507"/>
      <c r="J529" s="20" t="s">
        <v>1647</v>
      </c>
      <c r="K529" s="21" t="s">
        <v>734</v>
      </c>
      <c r="L529" s="21" t="s">
        <v>735</v>
      </c>
      <c r="M529" s="21">
        <v>633</v>
      </c>
      <c r="N529" s="21" t="s">
        <v>1007</v>
      </c>
      <c r="O529" s="21" t="s">
        <v>941</v>
      </c>
      <c r="P529" s="21" t="s">
        <v>942</v>
      </c>
      <c r="Q529" s="21" t="s">
        <v>3295</v>
      </c>
      <c r="R529" s="21" t="s">
        <v>3296</v>
      </c>
      <c r="S529" s="21" t="s">
        <v>936</v>
      </c>
      <c r="T529" s="21" t="s">
        <v>939</v>
      </c>
      <c r="U529" s="21" t="s">
        <v>3297</v>
      </c>
      <c r="V529" s="21" t="s">
        <v>3298</v>
      </c>
      <c r="W529" s="343">
        <v>10143400</v>
      </c>
      <c r="X529" s="344">
        <v>9242300</v>
      </c>
      <c r="Y529" s="344"/>
      <c r="Z529" s="345">
        <v>10143400</v>
      </c>
      <c r="AA529" s="346">
        <v>10143400</v>
      </c>
      <c r="AB529" s="70" t="s">
        <v>1366</v>
      </c>
      <c r="AC529" s="22" t="str">
        <f t="shared" si="16"/>
        <v>I5</v>
      </c>
      <c r="AD529" s="29" t="str">
        <f t="shared" si="17"/>
        <v>8500412082I555271633</v>
      </c>
    </row>
    <row r="530" spans="1:30" ht="165" hidden="1" customHeight="1" x14ac:dyDescent="0.25">
      <c r="A530" s="14"/>
      <c r="B530" s="15"/>
      <c r="C530" s="15"/>
      <c r="D530" s="15"/>
      <c r="E530" s="15"/>
      <c r="F530" s="15"/>
      <c r="G530" s="15"/>
      <c r="H530" s="15"/>
      <c r="I530" s="505" t="s">
        <v>3020</v>
      </c>
      <c r="J530" s="16" t="s">
        <v>3076</v>
      </c>
      <c r="K530" s="15" t="s">
        <v>926</v>
      </c>
      <c r="L530" s="15" t="s">
        <v>1647</v>
      </c>
      <c r="M530" s="15"/>
      <c r="N530" s="15"/>
      <c r="O530" s="15"/>
      <c r="P530" s="15"/>
      <c r="Q530" s="15"/>
      <c r="R530" s="15"/>
      <c r="S530" s="15"/>
      <c r="T530" s="15"/>
      <c r="U530" s="15"/>
      <c r="V530" s="15"/>
      <c r="W530" s="340">
        <v>1064748383.84</v>
      </c>
      <c r="X530" s="340">
        <v>1370438105.51</v>
      </c>
      <c r="Y530" s="341"/>
      <c r="Z530" s="342">
        <v>1064748383.84</v>
      </c>
      <c r="AA530" s="342">
        <v>1064748383.84</v>
      </c>
      <c r="AB530" s="70"/>
      <c r="AC530" s="22" t="str">
        <f t="shared" si="16"/>
        <v/>
      </c>
      <c r="AD530" s="29" t="str">
        <f t="shared" si="17"/>
        <v/>
      </c>
    </row>
    <row r="531" spans="1:30" ht="90" hidden="1" customHeight="1" x14ac:dyDescent="0.25">
      <c r="A531" s="17" t="s">
        <v>1604</v>
      </c>
      <c r="B531" s="18" t="s">
        <v>162</v>
      </c>
      <c r="C531" s="18" t="s">
        <v>1605</v>
      </c>
      <c r="D531" s="18" t="s">
        <v>1606</v>
      </c>
      <c r="E531" s="18" t="s">
        <v>16</v>
      </c>
      <c r="F531" s="18" t="s">
        <v>1607</v>
      </c>
      <c r="G531" s="18" t="s">
        <v>7</v>
      </c>
      <c r="H531" s="19" t="s">
        <v>1608</v>
      </c>
      <c r="I531" s="506"/>
      <c r="J531" s="20" t="s">
        <v>1647</v>
      </c>
      <c r="K531" s="21" t="s">
        <v>3077</v>
      </c>
      <c r="L531" s="21" t="s">
        <v>3078</v>
      </c>
      <c r="M531" s="21">
        <v>414</v>
      </c>
      <c r="N531" s="21" t="s">
        <v>1044</v>
      </c>
      <c r="O531" s="21" t="s">
        <v>1609</v>
      </c>
      <c r="P531" s="21" t="s">
        <v>1610</v>
      </c>
      <c r="Q531" s="21" t="s">
        <v>936</v>
      </c>
      <c r="R531" s="21"/>
      <c r="S531" s="21" t="s">
        <v>3021</v>
      </c>
      <c r="T531" s="21" t="s">
        <v>3022</v>
      </c>
      <c r="U531" s="21" t="s">
        <v>936</v>
      </c>
      <c r="V531" s="21"/>
      <c r="W531" s="343"/>
      <c r="X531" s="344">
        <v>8372705.5099999998</v>
      </c>
      <c r="Y531" s="344"/>
      <c r="Z531" s="345"/>
      <c r="AA531" s="346"/>
      <c r="AB531" s="70" t="s">
        <v>3023</v>
      </c>
      <c r="AC531" s="22" t="str">
        <f t="shared" si="16"/>
        <v>J1</v>
      </c>
      <c r="AD531" s="29" t="str">
        <f t="shared" si="17"/>
        <v>8330409121J153380414</v>
      </c>
    </row>
    <row r="532" spans="1:30" ht="90" hidden="1" customHeight="1" x14ac:dyDescent="0.25">
      <c r="A532" s="17" t="s">
        <v>1604</v>
      </c>
      <c r="B532" s="18" t="s">
        <v>162</v>
      </c>
      <c r="C532" s="18" t="s">
        <v>1605</v>
      </c>
      <c r="D532" s="18" t="s">
        <v>1606</v>
      </c>
      <c r="E532" s="18" t="s">
        <v>16</v>
      </c>
      <c r="F532" s="18" t="s">
        <v>1607</v>
      </c>
      <c r="G532" s="18" t="s">
        <v>7</v>
      </c>
      <c r="H532" s="19" t="s">
        <v>1608</v>
      </c>
      <c r="I532" s="506"/>
      <c r="J532" s="20" t="s">
        <v>1647</v>
      </c>
      <c r="K532" s="21" t="s">
        <v>3077</v>
      </c>
      <c r="L532" s="21" t="s">
        <v>3078</v>
      </c>
      <c r="M532" s="21">
        <v>414</v>
      </c>
      <c r="N532" s="21" t="s">
        <v>1044</v>
      </c>
      <c r="O532" s="21" t="s">
        <v>1609</v>
      </c>
      <c r="P532" s="21" t="s">
        <v>1610</v>
      </c>
      <c r="Q532" s="21" t="s">
        <v>936</v>
      </c>
      <c r="R532" s="21"/>
      <c r="S532" s="21" t="s">
        <v>3021</v>
      </c>
      <c r="T532" s="21" t="s">
        <v>3022</v>
      </c>
      <c r="U532" s="21" t="s">
        <v>3299</v>
      </c>
      <c r="V532" s="21" t="s">
        <v>3300</v>
      </c>
      <c r="W532" s="343">
        <v>10647483.84</v>
      </c>
      <c r="X532" s="344"/>
      <c r="Y532" s="344"/>
      <c r="Z532" s="345">
        <v>10647483.84</v>
      </c>
      <c r="AA532" s="346">
        <v>10647483.84</v>
      </c>
      <c r="AB532" s="70" t="s">
        <v>3023</v>
      </c>
      <c r="AC532" s="22" t="str">
        <f t="shared" si="16"/>
        <v>J1</v>
      </c>
      <c r="AD532" s="29" t="str">
        <f t="shared" si="17"/>
        <v>8330409121J153380414</v>
      </c>
    </row>
    <row r="533" spans="1:30" ht="165" hidden="1" customHeight="1" x14ac:dyDescent="0.25">
      <c r="A533" s="17" t="s">
        <v>1604</v>
      </c>
      <c r="B533" s="18" t="s">
        <v>162</v>
      </c>
      <c r="C533" s="18" t="s">
        <v>1605</v>
      </c>
      <c r="D533" s="18" t="s">
        <v>1606</v>
      </c>
      <c r="E533" s="18" t="s">
        <v>16</v>
      </c>
      <c r="F533" s="18" t="s">
        <v>1607</v>
      </c>
      <c r="G533" s="18" t="s">
        <v>7</v>
      </c>
      <c r="H533" s="19" t="s">
        <v>1608</v>
      </c>
      <c r="I533" s="506"/>
      <c r="J533" s="20" t="s">
        <v>1647</v>
      </c>
      <c r="K533" s="21" t="s">
        <v>3077</v>
      </c>
      <c r="L533" s="21" t="s">
        <v>3078</v>
      </c>
      <c r="M533" s="21">
        <v>414</v>
      </c>
      <c r="N533" s="21" t="s">
        <v>1044</v>
      </c>
      <c r="O533" s="21" t="s">
        <v>1614</v>
      </c>
      <c r="P533" s="21" t="s">
        <v>1615</v>
      </c>
      <c r="Q533" s="21" t="s">
        <v>936</v>
      </c>
      <c r="R533" s="21"/>
      <c r="S533" s="21" t="s">
        <v>3021</v>
      </c>
      <c r="T533" s="21" t="s">
        <v>3022</v>
      </c>
      <c r="U533" s="21" t="s">
        <v>3299</v>
      </c>
      <c r="V533" s="21" t="s">
        <v>3300</v>
      </c>
      <c r="W533" s="343">
        <v>1054100900</v>
      </c>
      <c r="X533" s="344">
        <v>828897800</v>
      </c>
      <c r="Y533" s="344"/>
      <c r="Z533" s="345">
        <v>1054100900</v>
      </c>
      <c r="AA533" s="346">
        <v>1054100900</v>
      </c>
      <c r="AB533" s="70" t="s">
        <v>3023</v>
      </c>
      <c r="AC533" s="22" t="str">
        <f t="shared" si="16"/>
        <v>J1</v>
      </c>
      <c r="AD533" s="29" t="str">
        <f t="shared" si="17"/>
        <v>8330409121J153380414</v>
      </c>
    </row>
    <row r="534" spans="1:30" ht="195" hidden="1" customHeight="1" x14ac:dyDescent="0.25">
      <c r="A534" s="17" t="s">
        <v>1604</v>
      </c>
      <c r="B534" s="18" t="s">
        <v>162</v>
      </c>
      <c r="C534" s="18" t="s">
        <v>1605</v>
      </c>
      <c r="D534" s="18" t="s">
        <v>1606</v>
      </c>
      <c r="E534" s="18" t="s">
        <v>16</v>
      </c>
      <c r="F534" s="18" t="s">
        <v>1607</v>
      </c>
      <c r="G534" s="18" t="s">
        <v>7</v>
      </c>
      <c r="H534" s="19" t="s">
        <v>1608</v>
      </c>
      <c r="I534" s="507"/>
      <c r="J534" s="20" t="s">
        <v>1647</v>
      </c>
      <c r="K534" s="21" t="s">
        <v>3077</v>
      </c>
      <c r="L534" s="21" t="s">
        <v>3078</v>
      </c>
      <c r="M534" s="21">
        <v>414</v>
      </c>
      <c r="N534" s="21" t="s">
        <v>1044</v>
      </c>
      <c r="O534" s="21" t="s">
        <v>1614</v>
      </c>
      <c r="P534" s="21" t="s">
        <v>1615</v>
      </c>
      <c r="Q534" s="21" t="s">
        <v>936</v>
      </c>
      <c r="R534" s="21"/>
      <c r="S534" s="21" t="s">
        <v>3301</v>
      </c>
      <c r="T534" s="21" t="s">
        <v>3302</v>
      </c>
      <c r="U534" s="21" t="s">
        <v>936</v>
      </c>
      <c r="V534" s="21"/>
      <c r="W534" s="343"/>
      <c r="X534" s="344">
        <v>533167600</v>
      </c>
      <c r="Y534" s="344"/>
      <c r="Z534" s="345"/>
      <c r="AA534" s="346"/>
      <c r="AB534" s="70" t="s">
        <v>3023</v>
      </c>
      <c r="AC534" s="22" t="str">
        <f t="shared" si="16"/>
        <v>J1</v>
      </c>
      <c r="AD534" s="29" t="str">
        <f t="shared" si="17"/>
        <v>8330409121J153380414</v>
      </c>
    </row>
    <row r="535" spans="1:30" ht="195" hidden="1" customHeight="1" x14ac:dyDescent="0.25">
      <c r="A535" s="14"/>
      <c r="B535" s="15"/>
      <c r="C535" s="15"/>
      <c r="D535" s="15"/>
      <c r="E535" s="15"/>
      <c r="F535" s="15"/>
      <c r="G535" s="15"/>
      <c r="H535" s="15"/>
      <c r="I535" s="505" t="s">
        <v>3303</v>
      </c>
      <c r="J535" s="16" t="e">
        <v>#N/A</v>
      </c>
      <c r="K535" s="15" t="s">
        <v>926</v>
      </c>
      <c r="L535" s="15" t="s">
        <v>1647</v>
      </c>
      <c r="M535" s="15"/>
      <c r="N535" s="15"/>
      <c r="O535" s="15"/>
      <c r="P535" s="15"/>
      <c r="Q535" s="15"/>
      <c r="R535" s="15"/>
      <c r="S535" s="15"/>
      <c r="T535" s="15"/>
      <c r="U535" s="15"/>
      <c r="V535" s="15"/>
      <c r="W535" s="340">
        <v>11604967.5</v>
      </c>
      <c r="X535" s="340"/>
      <c r="Y535" s="341"/>
      <c r="Z535" s="342">
        <v>11604967.5</v>
      </c>
      <c r="AA535" s="342">
        <v>11604967.49</v>
      </c>
      <c r="AB535" s="70"/>
      <c r="AC535" s="22" t="str">
        <f t="shared" si="16"/>
        <v/>
      </c>
      <c r="AD535" s="29" t="str">
        <f t="shared" si="17"/>
        <v/>
      </c>
    </row>
    <row r="536" spans="1:30" ht="90" hidden="1" customHeight="1" x14ac:dyDescent="0.25">
      <c r="A536" s="17" t="s">
        <v>3024</v>
      </c>
      <c r="B536" s="18" t="s">
        <v>3025</v>
      </c>
      <c r="C536" s="18" t="s">
        <v>1325</v>
      </c>
      <c r="D536" s="18" t="s">
        <v>1326</v>
      </c>
      <c r="E536" s="18" t="s">
        <v>3026</v>
      </c>
      <c r="F536" s="18" t="s">
        <v>3027</v>
      </c>
      <c r="G536" s="18" t="s">
        <v>8</v>
      </c>
      <c r="H536" s="19" t="s">
        <v>3304</v>
      </c>
      <c r="I536" s="506"/>
      <c r="J536" s="20" t="s">
        <v>1647</v>
      </c>
      <c r="K536" s="21" t="s">
        <v>3305</v>
      </c>
      <c r="L536" s="21" t="e">
        <v>#N/A</v>
      </c>
      <c r="M536" s="21">
        <v>816</v>
      </c>
      <c r="N536" s="21" t="s">
        <v>3306</v>
      </c>
      <c r="O536" s="21" t="s">
        <v>934</v>
      </c>
      <c r="P536" s="21" t="s">
        <v>935</v>
      </c>
      <c r="Q536" s="21" t="s">
        <v>936</v>
      </c>
      <c r="R536" s="21"/>
      <c r="S536" s="21" t="s">
        <v>936</v>
      </c>
      <c r="T536" s="21" t="s">
        <v>939</v>
      </c>
      <c r="U536" s="21" t="s">
        <v>936</v>
      </c>
      <c r="V536" s="21"/>
      <c r="W536" s="343">
        <v>2154638.79</v>
      </c>
      <c r="X536" s="344"/>
      <c r="Y536" s="344"/>
      <c r="Z536" s="345">
        <v>2154638.79</v>
      </c>
      <c r="AA536" s="346">
        <v>2154638.79</v>
      </c>
      <c r="AB536" s="70" t="s">
        <v>3307</v>
      </c>
      <c r="AC536" s="22" t="str">
        <f t="shared" si="16"/>
        <v>J2</v>
      </c>
      <c r="AD536" s="29" t="str">
        <f t="shared" si="17"/>
        <v>8500412182J270027816</v>
      </c>
    </row>
    <row r="537" spans="1:30" ht="180" hidden="1" customHeight="1" x14ac:dyDescent="0.25">
      <c r="A537" s="17" t="s">
        <v>3024</v>
      </c>
      <c r="B537" s="18" t="s">
        <v>3025</v>
      </c>
      <c r="C537" s="18" t="s">
        <v>1325</v>
      </c>
      <c r="D537" s="18" t="s">
        <v>1326</v>
      </c>
      <c r="E537" s="18" t="s">
        <v>3026</v>
      </c>
      <c r="F537" s="18" t="s">
        <v>3027</v>
      </c>
      <c r="G537" s="18" t="s">
        <v>8</v>
      </c>
      <c r="H537" s="19" t="s">
        <v>3304</v>
      </c>
      <c r="I537" s="506"/>
      <c r="J537" s="20" t="s">
        <v>1647</v>
      </c>
      <c r="K537" s="21" t="s">
        <v>3308</v>
      </c>
      <c r="L537" s="21" t="e">
        <v>#N/A</v>
      </c>
      <c r="M537" s="21">
        <v>816</v>
      </c>
      <c r="N537" s="21" t="s">
        <v>3306</v>
      </c>
      <c r="O537" s="21" t="s">
        <v>934</v>
      </c>
      <c r="P537" s="21" t="s">
        <v>935</v>
      </c>
      <c r="Q537" s="21" t="s">
        <v>936</v>
      </c>
      <c r="R537" s="21"/>
      <c r="S537" s="21" t="s">
        <v>936</v>
      </c>
      <c r="T537" s="21" t="s">
        <v>939</v>
      </c>
      <c r="U537" s="21" t="s">
        <v>3309</v>
      </c>
      <c r="V537" s="21" t="s">
        <v>3310</v>
      </c>
      <c r="W537" s="343">
        <v>37878.79</v>
      </c>
      <c r="X537" s="344"/>
      <c r="Y537" s="344"/>
      <c r="Z537" s="345">
        <v>37878.79</v>
      </c>
      <c r="AA537" s="346">
        <v>37878.79</v>
      </c>
      <c r="AB537" s="70" t="s">
        <v>3311</v>
      </c>
      <c r="AC537" s="22" t="str">
        <f t="shared" si="16"/>
        <v>J2</v>
      </c>
      <c r="AD537" s="29" t="str">
        <f t="shared" si="17"/>
        <v>8500412182J253420816</v>
      </c>
    </row>
    <row r="538" spans="1:30" ht="180" hidden="1" customHeight="1" x14ac:dyDescent="0.25">
      <c r="A538" s="17" t="s">
        <v>3024</v>
      </c>
      <c r="B538" s="18" t="s">
        <v>3025</v>
      </c>
      <c r="C538" s="18" t="s">
        <v>1325</v>
      </c>
      <c r="D538" s="18" t="s">
        <v>1326</v>
      </c>
      <c r="E538" s="18" t="s">
        <v>3026</v>
      </c>
      <c r="F538" s="18" t="s">
        <v>3027</v>
      </c>
      <c r="G538" s="18" t="s">
        <v>8</v>
      </c>
      <c r="H538" s="19" t="s">
        <v>3304</v>
      </c>
      <c r="I538" s="506"/>
      <c r="J538" s="20" t="s">
        <v>1647</v>
      </c>
      <c r="K538" s="21" t="s">
        <v>3305</v>
      </c>
      <c r="L538" s="21" t="e">
        <v>#N/A</v>
      </c>
      <c r="M538" s="21">
        <v>816</v>
      </c>
      <c r="N538" s="21" t="s">
        <v>3306</v>
      </c>
      <c r="O538" s="21" t="s">
        <v>1295</v>
      </c>
      <c r="P538" s="21" t="s">
        <v>1296</v>
      </c>
      <c r="Q538" s="21" t="s">
        <v>936</v>
      </c>
      <c r="R538" s="21"/>
      <c r="S538" s="21" t="s">
        <v>3451</v>
      </c>
      <c r="T538" s="21" t="s">
        <v>3452</v>
      </c>
      <c r="U538" s="21" t="s">
        <v>936</v>
      </c>
      <c r="V538" s="21"/>
      <c r="W538" s="343">
        <v>5662449.9199999999</v>
      </c>
      <c r="X538" s="344"/>
      <c r="Y538" s="344"/>
      <c r="Z538" s="345">
        <v>5662449.9199999999</v>
      </c>
      <c r="AA538" s="346">
        <v>5662449.9199999999</v>
      </c>
      <c r="AB538" s="70" t="s">
        <v>3307</v>
      </c>
      <c r="AC538" s="22" t="str">
        <f t="shared" si="16"/>
        <v>J2</v>
      </c>
      <c r="AD538" s="29" t="str">
        <f t="shared" si="17"/>
        <v>8500412182J270027816</v>
      </c>
    </row>
    <row r="539" spans="1:30" ht="60" hidden="1" customHeight="1" x14ac:dyDescent="0.25">
      <c r="A539" s="17" t="s">
        <v>3024</v>
      </c>
      <c r="B539" s="18" t="s">
        <v>3025</v>
      </c>
      <c r="C539" s="18" t="s">
        <v>1325</v>
      </c>
      <c r="D539" s="18" t="s">
        <v>1326</v>
      </c>
      <c r="E539" s="18" t="s">
        <v>3026</v>
      </c>
      <c r="F539" s="18" t="s">
        <v>3027</v>
      </c>
      <c r="G539" s="18" t="s">
        <v>8</v>
      </c>
      <c r="H539" s="19" t="s">
        <v>3304</v>
      </c>
      <c r="I539" s="507"/>
      <c r="J539" s="20" t="s">
        <v>1647</v>
      </c>
      <c r="K539" s="21" t="s">
        <v>3308</v>
      </c>
      <c r="L539" s="21" t="e">
        <v>#N/A</v>
      </c>
      <c r="M539" s="21">
        <v>816</v>
      </c>
      <c r="N539" s="21" t="s">
        <v>3306</v>
      </c>
      <c r="O539" s="21" t="s">
        <v>941</v>
      </c>
      <c r="P539" s="21" t="s">
        <v>942</v>
      </c>
      <c r="Q539" s="21" t="s">
        <v>936</v>
      </c>
      <c r="R539" s="21"/>
      <c r="S539" s="21" t="s">
        <v>936</v>
      </c>
      <c r="T539" s="21" t="s">
        <v>939</v>
      </c>
      <c r="U539" s="21" t="s">
        <v>3309</v>
      </c>
      <c r="V539" s="21" t="s">
        <v>3310</v>
      </c>
      <c r="W539" s="343">
        <v>3750000</v>
      </c>
      <c r="X539" s="344"/>
      <c r="Y539" s="344"/>
      <c r="Z539" s="345">
        <v>3750000</v>
      </c>
      <c r="AA539" s="346">
        <v>3749999.99</v>
      </c>
      <c r="AB539" s="70" t="s">
        <v>3311</v>
      </c>
      <c r="AC539" s="22" t="str">
        <f t="shared" si="16"/>
        <v>J2</v>
      </c>
      <c r="AD539" s="29" t="str">
        <f t="shared" si="17"/>
        <v>8500412182J253420816</v>
      </c>
    </row>
    <row r="540" spans="1:30" ht="60" hidden="1" customHeight="1" x14ac:dyDescent="0.25">
      <c r="A540" s="14"/>
      <c r="B540" s="15"/>
      <c r="C540" s="15"/>
      <c r="D540" s="15"/>
      <c r="E540" s="15"/>
      <c r="F540" s="15"/>
      <c r="G540" s="15"/>
      <c r="H540" s="15"/>
      <c r="I540" s="505" t="s">
        <v>200</v>
      </c>
      <c r="J540" s="16" t="s">
        <v>256</v>
      </c>
      <c r="K540" s="15" t="s">
        <v>926</v>
      </c>
      <c r="L540" s="15" t="s">
        <v>1647</v>
      </c>
      <c r="M540" s="15"/>
      <c r="N540" s="15"/>
      <c r="O540" s="15"/>
      <c r="P540" s="15"/>
      <c r="Q540" s="15"/>
      <c r="R540" s="15"/>
      <c r="S540" s="15"/>
      <c r="T540" s="15"/>
      <c r="U540" s="15"/>
      <c r="V540" s="15"/>
      <c r="W540" s="340">
        <v>102700</v>
      </c>
      <c r="X540" s="340">
        <v>102700</v>
      </c>
      <c r="Y540" s="341">
        <v>102700</v>
      </c>
      <c r="Z540" s="342">
        <v>102700</v>
      </c>
      <c r="AA540" s="342">
        <v>102700</v>
      </c>
      <c r="AB540" s="70"/>
      <c r="AC540" s="22" t="str">
        <f t="shared" si="16"/>
        <v/>
      </c>
      <c r="AD540" s="29" t="str">
        <f t="shared" si="17"/>
        <v/>
      </c>
    </row>
    <row r="541" spans="1:30" ht="60" hidden="1" customHeight="1" x14ac:dyDescent="0.25">
      <c r="A541" s="17" t="s">
        <v>1371</v>
      </c>
      <c r="B541" s="18" t="s">
        <v>1765</v>
      </c>
      <c r="C541" s="18" t="s">
        <v>1372</v>
      </c>
      <c r="D541" s="18" t="s">
        <v>1373</v>
      </c>
      <c r="E541" s="18" t="s">
        <v>1327</v>
      </c>
      <c r="F541" s="18" t="s">
        <v>1328</v>
      </c>
      <c r="G541" s="18" t="s">
        <v>13</v>
      </c>
      <c r="H541" s="19" t="s">
        <v>1374</v>
      </c>
      <c r="I541" s="507"/>
      <c r="J541" s="20" t="s">
        <v>1647</v>
      </c>
      <c r="K541" s="21" t="s">
        <v>3312</v>
      </c>
      <c r="L541" s="21" t="e">
        <v>#N/A</v>
      </c>
      <c r="M541" s="21">
        <v>633</v>
      </c>
      <c r="N541" s="21" t="s">
        <v>1007</v>
      </c>
      <c r="O541" s="21" t="s">
        <v>934</v>
      </c>
      <c r="P541" s="21" t="s">
        <v>935</v>
      </c>
      <c r="Q541" s="21" t="s">
        <v>936</v>
      </c>
      <c r="R541" s="21"/>
      <c r="S541" s="21" t="s">
        <v>936</v>
      </c>
      <c r="T541" s="21" t="s">
        <v>939</v>
      </c>
      <c r="U541" s="21" t="s">
        <v>936</v>
      </c>
      <c r="V541" s="21"/>
      <c r="W541" s="343">
        <v>102700</v>
      </c>
      <c r="X541" s="344">
        <v>102700</v>
      </c>
      <c r="Y541" s="344">
        <v>102700</v>
      </c>
      <c r="Z541" s="345">
        <v>102700</v>
      </c>
      <c r="AA541" s="346">
        <v>102700</v>
      </c>
      <c r="AB541" s="70" t="s">
        <v>3313</v>
      </c>
      <c r="AC541" s="22" t="str">
        <f t="shared" si="16"/>
        <v>L1</v>
      </c>
      <c r="AD541" s="29" t="str">
        <f t="shared" si="17"/>
        <v>8430401087L170024633</v>
      </c>
    </row>
    <row r="542" spans="1:30" ht="60" hidden="1" customHeight="1" x14ac:dyDescent="0.25">
      <c r="A542" s="14"/>
      <c r="B542" s="15"/>
      <c r="C542" s="15"/>
      <c r="D542" s="15"/>
      <c r="E542" s="15"/>
      <c r="F542" s="15"/>
      <c r="G542" s="15"/>
      <c r="H542" s="15"/>
      <c r="I542" s="505" t="s">
        <v>201</v>
      </c>
      <c r="J542" s="16" t="s">
        <v>257</v>
      </c>
      <c r="K542" s="15" t="s">
        <v>926</v>
      </c>
      <c r="L542" s="15" t="s">
        <v>1647</v>
      </c>
      <c r="M542" s="15"/>
      <c r="N542" s="15"/>
      <c r="O542" s="15"/>
      <c r="P542" s="15"/>
      <c r="Q542" s="15"/>
      <c r="R542" s="15"/>
      <c r="S542" s="15"/>
      <c r="T542" s="15"/>
      <c r="U542" s="15"/>
      <c r="V542" s="15"/>
      <c r="W542" s="340">
        <v>14096500</v>
      </c>
      <c r="X542" s="340">
        <v>18680400</v>
      </c>
      <c r="Y542" s="341">
        <v>3858000</v>
      </c>
      <c r="Z542" s="342">
        <v>14096500</v>
      </c>
      <c r="AA542" s="342">
        <v>14096500</v>
      </c>
      <c r="AB542" s="70"/>
      <c r="AC542" s="22" t="str">
        <f t="shared" si="16"/>
        <v/>
      </c>
      <c r="AD542" s="29" t="str">
        <f t="shared" si="17"/>
        <v/>
      </c>
    </row>
    <row r="543" spans="1:30" ht="60" hidden="1" customHeight="1" x14ac:dyDescent="0.25">
      <c r="A543" s="17" t="s">
        <v>1371</v>
      </c>
      <c r="B543" s="18" t="s">
        <v>1765</v>
      </c>
      <c r="C543" s="18" t="s">
        <v>1372</v>
      </c>
      <c r="D543" s="18" t="s">
        <v>1373</v>
      </c>
      <c r="E543" s="18" t="s">
        <v>1327</v>
      </c>
      <c r="F543" s="18" t="s">
        <v>1328</v>
      </c>
      <c r="G543" s="18" t="s">
        <v>13</v>
      </c>
      <c r="H543" s="19" t="s">
        <v>1374</v>
      </c>
      <c r="I543" s="506"/>
      <c r="J543" s="20" t="s">
        <v>1647</v>
      </c>
      <c r="K543" s="21" t="s">
        <v>3079</v>
      </c>
      <c r="L543" s="21" t="s">
        <v>3080</v>
      </c>
      <c r="M543" s="21">
        <v>633</v>
      </c>
      <c r="N543" s="21" t="s">
        <v>1007</v>
      </c>
      <c r="O543" s="21" t="s">
        <v>934</v>
      </c>
      <c r="P543" s="21" t="s">
        <v>935</v>
      </c>
      <c r="Q543" s="21" t="s">
        <v>936</v>
      </c>
      <c r="R543" s="21"/>
      <c r="S543" s="21" t="s">
        <v>936</v>
      </c>
      <c r="T543" s="21" t="s">
        <v>939</v>
      </c>
      <c r="U543" s="21" t="s">
        <v>936</v>
      </c>
      <c r="V543" s="21"/>
      <c r="W543" s="343">
        <v>3858000</v>
      </c>
      <c r="X543" s="344">
        <v>3858000</v>
      </c>
      <c r="Y543" s="344">
        <v>3858000</v>
      </c>
      <c r="Z543" s="345">
        <v>3858000</v>
      </c>
      <c r="AA543" s="346">
        <v>3858000</v>
      </c>
      <c r="AB543" s="70" t="s">
        <v>1768</v>
      </c>
      <c r="AC543" s="22" t="str">
        <f t="shared" si="16"/>
        <v>L2</v>
      </c>
      <c r="AD543" s="29" t="str">
        <f t="shared" si="17"/>
        <v>8430401087L252891633</v>
      </c>
    </row>
    <row r="544" spans="1:30" ht="105" hidden="1" customHeight="1" x14ac:dyDescent="0.25">
      <c r="A544" s="17" t="s">
        <v>1371</v>
      </c>
      <c r="B544" s="18" t="s">
        <v>1765</v>
      </c>
      <c r="C544" s="18" t="s">
        <v>1372</v>
      </c>
      <c r="D544" s="18" t="s">
        <v>1373</v>
      </c>
      <c r="E544" s="18" t="s">
        <v>1327</v>
      </c>
      <c r="F544" s="18" t="s">
        <v>1328</v>
      </c>
      <c r="G544" s="18" t="s">
        <v>13</v>
      </c>
      <c r="H544" s="19" t="s">
        <v>1374</v>
      </c>
      <c r="I544" s="506"/>
      <c r="J544" s="20" t="s">
        <v>1647</v>
      </c>
      <c r="K544" s="21" t="s">
        <v>3079</v>
      </c>
      <c r="L544" s="21" t="s">
        <v>3080</v>
      </c>
      <c r="M544" s="21">
        <v>633</v>
      </c>
      <c r="N544" s="21" t="s">
        <v>1007</v>
      </c>
      <c r="O544" s="21" t="s">
        <v>934</v>
      </c>
      <c r="P544" s="21" t="s">
        <v>935</v>
      </c>
      <c r="Q544" s="21" t="s">
        <v>936</v>
      </c>
      <c r="R544" s="21"/>
      <c r="S544" s="21" t="s">
        <v>936</v>
      </c>
      <c r="T544" s="21" t="s">
        <v>939</v>
      </c>
      <c r="U544" s="21" t="s">
        <v>3314</v>
      </c>
      <c r="V544" s="21" t="s">
        <v>1767</v>
      </c>
      <c r="W544" s="343"/>
      <c r="X544" s="344"/>
      <c r="Y544" s="344"/>
      <c r="Z544" s="345"/>
      <c r="AA544" s="346"/>
      <c r="AB544" s="70" t="s">
        <v>1768</v>
      </c>
      <c r="AC544" s="22" t="str">
        <f t="shared" si="16"/>
        <v>L2</v>
      </c>
      <c r="AD544" s="29" t="str">
        <f t="shared" si="17"/>
        <v>8430401087L252891633</v>
      </c>
    </row>
    <row r="545" spans="1:30" ht="60" hidden="1" customHeight="1" x14ac:dyDescent="0.25">
      <c r="A545" s="17" t="s">
        <v>1371</v>
      </c>
      <c r="B545" s="18" t="s">
        <v>1765</v>
      </c>
      <c r="C545" s="18" t="s">
        <v>1372</v>
      </c>
      <c r="D545" s="18" t="s">
        <v>1373</v>
      </c>
      <c r="E545" s="18" t="s">
        <v>1327</v>
      </c>
      <c r="F545" s="18" t="s">
        <v>1328</v>
      </c>
      <c r="G545" s="18" t="s">
        <v>13</v>
      </c>
      <c r="H545" s="19" t="s">
        <v>1374</v>
      </c>
      <c r="I545" s="506"/>
      <c r="J545" s="20" t="s">
        <v>1647</v>
      </c>
      <c r="K545" s="21" t="s">
        <v>3079</v>
      </c>
      <c r="L545" s="21" t="s">
        <v>3080</v>
      </c>
      <c r="M545" s="21">
        <v>633</v>
      </c>
      <c r="N545" s="21" t="s">
        <v>1007</v>
      </c>
      <c r="O545" s="21" t="s">
        <v>941</v>
      </c>
      <c r="P545" s="21" t="s">
        <v>942</v>
      </c>
      <c r="Q545" s="21" t="s">
        <v>936</v>
      </c>
      <c r="R545" s="21"/>
      <c r="S545" s="21" t="s">
        <v>936</v>
      </c>
      <c r="T545" s="21" t="s">
        <v>939</v>
      </c>
      <c r="U545" s="21" t="s">
        <v>3314</v>
      </c>
      <c r="V545" s="21" t="s">
        <v>1767</v>
      </c>
      <c r="W545" s="343">
        <v>10238500</v>
      </c>
      <c r="X545" s="344">
        <v>14822400</v>
      </c>
      <c r="Y545" s="344"/>
      <c r="Z545" s="345">
        <v>10238500</v>
      </c>
      <c r="AA545" s="346">
        <v>10238500</v>
      </c>
      <c r="AB545" s="70" t="s">
        <v>1768</v>
      </c>
      <c r="AC545" s="22" t="str">
        <f t="shared" si="16"/>
        <v>L2</v>
      </c>
      <c r="AD545" s="29" t="str">
        <f t="shared" si="17"/>
        <v>8430401087L252891633</v>
      </c>
    </row>
    <row r="546" spans="1:30" ht="60" hidden="1" customHeight="1" x14ac:dyDescent="0.25">
      <c r="A546" s="17" t="s">
        <v>1371</v>
      </c>
      <c r="B546" s="18" t="s">
        <v>1765</v>
      </c>
      <c r="C546" s="18" t="s">
        <v>1325</v>
      </c>
      <c r="D546" s="18" t="s">
        <v>1326</v>
      </c>
      <c r="E546" s="18" t="s">
        <v>1327</v>
      </c>
      <c r="F546" s="18" t="s">
        <v>1328</v>
      </c>
      <c r="G546" s="18" t="s">
        <v>13</v>
      </c>
      <c r="H546" s="19" t="s">
        <v>1374</v>
      </c>
      <c r="I546" s="507"/>
      <c r="J546" s="20" t="s">
        <v>1647</v>
      </c>
      <c r="K546" s="21" t="s">
        <v>3079</v>
      </c>
      <c r="L546" s="21" t="s">
        <v>3080</v>
      </c>
      <c r="M546" s="21">
        <v>633</v>
      </c>
      <c r="N546" s="21" t="s">
        <v>1007</v>
      </c>
      <c r="O546" s="21" t="s">
        <v>941</v>
      </c>
      <c r="P546" s="21" t="s">
        <v>942</v>
      </c>
      <c r="Q546" s="21" t="s">
        <v>936</v>
      </c>
      <c r="R546" s="21"/>
      <c r="S546" s="21" t="s">
        <v>936</v>
      </c>
      <c r="T546" s="21" t="s">
        <v>939</v>
      </c>
      <c r="U546" s="21" t="s">
        <v>3314</v>
      </c>
      <c r="V546" s="21" t="s">
        <v>1767</v>
      </c>
      <c r="W546" s="343"/>
      <c r="X546" s="344"/>
      <c r="Y546" s="344"/>
      <c r="Z546" s="345"/>
      <c r="AA546" s="346"/>
      <c r="AB546" s="70" t="s">
        <v>1768</v>
      </c>
      <c r="AC546" s="22" t="str">
        <f t="shared" si="16"/>
        <v>L2</v>
      </c>
      <c r="AD546" s="29" t="str">
        <f t="shared" si="17"/>
        <v>8430412087L252891633</v>
      </c>
    </row>
    <row r="547" spans="1:30" ht="60" hidden="1" customHeight="1" x14ac:dyDescent="0.25">
      <c r="A547" s="14"/>
      <c r="B547" s="15"/>
      <c r="C547" s="15"/>
      <c r="D547" s="15"/>
      <c r="E547" s="15"/>
      <c r="F547" s="15"/>
      <c r="G547" s="15"/>
      <c r="H547" s="15"/>
      <c r="I547" s="505" t="s">
        <v>203</v>
      </c>
      <c r="J547" s="16" t="s">
        <v>259</v>
      </c>
      <c r="K547" s="15" t="s">
        <v>926</v>
      </c>
      <c r="L547" s="15" t="s">
        <v>1647</v>
      </c>
      <c r="M547" s="15"/>
      <c r="N547" s="15"/>
      <c r="O547" s="15"/>
      <c r="P547" s="15"/>
      <c r="Q547" s="15"/>
      <c r="R547" s="15"/>
      <c r="S547" s="15"/>
      <c r="T547" s="15"/>
      <c r="U547" s="15"/>
      <c r="V547" s="15"/>
      <c r="W547" s="340">
        <v>789694742.04999995</v>
      </c>
      <c r="X547" s="340">
        <v>1195853563.9200001</v>
      </c>
      <c r="Y547" s="341">
        <v>1146604362.23</v>
      </c>
      <c r="Z547" s="342">
        <v>632999288.30999994</v>
      </c>
      <c r="AA547" s="342">
        <v>631057561.27999997</v>
      </c>
      <c r="AB547" s="70"/>
      <c r="AC547" s="22" t="str">
        <f t="shared" si="16"/>
        <v/>
      </c>
      <c r="AD547" s="29" t="str">
        <f t="shared" si="17"/>
        <v/>
      </c>
    </row>
    <row r="548" spans="1:30" ht="120" hidden="1" customHeight="1" x14ac:dyDescent="0.25">
      <c r="A548" s="17" t="s">
        <v>1382</v>
      </c>
      <c r="B548" s="18" t="s">
        <v>150</v>
      </c>
      <c r="C548" s="18" t="s">
        <v>1396</v>
      </c>
      <c r="D548" s="18" t="s">
        <v>1397</v>
      </c>
      <c r="E548" s="18" t="s">
        <v>1385</v>
      </c>
      <c r="F548" s="18" t="s">
        <v>1386</v>
      </c>
      <c r="G548" s="18" t="s">
        <v>7</v>
      </c>
      <c r="H548" s="19" t="s">
        <v>1387</v>
      </c>
      <c r="I548" s="506"/>
      <c r="J548" s="20" t="s">
        <v>1647</v>
      </c>
      <c r="K548" s="21" t="s">
        <v>3081</v>
      </c>
      <c r="L548" s="21" t="s">
        <v>3082</v>
      </c>
      <c r="M548" s="21">
        <v>244</v>
      </c>
      <c r="N548" s="21" t="s">
        <v>933</v>
      </c>
      <c r="O548" s="21" t="s">
        <v>934</v>
      </c>
      <c r="P548" s="21" t="s">
        <v>935</v>
      </c>
      <c r="Q548" s="21" t="s">
        <v>936</v>
      </c>
      <c r="R548" s="21"/>
      <c r="S548" s="21" t="s">
        <v>936</v>
      </c>
      <c r="T548" s="21" t="s">
        <v>939</v>
      </c>
      <c r="U548" s="21" t="s">
        <v>936</v>
      </c>
      <c r="V548" s="21"/>
      <c r="W548" s="343">
        <v>178164244.88999999</v>
      </c>
      <c r="X548" s="344">
        <v>344737563.92000002</v>
      </c>
      <c r="Y548" s="344">
        <v>298888062.23000002</v>
      </c>
      <c r="Z548" s="345">
        <v>173084663.21000001</v>
      </c>
      <c r="AA548" s="346">
        <v>171885182.56</v>
      </c>
      <c r="AB548" s="70" t="s">
        <v>1769</v>
      </c>
      <c r="AC548" s="22" t="str">
        <f t="shared" si="16"/>
        <v>N1</v>
      </c>
      <c r="AD548" s="29" t="str">
        <f t="shared" si="17"/>
        <v>8140904011N170019244</v>
      </c>
    </row>
    <row r="549" spans="1:30" ht="195" hidden="1" customHeight="1" x14ac:dyDescent="0.25">
      <c r="A549" s="17" t="s">
        <v>1382</v>
      </c>
      <c r="B549" s="18" t="s">
        <v>150</v>
      </c>
      <c r="C549" s="18" t="s">
        <v>1396</v>
      </c>
      <c r="D549" s="18" t="s">
        <v>1397</v>
      </c>
      <c r="E549" s="18" t="s">
        <v>1385</v>
      </c>
      <c r="F549" s="18" t="s">
        <v>1386</v>
      </c>
      <c r="G549" s="18" t="s">
        <v>7</v>
      </c>
      <c r="H549" s="19" t="s">
        <v>1387</v>
      </c>
      <c r="I549" s="506"/>
      <c r="J549" s="20" t="s">
        <v>1647</v>
      </c>
      <c r="K549" s="21" t="s">
        <v>746</v>
      </c>
      <c r="L549" s="21" t="s">
        <v>747</v>
      </c>
      <c r="M549" s="21">
        <v>244</v>
      </c>
      <c r="N549" s="21" t="s">
        <v>933</v>
      </c>
      <c r="O549" s="21" t="s">
        <v>934</v>
      </c>
      <c r="P549" s="21" t="s">
        <v>935</v>
      </c>
      <c r="Q549" s="21" t="s">
        <v>936</v>
      </c>
      <c r="R549" s="21"/>
      <c r="S549" s="21" t="s">
        <v>936</v>
      </c>
      <c r="T549" s="21" t="s">
        <v>939</v>
      </c>
      <c r="U549" s="21" t="s">
        <v>3315</v>
      </c>
      <c r="V549" s="21" t="s">
        <v>1400</v>
      </c>
      <c r="W549" s="343">
        <v>26824322.719999999</v>
      </c>
      <c r="X549" s="344">
        <v>37376800</v>
      </c>
      <c r="Y549" s="344">
        <v>37291100</v>
      </c>
      <c r="Z549" s="345">
        <v>20175233.309999999</v>
      </c>
      <c r="AA549" s="346">
        <v>20141249.09</v>
      </c>
      <c r="AB549" s="70" t="s">
        <v>1398</v>
      </c>
      <c r="AC549" s="22" t="str">
        <f t="shared" si="16"/>
        <v>N1</v>
      </c>
      <c r="AD549" s="29" t="str">
        <f t="shared" si="17"/>
        <v>8140904011N155540244</v>
      </c>
    </row>
    <row r="550" spans="1:30" ht="120" hidden="1" customHeight="1" x14ac:dyDescent="0.25">
      <c r="A550" s="17" t="s">
        <v>1382</v>
      </c>
      <c r="B550" s="18" t="s">
        <v>150</v>
      </c>
      <c r="C550" s="18" t="s">
        <v>1396</v>
      </c>
      <c r="D550" s="18" t="s">
        <v>1397</v>
      </c>
      <c r="E550" s="18" t="s">
        <v>1385</v>
      </c>
      <c r="F550" s="18" t="s">
        <v>1386</v>
      </c>
      <c r="G550" s="18" t="s">
        <v>7</v>
      </c>
      <c r="H550" s="19" t="s">
        <v>1387</v>
      </c>
      <c r="I550" s="507"/>
      <c r="J550" s="20" t="s">
        <v>1647</v>
      </c>
      <c r="K550" s="21" t="s">
        <v>746</v>
      </c>
      <c r="L550" s="21" t="s">
        <v>747</v>
      </c>
      <c r="M550" s="21">
        <v>244</v>
      </c>
      <c r="N550" s="21" t="s">
        <v>933</v>
      </c>
      <c r="O550" s="21" t="s">
        <v>941</v>
      </c>
      <c r="P550" s="21" t="s">
        <v>942</v>
      </c>
      <c r="Q550" s="21" t="s">
        <v>936</v>
      </c>
      <c r="R550" s="21"/>
      <c r="S550" s="21" t="s">
        <v>936</v>
      </c>
      <c r="T550" s="21" t="s">
        <v>939</v>
      </c>
      <c r="U550" s="21" t="s">
        <v>3315</v>
      </c>
      <c r="V550" s="21" t="s">
        <v>1400</v>
      </c>
      <c r="W550" s="343">
        <v>584706174.44000006</v>
      </c>
      <c r="X550" s="344">
        <v>813739200</v>
      </c>
      <c r="Y550" s="344">
        <v>810425200</v>
      </c>
      <c r="Z550" s="345">
        <v>439739391.79000002</v>
      </c>
      <c r="AA550" s="346">
        <v>439031129.63</v>
      </c>
      <c r="AB550" s="70" t="s">
        <v>1398</v>
      </c>
      <c r="AC550" s="22" t="str">
        <f t="shared" si="16"/>
        <v>N1</v>
      </c>
      <c r="AD550" s="29" t="str">
        <f t="shared" si="17"/>
        <v>8140904011N155540244</v>
      </c>
    </row>
    <row r="551" spans="1:30" ht="120" hidden="1" customHeight="1" x14ac:dyDescent="0.25">
      <c r="A551" s="14"/>
      <c r="B551" s="15"/>
      <c r="C551" s="15"/>
      <c r="D551" s="15"/>
      <c r="E551" s="15"/>
      <c r="F551" s="15"/>
      <c r="G551" s="15"/>
      <c r="H551" s="15"/>
      <c r="I551" s="505" t="s">
        <v>204</v>
      </c>
      <c r="J551" s="16" t="s">
        <v>260</v>
      </c>
      <c r="K551" s="15" t="s">
        <v>926</v>
      </c>
      <c r="L551" s="15" t="s">
        <v>1647</v>
      </c>
      <c r="M551" s="15"/>
      <c r="N551" s="15"/>
      <c r="O551" s="15"/>
      <c r="P551" s="15"/>
      <c r="Q551" s="15"/>
      <c r="R551" s="15"/>
      <c r="S551" s="15"/>
      <c r="T551" s="15"/>
      <c r="U551" s="15"/>
      <c r="V551" s="15"/>
      <c r="W551" s="340">
        <v>41337600</v>
      </c>
      <c r="X551" s="340">
        <v>59034140</v>
      </c>
      <c r="Y551" s="341">
        <v>11781100</v>
      </c>
      <c r="Z551" s="342">
        <v>41337599.579999998</v>
      </c>
      <c r="AA551" s="342">
        <v>41337599.579999998</v>
      </c>
      <c r="AB551" s="70"/>
      <c r="AC551" s="22" t="str">
        <f t="shared" si="16"/>
        <v/>
      </c>
      <c r="AD551" s="29" t="str">
        <f t="shared" si="17"/>
        <v/>
      </c>
    </row>
    <row r="552" spans="1:30" ht="105" hidden="1" customHeight="1" x14ac:dyDescent="0.25">
      <c r="A552" s="17" t="s">
        <v>1382</v>
      </c>
      <c r="B552" s="18" t="s">
        <v>150</v>
      </c>
      <c r="C552" s="18" t="s">
        <v>1405</v>
      </c>
      <c r="D552" s="18" t="s">
        <v>1406</v>
      </c>
      <c r="E552" s="18" t="s">
        <v>1385</v>
      </c>
      <c r="F552" s="18" t="s">
        <v>1386</v>
      </c>
      <c r="G552" s="18" t="s">
        <v>8</v>
      </c>
      <c r="H552" s="19" t="s">
        <v>1407</v>
      </c>
      <c r="I552" s="506"/>
      <c r="J552" s="20" t="s">
        <v>1647</v>
      </c>
      <c r="K552" s="21" t="s">
        <v>639</v>
      </c>
      <c r="L552" s="21" t="s">
        <v>640</v>
      </c>
      <c r="M552" s="21">
        <v>612</v>
      </c>
      <c r="N552" s="21" t="s">
        <v>1000</v>
      </c>
      <c r="O552" s="21" t="s">
        <v>934</v>
      </c>
      <c r="P552" s="21" t="s">
        <v>935</v>
      </c>
      <c r="Q552" s="21" t="s">
        <v>1408</v>
      </c>
      <c r="R552" s="21" t="s">
        <v>1409</v>
      </c>
      <c r="S552" s="21" t="s">
        <v>1410</v>
      </c>
      <c r="T552" s="21" t="s">
        <v>1411</v>
      </c>
      <c r="U552" s="21" t="s">
        <v>936</v>
      </c>
      <c r="V552" s="21"/>
      <c r="W552" s="343"/>
      <c r="X552" s="344">
        <v>472540</v>
      </c>
      <c r="Y552" s="344"/>
      <c r="Z552" s="345"/>
      <c r="AA552" s="346"/>
      <c r="AB552" s="70" t="s">
        <v>1413</v>
      </c>
      <c r="AC552" s="22" t="str">
        <f t="shared" si="16"/>
        <v>N2</v>
      </c>
      <c r="AD552" s="29" t="str">
        <f t="shared" si="17"/>
        <v>8140901012N251920612</v>
      </c>
    </row>
    <row r="553" spans="1:30" ht="195" hidden="1" customHeight="1" x14ac:dyDescent="0.25">
      <c r="A553" s="17" t="s">
        <v>1382</v>
      </c>
      <c r="B553" s="18" t="s">
        <v>150</v>
      </c>
      <c r="C553" s="18" t="s">
        <v>1405</v>
      </c>
      <c r="D553" s="18" t="s">
        <v>1406</v>
      </c>
      <c r="E553" s="18" t="s">
        <v>1385</v>
      </c>
      <c r="F553" s="18" t="s">
        <v>1386</v>
      </c>
      <c r="G553" s="18" t="s">
        <v>8</v>
      </c>
      <c r="H553" s="19" t="s">
        <v>1407</v>
      </c>
      <c r="I553" s="506"/>
      <c r="J553" s="20" t="s">
        <v>1647</v>
      </c>
      <c r="K553" s="21" t="s">
        <v>639</v>
      </c>
      <c r="L553" s="21" t="s">
        <v>640</v>
      </c>
      <c r="M553" s="21">
        <v>612</v>
      </c>
      <c r="N553" s="21" t="s">
        <v>1000</v>
      </c>
      <c r="O553" s="21" t="s">
        <v>941</v>
      </c>
      <c r="P553" s="21" t="s">
        <v>942</v>
      </c>
      <c r="Q553" s="21" t="s">
        <v>1408</v>
      </c>
      <c r="R553" s="21" t="s">
        <v>1409</v>
      </c>
      <c r="S553" s="21" t="s">
        <v>1410</v>
      </c>
      <c r="T553" s="21" t="s">
        <v>1411</v>
      </c>
      <c r="U553" s="21" t="s">
        <v>936</v>
      </c>
      <c r="V553" s="21"/>
      <c r="W553" s="343"/>
      <c r="X553" s="344">
        <v>46780500</v>
      </c>
      <c r="Y553" s="344"/>
      <c r="Z553" s="345"/>
      <c r="AA553" s="346"/>
      <c r="AB553" s="70" t="s">
        <v>1413</v>
      </c>
      <c r="AC553" s="22" t="str">
        <f t="shared" si="16"/>
        <v>N2</v>
      </c>
      <c r="AD553" s="29" t="str">
        <f t="shared" si="17"/>
        <v>8140901012N251920612</v>
      </c>
    </row>
    <row r="554" spans="1:30" ht="105" hidden="1" customHeight="1" x14ac:dyDescent="0.25">
      <c r="A554" s="17" t="s">
        <v>1382</v>
      </c>
      <c r="B554" s="18" t="s">
        <v>150</v>
      </c>
      <c r="C554" s="18" t="s">
        <v>1405</v>
      </c>
      <c r="D554" s="18" t="s">
        <v>1406</v>
      </c>
      <c r="E554" s="18" t="s">
        <v>1385</v>
      </c>
      <c r="F554" s="18" t="s">
        <v>1386</v>
      </c>
      <c r="G554" s="18" t="s">
        <v>8</v>
      </c>
      <c r="H554" s="19" t="s">
        <v>1407</v>
      </c>
      <c r="I554" s="506"/>
      <c r="J554" s="20" t="s">
        <v>1647</v>
      </c>
      <c r="K554" s="21" t="s">
        <v>639</v>
      </c>
      <c r="L554" s="21" t="s">
        <v>640</v>
      </c>
      <c r="M554" s="21">
        <v>612</v>
      </c>
      <c r="N554" s="21" t="s">
        <v>1000</v>
      </c>
      <c r="O554" s="21" t="s">
        <v>941</v>
      </c>
      <c r="P554" s="21" t="s">
        <v>942</v>
      </c>
      <c r="Q554" s="21" t="s">
        <v>1408</v>
      </c>
      <c r="R554" s="21" t="s">
        <v>1409</v>
      </c>
      <c r="S554" s="21" t="s">
        <v>1410</v>
      </c>
      <c r="T554" s="21" t="s">
        <v>1411</v>
      </c>
      <c r="U554" s="21" t="s">
        <v>3316</v>
      </c>
      <c r="V554" s="21" t="s">
        <v>1415</v>
      </c>
      <c r="W554" s="343">
        <v>29556500</v>
      </c>
      <c r="X554" s="344"/>
      <c r="Y554" s="344"/>
      <c r="Z554" s="345">
        <v>29556499.579999998</v>
      </c>
      <c r="AA554" s="346">
        <v>29556499.579999998</v>
      </c>
      <c r="AB554" s="70" t="s">
        <v>1413</v>
      </c>
      <c r="AC554" s="22" t="str">
        <f t="shared" si="16"/>
        <v>N2</v>
      </c>
      <c r="AD554" s="29" t="str">
        <f t="shared" si="17"/>
        <v>8140901012N251920612</v>
      </c>
    </row>
    <row r="555" spans="1:30" ht="120" hidden="1" customHeight="1" x14ac:dyDescent="0.25">
      <c r="A555" s="17" t="s">
        <v>1382</v>
      </c>
      <c r="B555" s="18" t="s">
        <v>150</v>
      </c>
      <c r="C555" s="18" t="s">
        <v>1416</v>
      </c>
      <c r="D555" s="18" t="s">
        <v>1417</v>
      </c>
      <c r="E555" s="18" t="s">
        <v>1385</v>
      </c>
      <c r="F555" s="18" t="s">
        <v>1386</v>
      </c>
      <c r="G555" s="18" t="s">
        <v>140</v>
      </c>
      <c r="H555" s="19" t="s">
        <v>1418</v>
      </c>
      <c r="I555" s="506"/>
      <c r="J555" s="20" t="s">
        <v>1647</v>
      </c>
      <c r="K555" s="21" t="s">
        <v>758</v>
      </c>
      <c r="L555" s="21" t="s">
        <v>759</v>
      </c>
      <c r="M555" s="21">
        <v>323</v>
      </c>
      <c r="N555" s="21" t="s">
        <v>1419</v>
      </c>
      <c r="O555" s="21" t="s">
        <v>934</v>
      </c>
      <c r="P555" s="21" t="s">
        <v>935</v>
      </c>
      <c r="Q555" s="21" t="s">
        <v>1421</v>
      </c>
      <c r="R555" s="21" t="s">
        <v>1422</v>
      </c>
      <c r="S555" s="21" t="s">
        <v>936</v>
      </c>
      <c r="T555" s="21" t="s">
        <v>939</v>
      </c>
      <c r="U555" s="21" t="s">
        <v>3317</v>
      </c>
      <c r="V555" s="21" t="s">
        <v>1425</v>
      </c>
      <c r="W555" s="343">
        <v>117900</v>
      </c>
      <c r="X555" s="344">
        <v>117900</v>
      </c>
      <c r="Y555" s="344">
        <v>117900</v>
      </c>
      <c r="Z555" s="345">
        <v>117900</v>
      </c>
      <c r="AA555" s="346">
        <v>117900</v>
      </c>
      <c r="AB555" s="70" t="s">
        <v>1423</v>
      </c>
      <c r="AC555" s="22" t="str">
        <f t="shared" si="16"/>
        <v>N2</v>
      </c>
      <c r="AD555" s="29" t="str">
        <f t="shared" si="17"/>
        <v>8140909018N255860323</v>
      </c>
    </row>
    <row r="556" spans="1:30" ht="150" hidden="1" customHeight="1" x14ac:dyDescent="0.25">
      <c r="A556" s="17" t="s">
        <v>1382</v>
      </c>
      <c r="B556" s="18" t="s">
        <v>150</v>
      </c>
      <c r="C556" s="18" t="s">
        <v>1416</v>
      </c>
      <c r="D556" s="18" t="s">
        <v>1417</v>
      </c>
      <c r="E556" s="18" t="s">
        <v>1385</v>
      </c>
      <c r="F556" s="18" t="s">
        <v>1386</v>
      </c>
      <c r="G556" s="18" t="s">
        <v>140</v>
      </c>
      <c r="H556" s="19" t="s">
        <v>1418</v>
      </c>
      <c r="I556" s="507"/>
      <c r="J556" s="20" t="s">
        <v>1647</v>
      </c>
      <c r="K556" s="21" t="s">
        <v>758</v>
      </c>
      <c r="L556" s="21" t="s">
        <v>759</v>
      </c>
      <c r="M556" s="21">
        <v>323</v>
      </c>
      <c r="N556" s="21" t="s">
        <v>1419</v>
      </c>
      <c r="O556" s="21" t="s">
        <v>941</v>
      </c>
      <c r="P556" s="21" t="s">
        <v>942</v>
      </c>
      <c r="Q556" s="21" t="s">
        <v>1421</v>
      </c>
      <c r="R556" s="21" t="s">
        <v>1422</v>
      </c>
      <c r="S556" s="21" t="s">
        <v>936</v>
      </c>
      <c r="T556" s="21" t="s">
        <v>939</v>
      </c>
      <c r="U556" s="21" t="s">
        <v>3317</v>
      </c>
      <c r="V556" s="21" t="s">
        <v>1425</v>
      </c>
      <c r="W556" s="343">
        <v>11663200</v>
      </c>
      <c r="X556" s="344">
        <v>11663200</v>
      </c>
      <c r="Y556" s="344">
        <v>11663200</v>
      </c>
      <c r="Z556" s="345">
        <v>11663200</v>
      </c>
      <c r="AA556" s="346">
        <v>11663200</v>
      </c>
      <c r="AB556" s="70" t="s">
        <v>1423</v>
      </c>
      <c r="AC556" s="22" t="str">
        <f t="shared" si="16"/>
        <v>N2</v>
      </c>
      <c r="AD556" s="29" t="str">
        <f t="shared" si="17"/>
        <v>8140909018N255860323</v>
      </c>
    </row>
    <row r="557" spans="1:30" ht="120" hidden="1" customHeight="1" x14ac:dyDescent="0.25">
      <c r="A557" s="14"/>
      <c r="B557" s="15"/>
      <c r="C557" s="15"/>
      <c r="D557" s="15"/>
      <c r="E557" s="15"/>
      <c r="F557" s="15"/>
      <c r="G557" s="15"/>
      <c r="H557" s="15"/>
      <c r="I557" s="505" t="s">
        <v>205</v>
      </c>
      <c r="J557" s="16" t="s">
        <v>261</v>
      </c>
      <c r="K557" s="15" t="s">
        <v>926</v>
      </c>
      <c r="L557" s="15" t="s">
        <v>1647</v>
      </c>
      <c r="M557" s="15"/>
      <c r="N557" s="15"/>
      <c r="O557" s="15"/>
      <c r="P557" s="15"/>
      <c r="Q557" s="15"/>
      <c r="R557" s="15"/>
      <c r="S557" s="15"/>
      <c r="T557" s="15"/>
      <c r="U557" s="15"/>
      <c r="V557" s="15"/>
      <c r="W557" s="340">
        <v>23478700</v>
      </c>
      <c r="X557" s="340">
        <v>21790210</v>
      </c>
      <c r="Y557" s="341"/>
      <c r="Z557" s="342">
        <v>23478657.050000001</v>
      </c>
      <c r="AA557" s="342">
        <v>23478657.050000001</v>
      </c>
      <c r="AB557" s="70"/>
      <c r="AC557" s="22" t="str">
        <f t="shared" si="16"/>
        <v/>
      </c>
      <c r="AD557" s="29" t="str">
        <f t="shared" si="17"/>
        <v/>
      </c>
    </row>
    <row r="558" spans="1:30" ht="120" hidden="1" customHeight="1" x14ac:dyDescent="0.25">
      <c r="A558" s="17" t="s">
        <v>1382</v>
      </c>
      <c r="B558" s="18" t="s">
        <v>150</v>
      </c>
      <c r="C558" s="18" t="s">
        <v>1405</v>
      </c>
      <c r="D558" s="18" t="s">
        <v>1406</v>
      </c>
      <c r="E558" s="18" t="s">
        <v>1385</v>
      </c>
      <c r="F558" s="18" t="s">
        <v>1386</v>
      </c>
      <c r="G558" s="18" t="s">
        <v>8</v>
      </c>
      <c r="H558" s="19" t="s">
        <v>1407</v>
      </c>
      <c r="I558" s="506"/>
      <c r="J558" s="20" t="s">
        <v>1647</v>
      </c>
      <c r="K558" s="21" t="s">
        <v>635</v>
      </c>
      <c r="L558" s="21" t="s">
        <v>636</v>
      </c>
      <c r="M558" s="21">
        <v>612</v>
      </c>
      <c r="N558" s="21" t="s">
        <v>1000</v>
      </c>
      <c r="O558" s="21" t="s">
        <v>934</v>
      </c>
      <c r="P558" s="21" t="s">
        <v>935</v>
      </c>
      <c r="Q558" s="21" t="s">
        <v>1426</v>
      </c>
      <c r="R558" s="21" t="s">
        <v>1427</v>
      </c>
      <c r="S558" s="21" t="s">
        <v>1428</v>
      </c>
      <c r="T558" s="21" t="s">
        <v>1429</v>
      </c>
      <c r="U558" s="21" t="s">
        <v>936</v>
      </c>
      <c r="V558" s="21"/>
      <c r="W558" s="343"/>
      <c r="X558" s="344">
        <v>217910</v>
      </c>
      <c r="Y558" s="344"/>
      <c r="Z558" s="345"/>
      <c r="AA558" s="346"/>
      <c r="AB558" s="70" t="s">
        <v>1430</v>
      </c>
      <c r="AC558" s="22" t="str">
        <f t="shared" si="16"/>
        <v>N3</v>
      </c>
      <c r="AD558" s="29" t="str">
        <f t="shared" si="17"/>
        <v>8140901012N351900612</v>
      </c>
    </row>
    <row r="559" spans="1:30" ht="120" hidden="1" customHeight="1" x14ac:dyDescent="0.25">
      <c r="A559" s="17" t="s">
        <v>1382</v>
      </c>
      <c r="B559" s="18" t="s">
        <v>150</v>
      </c>
      <c r="C559" s="18" t="s">
        <v>1405</v>
      </c>
      <c r="D559" s="18" t="s">
        <v>1406</v>
      </c>
      <c r="E559" s="18" t="s">
        <v>1385</v>
      </c>
      <c r="F559" s="18" t="s">
        <v>1386</v>
      </c>
      <c r="G559" s="18" t="s">
        <v>8</v>
      </c>
      <c r="H559" s="19" t="s">
        <v>1407</v>
      </c>
      <c r="I559" s="506"/>
      <c r="J559" s="20" t="s">
        <v>1647</v>
      </c>
      <c r="K559" s="21" t="s">
        <v>635</v>
      </c>
      <c r="L559" s="21" t="s">
        <v>636</v>
      </c>
      <c r="M559" s="21">
        <v>612</v>
      </c>
      <c r="N559" s="21" t="s">
        <v>1000</v>
      </c>
      <c r="O559" s="21" t="s">
        <v>941</v>
      </c>
      <c r="P559" s="21" t="s">
        <v>942</v>
      </c>
      <c r="Q559" s="21" t="s">
        <v>1426</v>
      </c>
      <c r="R559" s="21" t="s">
        <v>1427</v>
      </c>
      <c r="S559" s="21" t="s">
        <v>1428</v>
      </c>
      <c r="T559" s="21" t="s">
        <v>1429</v>
      </c>
      <c r="U559" s="21" t="s">
        <v>936</v>
      </c>
      <c r="V559" s="21"/>
      <c r="W559" s="343"/>
      <c r="X559" s="344">
        <v>21572300</v>
      </c>
      <c r="Y559" s="344"/>
      <c r="Z559" s="345"/>
      <c r="AA559" s="346"/>
      <c r="AB559" s="70" t="s">
        <v>1430</v>
      </c>
      <c r="AC559" s="22" t="str">
        <f t="shared" si="16"/>
        <v>N3</v>
      </c>
      <c r="AD559" s="29" t="str">
        <f t="shared" si="17"/>
        <v>8140901012N351900612</v>
      </c>
    </row>
    <row r="560" spans="1:30" ht="120" hidden="1" customHeight="1" x14ac:dyDescent="0.25">
      <c r="A560" s="17" t="s">
        <v>1382</v>
      </c>
      <c r="B560" s="18" t="s">
        <v>150</v>
      </c>
      <c r="C560" s="18" t="s">
        <v>1405</v>
      </c>
      <c r="D560" s="18" t="s">
        <v>1406</v>
      </c>
      <c r="E560" s="18" t="s">
        <v>1385</v>
      </c>
      <c r="F560" s="18" t="s">
        <v>1386</v>
      </c>
      <c r="G560" s="18" t="s">
        <v>8</v>
      </c>
      <c r="H560" s="19" t="s">
        <v>1407</v>
      </c>
      <c r="I560" s="507"/>
      <c r="J560" s="20" t="s">
        <v>1647</v>
      </c>
      <c r="K560" s="21" t="s">
        <v>635</v>
      </c>
      <c r="L560" s="21" t="s">
        <v>636</v>
      </c>
      <c r="M560" s="21">
        <v>612</v>
      </c>
      <c r="N560" s="21" t="s">
        <v>1000</v>
      </c>
      <c r="O560" s="21" t="s">
        <v>941</v>
      </c>
      <c r="P560" s="21" t="s">
        <v>942</v>
      </c>
      <c r="Q560" s="21" t="s">
        <v>1426</v>
      </c>
      <c r="R560" s="21" t="s">
        <v>1427</v>
      </c>
      <c r="S560" s="21" t="s">
        <v>1428</v>
      </c>
      <c r="T560" s="21" t="s">
        <v>1429</v>
      </c>
      <c r="U560" s="21" t="s">
        <v>3318</v>
      </c>
      <c r="V560" s="21" t="s">
        <v>1432</v>
      </c>
      <c r="W560" s="343">
        <v>23478700</v>
      </c>
      <c r="X560" s="344"/>
      <c r="Y560" s="344"/>
      <c r="Z560" s="345">
        <v>23478657.050000001</v>
      </c>
      <c r="AA560" s="346">
        <v>23478657.050000001</v>
      </c>
      <c r="AB560" s="70" t="s">
        <v>1430</v>
      </c>
      <c r="AC560" s="22" t="str">
        <f t="shared" si="16"/>
        <v>N3</v>
      </c>
      <c r="AD560" s="29" t="str">
        <f t="shared" si="17"/>
        <v>8140901012N351900612</v>
      </c>
    </row>
    <row r="561" spans="1:30" ht="120" hidden="1" customHeight="1" x14ac:dyDescent="0.25">
      <c r="A561" s="14"/>
      <c r="B561" s="15"/>
      <c r="C561" s="15"/>
      <c r="D561" s="15"/>
      <c r="E561" s="15"/>
      <c r="F561" s="15"/>
      <c r="G561" s="15"/>
      <c r="H561" s="15"/>
      <c r="I561" s="505" t="s">
        <v>207</v>
      </c>
      <c r="J561" s="16" t="s">
        <v>265</v>
      </c>
      <c r="K561" s="15" t="s">
        <v>926</v>
      </c>
      <c r="L561" s="15" t="s">
        <v>1647</v>
      </c>
      <c r="M561" s="15"/>
      <c r="N561" s="15"/>
      <c r="O561" s="15"/>
      <c r="P561" s="15"/>
      <c r="Q561" s="15"/>
      <c r="R561" s="15"/>
      <c r="S561" s="15"/>
      <c r="T561" s="15"/>
      <c r="U561" s="15"/>
      <c r="V561" s="15"/>
      <c r="W561" s="340">
        <v>64374752.200000003</v>
      </c>
      <c r="X561" s="340">
        <v>66378590.950000003</v>
      </c>
      <c r="Y561" s="341">
        <v>38600000</v>
      </c>
      <c r="Z561" s="342">
        <v>64374646</v>
      </c>
      <c r="AA561" s="342">
        <v>64374646</v>
      </c>
      <c r="AB561" s="70"/>
      <c r="AC561" s="22" t="str">
        <f>MID(AB561,4,2)</f>
        <v/>
      </c>
      <c r="AD561" s="29" t="str">
        <f t="shared" si="17"/>
        <v/>
      </c>
    </row>
    <row r="562" spans="1:30" ht="120" hidden="1" customHeight="1" x14ac:dyDescent="0.25">
      <c r="A562" s="17" t="s">
        <v>1382</v>
      </c>
      <c r="B562" s="18" t="s">
        <v>150</v>
      </c>
      <c r="C562" s="18" t="s">
        <v>1416</v>
      </c>
      <c r="D562" s="18" t="s">
        <v>1417</v>
      </c>
      <c r="E562" s="18" t="s">
        <v>1385</v>
      </c>
      <c r="F562" s="18" t="s">
        <v>1386</v>
      </c>
      <c r="G562" s="18" t="s">
        <v>9</v>
      </c>
      <c r="H562" s="19" t="s">
        <v>3319</v>
      </c>
      <c r="I562" s="506"/>
      <c r="J562" s="20" t="s">
        <v>1647</v>
      </c>
      <c r="K562" s="21" t="s">
        <v>592</v>
      </c>
      <c r="L562" s="21" t="s">
        <v>3085</v>
      </c>
      <c r="M562" s="21">
        <v>242</v>
      </c>
      <c r="N562" s="21" t="s">
        <v>1031</v>
      </c>
      <c r="O562" s="21" t="s">
        <v>934</v>
      </c>
      <c r="P562" s="21" t="s">
        <v>935</v>
      </c>
      <c r="Q562" s="21" t="s">
        <v>936</v>
      </c>
      <c r="R562" s="21"/>
      <c r="S562" s="21" t="s">
        <v>936</v>
      </c>
      <c r="T562" s="21" t="s">
        <v>939</v>
      </c>
      <c r="U562" s="21" t="s">
        <v>3320</v>
      </c>
      <c r="V562" s="21" t="s">
        <v>1777</v>
      </c>
      <c r="W562" s="343"/>
      <c r="X562" s="344"/>
      <c r="Y562" s="344"/>
      <c r="Z562" s="345"/>
      <c r="AA562" s="346"/>
      <c r="AB562" s="70" t="s">
        <v>1464</v>
      </c>
      <c r="AC562" s="22" t="str">
        <f t="shared" ref="AC562:AC590" si="18">MID(AB562,4,2)</f>
        <v>N7</v>
      </c>
      <c r="AD562" s="29" t="str">
        <f t="shared" ref="AD562:AD590" si="19">CONCATENATE(A562,C562,AB562,M562)</f>
        <v>8140909013N751140242</v>
      </c>
    </row>
    <row r="563" spans="1:30" ht="120" hidden="1" customHeight="1" x14ac:dyDescent="0.25">
      <c r="A563" s="17" t="s">
        <v>1382</v>
      </c>
      <c r="B563" s="18" t="s">
        <v>150</v>
      </c>
      <c r="C563" s="18" t="s">
        <v>1416</v>
      </c>
      <c r="D563" s="18" t="s">
        <v>1417</v>
      </c>
      <c r="E563" s="18" t="s">
        <v>1385</v>
      </c>
      <c r="F563" s="18" t="s">
        <v>1386</v>
      </c>
      <c r="G563" s="18" t="s">
        <v>9</v>
      </c>
      <c r="H563" s="19" t="s">
        <v>3319</v>
      </c>
      <c r="I563" s="506"/>
      <c r="J563" s="20" t="s">
        <v>1647</v>
      </c>
      <c r="K563" s="21" t="s">
        <v>592</v>
      </c>
      <c r="L563" s="21" t="s">
        <v>3085</v>
      </c>
      <c r="M563" s="21">
        <v>242</v>
      </c>
      <c r="N563" s="21" t="s">
        <v>1031</v>
      </c>
      <c r="O563" s="21" t="s">
        <v>941</v>
      </c>
      <c r="P563" s="21" t="s">
        <v>942</v>
      </c>
      <c r="Q563" s="21" t="s">
        <v>936</v>
      </c>
      <c r="R563" s="21"/>
      <c r="S563" s="21" t="s">
        <v>936</v>
      </c>
      <c r="T563" s="21" t="s">
        <v>939</v>
      </c>
      <c r="U563" s="21" t="s">
        <v>3320</v>
      </c>
      <c r="V563" s="21" t="s">
        <v>1777</v>
      </c>
      <c r="W563" s="343"/>
      <c r="X563" s="344"/>
      <c r="Y563" s="344"/>
      <c r="Z563" s="345"/>
      <c r="AA563" s="346"/>
      <c r="AB563" s="70" t="s">
        <v>1464</v>
      </c>
      <c r="AC563" s="22" t="str">
        <f t="shared" si="18"/>
        <v>N7</v>
      </c>
      <c r="AD563" s="29" t="str">
        <f t="shared" si="19"/>
        <v>8140909013N751140242</v>
      </c>
    </row>
    <row r="564" spans="1:30" ht="120" hidden="1" customHeight="1" x14ac:dyDescent="0.25">
      <c r="A564" s="17" t="s">
        <v>1382</v>
      </c>
      <c r="B564" s="18" t="s">
        <v>150</v>
      </c>
      <c r="C564" s="18" t="s">
        <v>1416</v>
      </c>
      <c r="D564" s="18" t="s">
        <v>1417</v>
      </c>
      <c r="E564" s="18" t="s">
        <v>1029</v>
      </c>
      <c r="F564" s="18" t="s">
        <v>1708</v>
      </c>
      <c r="G564" s="18" t="s">
        <v>9</v>
      </c>
      <c r="H564" s="19" t="s">
        <v>1775</v>
      </c>
      <c r="I564" s="506"/>
      <c r="J564" s="20" t="s">
        <v>1647</v>
      </c>
      <c r="K564" s="21" t="s">
        <v>3083</v>
      </c>
      <c r="L564" s="21" t="s">
        <v>3084</v>
      </c>
      <c r="M564" s="21">
        <v>242</v>
      </c>
      <c r="N564" s="21" t="s">
        <v>1031</v>
      </c>
      <c r="O564" s="21" t="s">
        <v>934</v>
      </c>
      <c r="P564" s="21" t="s">
        <v>935</v>
      </c>
      <c r="Q564" s="21" t="s">
        <v>936</v>
      </c>
      <c r="R564" s="21"/>
      <c r="S564" s="21" t="s">
        <v>936</v>
      </c>
      <c r="T564" s="21" t="s">
        <v>939</v>
      </c>
      <c r="U564" s="21" t="s">
        <v>936</v>
      </c>
      <c r="V564" s="21"/>
      <c r="W564" s="343">
        <v>38600000</v>
      </c>
      <c r="X564" s="344">
        <v>38600000</v>
      </c>
      <c r="Y564" s="344">
        <v>38600000</v>
      </c>
      <c r="Z564" s="345">
        <v>38600000</v>
      </c>
      <c r="AA564" s="346">
        <v>38600000</v>
      </c>
      <c r="AB564" s="70" t="s">
        <v>1776</v>
      </c>
      <c r="AC564" s="22" t="str">
        <f t="shared" si="18"/>
        <v>N7</v>
      </c>
      <c r="AD564" s="29" t="str">
        <f t="shared" si="19"/>
        <v>8140909203N770018242</v>
      </c>
    </row>
    <row r="565" spans="1:30" ht="45" hidden="1" customHeight="1" x14ac:dyDescent="0.25">
      <c r="A565" s="17" t="s">
        <v>1382</v>
      </c>
      <c r="B565" s="18" t="s">
        <v>150</v>
      </c>
      <c r="C565" s="18" t="s">
        <v>1416</v>
      </c>
      <c r="D565" s="18" t="s">
        <v>1417</v>
      </c>
      <c r="E565" s="18" t="s">
        <v>1029</v>
      </c>
      <c r="F565" s="18" t="s">
        <v>1708</v>
      </c>
      <c r="G565" s="18" t="s">
        <v>9</v>
      </c>
      <c r="H565" s="19" t="s">
        <v>1775</v>
      </c>
      <c r="I565" s="506"/>
      <c r="J565" s="20" t="s">
        <v>1647</v>
      </c>
      <c r="K565" s="21" t="s">
        <v>592</v>
      </c>
      <c r="L565" s="21" t="s">
        <v>3085</v>
      </c>
      <c r="M565" s="21">
        <v>242</v>
      </c>
      <c r="N565" s="21" t="s">
        <v>1031</v>
      </c>
      <c r="O565" s="21" t="s">
        <v>934</v>
      </c>
      <c r="P565" s="21" t="s">
        <v>935</v>
      </c>
      <c r="Q565" s="21" t="s">
        <v>936</v>
      </c>
      <c r="R565" s="21"/>
      <c r="S565" s="21" t="s">
        <v>936</v>
      </c>
      <c r="T565" s="21" t="s">
        <v>939</v>
      </c>
      <c r="U565" s="21" t="s">
        <v>3320</v>
      </c>
      <c r="V565" s="21" t="s">
        <v>1777</v>
      </c>
      <c r="W565" s="343">
        <v>257752.2</v>
      </c>
      <c r="X565" s="344">
        <v>277790.95</v>
      </c>
      <c r="Y565" s="344"/>
      <c r="Z565" s="345">
        <v>257751.15</v>
      </c>
      <c r="AA565" s="346">
        <v>257751.15</v>
      </c>
      <c r="AB565" s="70" t="s">
        <v>1778</v>
      </c>
      <c r="AC565" s="22" t="str">
        <f t="shared" si="18"/>
        <v>N7</v>
      </c>
      <c r="AD565" s="29" t="str">
        <f t="shared" si="19"/>
        <v>8140909203N751140242</v>
      </c>
    </row>
    <row r="566" spans="1:30" ht="120" hidden="1" customHeight="1" x14ac:dyDescent="0.25">
      <c r="A566" s="17" t="s">
        <v>1382</v>
      </c>
      <c r="B566" s="18" t="s">
        <v>150</v>
      </c>
      <c r="C566" s="18" t="s">
        <v>1416</v>
      </c>
      <c r="D566" s="18" t="s">
        <v>1417</v>
      </c>
      <c r="E566" s="18" t="s">
        <v>1029</v>
      </c>
      <c r="F566" s="18" t="s">
        <v>1708</v>
      </c>
      <c r="G566" s="18" t="s">
        <v>9</v>
      </c>
      <c r="H566" s="19" t="s">
        <v>1775</v>
      </c>
      <c r="I566" s="507"/>
      <c r="J566" s="20" t="s">
        <v>1647</v>
      </c>
      <c r="K566" s="21" t="s">
        <v>592</v>
      </c>
      <c r="L566" s="21" t="s">
        <v>3085</v>
      </c>
      <c r="M566" s="21">
        <v>242</v>
      </c>
      <c r="N566" s="21" t="s">
        <v>1031</v>
      </c>
      <c r="O566" s="21" t="s">
        <v>941</v>
      </c>
      <c r="P566" s="21" t="s">
        <v>942</v>
      </c>
      <c r="Q566" s="21" t="s">
        <v>936</v>
      </c>
      <c r="R566" s="21"/>
      <c r="S566" s="21" t="s">
        <v>936</v>
      </c>
      <c r="T566" s="21" t="s">
        <v>939</v>
      </c>
      <c r="U566" s="21" t="s">
        <v>3320</v>
      </c>
      <c r="V566" s="21" t="s">
        <v>1777</v>
      </c>
      <c r="W566" s="343">
        <v>25517000</v>
      </c>
      <c r="X566" s="344">
        <v>27500800</v>
      </c>
      <c r="Y566" s="344"/>
      <c r="Z566" s="345">
        <v>25516894.850000001</v>
      </c>
      <c r="AA566" s="346">
        <v>25516894.850000001</v>
      </c>
      <c r="AB566" s="70" t="s">
        <v>1778</v>
      </c>
      <c r="AC566" s="22" t="str">
        <f t="shared" si="18"/>
        <v>N7</v>
      </c>
      <c r="AD566" s="29" t="str">
        <f t="shared" si="19"/>
        <v>8140909203N751140242</v>
      </c>
    </row>
    <row r="567" spans="1:30" ht="120" hidden="1" customHeight="1" x14ac:dyDescent="0.25">
      <c r="A567" s="14"/>
      <c r="B567" s="15"/>
      <c r="C567" s="15"/>
      <c r="D567" s="15"/>
      <c r="E567" s="15"/>
      <c r="F567" s="15"/>
      <c r="G567" s="15"/>
      <c r="H567" s="15"/>
      <c r="I567" s="505" t="s">
        <v>1779</v>
      </c>
      <c r="J567" s="16" t="s">
        <v>3086</v>
      </c>
      <c r="K567" s="15" t="s">
        <v>926</v>
      </c>
      <c r="L567" s="15" t="s">
        <v>1647</v>
      </c>
      <c r="M567" s="15"/>
      <c r="N567" s="15"/>
      <c r="O567" s="15"/>
      <c r="P567" s="15"/>
      <c r="Q567" s="15"/>
      <c r="R567" s="15"/>
      <c r="S567" s="15"/>
      <c r="T567" s="15"/>
      <c r="U567" s="15"/>
      <c r="V567" s="15"/>
      <c r="W567" s="340">
        <v>1568001585.9200001</v>
      </c>
      <c r="X567" s="340">
        <v>1480371531.6099999</v>
      </c>
      <c r="Y567" s="341">
        <v>1556725330.29</v>
      </c>
      <c r="Z567" s="342">
        <v>1109335541.9300001</v>
      </c>
      <c r="AA567" s="342">
        <v>1109335043.6400001</v>
      </c>
      <c r="AB567" s="70"/>
      <c r="AC567" s="22" t="str">
        <f t="shared" si="18"/>
        <v/>
      </c>
      <c r="AD567" s="29" t="str">
        <f t="shared" si="19"/>
        <v/>
      </c>
    </row>
    <row r="568" spans="1:30" ht="120" hidden="1" customHeight="1" x14ac:dyDescent="0.25">
      <c r="A568" s="17" t="s">
        <v>1038</v>
      </c>
      <c r="B568" s="18" t="s">
        <v>148</v>
      </c>
      <c r="C568" s="18" t="s">
        <v>1416</v>
      </c>
      <c r="D568" s="18" t="s">
        <v>1417</v>
      </c>
      <c r="E568" s="18" t="s">
        <v>1385</v>
      </c>
      <c r="F568" s="18" t="s">
        <v>1386</v>
      </c>
      <c r="G568" s="18" t="s">
        <v>141</v>
      </c>
      <c r="H568" s="19" t="s">
        <v>3089</v>
      </c>
      <c r="I568" s="506"/>
      <c r="J568" s="20" t="s">
        <v>1647</v>
      </c>
      <c r="K568" s="21" t="s">
        <v>314</v>
      </c>
      <c r="L568" s="21" t="s">
        <v>315</v>
      </c>
      <c r="M568" s="21">
        <v>414</v>
      </c>
      <c r="N568" s="21" t="s">
        <v>1044</v>
      </c>
      <c r="O568" s="21" t="s">
        <v>934</v>
      </c>
      <c r="P568" s="21" t="s">
        <v>935</v>
      </c>
      <c r="Q568" s="21" t="s">
        <v>936</v>
      </c>
      <c r="R568" s="21"/>
      <c r="S568" s="21" t="s">
        <v>3090</v>
      </c>
      <c r="T568" s="21" t="s">
        <v>2080</v>
      </c>
      <c r="U568" s="21" t="s">
        <v>936</v>
      </c>
      <c r="V568" s="21"/>
      <c r="W568" s="343"/>
      <c r="X568" s="344">
        <v>50196212.890000001</v>
      </c>
      <c r="Y568" s="344">
        <v>57000233.600000001</v>
      </c>
      <c r="Z568" s="345"/>
      <c r="AA568" s="346"/>
      <c r="AB568" s="70" t="s">
        <v>3091</v>
      </c>
      <c r="AC568" s="22" t="str">
        <f t="shared" si="18"/>
        <v>N9</v>
      </c>
      <c r="AD568" s="29" t="str">
        <f t="shared" si="19"/>
        <v>8120909019N910130414</v>
      </c>
    </row>
    <row r="569" spans="1:30" ht="120" hidden="1" customHeight="1" x14ac:dyDescent="0.25">
      <c r="A569" s="17" t="s">
        <v>1038</v>
      </c>
      <c r="B569" s="18" t="s">
        <v>148</v>
      </c>
      <c r="C569" s="18" t="s">
        <v>1416</v>
      </c>
      <c r="D569" s="18" t="s">
        <v>1417</v>
      </c>
      <c r="E569" s="18" t="s">
        <v>1385</v>
      </c>
      <c r="F569" s="18" t="s">
        <v>1386</v>
      </c>
      <c r="G569" s="18" t="s">
        <v>141</v>
      </c>
      <c r="H569" s="19" t="s">
        <v>3089</v>
      </c>
      <c r="I569" s="506"/>
      <c r="J569" s="20" t="s">
        <v>1647</v>
      </c>
      <c r="K569" s="21" t="s">
        <v>3087</v>
      </c>
      <c r="L569" s="21" t="s">
        <v>3088</v>
      </c>
      <c r="M569" s="21">
        <v>414</v>
      </c>
      <c r="N569" s="21" t="s">
        <v>1044</v>
      </c>
      <c r="O569" s="21" t="s">
        <v>934</v>
      </c>
      <c r="P569" s="21" t="s">
        <v>935</v>
      </c>
      <c r="Q569" s="21" t="s">
        <v>936</v>
      </c>
      <c r="R569" s="21"/>
      <c r="S569" s="21" t="s">
        <v>3090</v>
      </c>
      <c r="T569" s="21" t="s">
        <v>2080</v>
      </c>
      <c r="U569" s="21" t="s">
        <v>936</v>
      </c>
      <c r="V569" s="21"/>
      <c r="W569" s="343"/>
      <c r="X569" s="344">
        <v>4718018.47</v>
      </c>
      <c r="Y569" s="344">
        <v>7531149.2300000004</v>
      </c>
      <c r="Z569" s="345"/>
      <c r="AA569" s="346"/>
      <c r="AB569" s="70" t="s">
        <v>3093</v>
      </c>
      <c r="AC569" s="22" t="str">
        <f t="shared" si="18"/>
        <v>N9</v>
      </c>
      <c r="AD569" s="29" t="str">
        <f t="shared" si="19"/>
        <v>8120909019N953650414</v>
      </c>
    </row>
    <row r="570" spans="1:30" ht="120" hidden="1" customHeight="1" x14ac:dyDescent="0.25">
      <c r="A570" s="17" t="s">
        <v>1038</v>
      </c>
      <c r="B570" s="18" t="s">
        <v>148</v>
      </c>
      <c r="C570" s="18" t="s">
        <v>1416</v>
      </c>
      <c r="D570" s="18" t="s">
        <v>1417</v>
      </c>
      <c r="E570" s="18" t="s">
        <v>1385</v>
      </c>
      <c r="F570" s="18" t="s">
        <v>1386</v>
      </c>
      <c r="G570" s="18" t="s">
        <v>141</v>
      </c>
      <c r="H570" s="19" t="s">
        <v>3089</v>
      </c>
      <c r="I570" s="506"/>
      <c r="J570" s="20" t="s">
        <v>1647</v>
      </c>
      <c r="K570" s="21" t="s">
        <v>314</v>
      </c>
      <c r="L570" s="21" t="s">
        <v>315</v>
      </c>
      <c r="M570" s="21">
        <v>414</v>
      </c>
      <c r="N570" s="21" t="s">
        <v>1044</v>
      </c>
      <c r="O570" s="21" t="s">
        <v>934</v>
      </c>
      <c r="P570" s="21" t="s">
        <v>935</v>
      </c>
      <c r="Q570" s="21" t="s">
        <v>936</v>
      </c>
      <c r="R570" s="21"/>
      <c r="S570" s="21" t="s">
        <v>3092</v>
      </c>
      <c r="T570" s="21" t="s">
        <v>2081</v>
      </c>
      <c r="U570" s="21" t="s">
        <v>936</v>
      </c>
      <c r="V570" s="21"/>
      <c r="W570" s="343">
        <v>4400000.28</v>
      </c>
      <c r="X570" s="344">
        <v>100000000</v>
      </c>
      <c r="Y570" s="344"/>
      <c r="Z570" s="345">
        <v>3763870.34</v>
      </c>
      <c r="AA570" s="346">
        <v>3763870.34</v>
      </c>
      <c r="AB570" s="70" t="s">
        <v>3091</v>
      </c>
      <c r="AC570" s="22" t="str">
        <f t="shared" si="18"/>
        <v>N9</v>
      </c>
      <c r="AD570" s="29" t="str">
        <f t="shared" si="19"/>
        <v>8120909019N910130414</v>
      </c>
    </row>
    <row r="571" spans="1:30" ht="120" hidden="1" customHeight="1" x14ac:dyDescent="0.25">
      <c r="A571" s="17" t="s">
        <v>1038</v>
      </c>
      <c r="B571" s="18" t="s">
        <v>148</v>
      </c>
      <c r="C571" s="18" t="s">
        <v>1416</v>
      </c>
      <c r="D571" s="18" t="s">
        <v>1417</v>
      </c>
      <c r="E571" s="18" t="s">
        <v>1385</v>
      </c>
      <c r="F571" s="18" t="s">
        <v>1386</v>
      </c>
      <c r="G571" s="18" t="s">
        <v>141</v>
      </c>
      <c r="H571" s="19" t="s">
        <v>3089</v>
      </c>
      <c r="I571" s="506"/>
      <c r="J571" s="20" t="s">
        <v>1647</v>
      </c>
      <c r="K571" s="21" t="s">
        <v>3087</v>
      </c>
      <c r="L571" s="21" t="s">
        <v>3088</v>
      </c>
      <c r="M571" s="21">
        <v>414</v>
      </c>
      <c r="N571" s="21" t="s">
        <v>1044</v>
      </c>
      <c r="O571" s="21" t="s">
        <v>934</v>
      </c>
      <c r="P571" s="21" t="s">
        <v>935</v>
      </c>
      <c r="Q571" s="21" t="s">
        <v>936</v>
      </c>
      <c r="R571" s="21"/>
      <c r="S571" s="21" t="s">
        <v>3092</v>
      </c>
      <c r="T571" s="21" t="s">
        <v>2081</v>
      </c>
      <c r="U571" s="21" t="s">
        <v>936</v>
      </c>
      <c r="V571" s="21"/>
      <c r="W571" s="343"/>
      <c r="X571" s="344"/>
      <c r="Y571" s="344"/>
      <c r="Z571" s="345"/>
      <c r="AA571" s="346"/>
      <c r="AB571" s="70" t="s">
        <v>3093</v>
      </c>
      <c r="AC571" s="22" t="str">
        <f t="shared" si="18"/>
        <v>N9</v>
      </c>
      <c r="AD571" s="29" t="str">
        <f t="shared" si="19"/>
        <v>8120909019N953650414</v>
      </c>
    </row>
    <row r="572" spans="1:30" ht="120" hidden="1" customHeight="1" x14ac:dyDescent="0.25">
      <c r="A572" s="17" t="s">
        <v>1038</v>
      </c>
      <c r="B572" s="18" t="s">
        <v>148</v>
      </c>
      <c r="C572" s="18" t="s">
        <v>1416</v>
      </c>
      <c r="D572" s="18" t="s">
        <v>1417</v>
      </c>
      <c r="E572" s="18" t="s">
        <v>1385</v>
      </c>
      <c r="F572" s="18" t="s">
        <v>1386</v>
      </c>
      <c r="G572" s="18" t="s">
        <v>141</v>
      </c>
      <c r="H572" s="19" t="s">
        <v>3089</v>
      </c>
      <c r="I572" s="506"/>
      <c r="J572" s="20" t="s">
        <v>1647</v>
      </c>
      <c r="K572" s="21" t="s">
        <v>3087</v>
      </c>
      <c r="L572" s="21" t="s">
        <v>3088</v>
      </c>
      <c r="M572" s="21">
        <v>414</v>
      </c>
      <c r="N572" s="21" t="s">
        <v>1044</v>
      </c>
      <c r="O572" s="21" t="s">
        <v>934</v>
      </c>
      <c r="P572" s="21" t="s">
        <v>935</v>
      </c>
      <c r="Q572" s="21" t="s">
        <v>936</v>
      </c>
      <c r="R572" s="21"/>
      <c r="S572" s="21" t="s">
        <v>3092</v>
      </c>
      <c r="T572" s="21" t="s">
        <v>2081</v>
      </c>
      <c r="U572" s="21" t="s">
        <v>3321</v>
      </c>
      <c r="V572" s="21" t="s">
        <v>3322</v>
      </c>
      <c r="W572" s="343">
        <v>1545300.72</v>
      </c>
      <c r="X572" s="344"/>
      <c r="Y572" s="344"/>
      <c r="Z572" s="345"/>
      <c r="AA572" s="346"/>
      <c r="AB572" s="70" t="s">
        <v>3093</v>
      </c>
      <c r="AC572" s="22" t="str">
        <f t="shared" si="18"/>
        <v>N9</v>
      </c>
      <c r="AD572" s="29" t="str">
        <f t="shared" si="19"/>
        <v>8120909019N953650414</v>
      </c>
    </row>
    <row r="573" spans="1:30" ht="120" hidden="1" customHeight="1" x14ac:dyDescent="0.25">
      <c r="A573" s="17" t="s">
        <v>1038</v>
      </c>
      <c r="B573" s="18" t="s">
        <v>148</v>
      </c>
      <c r="C573" s="18" t="s">
        <v>1416</v>
      </c>
      <c r="D573" s="18" t="s">
        <v>1417</v>
      </c>
      <c r="E573" s="18" t="s">
        <v>1385</v>
      </c>
      <c r="F573" s="18" t="s">
        <v>1386</v>
      </c>
      <c r="G573" s="18" t="s">
        <v>141</v>
      </c>
      <c r="H573" s="19" t="s">
        <v>3089</v>
      </c>
      <c r="I573" s="506"/>
      <c r="J573" s="20" t="s">
        <v>1647</v>
      </c>
      <c r="K573" s="21" t="s">
        <v>3087</v>
      </c>
      <c r="L573" s="21" t="s">
        <v>3088</v>
      </c>
      <c r="M573" s="21">
        <v>414</v>
      </c>
      <c r="N573" s="21" t="s">
        <v>1044</v>
      </c>
      <c r="O573" s="21" t="s">
        <v>934</v>
      </c>
      <c r="P573" s="21" t="s">
        <v>935</v>
      </c>
      <c r="Q573" s="21" t="s">
        <v>936</v>
      </c>
      <c r="R573" s="21"/>
      <c r="S573" s="21" t="s">
        <v>3094</v>
      </c>
      <c r="T573" s="21" t="s">
        <v>2082</v>
      </c>
      <c r="U573" s="21" t="s">
        <v>936</v>
      </c>
      <c r="V573" s="21"/>
      <c r="W573" s="343"/>
      <c r="X573" s="344"/>
      <c r="Y573" s="344"/>
      <c r="Z573" s="345"/>
      <c r="AA573" s="346"/>
      <c r="AB573" s="70" t="s">
        <v>3093</v>
      </c>
      <c r="AC573" s="22" t="str">
        <f t="shared" si="18"/>
        <v>N9</v>
      </c>
      <c r="AD573" s="29" t="str">
        <f t="shared" si="19"/>
        <v>8120909019N953650414</v>
      </c>
    </row>
    <row r="574" spans="1:30" ht="120" hidden="1" customHeight="1" x14ac:dyDescent="0.25">
      <c r="A574" s="17" t="s">
        <v>1038</v>
      </c>
      <c r="B574" s="18" t="s">
        <v>148</v>
      </c>
      <c r="C574" s="18" t="s">
        <v>1416</v>
      </c>
      <c r="D574" s="18" t="s">
        <v>1417</v>
      </c>
      <c r="E574" s="18" t="s">
        <v>1385</v>
      </c>
      <c r="F574" s="18" t="s">
        <v>1386</v>
      </c>
      <c r="G574" s="18" t="s">
        <v>141</v>
      </c>
      <c r="H574" s="19" t="s">
        <v>3089</v>
      </c>
      <c r="I574" s="506"/>
      <c r="J574" s="20" t="s">
        <v>1647</v>
      </c>
      <c r="K574" s="21" t="s">
        <v>3087</v>
      </c>
      <c r="L574" s="21" t="s">
        <v>3088</v>
      </c>
      <c r="M574" s="21">
        <v>414</v>
      </c>
      <c r="N574" s="21" t="s">
        <v>1044</v>
      </c>
      <c r="O574" s="21" t="s">
        <v>934</v>
      </c>
      <c r="P574" s="21" t="s">
        <v>935</v>
      </c>
      <c r="Q574" s="21" t="s">
        <v>936</v>
      </c>
      <c r="R574" s="21"/>
      <c r="S574" s="21" t="s">
        <v>3094</v>
      </c>
      <c r="T574" s="21" t="s">
        <v>2082</v>
      </c>
      <c r="U574" s="21" t="s">
        <v>3323</v>
      </c>
      <c r="V574" s="21" t="s">
        <v>3324</v>
      </c>
      <c r="W574" s="343"/>
      <c r="X574" s="344"/>
      <c r="Y574" s="344"/>
      <c r="Z574" s="345"/>
      <c r="AA574" s="346"/>
      <c r="AB574" s="70" t="s">
        <v>3093</v>
      </c>
      <c r="AC574" s="22" t="str">
        <f t="shared" si="18"/>
        <v>N9</v>
      </c>
      <c r="AD574" s="29" t="str">
        <f t="shared" si="19"/>
        <v>8120909019N953650414</v>
      </c>
    </row>
    <row r="575" spans="1:30" ht="120" hidden="1" customHeight="1" x14ac:dyDescent="0.25">
      <c r="A575" s="17" t="s">
        <v>1038</v>
      </c>
      <c r="B575" s="18" t="s">
        <v>148</v>
      </c>
      <c r="C575" s="18" t="s">
        <v>1416</v>
      </c>
      <c r="D575" s="18" t="s">
        <v>1417</v>
      </c>
      <c r="E575" s="18" t="s">
        <v>1385</v>
      </c>
      <c r="F575" s="18" t="s">
        <v>1386</v>
      </c>
      <c r="G575" s="18" t="s">
        <v>141</v>
      </c>
      <c r="H575" s="19" t="s">
        <v>3089</v>
      </c>
      <c r="I575" s="506"/>
      <c r="J575" s="20" t="s">
        <v>1647</v>
      </c>
      <c r="K575" s="21" t="s">
        <v>314</v>
      </c>
      <c r="L575" s="21" t="s">
        <v>315</v>
      </c>
      <c r="M575" s="21">
        <v>414</v>
      </c>
      <c r="N575" s="21" t="s">
        <v>1044</v>
      </c>
      <c r="O575" s="21" t="s">
        <v>934</v>
      </c>
      <c r="P575" s="21" t="s">
        <v>935</v>
      </c>
      <c r="Q575" s="21" t="s">
        <v>936</v>
      </c>
      <c r="R575" s="21"/>
      <c r="S575" s="21" t="s">
        <v>3325</v>
      </c>
      <c r="T575" s="21" t="s">
        <v>2095</v>
      </c>
      <c r="U575" s="21" t="s">
        <v>936</v>
      </c>
      <c r="V575" s="21"/>
      <c r="W575" s="343">
        <v>6187020.5199999996</v>
      </c>
      <c r="X575" s="344">
        <v>20000000</v>
      </c>
      <c r="Y575" s="344"/>
      <c r="Z575" s="345">
        <v>6187020.5199999996</v>
      </c>
      <c r="AA575" s="346">
        <v>6187020.5199999996</v>
      </c>
      <c r="AB575" s="70" t="s">
        <v>3091</v>
      </c>
      <c r="AC575" s="22" t="str">
        <f t="shared" si="18"/>
        <v>N9</v>
      </c>
      <c r="AD575" s="29" t="str">
        <f t="shared" si="19"/>
        <v>8120909019N910130414</v>
      </c>
    </row>
    <row r="576" spans="1:30" ht="150" hidden="1" customHeight="1" x14ac:dyDescent="0.25">
      <c r="A576" s="17" t="s">
        <v>1038</v>
      </c>
      <c r="B576" s="18" t="s">
        <v>148</v>
      </c>
      <c r="C576" s="18" t="s">
        <v>1416</v>
      </c>
      <c r="D576" s="18" t="s">
        <v>1417</v>
      </c>
      <c r="E576" s="18" t="s">
        <v>1385</v>
      </c>
      <c r="F576" s="18" t="s">
        <v>1386</v>
      </c>
      <c r="G576" s="18" t="s">
        <v>141</v>
      </c>
      <c r="H576" s="19" t="s">
        <v>3089</v>
      </c>
      <c r="I576" s="506"/>
      <c r="J576" s="20" t="s">
        <v>1647</v>
      </c>
      <c r="K576" s="21" t="s">
        <v>3087</v>
      </c>
      <c r="L576" s="21" t="s">
        <v>3088</v>
      </c>
      <c r="M576" s="21">
        <v>414</v>
      </c>
      <c r="N576" s="21" t="s">
        <v>1044</v>
      </c>
      <c r="O576" s="21" t="s">
        <v>934</v>
      </c>
      <c r="P576" s="21" t="s">
        <v>935</v>
      </c>
      <c r="Q576" s="21" t="s">
        <v>936</v>
      </c>
      <c r="R576" s="21"/>
      <c r="S576" s="21" t="s">
        <v>3325</v>
      </c>
      <c r="T576" s="21" t="s">
        <v>2095</v>
      </c>
      <c r="U576" s="21" t="s">
        <v>3326</v>
      </c>
      <c r="V576" s="21" t="s">
        <v>2096</v>
      </c>
      <c r="W576" s="343">
        <v>813143.55</v>
      </c>
      <c r="X576" s="344"/>
      <c r="Y576" s="344"/>
      <c r="Z576" s="345">
        <v>631791.81999999995</v>
      </c>
      <c r="AA576" s="346">
        <v>631791.81999999995</v>
      </c>
      <c r="AB576" s="70" t="s">
        <v>3093</v>
      </c>
      <c r="AC576" s="22" t="str">
        <f t="shared" si="18"/>
        <v>N9</v>
      </c>
      <c r="AD576" s="29" t="str">
        <f t="shared" si="19"/>
        <v>8120909019N953650414</v>
      </c>
    </row>
    <row r="577" spans="1:30" ht="210" hidden="1" customHeight="1" x14ac:dyDescent="0.25">
      <c r="A577" s="17" t="s">
        <v>1038</v>
      </c>
      <c r="B577" s="18" t="s">
        <v>148</v>
      </c>
      <c r="C577" s="18" t="s">
        <v>1416</v>
      </c>
      <c r="D577" s="18" t="s">
        <v>1417</v>
      </c>
      <c r="E577" s="18" t="s">
        <v>1385</v>
      </c>
      <c r="F577" s="18" t="s">
        <v>1386</v>
      </c>
      <c r="G577" s="18" t="s">
        <v>141</v>
      </c>
      <c r="H577" s="19" t="s">
        <v>3089</v>
      </c>
      <c r="I577" s="506"/>
      <c r="J577" s="20" t="s">
        <v>1647</v>
      </c>
      <c r="K577" s="21" t="s">
        <v>3119</v>
      </c>
      <c r="L577" s="21" t="e">
        <v>#N/A</v>
      </c>
      <c r="M577" s="21">
        <v>414</v>
      </c>
      <c r="N577" s="21" t="s">
        <v>1044</v>
      </c>
      <c r="O577" s="21" t="s">
        <v>934</v>
      </c>
      <c r="P577" s="21" t="s">
        <v>935</v>
      </c>
      <c r="Q577" s="21" t="s">
        <v>936</v>
      </c>
      <c r="R577" s="21"/>
      <c r="S577" s="21" t="s">
        <v>3325</v>
      </c>
      <c r="T577" s="21" t="s">
        <v>2095</v>
      </c>
      <c r="U577" s="21" t="s">
        <v>3326</v>
      </c>
      <c r="V577" s="21" t="s">
        <v>2096</v>
      </c>
      <c r="W577" s="343"/>
      <c r="X577" s="344"/>
      <c r="Y577" s="344"/>
      <c r="Z577" s="345"/>
      <c r="AA577" s="346"/>
      <c r="AB577" s="70" t="s">
        <v>3121</v>
      </c>
      <c r="AC577" s="22" t="str">
        <f t="shared" si="18"/>
        <v>N9</v>
      </c>
      <c r="AD577" s="29" t="str">
        <f t="shared" si="19"/>
        <v>8120909019N95365F414</v>
      </c>
    </row>
    <row r="578" spans="1:30" ht="210" hidden="1" customHeight="1" x14ac:dyDescent="0.25">
      <c r="A578" s="17" t="s">
        <v>1038</v>
      </c>
      <c r="B578" s="18" t="s">
        <v>148</v>
      </c>
      <c r="C578" s="18" t="s">
        <v>1416</v>
      </c>
      <c r="D578" s="18" t="s">
        <v>1417</v>
      </c>
      <c r="E578" s="18" t="s">
        <v>1385</v>
      </c>
      <c r="F578" s="18" t="s">
        <v>1386</v>
      </c>
      <c r="G578" s="18" t="s">
        <v>141</v>
      </c>
      <c r="H578" s="19" t="s">
        <v>3089</v>
      </c>
      <c r="I578" s="506"/>
      <c r="J578" s="20" t="s">
        <v>1647</v>
      </c>
      <c r="K578" s="21" t="s">
        <v>3087</v>
      </c>
      <c r="L578" s="21" t="s">
        <v>3088</v>
      </c>
      <c r="M578" s="21">
        <v>414</v>
      </c>
      <c r="N578" s="21" t="s">
        <v>1044</v>
      </c>
      <c r="O578" s="21" t="s">
        <v>934</v>
      </c>
      <c r="P578" s="21" t="s">
        <v>935</v>
      </c>
      <c r="Q578" s="21" t="s">
        <v>936</v>
      </c>
      <c r="R578" s="21"/>
      <c r="S578" s="21" t="s">
        <v>3325</v>
      </c>
      <c r="T578" s="21" t="s">
        <v>2095</v>
      </c>
      <c r="U578" s="21" t="s">
        <v>3327</v>
      </c>
      <c r="V578" s="21" t="s">
        <v>3122</v>
      </c>
      <c r="W578" s="343"/>
      <c r="X578" s="344"/>
      <c r="Y578" s="344"/>
      <c r="Z578" s="345"/>
      <c r="AA578" s="346"/>
      <c r="AB578" s="70" t="s">
        <v>3093</v>
      </c>
      <c r="AC578" s="22" t="str">
        <f t="shared" si="18"/>
        <v>N9</v>
      </c>
      <c r="AD578" s="29" t="str">
        <f t="shared" si="19"/>
        <v>8120909019N953650414</v>
      </c>
    </row>
    <row r="579" spans="1:30" ht="105" hidden="1" customHeight="1" x14ac:dyDescent="0.25">
      <c r="A579" s="17" t="s">
        <v>1038</v>
      </c>
      <c r="B579" s="18" t="s">
        <v>148</v>
      </c>
      <c r="C579" s="18" t="s">
        <v>1416</v>
      </c>
      <c r="D579" s="18" t="s">
        <v>1417</v>
      </c>
      <c r="E579" s="18" t="s">
        <v>1385</v>
      </c>
      <c r="F579" s="18" t="s">
        <v>1386</v>
      </c>
      <c r="G579" s="18" t="s">
        <v>141</v>
      </c>
      <c r="H579" s="19" t="s">
        <v>3089</v>
      </c>
      <c r="I579" s="506"/>
      <c r="J579" s="20" t="s">
        <v>1647</v>
      </c>
      <c r="K579" s="21" t="s">
        <v>3119</v>
      </c>
      <c r="L579" s="21" t="e">
        <v>#N/A</v>
      </c>
      <c r="M579" s="21">
        <v>414</v>
      </c>
      <c r="N579" s="21" t="s">
        <v>1044</v>
      </c>
      <c r="O579" s="21" t="s">
        <v>934</v>
      </c>
      <c r="P579" s="21" t="s">
        <v>935</v>
      </c>
      <c r="Q579" s="21" t="s">
        <v>936</v>
      </c>
      <c r="R579" s="21"/>
      <c r="S579" s="21" t="s">
        <v>3325</v>
      </c>
      <c r="T579" s="21" t="s">
        <v>2095</v>
      </c>
      <c r="U579" s="21" t="s">
        <v>3327</v>
      </c>
      <c r="V579" s="21" t="s">
        <v>3122</v>
      </c>
      <c r="W579" s="343">
        <v>2024900</v>
      </c>
      <c r="X579" s="344"/>
      <c r="Y579" s="344"/>
      <c r="Z579" s="345">
        <v>2024900</v>
      </c>
      <c r="AA579" s="346">
        <v>2024900</v>
      </c>
      <c r="AB579" s="70" t="s">
        <v>3121</v>
      </c>
      <c r="AC579" s="22" t="str">
        <f t="shared" si="18"/>
        <v>N9</v>
      </c>
      <c r="AD579" s="29" t="str">
        <f t="shared" si="19"/>
        <v>8120909019N95365F414</v>
      </c>
    </row>
    <row r="580" spans="1:30" ht="135" hidden="1" customHeight="1" x14ac:dyDescent="0.25">
      <c r="A580" s="17" t="s">
        <v>1038</v>
      </c>
      <c r="B580" s="18" t="s">
        <v>148</v>
      </c>
      <c r="C580" s="18" t="s">
        <v>1416</v>
      </c>
      <c r="D580" s="18" t="s">
        <v>1417</v>
      </c>
      <c r="E580" s="18" t="s">
        <v>1385</v>
      </c>
      <c r="F580" s="18" t="s">
        <v>1386</v>
      </c>
      <c r="G580" s="18" t="s">
        <v>141</v>
      </c>
      <c r="H580" s="19" t="s">
        <v>3089</v>
      </c>
      <c r="I580" s="506"/>
      <c r="J580" s="20" t="s">
        <v>1647</v>
      </c>
      <c r="K580" s="21" t="s">
        <v>314</v>
      </c>
      <c r="L580" s="21" t="s">
        <v>315</v>
      </c>
      <c r="M580" s="21">
        <v>414</v>
      </c>
      <c r="N580" s="21" t="s">
        <v>1044</v>
      </c>
      <c r="O580" s="21" t="s">
        <v>934</v>
      </c>
      <c r="P580" s="21" t="s">
        <v>935</v>
      </c>
      <c r="Q580" s="21" t="s">
        <v>936</v>
      </c>
      <c r="R580" s="21"/>
      <c r="S580" s="21" t="s">
        <v>3095</v>
      </c>
      <c r="T580" s="21" t="s">
        <v>2083</v>
      </c>
      <c r="U580" s="21" t="s">
        <v>936</v>
      </c>
      <c r="V580" s="21"/>
      <c r="W580" s="343">
        <v>23539957.41</v>
      </c>
      <c r="X580" s="344">
        <v>47241010</v>
      </c>
      <c r="Y580" s="344"/>
      <c r="Z580" s="345">
        <v>23539957.41</v>
      </c>
      <c r="AA580" s="346">
        <v>23539957.41</v>
      </c>
      <c r="AB580" s="70" t="s">
        <v>3091</v>
      </c>
      <c r="AC580" s="22" t="str">
        <f t="shared" si="18"/>
        <v>N9</v>
      </c>
      <c r="AD580" s="29" t="str">
        <f t="shared" si="19"/>
        <v>8120909019N910130414</v>
      </c>
    </row>
    <row r="581" spans="1:30" ht="105" hidden="1" customHeight="1" x14ac:dyDescent="0.25">
      <c r="A581" s="17" t="s">
        <v>1038</v>
      </c>
      <c r="B581" s="18" t="s">
        <v>148</v>
      </c>
      <c r="C581" s="18" t="s">
        <v>1416</v>
      </c>
      <c r="D581" s="18" t="s">
        <v>1417</v>
      </c>
      <c r="E581" s="18" t="s">
        <v>1385</v>
      </c>
      <c r="F581" s="18" t="s">
        <v>1386</v>
      </c>
      <c r="G581" s="18" t="s">
        <v>141</v>
      </c>
      <c r="H581" s="19" t="s">
        <v>3089</v>
      </c>
      <c r="I581" s="506"/>
      <c r="J581" s="20" t="s">
        <v>1647</v>
      </c>
      <c r="K581" s="21" t="s">
        <v>3087</v>
      </c>
      <c r="L581" s="21" t="s">
        <v>3088</v>
      </c>
      <c r="M581" s="21">
        <v>414</v>
      </c>
      <c r="N581" s="21" t="s">
        <v>1044</v>
      </c>
      <c r="O581" s="21" t="s">
        <v>934</v>
      </c>
      <c r="P581" s="21" t="s">
        <v>935</v>
      </c>
      <c r="Q581" s="21" t="s">
        <v>936</v>
      </c>
      <c r="R581" s="21"/>
      <c r="S581" s="21" t="s">
        <v>3095</v>
      </c>
      <c r="T581" s="21" t="s">
        <v>2083</v>
      </c>
      <c r="U581" s="21" t="s">
        <v>936</v>
      </c>
      <c r="V581" s="21"/>
      <c r="W581" s="343"/>
      <c r="X581" s="344"/>
      <c r="Y581" s="344"/>
      <c r="Z581" s="345"/>
      <c r="AA581" s="346"/>
      <c r="AB581" s="70" t="s">
        <v>3093</v>
      </c>
      <c r="AC581" s="22" t="str">
        <f t="shared" si="18"/>
        <v>N9</v>
      </c>
      <c r="AD581" s="29" t="str">
        <f t="shared" si="19"/>
        <v>8120909019N953650414</v>
      </c>
    </row>
    <row r="582" spans="1:30" ht="210" hidden="1" customHeight="1" x14ac:dyDescent="0.25">
      <c r="A582" s="17" t="s">
        <v>1038</v>
      </c>
      <c r="B582" s="18" t="s">
        <v>148</v>
      </c>
      <c r="C582" s="18" t="s">
        <v>1416</v>
      </c>
      <c r="D582" s="18" t="s">
        <v>1417</v>
      </c>
      <c r="E582" s="18" t="s">
        <v>1385</v>
      </c>
      <c r="F582" s="18" t="s">
        <v>1386</v>
      </c>
      <c r="G582" s="18" t="s">
        <v>141</v>
      </c>
      <c r="H582" s="19" t="s">
        <v>3089</v>
      </c>
      <c r="I582" s="506"/>
      <c r="J582" s="20" t="s">
        <v>1647</v>
      </c>
      <c r="K582" s="21" t="s">
        <v>3087</v>
      </c>
      <c r="L582" s="21" t="s">
        <v>3088</v>
      </c>
      <c r="M582" s="21">
        <v>414</v>
      </c>
      <c r="N582" s="21" t="s">
        <v>1044</v>
      </c>
      <c r="O582" s="21" t="s">
        <v>934</v>
      </c>
      <c r="P582" s="21" t="s">
        <v>935</v>
      </c>
      <c r="Q582" s="21" t="s">
        <v>936</v>
      </c>
      <c r="R582" s="21"/>
      <c r="S582" s="21" t="s">
        <v>3095</v>
      </c>
      <c r="T582" s="21" t="s">
        <v>2083</v>
      </c>
      <c r="U582" s="21" t="s">
        <v>3328</v>
      </c>
      <c r="V582" s="21" t="s">
        <v>2084</v>
      </c>
      <c r="W582" s="343">
        <v>14726082.810000001</v>
      </c>
      <c r="X582" s="344"/>
      <c r="Y582" s="344"/>
      <c r="Z582" s="345">
        <v>11510428.380000001</v>
      </c>
      <c r="AA582" s="346">
        <v>11510428.380000001</v>
      </c>
      <c r="AB582" s="70" t="s">
        <v>3093</v>
      </c>
      <c r="AC582" s="22" t="str">
        <f t="shared" si="18"/>
        <v>N9</v>
      </c>
      <c r="AD582" s="29" t="str">
        <f t="shared" si="19"/>
        <v>8120909019N953650414</v>
      </c>
    </row>
    <row r="583" spans="1:30" ht="120" hidden="1" customHeight="1" x14ac:dyDescent="0.25">
      <c r="A583" s="17" t="s">
        <v>1038</v>
      </c>
      <c r="B583" s="18" t="s">
        <v>148</v>
      </c>
      <c r="C583" s="18" t="s">
        <v>1416</v>
      </c>
      <c r="D583" s="18" t="s">
        <v>1417</v>
      </c>
      <c r="E583" s="18" t="s">
        <v>1385</v>
      </c>
      <c r="F583" s="18" t="s">
        <v>1386</v>
      </c>
      <c r="G583" s="18" t="s">
        <v>141</v>
      </c>
      <c r="H583" s="19" t="s">
        <v>3089</v>
      </c>
      <c r="I583" s="506"/>
      <c r="J583" s="20" t="s">
        <v>1647</v>
      </c>
      <c r="K583" s="21" t="s">
        <v>314</v>
      </c>
      <c r="L583" s="21" t="s">
        <v>315</v>
      </c>
      <c r="M583" s="21">
        <v>414</v>
      </c>
      <c r="N583" s="21" t="s">
        <v>1044</v>
      </c>
      <c r="O583" s="21" t="s">
        <v>934</v>
      </c>
      <c r="P583" s="21" t="s">
        <v>935</v>
      </c>
      <c r="Q583" s="21" t="s">
        <v>936</v>
      </c>
      <c r="R583" s="21"/>
      <c r="S583" s="21" t="s">
        <v>3096</v>
      </c>
      <c r="T583" s="21" t="s">
        <v>2085</v>
      </c>
      <c r="U583" s="21" t="s">
        <v>936</v>
      </c>
      <c r="V583" s="21"/>
      <c r="W583" s="343">
        <v>5012245</v>
      </c>
      <c r="X583" s="344">
        <v>6805340</v>
      </c>
      <c r="Y583" s="344"/>
      <c r="Z583" s="345">
        <v>5012244.04</v>
      </c>
      <c r="AA583" s="346">
        <v>5012244.04</v>
      </c>
      <c r="AB583" s="70" t="s">
        <v>3091</v>
      </c>
      <c r="AC583" s="22" t="str">
        <f t="shared" si="18"/>
        <v>N9</v>
      </c>
      <c r="AD583" s="29" t="str">
        <f t="shared" si="19"/>
        <v>8120909019N910130414</v>
      </c>
    </row>
    <row r="584" spans="1:30" ht="60" hidden="1" customHeight="1" x14ac:dyDescent="0.25">
      <c r="A584" s="17" t="s">
        <v>1038</v>
      </c>
      <c r="B584" s="18" t="s">
        <v>148</v>
      </c>
      <c r="C584" s="18" t="s">
        <v>1416</v>
      </c>
      <c r="D584" s="18" t="s">
        <v>1417</v>
      </c>
      <c r="E584" s="18" t="s">
        <v>1385</v>
      </c>
      <c r="F584" s="18" t="s">
        <v>1386</v>
      </c>
      <c r="G584" s="18" t="s">
        <v>141</v>
      </c>
      <c r="H584" s="19" t="s">
        <v>3089</v>
      </c>
      <c r="I584" s="506"/>
      <c r="J584" s="20" t="s">
        <v>1647</v>
      </c>
      <c r="K584" s="21" t="s">
        <v>3087</v>
      </c>
      <c r="L584" s="21" t="s">
        <v>3088</v>
      </c>
      <c r="M584" s="21">
        <v>414</v>
      </c>
      <c r="N584" s="21" t="s">
        <v>1044</v>
      </c>
      <c r="O584" s="21" t="s">
        <v>934</v>
      </c>
      <c r="P584" s="21" t="s">
        <v>935</v>
      </c>
      <c r="Q584" s="21" t="s">
        <v>936</v>
      </c>
      <c r="R584" s="21"/>
      <c r="S584" s="21" t="s">
        <v>3096</v>
      </c>
      <c r="T584" s="21" t="s">
        <v>2085</v>
      </c>
      <c r="U584" s="21" t="s">
        <v>936</v>
      </c>
      <c r="V584" s="21"/>
      <c r="W584" s="343"/>
      <c r="X584" s="344"/>
      <c r="Y584" s="344"/>
      <c r="Z584" s="345"/>
      <c r="AA584" s="346"/>
      <c r="AB584" s="70" t="s">
        <v>3093</v>
      </c>
      <c r="AC584" s="22" t="str">
        <f t="shared" si="18"/>
        <v>N9</v>
      </c>
      <c r="AD584" s="29" t="str">
        <f t="shared" si="19"/>
        <v>8120909019N953650414</v>
      </c>
    </row>
    <row r="585" spans="1:30" ht="60" hidden="1" customHeight="1" x14ac:dyDescent="0.25">
      <c r="A585" s="17" t="s">
        <v>1038</v>
      </c>
      <c r="B585" s="18" t="s">
        <v>148</v>
      </c>
      <c r="C585" s="18" t="s">
        <v>1416</v>
      </c>
      <c r="D585" s="18" t="s">
        <v>1417</v>
      </c>
      <c r="E585" s="18" t="s">
        <v>1385</v>
      </c>
      <c r="F585" s="18" t="s">
        <v>1386</v>
      </c>
      <c r="G585" s="18" t="s">
        <v>141</v>
      </c>
      <c r="H585" s="19" t="s">
        <v>3089</v>
      </c>
      <c r="I585" s="506"/>
      <c r="J585" s="20" t="s">
        <v>1647</v>
      </c>
      <c r="K585" s="21" t="s">
        <v>3087</v>
      </c>
      <c r="L585" s="21" t="s">
        <v>3088</v>
      </c>
      <c r="M585" s="21">
        <v>414</v>
      </c>
      <c r="N585" s="21" t="s">
        <v>1044</v>
      </c>
      <c r="O585" s="21" t="s">
        <v>934</v>
      </c>
      <c r="P585" s="21" t="s">
        <v>935</v>
      </c>
      <c r="Q585" s="21" t="s">
        <v>936</v>
      </c>
      <c r="R585" s="21"/>
      <c r="S585" s="21" t="s">
        <v>3096</v>
      </c>
      <c r="T585" s="21" t="s">
        <v>2085</v>
      </c>
      <c r="U585" s="21" t="s">
        <v>3329</v>
      </c>
      <c r="V585" s="21" t="s">
        <v>3330</v>
      </c>
      <c r="W585" s="343">
        <v>1254824.74</v>
      </c>
      <c r="X585" s="344">
        <v>864505.64</v>
      </c>
      <c r="Y585" s="344"/>
      <c r="Z585" s="345"/>
      <c r="AA585" s="346"/>
      <c r="AB585" s="70" t="s">
        <v>3093</v>
      </c>
      <c r="AC585" s="22" t="str">
        <f t="shared" si="18"/>
        <v>N9</v>
      </c>
      <c r="AD585" s="29" t="str">
        <f t="shared" si="19"/>
        <v>8120909019N953650414</v>
      </c>
    </row>
    <row r="586" spans="1:30" ht="60" hidden="1" customHeight="1" x14ac:dyDescent="0.25">
      <c r="A586" s="17" t="s">
        <v>1038</v>
      </c>
      <c r="B586" s="18" t="s">
        <v>148</v>
      </c>
      <c r="C586" s="18" t="s">
        <v>1416</v>
      </c>
      <c r="D586" s="18" t="s">
        <v>1417</v>
      </c>
      <c r="E586" s="18" t="s">
        <v>1385</v>
      </c>
      <c r="F586" s="18" t="s">
        <v>1386</v>
      </c>
      <c r="G586" s="18" t="s">
        <v>141</v>
      </c>
      <c r="H586" s="19" t="s">
        <v>3089</v>
      </c>
      <c r="I586" s="506"/>
      <c r="J586" s="20" t="s">
        <v>1647</v>
      </c>
      <c r="K586" s="21" t="s">
        <v>314</v>
      </c>
      <c r="L586" s="21" t="s">
        <v>315</v>
      </c>
      <c r="M586" s="21">
        <v>414</v>
      </c>
      <c r="N586" s="21" t="s">
        <v>1044</v>
      </c>
      <c r="O586" s="21" t="s">
        <v>934</v>
      </c>
      <c r="P586" s="21" t="s">
        <v>935</v>
      </c>
      <c r="Q586" s="21" t="s">
        <v>936</v>
      </c>
      <c r="R586" s="21"/>
      <c r="S586" s="21" t="s">
        <v>3103</v>
      </c>
      <c r="T586" s="21" t="s">
        <v>2098</v>
      </c>
      <c r="U586" s="21" t="s">
        <v>936</v>
      </c>
      <c r="V586" s="21"/>
      <c r="W586" s="343"/>
      <c r="X586" s="344"/>
      <c r="Y586" s="344"/>
      <c r="Z586" s="345"/>
      <c r="AA586" s="346"/>
      <c r="AB586" s="70" t="s">
        <v>3091</v>
      </c>
      <c r="AC586" s="22" t="str">
        <f t="shared" si="18"/>
        <v>N9</v>
      </c>
      <c r="AD586" s="29" t="str">
        <f t="shared" si="19"/>
        <v>8120909019N910130414</v>
      </c>
    </row>
    <row r="587" spans="1:30" ht="120" hidden="1" customHeight="1" x14ac:dyDescent="0.25">
      <c r="A587" s="17" t="s">
        <v>1038</v>
      </c>
      <c r="B587" s="18" t="s">
        <v>148</v>
      </c>
      <c r="C587" s="18" t="s">
        <v>1416</v>
      </c>
      <c r="D587" s="18" t="s">
        <v>1417</v>
      </c>
      <c r="E587" s="18" t="s">
        <v>1385</v>
      </c>
      <c r="F587" s="18" t="s">
        <v>1386</v>
      </c>
      <c r="G587" s="18" t="s">
        <v>141</v>
      </c>
      <c r="H587" s="19" t="s">
        <v>3089</v>
      </c>
      <c r="I587" s="506"/>
      <c r="J587" s="20" t="s">
        <v>1647</v>
      </c>
      <c r="K587" s="21" t="s">
        <v>3087</v>
      </c>
      <c r="L587" s="21" t="s">
        <v>3088</v>
      </c>
      <c r="M587" s="21">
        <v>414</v>
      </c>
      <c r="N587" s="21" t="s">
        <v>1044</v>
      </c>
      <c r="O587" s="21" t="s">
        <v>934</v>
      </c>
      <c r="P587" s="21" t="s">
        <v>935</v>
      </c>
      <c r="Q587" s="21" t="s">
        <v>936</v>
      </c>
      <c r="R587" s="21"/>
      <c r="S587" s="21" t="s">
        <v>3103</v>
      </c>
      <c r="T587" s="21" t="s">
        <v>2098</v>
      </c>
      <c r="U587" s="21" t="s">
        <v>936</v>
      </c>
      <c r="V587" s="21"/>
      <c r="W587" s="343"/>
      <c r="X587" s="344">
        <v>3174226.09</v>
      </c>
      <c r="Y587" s="344"/>
      <c r="Z587" s="345"/>
      <c r="AA587" s="346"/>
      <c r="AB587" s="70" t="s">
        <v>3093</v>
      </c>
      <c r="AC587" s="22" t="str">
        <f t="shared" si="18"/>
        <v>N9</v>
      </c>
      <c r="AD587" s="29" t="str">
        <f t="shared" si="19"/>
        <v>8120909019N953650414</v>
      </c>
    </row>
    <row r="588" spans="1:30" ht="60" hidden="1" customHeight="1" x14ac:dyDescent="0.25">
      <c r="A588" s="17" t="s">
        <v>1038</v>
      </c>
      <c r="B588" s="18" t="s">
        <v>148</v>
      </c>
      <c r="C588" s="18" t="s">
        <v>1416</v>
      </c>
      <c r="D588" s="18" t="s">
        <v>1417</v>
      </c>
      <c r="E588" s="18" t="s">
        <v>1385</v>
      </c>
      <c r="F588" s="18" t="s">
        <v>1386</v>
      </c>
      <c r="G588" s="18" t="s">
        <v>141</v>
      </c>
      <c r="H588" s="19" t="s">
        <v>3089</v>
      </c>
      <c r="I588" s="506"/>
      <c r="J588" s="20" t="s">
        <v>1647</v>
      </c>
      <c r="K588" s="21" t="s">
        <v>314</v>
      </c>
      <c r="L588" s="21" t="s">
        <v>315</v>
      </c>
      <c r="M588" s="21">
        <v>414</v>
      </c>
      <c r="N588" s="21" t="s">
        <v>1044</v>
      </c>
      <c r="O588" s="21" t="s">
        <v>934</v>
      </c>
      <c r="P588" s="21" t="s">
        <v>935</v>
      </c>
      <c r="Q588" s="21" t="s">
        <v>936</v>
      </c>
      <c r="R588" s="21"/>
      <c r="S588" s="21" t="s">
        <v>3104</v>
      </c>
      <c r="T588" s="21" t="s">
        <v>2099</v>
      </c>
      <c r="U588" s="21" t="s">
        <v>936</v>
      </c>
      <c r="V588" s="21"/>
      <c r="W588" s="343"/>
      <c r="X588" s="344"/>
      <c r="Y588" s="344">
        <v>486777.17</v>
      </c>
      <c r="Z588" s="345"/>
      <c r="AA588" s="346"/>
      <c r="AB588" s="70" t="s">
        <v>3091</v>
      </c>
      <c r="AC588" s="22" t="str">
        <f t="shared" si="18"/>
        <v>N9</v>
      </c>
      <c r="AD588" s="29" t="str">
        <f t="shared" si="19"/>
        <v>8120909019N910130414</v>
      </c>
    </row>
    <row r="589" spans="1:30" ht="120" hidden="1" customHeight="1" x14ac:dyDescent="0.25">
      <c r="A589" s="17" t="s">
        <v>1038</v>
      </c>
      <c r="B589" s="18" t="s">
        <v>148</v>
      </c>
      <c r="C589" s="18" t="s">
        <v>1416</v>
      </c>
      <c r="D589" s="18" t="s">
        <v>1417</v>
      </c>
      <c r="E589" s="18" t="s">
        <v>1385</v>
      </c>
      <c r="F589" s="18" t="s">
        <v>1386</v>
      </c>
      <c r="G589" s="18" t="s">
        <v>141</v>
      </c>
      <c r="H589" s="19" t="s">
        <v>3089</v>
      </c>
      <c r="I589" s="506"/>
      <c r="J589" s="20" t="s">
        <v>1647</v>
      </c>
      <c r="K589" s="21" t="s">
        <v>3087</v>
      </c>
      <c r="L589" s="21" t="s">
        <v>3088</v>
      </c>
      <c r="M589" s="21">
        <v>414</v>
      </c>
      <c r="N589" s="21" t="s">
        <v>1044</v>
      </c>
      <c r="O589" s="21" t="s">
        <v>934</v>
      </c>
      <c r="P589" s="21" t="s">
        <v>935</v>
      </c>
      <c r="Q589" s="21" t="s">
        <v>936</v>
      </c>
      <c r="R589" s="21"/>
      <c r="S589" s="21" t="s">
        <v>3104</v>
      </c>
      <c r="T589" s="21" t="s">
        <v>2099</v>
      </c>
      <c r="U589" s="21" t="s">
        <v>936</v>
      </c>
      <c r="V589" s="21"/>
      <c r="W589" s="343"/>
      <c r="X589" s="344"/>
      <c r="Y589" s="344"/>
      <c r="Z589" s="345"/>
      <c r="AA589" s="346"/>
      <c r="AB589" s="70" t="s">
        <v>3093</v>
      </c>
      <c r="AC589" s="22" t="str">
        <f t="shared" si="18"/>
        <v>N9</v>
      </c>
      <c r="AD589" s="29" t="str">
        <f t="shared" si="19"/>
        <v>8120909019N953650414</v>
      </c>
    </row>
    <row r="590" spans="1:30" ht="120" hidden="1" customHeight="1" x14ac:dyDescent="0.25">
      <c r="A590" s="17" t="s">
        <v>1038</v>
      </c>
      <c r="B590" s="18" t="s">
        <v>148</v>
      </c>
      <c r="C590" s="18" t="s">
        <v>1416</v>
      </c>
      <c r="D590" s="18" t="s">
        <v>1417</v>
      </c>
      <c r="E590" s="18" t="s">
        <v>1385</v>
      </c>
      <c r="F590" s="18" t="s">
        <v>1386</v>
      </c>
      <c r="G590" s="18" t="s">
        <v>141</v>
      </c>
      <c r="H590" s="19" t="s">
        <v>3089</v>
      </c>
      <c r="I590" s="506"/>
      <c r="J590" s="20" t="s">
        <v>1647</v>
      </c>
      <c r="K590" s="21" t="s">
        <v>314</v>
      </c>
      <c r="L590" s="21" t="s">
        <v>315</v>
      </c>
      <c r="M590" s="21">
        <v>414</v>
      </c>
      <c r="N590" s="21" t="s">
        <v>1044</v>
      </c>
      <c r="O590" s="21" t="s">
        <v>934</v>
      </c>
      <c r="P590" s="21" t="s">
        <v>935</v>
      </c>
      <c r="Q590" s="21" t="s">
        <v>936</v>
      </c>
      <c r="R590" s="21"/>
      <c r="S590" s="21" t="s">
        <v>3105</v>
      </c>
      <c r="T590" s="21" t="s">
        <v>2100</v>
      </c>
      <c r="U590" s="21" t="s">
        <v>936</v>
      </c>
      <c r="V590" s="21"/>
      <c r="W590" s="343"/>
      <c r="X590" s="344">
        <v>80423974.030000001</v>
      </c>
      <c r="Y590" s="344">
        <v>67212044.489999995</v>
      </c>
      <c r="Z590" s="345"/>
      <c r="AA590" s="346"/>
      <c r="AB590" s="70" t="s">
        <v>3091</v>
      </c>
      <c r="AC590" s="22" t="str">
        <f t="shared" si="18"/>
        <v>N9</v>
      </c>
      <c r="AD590" s="29" t="str">
        <f t="shared" si="19"/>
        <v>8120909019N910130414</v>
      </c>
    </row>
    <row r="591" spans="1:30" ht="60" hidden="1" customHeight="1" x14ac:dyDescent="0.25">
      <c r="A591" s="17" t="s">
        <v>1038</v>
      </c>
      <c r="B591" s="18" t="s">
        <v>148</v>
      </c>
      <c r="C591" s="18" t="s">
        <v>1416</v>
      </c>
      <c r="D591" s="18" t="s">
        <v>1417</v>
      </c>
      <c r="E591" s="18" t="s">
        <v>1385</v>
      </c>
      <c r="F591" s="18" t="s">
        <v>1386</v>
      </c>
      <c r="G591" s="18" t="s">
        <v>141</v>
      </c>
      <c r="H591" s="19" t="s">
        <v>3089</v>
      </c>
      <c r="I591" s="506"/>
      <c r="J591" s="20" t="s">
        <v>1647</v>
      </c>
      <c r="K591" s="21" t="s">
        <v>3087</v>
      </c>
      <c r="L591" s="21" t="s">
        <v>3088</v>
      </c>
      <c r="M591" s="21">
        <v>414</v>
      </c>
      <c r="N591" s="21" t="s">
        <v>1044</v>
      </c>
      <c r="O591" s="21" t="s">
        <v>934</v>
      </c>
      <c r="P591" s="21" t="s">
        <v>935</v>
      </c>
      <c r="Q591" s="21" t="s">
        <v>936</v>
      </c>
      <c r="R591" s="21"/>
      <c r="S591" s="21" t="s">
        <v>3105</v>
      </c>
      <c r="T591" s="21" t="s">
        <v>2100</v>
      </c>
      <c r="U591" s="21" t="s">
        <v>936</v>
      </c>
      <c r="V591" s="21"/>
      <c r="W591" s="343"/>
      <c r="X591" s="344">
        <v>4505249.92</v>
      </c>
      <c r="Y591" s="344">
        <v>7884187.3700000001</v>
      </c>
      <c r="Z591" s="345"/>
      <c r="AA591" s="346"/>
      <c r="AB591" s="70" t="s">
        <v>3093</v>
      </c>
      <c r="AC591" s="22" t="str">
        <f t="shared" ref="AC591:AC654" si="20">MID(AB591,4,2)</f>
        <v>N9</v>
      </c>
      <c r="AD591" s="29" t="str">
        <f t="shared" ref="AD591:AD654" si="21">CONCATENATE(A591,C591,AB591,M591)</f>
        <v>8120909019N953650414</v>
      </c>
    </row>
    <row r="592" spans="1:30" ht="135" hidden="1" customHeight="1" x14ac:dyDescent="0.25">
      <c r="A592" s="17" t="s">
        <v>1038</v>
      </c>
      <c r="B592" s="18" t="s">
        <v>148</v>
      </c>
      <c r="C592" s="18" t="s">
        <v>1416</v>
      </c>
      <c r="D592" s="18" t="s">
        <v>1417</v>
      </c>
      <c r="E592" s="18" t="s">
        <v>1385</v>
      </c>
      <c r="F592" s="18" t="s">
        <v>1386</v>
      </c>
      <c r="G592" s="18" t="s">
        <v>141</v>
      </c>
      <c r="H592" s="19" t="s">
        <v>3089</v>
      </c>
      <c r="I592" s="506"/>
      <c r="J592" s="20" t="s">
        <v>1647</v>
      </c>
      <c r="K592" s="21" t="s">
        <v>314</v>
      </c>
      <c r="L592" s="21" t="s">
        <v>315</v>
      </c>
      <c r="M592" s="21">
        <v>414</v>
      </c>
      <c r="N592" s="21" t="s">
        <v>1044</v>
      </c>
      <c r="O592" s="21" t="s">
        <v>934</v>
      </c>
      <c r="P592" s="21" t="s">
        <v>935</v>
      </c>
      <c r="Q592" s="21" t="s">
        <v>936</v>
      </c>
      <c r="R592" s="21"/>
      <c r="S592" s="21" t="s">
        <v>3106</v>
      </c>
      <c r="T592" s="21" t="s">
        <v>2101</v>
      </c>
      <c r="U592" s="21" t="s">
        <v>936</v>
      </c>
      <c r="V592" s="21"/>
      <c r="W592" s="343"/>
      <c r="X592" s="344"/>
      <c r="Y592" s="344">
        <v>25915995.109999999</v>
      </c>
      <c r="Z592" s="345"/>
      <c r="AA592" s="346"/>
      <c r="AB592" s="70" t="s">
        <v>3091</v>
      </c>
      <c r="AC592" s="22" t="str">
        <f t="shared" si="20"/>
        <v>N9</v>
      </c>
      <c r="AD592" s="29" t="str">
        <f t="shared" si="21"/>
        <v>8120909019N910130414</v>
      </c>
    </row>
    <row r="593" spans="1:30" ht="345" hidden="1" customHeight="1" x14ac:dyDescent="0.25">
      <c r="A593" s="17" t="s">
        <v>1038</v>
      </c>
      <c r="B593" s="18" t="s">
        <v>148</v>
      </c>
      <c r="C593" s="18" t="s">
        <v>1416</v>
      </c>
      <c r="D593" s="18" t="s">
        <v>1417</v>
      </c>
      <c r="E593" s="18" t="s">
        <v>1385</v>
      </c>
      <c r="F593" s="18" t="s">
        <v>1386</v>
      </c>
      <c r="G593" s="18" t="s">
        <v>141</v>
      </c>
      <c r="H593" s="19" t="s">
        <v>3089</v>
      </c>
      <c r="I593" s="506"/>
      <c r="J593" s="20" t="s">
        <v>1647</v>
      </c>
      <c r="K593" s="21" t="s">
        <v>3087</v>
      </c>
      <c r="L593" s="21" t="s">
        <v>3088</v>
      </c>
      <c r="M593" s="21">
        <v>414</v>
      </c>
      <c r="N593" s="21" t="s">
        <v>1044</v>
      </c>
      <c r="O593" s="21" t="s">
        <v>934</v>
      </c>
      <c r="P593" s="21" t="s">
        <v>935</v>
      </c>
      <c r="Q593" s="21" t="s">
        <v>936</v>
      </c>
      <c r="R593" s="21"/>
      <c r="S593" s="21" t="s">
        <v>3106</v>
      </c>
      <c r="T593" s="21" t="s">
        <v>2101</v>
      </c>
      <c r="U593" s="21" t="s">
        <v>936</v>
      </c>
      <c r="V593" s="21"/>
      <c r="W593" s="343"/>
      <c r="X593" s="344">
        <v>391536.62</v>
      </c>
      <c r="Y593" s="344">
        <v>461054.89</v>
      </c>
      <c r="Z593" s="345"/>
      <c r="AA593" s="346"/>
      <c r="AB593" s="70" t="s">
        <v>3093</v>
      </c>
      <c r="AC593" s="22" t="str">
        <f t="shared" si="20"/>
        <v>N9</v>
      </c>
      <c r="AD593" s="29" t="str">
        <f t="shared" si="21"/>
        <v>8120909019N953650414</v>
      </c>
    </row>
    <row r="594" spans="1:30" ht="360" hidden="1" customHeight="1" x14ac:dyDescent="0.25">
      <c r="A594" s="17" t="s">
        <v>1038</v>
      </c>
      <c r="B594" s="18" t="s">
        <v>148</v>
      </c>
      <c r="C594" s="18" t="s">
        <v>1416</v>
      </c>
      <c r="D594" s="18" t="s">
        <v>1417</v>
      </c>
      <c r="E594" s="18" t="s">
        <v>1385</v>
      </c>
      <c r="F594" s="18" t="s">
        <v>1386</v>
      </c>
      <c r="G594" s="18" t="s">
        <v>141</v>
      </c>
      <c r="H594" s="19" t="s">
        <v>3089</v>
      </c>
      <c r="I594" s="506"/>
      <c r="J594" s="20" t="s">
        <v>1647</v>
      </c>
      <c r="K594" s="21" t="s">
        <v>314</v>
      </c>
      <c r="L594" s="21" t="s">
        <v>315</v>
      </c>
      <c r="M594" s="21">
        <v>414</v>
      </c>
      <c r="N594" s="21" t="s">
        <v>1044</v>
      </c>
      <c r="O594" s="21" t="s">
        <v>934</v>
      </c>
      <c r="P594" s="21" t="s">
        <v>935</v>
      </c>
      <c r="Q594" s="21" t="s">
        <v>936</v>
      </c>
      <c r="R594" s="21"/>
      <c r="S594" s="21" t="s">
        <v>3107</v>
      </c>
      <c r="T594" s="21" t="s">
        <v>2102</v>
      </c>
      <c r="U594" s="21" t="s">
        <v>936</v>
      </c>
      <c r="V594" s="21"/>
      <c r="W594" s="343"/>
      <c r="X594" s="344"/>
      <c r="Y594" s="344">
        <v>25915995.109999999</v>
      </c>
      <c r="Z594" s="345"/>
      <c r="AA594" s="346"/>
      <c r="AB594" s="70" t="s">
        <v>3091</v>
      </c>
      <c r="AC594" s="22" t="str">
        <f t="shared" si="20"/>
        <v>N9</v>
      </c>
      <c r="AD594" s="29" t="str">
        <f t="shared" si="21"/>
        <v>8120909019N910130414</v>
      </c>
    </row>
    <row r="595" spans="1:30" ht="345" hidden="1" customHeight="1" x14ac:dyDescent="0.25">
      <c r="A595" s="17" t="s">
        <v>1038</v>
      </c>
      <c r="B595" s="18" t="s">
        <v>148</v>
      </c>
      <c r="C595" s="18" t="s">
        <v>1416</v>
      </c>
      <c r="D595" s="18" t="s">
        <v>1417</v>
      </c>
      <c r="E595" s="18" t="s">
        <v>1385</v>
      </c>
      <c r="F595" s="18" t="s">
        <v>1386</v>
      </c>
      <c r="G595" s="18" t="s">
        <v>141</v>
      </c>
      <c r="H595" s="19" t="s">
        <v>3089</v>
      </c>
      <c r="I595" s="506"/>
      <c r="J595" s="20" t="s">
        <v>1647</v>
      </c>
      <c r="K595" s="21" t="s">
        <v>3087</v>
      </c>
      <c r="L595" s="21" t="s">
        <v>3088</v>
      </c>
      <c r="M595" s="21">
        <v>414</v>
      </c>
      <c r="N595" s="21" t="s">
        <v>1044</v>
      </c>
      <c r="O595" s="21" t="s">
        <v>934</v>
      </c>
      <c r="P595" s="21" t="s">
        <v>935</v>
      </c>
      <c r="Q595" s="21" t="s">
        <v>936</v>
      </c>
      <c r="R595" s="21"/>
      <c r="S595" s="21" t="s">
        <v>3107</v>
      </c>
      <c r="T595" s="21" t="s">
        <v>2102</v>
      </c>
      <c r="U595" s="21" t="s">
        <v>936</v>
      </c>
      <c r="V595" s="21"/>
      <c r="W595" s="343"/>
      <c r="X595" s="344">
        <v>391536.62</v>
      </c>
      <c r="Y595" s="344">
        <v>461054.89</v>
      </c>
      <c r="Z595" s="345"/>
      <c r="AA595" s="346"/>
      <c r="AB595" s="70" t="s">
        <v>3093</v>
      </c>
      <c r="AC595" s="22" t="str">
        <f t="shared" si="20"/>
        <v>N9</v>
      </c>
      <c r="AD595" s="29" t="str">
        <f t="shared" si="21"/>
        <v>8120909019N953650414</v>
      </c>
    </row>
    <row r="596" spans="1:30" ht="360" hidden="1" customHeight="1" x14ac:dyDescent="0.25">
      <c r="A596" s="17" t="s">
        <v>1038</v>
      </c>
      <c r="B596" s="18" t="s">
        <v>148</v>
      </c>
      <c r="C596" s="18" t="s">
        <v>1416</v>
      </c>
      <c r="D596" s="18" t="s">
        <v>1417</v>
      </c>
      <c r="E596" s="18" t="s">
        <v>1385</v>
      </c>
      <c r="F596" s="18" t="s">
        <v>1386</v>
      </c>
      <c r="G596" s="18" t="s">
        <v>141</v>
      </c>
      <c r="H596" s="19" t="s">
        <v>3089</v>
      </c>
      <c r="I596" s="506"/>
      <c r="J596" s="20" t="s">
        <v>1647</v>
      </c>
      <c r="K596" s="21" t="s">
        <v>314</v>
      </c>
      <c r="L596" s="21" t="s">
        <v>315</v>
      </c>
      <c r="M596" s="21">
        <v>414</v>
      </c>
      <c r="N596" s="21" t="s">
        <v>1044</v>
      </c>
      <c r="O596" s="21" t="s">
        <v>934</v>
      </c>
      <c r="P596" s="21" t="s">
        <v>935</v>
      </c>
      <c r="Q596" s="21" t="s">
        <v>936</v>
      </c>
      <c r="R596" s="21"/>
      <c r="S596" s="21" t="s">
        <v>3097</v>
      </c>
      <c r="T596" s="21" t="s">
        <v>2087</v>
      </c>
      <c r="U596" s="21" t="s">
        <v>936</v>
      </c>
      <c r="V596" s="21"/>
      <c r="W596" s="343">
        <v>4816238.25</v>
      </c>
      <c r="X596" s="344">
        <v>92025310</v>
      </c>
      <c r="Y596" s="344"/>
      <c r="Z596" s="345">
        <v>4816238.25</v>
      </c>
      <c r="AA596" s="346">
        <v>4816238.25</v>
      </c>
      <c r="AB596" s="70" t="s">
        <v>3091</v>
      </c>
      <c r="AC596" s="22" t="str">
        <f t="shared" si="20"/>
        <v>N9</v>
      </c>
      <c r="AD596" s="29" t="str">
        <f t="shared" si="21"/>
        <v>8120909019N910130414</v>
      </c>
    </row>
    <row r="597" spans="1:30" ht="345" hidden="1" customHeight="1" x14ac:dyDescent="0.25">
      <c r="A597" s="17" t="s">
        <v>1038</v>
      </c>
      <c r="B597" s="18" t="s">
        <v>148</v>
      </c>
      <c r="C597" s="18" t="s">
        <v>1416</v>
      </c>
      <c r="D597" s="18" t="s">
        <v>1417</v>
      </c>
      <c r="E597" s="18" t="s">
        <v>1385</v>
      </c>
      <c r="F597" s="18" t="s">
        <v>1386</v>
      </c>
      <c r="G597" s="18" t="s">
        <v>141</v>
      </c>
      <c r="H597" s="19" t="s">
        <v>3089</v>
      </c>
      <c r="I597" s="506"/>
      <c r="J597" s="20" t="s">
        <v>1647</v>
      </c>
      <c r="K597" s="21" t="s">
        <v>3087</v>
      </c>
      <c r="L597" s="21" t="s">
        <v>3088</v>
      </c>
      <c r="M597" s="21">
        <v>414</v>
      </c>
      <c r="N597" s="21" t="s">
        <v>1044</v>
      </c>
      <c r="O597" s="21" t="s">
        <v>934</v>
      </c>
      <c r="P597" s="21" t="s">
        <v>935</v>
      </c>
      <c r="Q597" s="21" t="s">
        <v>936</v>
      </c>
      <c r="R597" s="21"/>
      <c r="S597" s="21" t="s">
        <v>3097</v>
      </c>
      <c r="T597" s="21" t="s">
        <v>2087</v>
      </c>
      <c r="U597" s="21" t="s">
        <v>3331</v>
      </c>
      <c r="V597" s="21" t="s">
        <v>2088</v>
      </c>
      <c r="W597" s="343">
        <v>1601239.33</v>
      </c>
      <c r="X597" s="344"/>
      <c r="Y597" s="344"/>
      <c r="Z597" s="345"/>
      <c r="AA597" s="346"/>
      <c r="AB597" s="70" t="s">
        <v>3093</v>
      </c>
      <c r="AC597" s="22" t="str">
        <f t="shared" si="20"/>
        <v>N9</v>
      </c>
      <c r="AD597" s="29" t="str">
        <f t="shared" si="21"/>
        <v>8120909019N953650414</v>
      </c>
    </row>
    <row r="598" spans="1:30" ht="75" hidden="1" customHeight="1" x14ac:dyDescent="0.25">
      <c r="A598" s="17" t="s">
        <v>1038</v>
      </c>
      <c r="B598" s="18" t="s">
        <v>148</v>
      </c>
      <c r="C598" s="18" t="s">
        <v>1416</v>
      </c>
      <c r="D598" s="18" t="s">
        <v>1417</v>
      </c>
      <c r="E598" s="18" t="s">
        <v>1385</v>
      </c>
      <c r="F598" s="18" t="s">
        <v>1386</v>
      </c>
      <c r="G598" s="18" t="s">
        <v>141</v>
      </c>
      <c r="H598" s="19" t="s">
        <v>3089</v>
      </c>
      <c r="I598" s="506"/>
      <c r="J598" s="20" t="s">
        <v>1647</v>
      </c>
      <c r="K598" s="21" t="s">
        <v>3119</v>
      </c>
      <c r="L598" s="21" t="e">
        <v>#N/A</v>
      </c>
      <c r="M598" s="21">
        <v>414</v>
      </c>
      <c r="N598" s="21" t="s">
        <v>1044</v>
      </c>
      <c r="O598" s="21" t="s">
        <v>934</v>
      </c>
      <c r="P598" s="21" t="s">
        <v>935</v>
      </c>
      <c r="Q598" s="21" t="s">
        <v>936</v>
      </c>
      <c r="R598" s="21"/>
      <c r="S598" s="21" t="s">
        <v>3097</v>
      </c>
      <c r="T598" s="21" t="s">
        <v>2087</v>
      </c>
      <c r="U598" s="21" t="s">
        <v>3332</v>
      </c>
      <c r="V598" s="21" t="s">
        <v>3120</v>
      </c>
      <c r="W598" s="343">
        <v>252500</v>
      </c>
      <c r="X598" s="344"/>
      <c r="Y598" s="344"/>
      <c r="Z598" s="345"/>
      <c r="AA598" s="346"/>
      <c r="AB598" s="70" t="s">
        <v>3121</v>
      </c>
      <c r="AC598" s="22" t="str">
        <f t="shared" si="20"/>
        <v>N9</v>
      </c>
      <c r="AD598" s="29" t="str">
        <f t="shared" si="21"/>
        <v>8120909019N95365F414</v>
      </c>
    </row>
    <row r="599" spans="1:30" ht="105" hidden="1" customHeight="1" x14ac:dyDescent="0.25">
      <c r="A599" s="17" t="s">
        <v>1038</v>
      </c>
      <c r="B599" s="18" t="s">
        <v>148</v>
      </c>
      <c r="C599" s="18" t="s">
        <v>1416</v>
      </c>
      <c r="D599" s="18" t="s">
        <v>1417</v>
      </c>
      <c r="E599" s="18" t="s">
        <v>1385</v>
      </c>
      <c r="F599" s="18" t="s">
        <v>1386</v>
      </c>
      <c r="G599" s="18" t="s">
        <v>141</v>
      </c>
      <c r="H599" s="19" t="s">
        <v>3089</v>
      </c>
      <c r="I599" s="506"/>
      <c r="J599" s="20" t="s">
        <v>1647</v>
      </c>
      <c r="K599" s="21" t="s">
        <v>314</v>
      </c>
      <c r="L599" s="21" t="s">
        <v>315</v>
      </c>
      <c r="M599" s="21">
        <v>414</v>
      </c>
      <c r="N599" s="21" t="s">
        <v>1044</v>
      </c>
      <c r="O599" s="21" t="s">
        <v>934</v>
      </c>
      <c r="P599" s="21" t="s">
        <v>935</v>
      </c>
      <c r="Q599" s="21" t="s">
        <v>936</v>
      </c>
      <c r="R599" s="21"/>
      <c r="S599" s="21" t="s">
        <v>3098</v>
      </c>
      <c r="T599" s="21" t="s">
        <v>3333</v>
      </c>
      <c r="U599" s="21" t="s">
        <v>936</v>
      </c>
      <c r="V599" s="21"/>
      <c r="W599" s="343"/>
      <c r="X599" s="344">
        <v>208176460</v>
      </c>
      <c r="Y599" s="344">
        <v>417055.92</v>
      </c>
      <c r="Z599" s="345"/>
      <c r="AA599" s="346"/>
      <c r="AB599" s="70" t="s">
        <v>3091</v>
      </c>
      <c r="AC599" s="22" t="str">
        <f t="shared" si="20"/>
        <v>N9</v>
      </c>
      <c r="AD599" s="29" t="str">
        <f t="shared" si="21"/>
        <v>8120909019N910130414</v>
      </c>
    </row>
    <row r="600" spans="1:30" ht="165" hidden="1" customHeight="1" x14ac:dyDescent="0.25">
      <c r="A600" s="17" t="s">
        <v>1038</v>
      </c>
      <c r="B600" s="18" t="s">
        <v>148</v>
      </c>
      <c r="C600" s="18" t="s">
        <v>1416</v>
      </c>
      <c r="D600" s="18" t="s">
        <v>1417</v>
      </c>
      <c r="E600" s="18" t="s">
        <v>1385</v>
      </c>
      <c r="F600" s="18" t="s">
        <v>1386</v>
      </c>
      <c r="G600" s="18" t="s">
        <v>141</v>
      </c>
      <c r="H600" s="19" t="s">
        <v>3089</v>
      </c>
      <c r="I600" s="506"/>
      <c r="J600" s="20" t="s">
        <v>1647</v>
      </c>
      <c r="K600" s="21" t="s">
        <v>3087</v>
      </c>
      <c r="L600" s="21" t="s">
        <v>3088</v>
      </c>
      <c r="M600" s="21">
        <v>414</v>
      </c>
      <c r="N600" s="21" t="s">
        <v>1044</v>
      </c>
      <c r="O600" s="21" t="s">
        <v>934</v>
      </c>
      <c r="P600" s="21" t="s">
        <v>935</v>
      </c>
      <c r="Q600" s="21" t="s">
        <v>936</v>
      </c>
      <c r="R600" s="21"/>
      <c r="S600" s="21" t="s">
        <v>3098</v>
      </c>
      <c r="T600" s="21" t="s">
        <v>3333</v>
      </c>
      <c r="U600" s="21" t="s">
        <v>936</v>
      </c>
      <c r="V600" s="21"/>
      <c r="W600" s="343"/>
      <c r="X600" s="344"/>
      <c r="Y600" s="344"/>
      <c r="Z600" s="345"/>
      <c r="AA600" s="346"/>
      <c r="AB600" s="70" t="s">
        <v>3093</v>
      </c>
      <c r="AC600" s="22" t="str">
        <f t="shared" si="20"/>
        <v>N9</v>
      </c>
      <c r="AD600" s="29" t="str">
        <f t="shared" si="21"/>
        <v>8120909019N953650414</v>
      </c>
    </row>
    <row r="601" spans="1:30" ht="90" hidden="1" customHeight="1" x14ac:dyDescent="0.25">
      <c r="A601" s="17" t="s">
        <v>1038</v>
      </c>
      <c r="B601" s="18" t="s">
        <v>148</v>
      </c>
      <c r="C601" s="18" t="s">
        <v>1416</v>
      </c>
      <c r="D601" s="18" t="s">
        <v>1417</v>
      </c>
      <c r="E601" s="18" t="s">
        <v>1385</v>
      </c>
      <c r="F601" s="18" t="s">
        <v>1386</v>
      </c>
      <c r="G601" s="18" t="s">
        <v>141</v>
      </c>
      <c r="H601" s="19" t="s">
        <v>3089</v>
      </c>
      <c r="I601" s="506"/>
      <c r="J601" s="20" t="s">
        <v>1647</v>
      </c>
      <c r="K601" s="21" t="s">
        <v>3087</v>
      </c>
      <c r="L601" s="21" t="s">
        <v>3088</v>
      </c>
      <c r="M601" s="21">
        <v>414</v>
      </c>
      <c r="N601" s="21" t="s">
        <v>1044</v>
      </c>
      <c r="O601" s="21" t="s">
        <v>934</v>
      </c>
      <c r="P601" s="21" t="s">
        <v>935</v>
      </c>
      <c r="Q601" s="21" t="s">
        <v>936</v>
      </c>
      <c r="R601" s="21"/>
      <c r="S601" s="21" t="s">
        <v>3098</v>
      </c>
      <c r="T601" s="21" t="s">
        <v>3333</v>
      </c>
      <c r="U601" s="21" t="s">
        <v>3334</v>
      </c>
      <c r="V601" s="21" t="s">
        <v>2089</v>
      </c>
      <c r="W601" s="343">
        <v>1336257.1200000001</v>
      </c>
      <c r="X601" s="344">
        <v>2092264.19</v>
      </c>
      <c r="Y601" s="344">
        <v>3702815.36</v>
      </c>
      <c r="Z601" s="345"/>
      <c r="AA601" s="346"/>
      <c r="AB601" s="70" t="s">
        <v>3093</v>
      </c>
      <c r="AC601" s="22" t="str">
        <f t="shared" si="20"/>
        <v>N9</v>
      </c>
      <c r="AD601" s="29" t="str">
        <f t="shared" si="21"/>
        <v>8120909019N953650414</v>
      </c>
    </row>
    <row r="602" spans="1:30" ht="75" hidden="1" customHeight="1" x14ac:dyDescent="0.25">
      <c r="A602" s="17" t="s">
        <v>1038</v>
      </c>
      <c r="B602" s="18" t="s">
        <v>148</v>
      </c>
      <c r="C602" s="18" t="s">
        <v>1416</v>
      </c>
      <c r="D602" s="18" t="s">
        <v>1417</v>
      </c>
      <c r="E602" s="18" t="s">
        <v>1385</v>
      </c>
      <c r="F602" s="18" t="s">
        <v>1386</v>
      </c>
      <c r="G602" s="18" t="s">
        <v>141</v>
      </c>
      <c r="H602" s="19" t="s">
        <v>3089</v>
      </c>
      <c r="I602" s="506"/>
      <c r="J602" s="20" t="s">
        <v>1647</v>
      </c>
      <c r="K602" s="21" t="s">
        <v>314</v>
      </c>
      <c r="L602" s="21" t="s">
        <v>315</v>
      </c>
      <c r="M602" s="21">
        <v>414</v>
      </c>
      <c r="N602" s="21" t="s">
        <v>1044</v>
      </c>
      <c r="O602" s="21" t="s">
        <v>934</v>
      </c>
      <c r="P602" s="21" t="s">
        <v>935</v>
      </c>
      <c r="Q602" s="21" t="s">
        <v>936</v>
      </c>
      <c r="R602" s="21"/>
      <c r="S602" s="21" t="s">
        <v>3099</v>
      </c>
      <c r="T602" s="21" t="s">
        <v>2090</v>
      </c>
      <c r="U602" s="21" t="s">
        <v>936</v>
      </c>
      <c r="V602" s="21"/>
      <c r="W602" s="343">
        <v>12849323.75</v>
      </c>
      <c r="X602" s="344"/>
      <c r="Y602" s="344"/>
      <c r="Z602" s="345">
        <v>9694298.4600000009</v>
      </c>
      <c r="AA602" s="346">
        <v>9694298.4600000009</v>
      </c>
      <c r="AB602" s="70" t="s">
        <v>3091</v>
      </c>
      <c r="AC602" s="22" t="str">
        <f t="shared" si="20"/>
        <v>N9</v>
      </c>
      <c r="AD602" s="29" t="str">
        <f t="shared" si="21"/>
        <v>8120909019N910130414</v>
      </c>
    </row>
    <row r="603" spans="1:30" ht="90" hidden="1" customHeight="1" x14ac:dyDescent="0.25">
      <c r="A603" s="17" t="s">
        <v>1038</v>
      </c>
      <c r="B603" s="18" t="s">
        <v>148</v>
      </c>
      <c r="C603" s="18" t="s">
        <v>1416</v>
      </c>
      <c r="D603" s="18" t="s">
        <v>1417</v>
      </c>
      <c r="E603" s="18" t="s">
        <v>1385</v>
      </c>
      <c r="F603" s="18" t="s">
        <v>1386</v>
      </c>
      <c r="G603" s="18" t="s">
        <v>141</v>
      </c>
      <c r="H603" s="19" t="s">
        <v>3089</v>
      </c>
      <c r="I603" s="506"/>
      <c r="J603" s="20" t="s">
        <v>1647</v>
      </c>
      <c r="K603" s="21" t="s">
        <v>3087</v>
      </c>
      <c r="L603" s="21" t="s">
        <v>3088</v>
      </c>
      <c r="M603" s="21">
        <v>414</v>
      </c>
      <c r="N603" s="21" t="s">
        <v>1044</v>
      </c>
      <c r="O603" s="21" t="s">
        <v>934</v>
      </c>
      <c r="P603" s="21" t="s">
        <v>935</v>
      </c>
      <c r="Q603" s="21" t="s">
        <v>936</v>
      </c>
      <c r="R603" s="21"/>
      <c r="S603" s="21" t="s">
        <v>3099</v>
      </c>
      <c r="T603" s="21" t="s">
        <v>2090</v>
      </c>
      <c r="U603" s="21" t="s">
        <v>3335</v>
      </c>
      <c r="V603" s="21" t="s">
        <v>2091</v>
      </c>
      <c r="W603" s="343">
        <v>221566.25</v>
      </c>
      <c r="X603" s="344"/>
      <c r="Y603" s="344"/>
      <c r="Z603" s="345">
        <v>2105.12</v>
      </c>
      <c r="AA603" s="346">
        <v>2105.12</v>
      </c>
      <c r="AB603" s="70" t="s">
        <v>3093</v>
      </c>
      <c r="AC603" s="22" t="str">
        <f t="shared" si="20"/>
        <v>N9</v>
      </c>
      <c r="AD603" s="29" t="str">
        <f t="shared" si="21"/>
        <v>8120909019N953650414</v>
      </c>
    </row>
    <row r="604" spans="1:30" ht="60" hidden="1" customHeight="1" x14ac:dyDescent="0.25">
      <c r="A604" s="17" t="s">
        <v>1038</v>
      </c>
      <c r="B604" s="18" t="s">
        <v>148</v>
      </c>
      <c r="C604" s="18" t="s">
        <v>1416</v>
      </c>
      <c r="D604" s="18" t="s">
        <v>1417</v>
      </c>
      <c r="E604" s="18" t="s">
        <v>1385</v>
      </c>
      <c r="F604" s="18" t="s">
        <v>1386</v>
      </c>
      <c r="G604" s="18" t="s">
        <v>141</v>
      </c>
      <c r="H604" s="19" t="s">
        <v>3089</v>
      </c>
      <c r="I604" s="506"/>
      <c r="J604" s="20" t="s">
        <v>1647</v>
      </c>
      <c r="K604" s="21" t="s">
        <v>314</v>
      </c>
      <c r="L604" s="21" t="s">
        <v>315</v>
      </c>
      <c r="M604" s="21">
        <v>414</v>
      </c>
      <c r="N604" s="21" t="s">
        <v>1044</v>
      </c>
      <c r="O604" s="21" t="s">
        <v>934</v>
      </c>
      <c r="P604" s="21" t="s">
        <v>935</v>
      </c>
      <c r="Q604" s="21" t="s">
        <v>936</v>
      </c>
      <c r="R604" s="21"/>
      <c r="S604" s="21" t="s">
        <v>3100</v>
      </c>
      <c r="T604" s="21" t="s">
        <v>2092</v>
      </c>
      <c r="U604" s="21" t="s">
        <v>936</v>
      </c>
      <c r="V604" s="21"/>
      <c r="W604" s="343"/>
      <c r="X604" s="344"/>
      <c r="Y604" s="344">
        <v>32100000</v>
      </c>
      <c r="Z604" s="345"/>
      <c r="AA604" s="346"/>
      <c r="AB604" s="70" t="s">
        <v>3091</v>
      </c>
      <c r="AC604" s="22" t="str">
        <f t="shared" si="20"/>
        <v>N9</v>
      </c>
      <c r="AD604" s="29" t="str">
        <f t="shared" si="21"/>
        <v>8120909019N910130414</v>
      </c>
    </row>
    <row r="605" spans="1:30" ht="60" hidden="1" customHeight="1" x14ac:dyDescent="0.25">
      <c r="A605" s="17" t="s">
        <v>1038</v>
      </c>
      <c r="B605" s="18" t="s">
        <v>148</v>
      </c>
      <c r="C605" s="18" t="s">
        <v>1416</v>
      </c>
      <c r="D605" s="18" t="s">
        <v>1417</v>
      </c>
      <c r="E605" s="18" t="s">
        <v>1385</v>
      </c>
      <c r="F605" s="18" t="s">
        <v>1386</v>
      </c>
      <c r="G605" s="18" t="s">
        <v>141</v>
      </c>
      <c r="H605" s="19" t="s">
        <v>3089</v>
      </c>
      <c r="I605" s="506"/>
      <c r="J605" s="20" t="s">
        <v>1647</v>
      </c>
      <c r="K605" s="21" t="s">
        <v>3087</v>
      </c>
      <c r="L605" s="21" t="s">
        <v>3088</v>
      </c>
      <c r="M605" s="21">
        <v>414</v>
      </c>
      <c r="N605" s="21" t="s">
        <v>1044</v>
      </c>
      <c r="O605" s="21" t="s">
        <v>934</v>
      </c>
      <c r="P605" s="21" t="s">
        <v>935</v>
      </c>
      <c r="Q605" s="21" t="s">
        <v>936</v>
      </c>
      <c r="R605" s="21"/>
      <c r="S605" s="21" t="s">
        <v>3101</v>
      </c>
      <c r="T605" s="21" t="s">
        <v>2093</v>
      </c>
      <c r="U605" s="21" t="s">
        <v>936</v>
      </c>
      <c r="V605" s="21"/>
      <c r="W605" s="343"/>
      <c r="X605" s="344"/>
      <c r="Y605" s="344"/>
      <c r="Z605" s="345"/>
      <c r="AA605" s="346"/>
      <c r="AB605" s="70" t="s">
        <v>3093</v>
      </c>
      <c r="AC605" s="22" t="str">
        <f t="shared" si="20"/>
        <v>N9</v>
      </c>
      <c r="AD605" s="29" t="str">
        <f t="shared" si="21"/>
        <v>8120909019N953650414</v>
      </c>
    </row>
    <row r="606" spans="1:30" ht="60" hidden="1" customHeight="1" x14ac:dyDescent="0.25">
      <c r="A606" s="17" t="s">
        <v>1038</v>
      </c>
      <c r="B606" s="18" t="s">
        <v>148</v>
      </c>
      <c r="C606" s="18" t="s">
        <v>1416</v>
      </c>
      <c r="D606" s="18" t="s">
        <v>1417</v>
      </c>
      <c r="E606" s="18" t="s">
        <v>1385</v>
      </c>
      <c r="F606" s="18" t="s">
        <v>1386</v>
      </c>
      <c r="G606" s="18" t="s">
        <v>141</v>
      </c>
      <c r="H606" s="19" t="s">
        <v>3089</v>
      </c>
      <c r="I606" s="506"/>
      <c r="J606" s="20" t="s">
        <v>1647</v>
      </c>
      <c r="K606" s="21" t="s">
        <v>314</v>
      </c>
      <c r="L606" s="21" t="s">
        <v>315</v>
      </c>
      <c r="M606" s="21">
        <v>414</v>
      </c>
      <c r="N606" s="21" t="s">
        <v>1044</v>
      </c>
      <c r="O606" s="21" t="s">
        <v>934</v>
      </c>
      <c r="P606" s="21" t="s">
        <v>935</v>
      </c>
      <c r="Q606" s="21" t="s">
        <v>936</v>
      </c>
      <c r="R606" s="21"/>
      <c r="S606" s="21" t="s">
        <v>3102</v>
      </c>
      <c r="T606" s="21" t="s">
        <v>3336</v>
      </c>
      <c r="U606" s="21" t="s">
        <v>936</v>
      </c>
      <c r="V606" s="21"/>
      <c r="W606" s="343"/>
      <c r="X606" s="344"/>
      <c r="Y606" s="344">
        <v>413996.34</v>
      </c>
      <c r="Z606" s="345"/>
      <c r="AA606" s="346"/>
      <c r="AB606" s="70" t="s">
        <v>3091</v>
      </c>
      <c r="AC606" s="22" t="str">
        <f t="shared" si="20"/>
        <v>N9</v>
      </c>
      <c r="AD606" s="29" t="str">
        <f t="shared" si="21"/>
        <v>8120909019N910130414</v>
      </c>
    </row>
    <row r="607" spans="1:30" ht="60" hidden="1" customHeight="1" x14ac:dyDescent="0.25">
      <c r="A607" s="17" t="s">
        <v>1038</v>
      </c>
      <c r="B607" s="18" t="s">
        <v>148</v>
      </c>
      <c r="C607" s="18" t="s">
        <v>1416</v>
      </c>
      <c r="D607" s="18" t="s">
        <v>1417</v>
      </c>
      <c r="E607" s="18" t="s">
        <v>1385</v>
      </c>
      <c r="F607" s="18" t="s">
        <v>1386</v>
      </c>
      <c r="G607" s="18" t="s">
        <v>141</v>
      </c>
      <c r="H607" s="19" t="s">
        <v>3089</v>
      </c>
      <c r="I607" s="506"/>
      <c r="J607" s="20" t="s">
        <v>1647</v>
      </c>
      <c r="K607" s="21" t="s">
        <v>3087</v>
      </c>
      <c r="L607" s="21" t="s">
        <v>3088</v>
      </c>
      <c r="M607" s="21">
        <v>414</v>
      </c>
      <c r="N607" s="21" t="s">
        <v>1044</v>
      </c>
      <c r="O607" s="21" t="s">
        <v>934</v>
      </c>
      <c r="P607" s="21" t="s">
        <v>935</v>
      </c>
      <c r="Q607" s="21" t="s">
        <v>936</v>
      </c>
      <c r="R607" s="21"/>
      <c r="S607" s="21" t="s">
        <v>3102</v>
      </c>
      <c r="T607" s="21" t="s">
        <v>3336</v>
      </c>
      <c r="U607" s="21" t="s">
        <v>936</v>
      </c>
      <c r="V607" s="21"/>
      <c r="W607" s="343"/>
      <c r="X607" s="344"/>
      <c r="Y607" s="344">
        <v>4662933.66</v>
      </c>
      <c r="Z607" s="345"/>
      <c r="AA607" s="346"/>
      <c r="AB607" s="70" t="s">
        <v>3093</v>
      </c>
      <c r="AC607" s="22" t="str">
        <f t="shared" si="20"/>
        <v>N9</v>
      </c>
      <c r="AD607" s="29" t="str">
        <f t="shared" si="21"/>
        <v>8120909019N953650414</v>
      </c>
    </row>
    <row r="608" spans="1:30" ht="60" hidden="1" customHeight="1" x14ac:dyDescent="0.25">
      <c r="A608" s="17" t="s">
        <v>1038</v>
      </c>
      <c r="B608" s="18" t="s">
        <v>148</v>
      </c>
      <c r="C608" s="18" t="s">
        <v>1416</v>
      </c>
      <c r="D608" s="18" t="s">
        <v>1417</v>
      </c>
      <c r="E608" s="18" t="s">
        <v>1385</v>
      </c>
      <c r="F608" s="18" t="s">
        <v>1386</v>
      </c>
      <c r="G608" s="18" t="s">
        <v>141</v>
      </c>
      <c r="H608" s="19" t="s">
        <v>3089</v>
      </c>
      <c r="I608" s="506"/>
      <c r="J608" s="20" t="s">
        <v>1647</v>
      </c>
      <c r="K608" s="21" t="s">
        <v>314</v>
      </c>
      <c r="L608" s="21" t="s">
        <v>315</v>
      </c>
      <c r="M608" s="21">
        <v>414</v>
      </c>
      <c r="N608" s="21" t="s">
        <v>1044</v>
      </c>
      <c r="O608" s="21" t="s">
        <v>934</v>
      </c>
      <c r="P608" s="21" t="s">
        <v>935</v>
      </c>
      <c r="Q608" s="21" t="s">
        <v>936</v>
      </c>
      <c r="R608" s="21"/>
      <c r="S608" s="21" t="s">
        <v>3337</v>
      </c>
      <c r="T608" s="21" t="s">
        <v>3338</v>
      </c>
      <c r="U608" s="21" t="s">
        <v>936</v>
      </c>
      <c r="V608" s="21"/>
      <c r="W608" s="343"/>
      <c r="X608" s="344"/>
      <c r="Y608" s="344">
        <v>3144212.65</v>
      </c>
      <c r="Z608" s="345"/>
      <c r="AA608" s="346"/>
      <c r="AB608" s="70" t="s">
        <v>3091</v>
      </c>
      <c r="AC608" s="22" t="str">
        <f t="shared" si="20"/>
        <v>N9</v>
      </c>
      <c r="AD608" s="29" t="str">
        <f t="shared" si="21"/>
        <v>8120909019N910130414</v>
      </c>
    </row>
    <row r="609" spans="1:30" ht="165" hidden="1" customHeight="1" x14ac:dyDescent="0.25">
      <c r="A609" s="17" t="s">
        <v>1038</v>
      </c>
      <c r="B609" s="18" t="s">
        <v>148</v>
      </c>
      <c r="C609" s="18" t="s">
        <v>1416</v>
      </c>
      <c r="D609" s="18" t="s">
        <v>1417</v>
      </c>
      <c r="E609" s="18" t="s">
        <v>1385</v>
      </c>
      <c r="F609" s="18" t="s">
        <v>1386</v>
      </c>
      <c r="G609" s="18" t="s">
        <v>141</v>
      </c>
      <c r="H609" s="19" t="s">
        <v>3089</v>
      </c>
      <c r="I609" s="506"/>
      <c r="J609" s="20" t="s">
        <v>1647</v>
      </c>
      <c r="K609" s="21" t="s">
        <v>3087</v>
      </c>
      <c r="L609" s="21" t="s">
        <v>3088</v>
      </c>
      <c r="M609" s="21">
        <v>414</v>
      </c>
      <c r="N609" s="21" t="s">
        <v>1044</v>
      </c>
      <c r="O609" s="21" t="s">
        <v>934</v>
      </c>
      <c r="P609" s="21" t="s">
        <v>935</v>
      </c>
      <c r="Q609" s="21" t="s">
        <v>936</v>
      </c>
      <c r="R609" s="21"/>
      <c r="S609" s="21" t="s">
        <v>3337</v>
      </c>
      <c r="T609" s="21" t="s">
        <v>3338</v>
      </c>
      <c r="U609" s="21" t="s">
        <v>936</v>
      </c>
      <c r="V609" s="21"/>
      <c r="W609" s="343"/>
      <c r="X609" s="344"/>
      <c r="Y609" s="344">
        <v>1661707.35</v>
      </c>
      <c r="Z609" s="345"/>
      <c r="AA609" s="346"/>
      <c r="AB609" s="70" t="s">
        <v>3093</v>
      </c>
      <c r="AC609" s="22" t="str">
        <f t="shared" si="20"/>
        <v>N9</v>
      </c>
      <c r="AD609" s="29" t="str">
        <f t="shared" si="21"/>
        <v>8120909019N953650414</v>
      </c>
    </row>
    <row r="610" spans="1:30" ht="60" hidden="1" customHeight="1" x14ac:dyDescent="0.25">
      <c r="A610" s="17" t="s">
        <v>1038</v>
      </c>
      <c r="B610" s="18" t="s">
        <v>148</v>
      </c>
      <c r="C610" s="18" t="s">
        <v>1416</v>
      </c>
      <c r="D610" s="18" t="s">
        <v>1417</v>
      </c>
      <c r="E610" s="18" t="s">
        <v>1385</v>
      </c>
      <c r="F610" s="18" t="s">
        <v>1386</v>
      </c>
      <c r="G610" s="18" t="s">
        <v>141</v>
      </c>
      <c r="H610" s="19" t="s">
        <v>3089</v>
      </c>
      <c r="I610" s="506"/>
      <c r="J610" s="20" t="s">
        <v>1647</v>
      </c>
      <c r="K610" s="21" t="s">
        <v>314</v>
      </c>
      <c r="L610" s="21" t="s">
        <v>315</v>
      </c>
      <c r="M610" s="21">
        <v>414</v>
      </c>
      <c r="N610" s="21" t="s">
        <v>1044</v>
      </c>
      <c r="O610" s="21" t="s">
        <v>934</v>
      </c>
      <c r="P610" s="21" t="s">
        <v>935</v>
      </c>
      <c r="Q610" s="21" t="s">
        <v>936</v>
      </c>
      <c r="R610" s="21"/>
      <c r="S610" s="21" t="s">
        <v>3339</v>
      </c>
      <c r="T610" s="21" t="s">
        <v>3340</v>
      </c>
      <c r="U610" s="21" t="s">
        <v>936</v>
      </c>
      <c r="V610" s="21"/>
      <c r="W610" s="343"/>
      <c r="X610" s="344"/>
      <c r="Y610" s="344"/>
      <c r="Z610" s="345"/>
      <c r="AA610" s="346"/>
      <c r="AB610" s="70" t="s">
        <v>3091</v>
      </c>
      <c r="AC610" s="22" t="str">
        <f t="shared" si="20"/>
        <v>N9</v>
      </c>
      <c r="AD610" s="29" t="str">
        <f t="shared" si="21"/>
        <v>8120909019N910130414</v>
      </c>
    </row>
    <row r="611" spans="1:30" ht="165" hidden="1" customHeight="1" x14ac:dyDescent="0.25">
      <c r="A611" s="17" t="s">
        <v>1038</v>
      </c>
      <c r="B611" s="18" t="s">
        <v>148</v>
      </c>
      <c r="C611" s="18" t="s">
        <v>1416</v>
      </c>
      <c r="D611" s="18" t="s">
        <v>1417</v>
      </c>
      <c r="E611" s="18" t="s">
        <v>1385</v>
      </c>
      <c r="F611" s="18" t="s">
        <v>1386</v>
      </c>
      <c r="G611" s="18" t="s">
        <v>141</v>
      </c>
      <c r="H611" s="19" t="s">
        <v>3089</v>
      </c>
      <c r="I611" s="506"/>
      <c r="J611" s="20" t="s">
        <v>1647</v>
      </c>
      <c r="K611" s="21" t="s">
        <v>3087</v>
      </c>
      <c r="L611" s="21" t="s">
        <v>3088</v>
      </c>
      <c r="M611" s="21">
        <v>414</v>
      </c>
      <c r="N611" s="21" t="s">
        <v>1044</v>
      </c>
      <c r="O611" s="21" t="s">
        <v>934</v>
      </c>
      <c r="P611" s="21" t="s">
        <v>935</v>
      </c>
      <c r="Q611" s="21" t="s">
        <v>936</v>
      </c>
      <c r="R611" s="21"/>
      <c r="S611" s="21" t="s">
        <v>3339</v>
      </c>
      <c r="T611" s="21" t="s">
        <v>3340</v>
      </c>
      <c r="U611" s="21" t="s">
        <v>936</v>
      </c>
      <c r="V611" s="21"/>
      <c r="W611" s="343"/>
      <c r="X611" s="344"/>
      <c r="Y611" s="344"/>
      <c r="Z611" s="345"/>
      <c r="AA611" s="346"/>
      <c r="AB611" s="70" t="s">
        <v>3093</v>
      </c>
      <c r="AC611" s="22" t="str">
        <f t="shared" si="20"/>
        <v>N9</v>
      </c>
      <c r="AD611" s="29" t="str">
        <f t="shared" si="21"/>
        <v>8120909019N953650414</v>
      </c>
    </row>
    <row r="612" spans="1:30" ht="60" hidden="1" customHeight="1" x14ac:dyDescent="0.25">
      <c r="A612" s="17" t="s">
        <v>1038</v>
      </c>
      <c r="B612" s="18" t="s">
        <v>148</v>
      </c>
      <c r="C612" s="18" t="s">
        <v>1416</v>
      </c>
      <c r="D612" s="18" t="s">
        <v>1417</v>
      </c>
      <c r="E612" s="18" t="s">
        <v>1385</v>
      </c>
      <c r="F612" s="18" t="s">
        <v>1386</v>
      </c>
      <c r="G612" s="18" t="s">
        <v>141</v>
      </c>
      <c r="H612" s="19" t="s">
        <v>3089</v>
      </c>
      <c r="I612" s="506"/>
      <c r="J612" s="20" t="s">
        <v>1647</v>
      </c>
      <c r="K612" s="21" t="s">
        <v>314</v>
      </c>
      <c r="L612" s="21" t="s">
        <v>315</v>
      </c>
      <c r="M612" s="21">
        <v>414</v>
      </c>
      <c r="N612" s="21" t="s">
        <v>1044</v>
      </c>
      <c r="O612" s="21" t="s">
        <v>934</v>
      </c>
      <c r="P612" s="21" t="s">
        <v>935</v>
      </c>
      <c r="Q612" s="21" t="s">
        <v>936</v>
      </c>
      <c r="R612" s="21"/>
      <c r="S612" s="21" t="s">
        <v>3341</v>
      </c>
      <c r="T612" s="21" t="s">
        <v>3342</v>
      </c>
      <c r="U612" s="21" t="s">
        <v>936</v>
      </c>
      <c r="V612" s="21"/>
      <c r="W612" s="343"/>
      <c r="X612" s="344"/>
      <c r="Y612" s="344"/>
      <c r="Z612" s="345"/>
      <c r="AA612" s="346"/>
      <c r="AB612" s="70" t="s">
        <v>3091</v>
      </c>
      <c r="AC612" s="22" t="str">
        <f t="shared" si="20"/>
        <v>N9</v>
      </c>
      <c r="AD612" s="29" t="str">
        <f t="shared" si="21"/>
        <v>8120909019N910130414</v>
      </c>
    </row>
    <row r="613" spans="1:30" ht="165" hidden="1" customHeight="1" x14ac:dyDescent="0.25">
      <c r="A613" s="17" t="s">
        <v>1038</v>
      </c>
      <c r="B613" s="18" t="s">
        <v>148</v>
      </c>
      <c r="C613" s="18" t="s">
        <v>1416</v>
      </c>
      <c r="D613" s="18" t="s">
        <v>1417</v>
      </c>
      <c r="E613" s="18" t="s">
        <v>1385</v>
      </c>
      <c r="F613" s="18" t="s">
        <v>1386</v>
      </c>
      <c r="G613" s="18" t="s">
        <v>141</v>
      </c>
      <c r="H613" s="19" t="s">
        <v>3089</v>
      </c>
      <c r="I613" s="506"/>
      <c r="J613" s="20" t="s">
        <v>1647</v>
      </c>
      <c r="K613" s="21" t="s">
        <v>314</v>
      </c>
      <c r="L613" s="21" t="s">
        <v>315</v>
      </c>
      <c r="M613" s="21">
        <v>414</v>
      </c>
      <c r="N613" s="21" t="s">
        <v>1044</v>
      </c>
      <c r="O613" s="21" t="s">
        <v>934</v>
      </c>
      <c r="P613" s="21" t="s">
        <v>935</v>
      </c>
      <c r="Q613" s="21" t="s">
        <v>936</v>
      </c>
      <c r="R613" s="21"/>
      <c r="S613" s="21" t="s">
        <v>3343</v>
      </c>
      <c r="T613" s="21" t="s">
        <v>3344</v>
      </c>
      <c r="U613" s="21" t="s">
        <v>936</v>
      </c>
      <c r="V613" s="21"/>
      <c r="W613" s="343"/>
      <c r="X613" s="344">
        <v>6958000</v>
      </c>
      <c r="Y613" s="344">
        <v>44438244.590000004</v>
      </c>
      <c r="Z613" s="345"/>
      <c r="AA613" s="346"/>
      <c r="AB613" s="70" t="s">
        <v>3091</v>
      </c>
      <c r="AC613" s="22" t="str">
        <f t="shared" si="20"/>
        <v>N9</v>
      </c>
      <c r="AD613" s="29" t="str">
        <f t="shared" si="21"/>
        <v>8120909019N910130414</v>
      </c>
    </row>
    <row r="614" spans="1:30" ht="75" hidden="1" customHeight="1" x14ac:dyDescent="0.25">
      <c r="A614" s="17" t="s">
        <v>1038</v>
      </c>
      <c r="B614" s="18" t="s">
        <v>148</v>
      </c>
      <c r="C614" s="18" t="s">
        <v>1416</v>
      </c>
      <c r="D614" s="18" t="s">
        <v>1417</v>
      </c>
      <c r="E614" s="18" t="s">
        <v>1385</v>
      </c>
      <c r="F614" s="18" t="s">
        <v>1386</v>
      </c>
      <c r="G614" s="18" t="s">
        <v>141</v>
      </c>
      <c r="H614" s="19" t="s">
        <v>3089</v>
      </c>
      <c r="I614" s="506"/>
      <c r="J614" s="20" t="s">
        <v>1647</v>
      </c>
      <c r="K614" s="21" t="s">
        <v>3087</v>
      </c>
      <c r="L614" s="21" t="s">
        <v>3088</v>
      </c>
      <c r="M614" s="21">
        <v>414</v>
      </c>
      <c r="N614" s="21" t="s">
        <v>1044</v>
      </c>
      <c r="O614" s="21" t="s">
        <v>934</v>
      </c>
      <c r="P614" s="21" t="s">
        <v>935</v>
      </c>
      <c r="Q614" s="21" t="s">
        <v>936</v>
      </c>
      <c r="R614" s="21"/>
      <c r="S614" s="21" t="s">
        <v>3343</v>
      </c>
      <c r="T614" s="21" t="s">
        <v>3344</v>
      </c>
      <c r="U614" s="21" t="s">
        <v>936</v>
      </c>
      <c r="V614" s="21"/>
      <c r="W614" s="343"/>
      <c r="X614" s="344"/>
      <c r="Y614" s="344">
        <v>535845.41</v>
      </c>
      <c r="Z614" s="345"/>
      <c r="AA614" s="346"/>
      <c r="AB614" s="70" t="s">
        <v>3093</v>
      </c>
      <c r="AC614" s="22" t="str">
        <f t="shared" si="20"/>
        <v>N9</v>
      </c>
      <c r="AD614" s="29" t="str">
        <f t="shared" si="21"/>
        <v>8120909019N953650414</v>
      </c>
    </row>
    <row r="615" spans="1:30" ht="165" hidden="1" customHeight="1" x14ac:dyDescent="0.25">
      <c r="A615" s="17" t="s">
        <v>1038</v>
      </c>
      <c r="B615" s="18" t="s">
        <v>148</v>
      </c>
      <c r="C615" s="18" t="s">
        <v>1416</v>
      </c>
      <c r="D615" s="18" t="s">
        <v>1417</v>
      </c>
      <c r="E615" s="18" t="s">
        <v>1385</v>
      </c>
      <c r="F615" s="18" t="s">
        <v>1386</v>
      </c>
      <c r="G615" s="18" t="s">
        <v>141</v>
      </c>
      <c r="H615" s="19" t="s">
        <v>3089</v>
      </c>
      <c r="I615" s="506"/>
      <c r="J615" s="20" t="s">
        <v>1647</v>
      </c>
      <c r="K615" s="21" t="s">
        <v>3087</v>
      </c>
      <c r="L615" s="21" t="s">
        <v>3088</v>
      </c>
      <c r="M615" s="21">
        <v>414</v>
      </c>
      <c r="N615" s="21" t="s">
        <v>1044</v>
      </c>
      <c r="O615" s="21" t="s">
        <v>934</v>
      </c>
      <c r="P615" s="21" t="s">
        <v>935</v>
      </c>
      <c r="Q615" s="21" t="s">
        <v>936</v>
      </c>
      <c r="R615" s="21"/>
      <c r="S615" s="21" t="s">
        <v>3345</v>
      </c>
      <c r="T615" s="21" t="s">
        <v>3346</v>
      </c>
      <c r="U615" s="21" t="s">
        <v>3347</v>
      </c>
      <c r="V615" s="21" t="s">
        <v>2086</v>
      </c>
      <c r="W615" s="343">
        <v>337893.74</v>
      </c>
      <c r="X615" s="344"/>
      <c r="Y615" s="344"/>
      <c r="Z615" s="345">
        <v>337893.74</v>
      </c>
      <c r="AA615" s="346">
        <v>337893.74</v>
      </c>
      <c r="AB615" s="70" t="s">
        <v>3093</v>
      </c>
      <c r="AC615" s="22" t="str">
        <f t="shared" si="20"/>
        <v>N9</v>
      </c>
      <c r="AD615" s="29" t="str">
        <f t="shared" si="21"/>
        <v>8120909019N953650414</v>
      </c>
    </row>
    <row r="616" spans="1:30" ht="90" hidden="1" customHeight="1" x14ac:dyDescent="0.25">
      <c r="A616" s="17" t="s">
        <v>1038</v>
      </c>
      <c r="B616" s="18" t="s">
        <v>148</v>
      </c>
      <c r="C616" s="18" t="s">
        <v>1416</v>
      </c>
      <c r="D616" s="18" t="s">
        <v>1417</v>
      </c>
      <c r="E616" s="18" t="s">
        <v>1385</v>
      </c>
      <c r="F616" s="18" t="s">
        <v>1386</v>
      </c>
      <c r="G616" s="18" t="s">
        <v>141</v>
      </c>
      <c r="H616" s="19" t="s">
        <v>3089</v>
      </c>
      <c r="I616" s="506"/>
      <c r="J616" s="20" t="s">
        <v>1647</v>
      </c>
      <c r="K616" s="21" t="s">
        <v>3087</v>
      </c>
      <c r="L616" s="21" t="s">
        <v>3088</v>
      </c>
      <c r="M616" s="21">
        <v>414</v>
      </c>
      <c r="N616" s="21" t="s">
        <v>1044</v>
      </c>
      <c r="O616" s="21" t="s">
        <v>934</v>
      </c>
      <c r="P616" s="21" t="s">
        <v>935</v>
      </c>
      <c r="Q616" s="21" t="s">
        <v>936</v>
      </c>
      <c r="R616" s="21"/>
      <c r="S616" s="21" t="s">
        <v>3348</v>
      </c>
      <c r="T616" s="21" t="s">
        <v>3349</v>
      </c>
      <c r="U616" s="21" t="s">
        <v>3350</v>
      </c>
      <c r="V616" s="21" t="s">
        <v>2094</v>
      </c>
      <c r="W616" s="343">
        <v>828883.14</v>
      </c>
      <c r="X616" s="344"/>
      <c r="Y616" s="344"/>
      <c r="Z616" s="345">
        <v>187831.32</v>
      </c>
      <c r="AA616" s="346">
        <v>187831.32</v>
      </c>
      <c r="AB616" s="70" t="s">
        <v>3093</v>
      </c>
      <c r="AC616" s="22" t="str">
        <f t="shared" si="20"/>
        <v>N9</v>
      </c>
      <c r="AD616" s="29" t="str">
        <f t="shared" si="21"/>
        <v>8120909019N953650414</v>
      </c>
    </row>
    <row r="617" spans="1:30" ht="165" hidden="1" customHeight="1" x14ac:dyDescent="0.25">
      <c r="A617" s="17" t="s">
        <v>1038</v>
      </c>
      <c r="B617" s="18" t="s">
        <v>148</v>
      </c>
      <c r="C617" s="18" t="s">
        <v>1416</v>
      </c>
      <c r="D617" s="18" t="s">
        <v>1417</v>
      </c>
      <c r="E617" s="18" t="s">
        <v>1385</v>
      </c>
      <c r="F617" s="18" t="s">
        <v>1386</v>
      </c>
      <c r="G617" s="18" t="s">
        <v>141</v>
      </c>
      <c r="H617" s="19" t="s">
        <v>3089</v>
      </c>
      <c r="I617" s="506"/>
      <c r="J617" s="20" t="s">
        <v>1647</v>
      </c>
      <c r="K617" s="21" t="s">
        <v>3119</v>
      </c>
      <c r="L617" s="21" t="e">
        <v>#N/A</v>
      </c>
      <c r="M617" s="21">
        <v>414</v>
      </c>
      <c r="N617" s="21" t="s">
        <v>1044</v>
      </c>
      <c r="O617" s="21" t="s">
        <v>934</v>
      </c>
      <c r="P617" s="21" t="s">
        <v>935</v>
      </c>
      <c r="Q617" s="21" t="s">
        <v>936</v>
      </c>
      <c r="R617" s="21"/>
      <c r="S617" s="21" t="s">
        <v>3351</v>
      </c>
      <c r="T617" s="21" t="s">
        <v>2097</v>
      </c>
      <c r="U617" s="21" t="s">
        <v>3352</v>
      </c>
      <c r="V617" s="21" t="s">
        <v>3125</v>
      </c>
      <c r="W617" s="343">
        <v>662639.4</v>
      </c>
      <c r="X617" s="344"/>
      <c r="Y617" s="344"/>
      <c r="Z617" s="345">
        <v>662639.4</v>
      </c>
      <c r="AA617" s="346">
        <v>662639.4</v>
      </c>
      <c r="AB617" s="70" t="s">
        <v>3121</v>
      </c>
      <c r="AC617" s="22" t="str">
        <f t="shared" si="20"/>
        <v>N9</v>
      </c>
      <c r="AD617" s="29" t="str">
        <f t="shared" si="21"/>
        <v>8120909019N95365F414</v>
      </c>
    </row>
    <row r="618" spans="1:30" ht="90" hidden="1" customHeight="1" x14ac:dyDescent="0.25">
      <c r="A618" s="17" t="s">
        <v>1038</v>
      </c>
      <c r="B618" s="18" t="s">
        <v>148</v>
      </c>
      <c r="C618" s="18" t="s">
        <v>1416</v>
      </c>
      <c r="D618" s="18" t="s">
        <v>1417</v>
      </c>
      <c r="E618" s="18" t="s">
        <v>1385</v>
      </c>
      <c r="F618" s="18" t="s">
        <v>1386</v>
      </c>
      <c r="G618" s="18" t="s">
        <v>141</v>
      </c>
      <c r="H618" s="19" t="s">
        <v>3089</v>
      </c>
      <c r="I618" s="506"/>
      <c r="J618" s="20" t="s">
        <v>1647</v>
      </c>
      <c r="K618" s="21" t="s">
        <v>3119</v>
      </c>
      <c r="L618" s="21" t="e">
        <v>#N/A</v>
      </c>
      <c r="M618" s="21">
        <v>414</v>
      </c>
      <c r="N618" s="21" t="s">
        <v>1044</v>
      </c>
      <c r="O618" s="21" t="s">
        <v>934</v>
      </c>
      <c r="P618" s="21" t="s">
        <v>935</v>
      </c>
      <c r="Q618" s="21" t="s">
        <v>936</v>
      </c>
      <c r="R618" s="21"/>
      <c r="S618" s="21" t="s">
        <v>3123</v>
      </c>
      <c r="T618" s="21" t="s">
        <v>3353</v>
      </c>
      <c r="U618" s="21" t="s">
        <v>3354</v>
      </c>
      <c r="V618" s="21" t="s">
        <v>3124</v>
      </c>
      <c r="W618" s="343">
        <v>435700</v>
      </c>
      <c r="X618" s="344"/>
      <c r="Y618" s="344"/>
      <c r="Z618" s="345">
        <v>435700</v>
      </c>
      <c r="AA618" s="346">
        <v>435700</v>
      </c>
      <c r="AB618" s="70" t="s">
        <v>3121</v>
      </c>
      <c r="AC618" s="22" t="str">
        <f t="shared" si="20"/>
        <v>N9</v>
      </c>
      <c r="AD618" s="29" t="str">
        <f t="shared" si="21"/>
        <v>8120909019N95365F414</v>
      </c>
    </row>
    <row r="619" spans="1:30" ht="165" hidden="1" customHeight="1" x14ac:dyDescent="0.25">
      <c r="A619" s="17" t="s">
        <v>1038</v>
      </c>
      <c r="B619" s="18" t="s">
        <v>148</v>
      </c>
      <c r="C619" s="18" t="s">
        <v>1416</v>
      </c>
      <c r="D619" s="18" t="s">
        <v>1417</v>
      </c>
      <c r="E619" s="18" t="s">
        <v>1385</v>
      </c>
      <c r="F619" s="18" t="s">
        <v>1386</v>
      </c>
      <c r="G619" s="18" t="s">
        <v>141</v>
      </c>
      <c r="H619" s="19" t="s">
        <v>3089</v>
      </c>
      <c r="I619" s="506"/>
      <c r="J619" s="20" t="s">
        <v>1647</v>
      </c>
      <c r="K619" s="21" t="s">
        <v>3087</v>
      </c>
      <c r="L619" s="21" t="s">
        <v>3088</v>
      </c>
      <c r="M619" s="21">
        <v>414</v>
      </c>
      <c r="N619" s="21" t="s">
        <v>1044</v>
      </c>
      <c r="O619" s="21" t="s">
        <v>934</v>
      </c>
      <c r="P619" s="21" t="s">
        <v>935</v>
      </c>
      <c r="Q619" s="21" t="s">
        <v>936</v>
      </c>
      <c r="R619" s="21"/>
      <c r="S619" s="21" t="s">
        <v>3355</v>
      </c>
      <c r="T619" s="21" t="s">
        <v>3356</v>
      </c>
      <c r="U619" s="21" t="s">
        <v>936</v>
      </c>
      <c r="V619" s="21"/>
      <c r="W619" s="343"/>
      <c r="X619" s="344"/>
      <c r="Y619" s="344"/>
      <c r="Z619" s="345"/>
      <c r="AA619" s="346"/>
      <c r="AB619" s="70" t="s">
        <v>3093</v>
      </c>
      <c r="AC619" s="22" t="str">
        <f t="shared" si="20"/>
        <v>N9</v>
      </c>
      <c r="AD619" s="29" t="str">
        <f t="shared" si="21"/>
        <v>8120909019N953650414</v>
      </c>
    </row>
    <row r="620" spans="1:30" ht="75" hidden="1" customHeight="1" x14ac:dyDescent="0.25">
      <c r="A620" s="17" t="s">
        <v>1038</v>
      </c>
      <c r="B620" s="18" t="s">
        <v>148</v>
      </c>
      <c r="C620" s="18" t="s">
        <v>1416</v>
      </c>
      <c r="D620" s="18" t="s">
        <v>1417</v>
      </c>
      <c r="E620" s="18" t="s">
        <v>1385</v>
      </c>
      <c r="F620" s="18" t="s">
        <v>1386</v>
      </c>
      <c r="G620" s="18" t="s">
        <v>141</v>
      </c>
      <c r="H620" s="19" t="s">
        <v>3089</v>
      </c>
      <c r="I620" s="506"/>
      <c r="J620" s="20" t="s">
        <v>1647</v>
      </c>
      <c r="K620" s="21" t="s">
        <v>3087</v>
      </c>
      <c r="L620" s="21" t="s">
        <v>3088</v>
      </c>
      <c r="M620" s="21">
        <v>414</v>
      </c>
      <c r="N620" s="21" t="s">
        <v>1044</v>
      </c>
      <c r="O620" s="21" t="s">
        <v>941</v>
      </c>
      <c r="P620" s="21" t="s">
        <v>942</v>
      </c>
      <c r="Q620" s="21" t="s">
        <v>936</v>
      </c>
      <c r="R620" s="21"/>
      <c r="S620" s="21" t="s">
        <v>3090</v>
      </c>
      <c r="T620" s="21" t="s">
        <v>2080</v>
      </c>
      <c r="U620" s="21" t="s">
        <v>936</v>
      </c>
      <c r="V620" s="21"/>
      <c r="W620" s="343"/>
      <c r="X620" s="344">
        <v>176879114.36000001</v>
      </c>
      <c r="Y620" s="344">
        <v>354644777.94</v>
      </c>
      <c r="Z620" s="345"/>
      <c r="AA620" s="346"/>
      <c r="AB620" s="70" t="s">
        <v>3093</v>
      </c>
      <c r="AC620" s="22" t="str">
        <f t="shared" si="20"/>
        <v>N9</v>
      </c>
      <c r="AD620" s="29" t="str">
        <f t="shared" si="21"/>
        <v>8120909019N953650414</v>
      </c>
    </row>
    <row r="621" spans="1:30" ht="165" hidden="1" customHeight="1" x14ac:dyDescent="0.25">
      <c r="A621" s="17" t="s">
        <v>1038</v>
      </c>
      <c r="B621" s="18" t="s">
        <v>148</v>
      </c>
      <c r="C621" s="18" t="s">
        <v>1416</v>
      </c>
      <c r="D621" s="18" t="s">
        <v>1417</v>
      </c>
      <c r="E621" s="18" t="s">
        <v>1385</v>
      </c>
      <c r="F621" s="18" t="s">
        <v>1386</v>
      </c>
      <c r="G621" s="18" t="s">
        <v>141</v>
      </c>
      <c r="H621" s="19" t="s">
        <v>3089</v>
      </c>
      <c r="I621" s="506"/>
      <c r="J621" s="20" t="s">
        <v>1647</v>
      </c>
      <c r="K621" s="21" t="s">
        <v>3087</v>
      </c>
      <c r="L621" s="21" t="s">
        <v>3088</v>
      </c>
      <c r="M621" s="21">
        <v>414</v>
      </c>
      <c r="N621" s="21" t="s">
        <v>1044</v>
      </c>
      <c r="O621" s="21" t="s">
        <v>941</v>
      </c>
      <c r="P621" s="21" t="s">
        <v>942</v>
      </c>
      <c r="Q621" s="21" t="s">
        <v>936</v>
      </c>
      <c r="R621" s="21"/>
      <c r="S621" s="21" t="s">
        <v>3092</v>
      </c>
      <c r="T621" s="21" t="s">
        <v>2081</v>
      </c>
      <c r="U621" s="21" t="s">
        <v>936</v>
      </c>
      <c r="V621" s="21"/>
      <c r="W621" s="343"/>
      <c r="X621" s="344"/>
      <c r="Y621" s="344"/>
      <c r="Z621" s="345"/>
      <c r="AA621" s="346"/>
      <c r="AB621" s="70" t="s">
        <v>3093</v>
      </c>
      <c r="AC621" s="22" t="str">
        <f t="shared" si="20"/>
        <v>N9</v>
      </c>
      <c r="AD621" s="29" t="str">
        <f t="shared" si="21"/>
        <v>8120909019N953650414</v>
      </c>
    </row>
    <row r="622" spans="1:30" ht="75" hidden="1" customHeight="1" x14ac:dyDescent="0.25">
      <c r="A622" s="17" t="s">
        <v>1038</v>
      </c>
      <c r="B622" s="18" t="s">
        <v>148</v>
      </c>
      <c r="C622" s="18" t="s">
        <v>1416</v>
      </c>
      <c r="D622" s="18" t="s">
        <v>1417</v>
      </c>
      <c r="E622" s="18" t="s">
        <v>1385</v>
      </c>
      <c r="F622" s="18" t="s">
        <v>1386</v>
      </c>
      <c r="G622" s="18" t="s">
        <v>141</v>
      </c>
      <c r="H622" s="19" t="s">
        <v>3089</v>
      </c>
      <c r="I622" s="506"/>
      <c r="J622" s="20" t="s">
        <v>1647</v>
      </c>
      <c r="K622" s="21" t="s">
        <v>3087</v>
      </c>
      <c r="L622" s="21" t="s">
        <v>3088</v>
      </c>
      <c r="M622" s="21">
        <v>414</v>
      </c>
      <c r="N622" s="21" t="s">
        <v>1044</v>
      </c>
      <c r="O622" s="21" t="s">
        <v>941</v>
      </c>
      <c r="P622" s="21" t="s">
        <v>942</v>
      </c>
      <c r="Q622" s="21" t="s">
        <v>936</v>
      </c>
      <c r="R622" s="21"/>
      <c r="S622" s="21" t="s">
        <v>3092</v>
      </c>
      <c r="T622" s="21" t="s">
        <v>2081</v>
      </c>
      <c r="U622" s="21" t="s">
        <v>3321</v>
      </c>
      <c r="V622" s="21" t="s">
        <v>3322</v>
      </c>
      <c r="W622" s="343">
        <v>67054699.280000001</v>
      </c>
      <c r="X622" s="344"/>
      <c r="Y622" s="344"/>
      <c r="Z622" s="345"/>
      <c r="AA622" s="346"/>
      <c r="AB622" s="70" t="s">
        <v>3093</v>
      </c>
      <c r="AC622" s="22" t="str">
        <f t="shared" si="20"/>
        <v>N9</v>
      </c>
      <c r="AD622" s="29" t="str">
        <f t="shared" si="21"/>
        <v>8120909019N953650414</v>
      </c>
    </row>
    <row r="623" spans="1:30" ht="165" hidden="1" customHeight="1" x14ac:dyDescent="0.25">
      <c r="A623" s="17" t="s">
        <v>1038</v>
      </c>
      <c r="B623" s="18" t="s">
        <v>148</v>
      </c>
      <c r="C623" s="18" t="s">
        <v>1416</v>
      </c>
      <c r="D623" s="18" t="s">
        <v>1417</v>
      </c>
      <c r="E623" s="18" t="s">
        <v>1385</v>
      </c>
      <c r="F623" s="18" t="s">
        <v>1386</v>
      </c>
      <c r="G623" s="18" t="s">
        <v>141</v>
      </c>
      <c r="H623" s="19" t="s">
        <v>3089</v>
      </c>
      <c r="I623" s="506"/>
      <c r="J623" s="20" t="s">
        <v>1647</v>
      </c>
      <c r="K623" s="21" t="s">
        <v>3087</v>
      </c>
      <c r="L623" s="21" t="s">
        <v>3088</v>
      </c>
      <c r="M623" s="21">
        <v>414</v>
      </c>
      <c r="N623" s="21" t="s">
        <v>1044</v>
      </c>
      <c r="O623" s="21" t="s">
        <v>941</v>
      </c>
      <c r="P623" s="21" t="s">
        <v>942</v>
      </c>
      <c r="Q623" s="21" t="s">
        <v>936</v>
      </c>
      <c r="R623" s="21"/>
      <c r="S623" s="21" t="s">
        <v>3094</v>
      </c>
      <c r="T623" s="21" t="s">
        <v>2082</v>
      </c>
      <c r="U623" s="21" t="s">
        <v>936</v>
      </c>
      <c r="V623" s="21"/>
      <c r="W623" s="343"/>
      <c r="X623" s="344"/>
      <c r="Y623" s="344"/>
      <c r="Z623" s="345"/>
      <c r="AA623" s="346"/>
      <c r="AB623" s="70" t="s">
        <v>3093</v>
      </c>
      <c r="AC623" s="22" t="str">
        <f t="shared" si="20"/>
        <v>N9</v>
      </c>
      <c r="AD623" s="29" t="str">
        <f t="shared" si="21"/>
        <v>8120909019N953650414</v>
      </c>
    </row>
    <row r="624" spans="1:30" ht="150" hidden="1" customHeight="1" x14ac:dyDescent="0.25">
      <c r="A624" s="17" t="s">
        <v>1038</v>
      </c>
      <c r="B624" s="18" t="s">
        <v>148</v>
      </c>
      <c r="C624" s="18" t="s">
        <v>1416</v>
      </c>
      <c r="D624" s="18" t="s">
        <v>1417</v>
      </c>
      <c r="E624" s="18" t="s">
        <v>1385</v>
      </c>
      <c r="F624" s="18" t="s">
        <v>1386</v>
      </c>
      <c r="G624" s="18" t="s">
        <v>141</v>
      </c>
      <c r="H624" s="19" t="s">
        <v>3089</v>
      </c>
      <c r="I624" s="506"/>
      <c r="J624" s="20" t="s">
        <v>1647</v>
      </c>
      <c r="K624" s="21" t="s">
        <v>3087</v>
      </c>
      <c r="L624" s="21" t="s">
        <v>3088</v>
      </c>
      <c r="M624" s="21">
        <v>414</v>
      </c>
      <c r="N624" s="21" t="s">
        <v>1044</v>
      </c>
      <c r="O624" s="21" t="s">
        <v>941</v>
      </c>
      <c r="P624" s="21" t="s">
        <v>942</v>
      </c>
      <c r="Q624" s="21" t="s">
        <v>936</v>
      </c>
      <c r="R624" s="21"/>
      <c r="S624" s="21" t="s">
        <v>3094</v>
      </c>
      <c r="T624" s="21" t="s">
        <v>2082</v>
      </c>
      <c r="U624" s="21" t="s">
        <v>3323</v>
      </c>
      <c r="V624" s="21" t="s">
        <v>3324</v>
      </c>
      <c r="W624" s="343"/>
      <c r="X624" s="344"/>
      <c r="Y624" s="344"/>
      <c r="Z624" s="345"/>
      <c r="AA624" s="346"/>
      <c r="AB624" s="70" t="s">
        <v>3093</v>
      </c>
      <c r="AC624" s="22" t="str">
        <f t="shared" si="20"/>
        <v>N9</v>
      </c>
      <c r="AD624" s="29" t="str">
        <f t="shared" si="21"/>
        <v>8120909019N953650414</v>
      </c>
    </row>
    <row r="625" spans="1:30" ht="165" hidden="1" customHeight="1" x14ac:dyDescent="0.25">
      <c r="A625" s="17" t="s">
        <v>1038</v>
      </c>
      <c r="B625" s="18" t="s">
        <v>148</v>
      </c>
      <c r="C625" s="18" t="s">
        <v>1416</v>
      </c>
      <c r="D625" s="18" t="s">
        <v>1417</v>
      </c>
      <c r="E625" s="18" t="s">
        <v>1385</v>
      </c>
      <c r="F625" s="18" t="s">
        <v>1386</v>
      </c>
      <c r="G625" s="18" t="s">
        <v>141</v>
      </c>
      <c r="H625" s="19" t="s">
        <v>3089</v>
      </c>
      <c r="I625" s="506"/>
      <c r="J625" s="20" t="s">
        <v>1647</v>
      </c>
      <c r="K625" s="21" t="s">
        <v>3087</v>
      </c>
      <c r="L625" s="21" t="s">
        <v>3088</v>
      </c>
      <c r="M625" s="21">
        <v>414</v>
      </c>
      <c r="N625" s="21" t="s">
        <v>1044</v>
      </c>
      <c r="O625" s="21" t="s">
        <v>941</v>
      </c>
      <c r="P625" s="21" t="s">
        <v>942</v>
      </c>
      <c r="Q625" s="21" t="s">
        <v>936</v>
      </c>
      <c r="R625" s="21"/>
      <c r="S625" s="21" t="s">
        <v>3325</v>
      </c>
      <c r="T625" s="21" t="s">
        <v>2095</v>
      </c>
      <c r="U625" s="21" t="s">
        <v>936</v>
      </c>
      <c r="V625" s="21"/>
      <c r="W625" s="343"/>
      <c r="X625" s="344"/>
      <c r="Y625" s="344"/>
      <c r="Z625" s="345"/>
      <c r="AA625" s="346"/>
      <c r="AB625" s="70" t="s">
        <v>3093</v>
      </c>
      <c r="AC625" s="22" t="str">
        <f t="shared" si="20"/>
        <v>N9</v>
      </c>
      <c r="AD625" s="29" t="str">
        <f t="shared" si="21"/>
        <v>8120909019N953650414</v>
      </c>
    </row>
    <row r="626" spans="1:30" ht="105" hidden="1" customHeight="1" x14ac:dyDescent="0.25">
      <c r="A626" s="17" t="s">
        <v>1038</v>
      </c>
      <c r="B626" s="18" t="s">
        <v>148</v>
      </c>
      <c r="C626" s="18" t="s">
        <v>1416</v>
      </c>
      <c r="D626" s="18" t="s">
        <v>1417</v>
      </c>
      <c r="E626" s="18" t="s">
        <v>1385</v>
      </c>
      <c r="F626" s="18" t="s">
        <v>1386</v>
      </c>
      <c r="G626" s="18" t="s">
        <v>141</v>
      </c>
      <c r="H626" s="19" t="s">
        <v>3089</v>
      </c>
      <c r="I626" s="506"/>
      <c r="J626" s="20" t="s">
        <v>1647</v>
      </c>
      <c r="K626" s="21" t="s">
        <v>3119</v>
      </c>
      <c r="L626" s="21" t="e">
        <v>#N/A</v>
      </c>
      <c r="M626" s="21">
        <v>414</v>
      </c>
      <c r="N626" s="21" t="s">
        <v>1044</v>
      </c>
      <c r="O626" s="21" t="s">
        <v>941</v>
      </c>
      <c r="P626" s="21" t="s">
        <v>942</v>
      </c>
      <c r="Q626" s="21" t="s">
        <v>936</v>
      </c>
      <c r="R626" s="21"/>
      <c r="S626" s="21" t="s">
        <v>3325</v>
      </c>
      <c r="T626" s="21" t="s">
        <v>2095</v>
      </c>
      <c r="U626" s="21" t="s">
        <v>936</v>
      </c>
      <c r="V626" s="21"/>
      <c r="W626" s="343"/>
      <c r="X626" s="344"/>
      <c r="Y626" s="344"/>
      <c r="Z626" s="345"/>
      <c r="AA626" s="346"/>
      <c r="AB626" s="70" t="s">
        <v>3121</v>
      </c>
      <c r="AC626" s="22" t="str">
        <f t="shared" si="20"/>
        <v>N9</v>
      </c>
      <c r="AD626" s="29" t="str">
        <f t="shared" si="21"/>
        <v>8120909019N95365F414</v>
      </c>
    </row>
    <row r="627" spans="1:30" ht="165" hidden="1" customHeight="1" x14ac:dyDescent="0.25">
      <c r="A627" s="17" t="s">
        <v>1038</v>
      </c>
      <c r="B627" s="18" t="s">
        <v>148</v>
      </c>
      <c r="C627" s="18" t="s">
        <v>1416</v>
      </c>
      <c r="D627" s="18" t="s">
        <v>1417</v>
      </c>
      <c r="E627" s="18" t="s">
        <v>1385</v>
      </c>
      <c r="F627" s="18" t="s">
        <v>1386</v>
      </c>
      <c r="G627" s="18" t="s">
        <v>141</v>
      </c>
      <c r="H627" s="19" t="s">
        <v>3089</v>
      </c>
      <c r="I627" s="506"/>
      <c r="J627" s="20" t="s">
        <v>1647</v>
      </c>
      <c r="K627" s="21" t="s">
        <v>3087</v>
      </c>
      <c r="L627" s="21" t="s">
        <v>3088</v>
      </c>
      <c r="M627" s="21">
        <v>414</v>
      </c>
      <c r="N627" s="21" t="s">
        <v>1044</v>
      </c>
      <c r="O627" s="21" t="s">
        <v>941</v>
      </c>
      <c r="P627" s="21" t="s">
        <v>942</v>
      </c>
      <c r="Q627" s="21" t="s">
        <v>936</v>
      </c>
      <c r="R627" s="21"/>
      <c r="S627" s="21" t="s">
        <v>3325</v>
      </c>
      <c r="T627" s="21" t="s">
        <v>2095</v>
      </c>
      <c r="U627" s="21" t="s">
        <v>3326</v>
      </c>
      <c r="V627" s="21" t="s">
        <v>2096</v>
      </c>
      <c r="W627" s="343">
        <v>35284456.450000003</v>
      </c>
      <c r="X627" s="344"/>
      <c r="Y627" s="344"/>
      <c r="Z627" s="345">
        <v>27415123.579999998</v>
      </c>
      <c r="AA627" s="346">
        <v>27415123.579999998</v>
      </c>
      <c r="AB627" s="70" t="s">
        <v>3093</v>
      </c>
      <c r="AC627" s="22" t="str">
        <f t="shared" si="20"/>
        <v>N9</v>
      </c>
      <c r="AD627" s="29" t="str">
        <f t="shared" si="21"/>
        <v>8120909019N953650414</v>
      </c>
    </row>
    <row r="628" spans="1:30" ht="165" hidden="1" customHeight="1" x14ac:dyDescent="0.25">
      <c r="A628" s="17" t="s">
        <v>1038</v>
      </c>
      <c r="B628" s="18" t="s">
        <v>148</v>
      </c>
      <c r="C628" s="18" t="s">
        <v>1416</v>
      </c>
      <c r="D628" s="18" t="s">
        <v>1417</v>
      </c>
      <c r="E628" s="18" t="s">
        <v>1385</v>
      </c>
      <c r="F628" s="18" t="s">
        <v>1386</v>
      </c>
      <c r="G628" s="18" t="s">
        <v>141</v>
      </c>
      <c r="H628" s="19" t="s">
        <v>3089</v>
      </c>
      <c r="I628" s="506"/>
      <c r="J628" s="20" t="s">
        <v>1647</v>
      </c>
      <c r="K628" s="21" t="s">
        <v>3119</v>
      </c>
      <c r="L628" s="21" t="e">
        <v>#N/A</v>
      </c>
      <c r="M628" s="21">
        <v>414</v>
      </c>
      <c r="N628" s="21" t="s">
        <v>1044</v>
      </c>
      <c r="O628" s="21" t="s">
        <v>941</v>
      </c>
      <c r="P628" s="21" t="s">
        <v>942</v>
      </c>
      <c r="Q628" s="21" t="s">
        <v>936</v>
      </c>
      <c r="R628" s="21"/>
      <c r="S628" s="21" t="s">
        <v>3325</v>
      </c>
      <c r="T628" s="21" t="s">
        <v>2095</v>
      </c>
      <c r="U628" s="21" t="s">
        <v>3326</v>
      </c>
      <c r="V628" s="21" t="s">
        <v>2096</v>
      </c>
      <c r="W628" s="343"/>
      <c r="X628" s="344"/>
      <c r="Y628" s="344"/>
      <c r="Z628" s="345"/>
      <c r="AA628" s="346"/>
      <c r="AB628" s="70" t="s">
        <v>3121</v>
      </c>
      <c r="AC628" s="22" t="str">
        <f t="shared" si="20"/>
        <v>N9</v>
      </c>
      <c r="AD628" s="29" t="str">
        <f t="shared" si="21"/>
        <v>8120909019N95365F414</v>
      </c>
    </row>
    <row r="629" spans="1:30" ht="135" hidden="1" customHeight="1" x14ac:dyDescent="0.25">
      <c r="A629" s="17" t="s">
        <v>1038</v>
      </c>
      <c r="B629" s="18" t="s">
        <v>148</v>
      </c>
      <c r="C629" s="18" t="s">
        <v>1416</v>
      </c>
      <c r="D629" s="18" t="s">
        <v>1417</v>
      </c>
      <c r="E629" s="18" t="s">
        <v>1385</v>
      </c>
      <c r="F629" s="18" t="s">
        <v>1386</v>
      </c>
      <c r="G629" s="18" t="s">
        <v>141</v>
      </c>
      <c r="H629" s="19" t="s">
        <v>3089</v>
      </c>
      <c r="I629" s="506"/>
      <c r="J629" s="20" t="s">
        <v>1647</v>
      </c>
      <c r="K629" s="21" t="s">
        <v>3087</v>
      </c>
      <c r="L629" s="21" t="s">
        <v>3088</v>
      </c>
      <c r="M629" s="21">
        <v>414</v>
      </c>
      <c r="N629" s="21" t="s">
        <v>1044</v>
      </c>
      <c r="O629" s="21" t="s">
        <v>941</v>
      </c>
      <c r="P629" s="21" t="s">
        <v>942</v>
      </c>
      <c r="Q629" s="21" t="s">
        <v>936</v>
      </c>
      <c r="R629" s="21"/>
      <c r="S629" s="21" t="s">
        <v>3325</v>
      </c>
      <c r="T629" s="21" t="s">
        <v>2095</v>
      </c>
      <c r="U629" s="21" t="s">
        <v>3327</v>
      </c>
      <c r="V629" s="21" t="s">
        <v>3122</v>
      </c>
      <c r="W629" s="343"/>
      <c r="X629" s="344"/>
      <c r="Y629" s="344"/>
      <c r="Z629" s="345"/>
      <c r="AA629" s="346"/>
      <c r="AB629" s="70" t="s">
        <v>3093</v>
      </c>
      <c r="AC629" s="22" t="str">
        <f t="shared" si="20"/>
        <v>N9</v>
      </c>
      <c r="AD629" s="29" t="str">
        <f t="shared" si="21"/>
        <v>8120909019N953650414</v>
      </c>
    </row>
    <row r="630" spans="1:30" ht="105" hidden="1" customHeight="1" x14ac:dyDescent="0.25">
      <c r="A630" s="17" t="s">
        <v>1038</v>
      </c>
      <c r="B630" s="18" t="s">
        <v>148</v>
      </c>
      <c r="C630" s="18" t="s">
        <v>1416</v>
      </c>
      <c r="D630" s="18" t="s">
        <v>1417</v>
      </c>
      <c r="E630" s="18" t="s">
        <v>1385</v>
      </c>
      <c r="F630" s="18" t="s">
        <v>1386</v>
      </c>
      <c r="G630" s="18" t="s">
        <v>141</v>
      </c>
      <c r="H630" s="19" t="s">
        <v>3089</v>
      </c>
      <c r="I630" s="506"/>
      <c r="J630" s="20" t="s">
        <v>1647</v>
      </c>
      <c r="K630" s="21" t="s">
        <v>3119</v>
      </c>
      <c r="L630" s="21" t="e">
        <v>#N/A</v>
      </c>
      <c r="M630" s="21">
        <v>414</v>
      </c>
      <c r="N630" s="21" t="s">
        <v>1044</v>
      </c>
      <c r="O630" s="21" t="s">
        <v>941</v>
      </c>
      <c r="P630" s="21" t="s">
        <v>942</v>
      </c>
      <c r="Q630" s="21" t="s">
        <v>936</v>
      </c>
      <c r="R630" s="21"/>
      <c r="S630" s="21" t="s">
        <v>3325</v>
      </c>
      <c r="T630" s="21" t="s">
        <v>2095</v>
      </c>
      <c r="U630" s="21" t="s">
        <v>3327</v>
      </c>
      <c r="V630" s="21" t="s">
        <v>3122</v>
      </c>
      <c r="W630" s="343">
        <v>87865000</v>
      </c>
      <c r="X630" s="344"/>
      <c r="Y630" s="344"/>
      <c r="Z630" s="345">
        <v>87865000</v>
      </c>
      <c r="AA630" s="346">
        <v>87865000</v>
      </c>
      <c r="AB630" s="70" t="s">
        <v>3121</v>
      </c>
      <c r="AC630" s="22" t="str">
        <f t="shared" si="20"/>
        <v>N9</v>
      </c>
      <c r="AD630" s="29" t="str">
        <f t="shared" si="21"/>
        <v>8120909019N95365F414</v>
      </c>
    </row>
    <row r="631" spans="1:30" ht="105" hidden="1" customHeight="1" x14ac:dyDescent="0.25">
      <c r="A631" s="17" t="s">
        <v>1038</v>
      </c>
      <c r="B631" s="18" t="s">
        <v>148</v>
      </c>
      <c r="C631" s="18" t="s">
        <v>1416</v>
      </c>
      <c r="D631" s="18" t="s">
        <v>1417</v>
      </c>
      <c r="E631" s="18" t="s">
        <v>1385</v>
      </c>
      <c r="F631" s="18" t="s">
        <v>1386</v>
      </c>
      <c r="G631" s="18" t="s">
        <v>141</v>
      </c>
      <c r="H631" s="19" t="s">
        <v>3089</v>
      </c>
      <c r="I631" s="506"/>
      <c r="J631" s="20" t="s">
        <v>1647</v>
      </c>
      <c r="K631" s="21" t="s">
        <v>3087</v>
      </c>
      <c r="L631" s="21" t="s">
        <v>3088</v>
      </c>
      <c r="M631" s="21">
        <v>414</v>
      </c>
      <c r="N631" s="21" t="s">
        <v>1044</v>
      </c>
      <c r="O631" s="21" t="s">
        <v>941</v>
      </c>
      <c r="P631" s="21" t="s">
        <v>942</v>
      </c>
      <c r="Q631" s="21" t="s">
        <v>936</v>
      </c>
      <c r="R631" s="21"/>
      <c r="S631" s="21" t="s">
        <v>3095</v>
      </c>
      <c r="T631" s="21" t="s">
        <v>2083</v>
      </c>
      <c r="U631" s="21" t="s">
        <v>936</v>
      </c>
      <c r="V631" s="21"/>
      <c r="W631" s="343"/>
      <c r="X631" s="344"/>
      <c r="Y631" s="344"/>
      <c r="Z631" s="345"/>
      <c r="AA631" s="346"/>
      <c r="AB631" s="70" t="s">
        <v>3093</v>
      </c>
      <c r="AC631" s="22" t="str">
        <f t="shared" si="20"/>
        <v>N9</v>
      </c>
      <c r="AD631" s="29" t="str">
        <f t="shared" si="21"/>
        <v>8120909019N953650414</v>
      </c>
    </row>
    <row r="632" spans="1:30" ht="120" hidden="1" customHeight="1" x14ac:dyDescent="0.25">
      <c r="A632" s="17" t="s">
        <v>1038</v>
      </c>
      <c r="B632" s="18" t="s">
        <v>148</v>
      </c>
      <c r="C632" s="18" t="s">
        <v>1416</v>
      </c>
      <c r="D632" s="18" t="s">
        <v>1417</v>
      </c>
      <c r="E632" s="18" t="s">
        <v>1385</v>
      </c>
      <c r="F632" s="18" t="s">
        <v>1386</v>
      </c>
      <c r="G632" s="18" t="s">
        <v>141</v>
      </c>
      <c r="H632" s="19" t="s">
        <v>3089</v>
      </c>
      <c r="I632" s="506"/>
      <c r="J632" s="20" t="s">
        <v>1647</v>
      </c>
      <c r="K632" s="21" t="s">
        <v>3087</v>
      </c>
      <c r="L632" s="21" t="s">
        <v>3088</v>
      </c>
      <c r="M632" s="21">
        <v>414</v>
      </c>
      <c r="N632" s="21" t="s">
        <v>1044</v>
      </c>
      <c r="O632" s="21" t="s">
        <v>941</v>
      </c>
      <c r="P632" s="21" t="s">
        <v>942</v>
      </c>
      <c r="Q632" s="21" t="s">
        <v>936</v>
      </c>
      <c r="R632" s="21"/>
      <c r="S632" s="21" t="s">
        <v>3095</v>
      </c>
      <c r="T632" s="21" t="s">
        <v>2083</v>
      </c>
      <c r="U632" s="21" t="s">
        <v>3328</v>
      </c>
      <c r="V632" s="21" t="s">
        <v>2084</v>
      </c>
      <c r="W632" s="343">
        <v>639003811.88999999</v>
      </c>
      <c r="X632" s="344"/>
      <c r="Y632" s="344"/>
      <c r="Z632" s="345">
        <v>499468032.62</v>
      </c>
      <c r="AA632" s="346">
        <v>499468032.62</v>
      </c>
      <c r="AB632" s="70" t="s">
        <v>3093</v>
      </c>
      <c r="AC632" s="22" t="str">
        <f t="shared" si="20"/>
        <v>N9</v>
      </c>
      <c r="AD632" s="29" t="str">
        <f t="shared" si="21"/>
        <v>8120909019N953650414</v>
      </c>
    </row>
    <row r="633" spans="1:30" ht="105" hidden="1" customHeight="1" x14ac:dyDescent="0.25">
      <c r="A633" s="17" t="s">
        <v>1038</v>
      </c>
      <c r="B633" s="18" t="s">
        <v>148</v>
      </c>
      <c r="C633" s="18" t="s">
        <v>1416</v>
      </c>
      <c r="D633" s="18" t="s">
        <v>1417</v>
      </c>
      <c r="E633" s="18" t="s">
        <v>1385</v>
      </c>
      <c r="F633" s="18" t="s">
        <v>1386</v>
      </c>
      <c r="G633" s="18" t="s">
        <v>141</v>
      </c>
      <c r="H633" s="19" t="s">
        <v>3089</v>
      </c>
      <c r="I633" s="506"/>
      <c r="J633" s="20" t="s">
        <v>1647</v>
      </c>
      <c r="K633" s="21" t="s">
        <v>3087</v>
      </c>
      <c r="L633" s="21" t="s">
        <v>3088</v>
      </c>
      <c r="M633" s="21">
        <v>414</v>
      </c>
      <c r="N633" s="21" t="s">
        <v>1044</v>
      </c>
      <c r="O633" s="21" t="s">
        <v>941</v>
      </c>
      <c r="P633" s="21" t="s">
        <v>942</v>
      </c>
      <c r="Q633" s="21" t="s">
        <v>936</v>
      </c>
      <c r="R633" s="21"/>
      <c r="S633" s="21" t="s">
        <v>3096</v>
      </c>
      <c r="T633" s="21" t="s">
        <v>2085</v>
      </c>
      <c r="U633" s="21" t="s">
        <v>936</v>
      </c>
      <c r="V633" s="21"/>
      <c r="W633" s="343"/>
      <c r="X633" s="344"/>
      <c r="Y633" s="344"/>
      <c r="Z633" s="345"/>
      <c r="AA633" s="346"/>
      <c r="AB633" s="70" t="s">
        <v>3093</v>
      </c>
      <c r="AC633" s="22" t="str">
        <f t="shared" si="20"/>
        <v>N9</v>
      </c>
      <c r="AD633" s="29" t="str">
        <f t="shared" si="21"/>
        <v>8120909019N953650414</v>
      </c>
    </row>
    <row r="634" spans="1:30" ht="105" hidden="1" customHeight="1" x14ac:dyDescent="0.25">
      <c r="A634" s="17" t="s">
        <v>1038</v>
      </c>
      <c r="B634" s="18" t="s">
        <v>148</v>
      </c>
      <c r="C634" s="18" t="s">
        <v>1416</v>
      </c>
      <c r="D634" s="18" t="s">
        <v>1417</v>
      </c>
      <c r="E634" s="18" t="s">
        <v>1385</v>
      </c>
      <c r="F634" s="18" t="s">
        <v>1386</v>
      </c>
      <c r="G634" s="18" t="s">
        <v>141</v>
      </c>
      <c r="H634" s="19" t="s">
        <v>3089</v>
      </c>
      <c r="I634" s="506"/>
      <c r="J634" s="20" t="s">
        <v>1647</v>
      </c>
      <c r="K634" s="21" t="s">
        <v>3087</v>
      </c>
      <c r="L634" s="21" t="s">
        <v>3088</v>
      </c>
      <c r="M634" s="21">
        <v>414</v>
      </c>
      <c r="N634" s="21" t="s">
        <v>1044</v>
      </c>
      <c r="O634" s="21" t="s">
        <v>941</v>
      </c>
      <c r="P634" s="21" t="s">
        <v>942</v>
      </c>
      <c r="Q634" s="21" t="s">
        <v>936</v>
      </c>
      <c r="R634" s="21"/>
      <c r="S634" s="21" t="s">
        <v>3096</v>
      </c>
      <c r="T634" s="21" t="s">
        <v>2085</v>
      </c>
      <c r="U634" s="21" t="s">
        <v>3329</v>
      </c>
      <c r="V634" s="21" t="s">
        <v>3330</v>
      </c>
      <c r="W634" s="343">
        <v>54450175.259999998</v>
      </c>
      <c r="X634" s="344">
        <v>37513194.359999999</v>
      </c>
      <c r="Y634" s="344"/>
      <c r="Z634" s="345"/>
      <c r="AA634" s="346"/>
      <c r="AB634" s="70" t="s">
        <v>3093</v>
      </c>
      <c r="AC634" s="22" t="str">
        <f t="shared" si="20"/>
        <v>N9</v>
      </c>
      <c r="AD634" s="29" t="str">
        <f t="shared" si="21"/>
        <v>8120909019N953650414</v>
      </c>
    </row>
    <row r="635" spans="1:30" ht="105" hidden="1" customHeight="1" x14ac:dyDescent="0.25">
      <c r="A635" s="17" t="s">
        <v>1038</v>
      </c>
      <c r="B635" s="18" t="s">
        <v>148</v>
      </c>
      <c r="C635" s="18" t="s">
        <v>1416</v>
      </c>
      <c r="D635" s="18" t="s">
        <v>1417</v>
      </c>
      <c r="E635" s="18" t="s">
        <v>1385</v>
      </c>
      <c r="F635" s="18" t="s">
        <v>1386</v>
      </c>
      <c r="G635" s="18" t="s">
        <v>141</v>
      </c>
      <c r="H635" s="19" t="s">
        <v>3089</v>
      </c>
      <c r="I635" s="506"/>
      <c r="J635" s="20" t="s">
        <v>1647</v>
      </c>
      <c r="K635" s="21" t="s">
        <v>3087</v>
      </c>
      <c r="L635" s="21" t="s">
        <v>3088</v>
      </c>
      <c r="M635" s="21">
        <v>414</v>
      </c>
      <c r="N635" s="21" t="s">
        <v>1044</v>
      </c>
      <c r="O635" s="21" t="s">
        <v>941</v>
      </c>
      <c r="P635" s="21" t="s">
        <v>942</v>
      </c>
      <c r="Q635" s="21" t="s">
        <v>936</v>
      </c>
      <c r="R635" s="21"/>
      <c r="S635" s="21" t="s">
        <v>3103</v>
      </c>
      <c r="T635" s="21" t="s">
        <v>2098</v>
      </c>
      <c r="U635" s="21" t="s">
        <v>936</v>
      </c>
      <c r="V635" s="21"/>
      <c r="W635" s="343"/>
      <c r="X635" s="344">
        <v>137738093.91</v>
      </c>
      <c r="Y635" s="344"/>
      <c r="Z635" s="345"/>
      <c r="AA635" s="346"/>
      <c r="AB635" s="70" t="s">
        <v>3093</v>
      </c>
      <c r="AC635" s="22" t="str">
        <f t="shared" si="20"/>
        <v>N9</v>
      </c>
      <c r="AD635" s="29" t="str">
        <f t="shared" si="21"/>
        <v>8120909019N953650414</v>
      </c>
    </row>
    <row r="636" spans="1:30" ht="135" hidden="1" customHeight="1" x14ac:dyDescent="0.25">
      <c r="A636" s="17" t="s">
        <v>1038</v>
      </c>
      <c r="B636" s="18" t="s">
        <v>148</v>
      </c>
      <c r="C636" s="18" t="s">
        <v>1416</v>
      </c>
      <c r="D636" s="18" t="s">
        <v>1417</v>
      </c>
      <c r="E636" s="18" t="s">
        <v>1385</v>
      </c>
      <c r="F636" s="18" t="s">
        <v>1386</v>
      </c>
      <c r="G636" s="18" t="s">
        <v>141</v>
      </c>
      <c r="H636" s="19" t="s">
        <v>3089</v>
      </c>
      <c r="I636" s="506"/>
      <c r="J636" s="20" t="s">
        <v>1647</v>
      </c>
      <c r="K636" s="21" t="s">
        <v>3087</v>
      </c>
      <c r="L636" s="21" t="s">
        <v>3088</v>
      </c>
      <c r="M636" s="21">
        <v>414</v>
      </c>
      <c r="N636" s="21" t="s">
        <v>1044</v>
      </c>
      <c r="O636" s="21" t="s">
        <v>941</v>
      </c>
      <c r="P636" s="21" t="s">
        <v>942</v>
      </c>
      <c r="Q636" s="21" t="s">
        <v>936</v>
      </c>
      <c r="R636" s="21"/>
      <c r="S636" s="21" t="s">
        <v>3104</v>
      </c>
      <c r="T636" s="21" t="s">
        <v>2099</v>
      </c>
      <c r="U636" s="21" t="s">
        <v>936</v>
      </c>
      <c r="V636" s="21"/>
      <c r="W636" s="343"/>
      <c r="X636" s="344"/>
      <c r="Y636" s="344"/>
      <c r="Z636" s="345"/>
      <c r="AA636" s="346"/>
      <c r="AB636" s="70" t="s">
        <v>3093</v>
      </c>
      <c r="AC636" s="22" t="str">
        <f t="shared" si="20"/>
        <v>N9</v>
      </c>
      <c r="AD636" s="29" t="str">
        <f t="shared" si="21"/>
        <v>8120909019N953650414</v>
      </c>
    </row>
    <row r="637" spans="1:30" ht="255" hidden="1" customHeight="1" x14ac:dyDescent="0.25">
      <c r="A637" s="17" t="s">
        <v>1038</v>
      </c>
      <c r="B637" s="18" t="s">
        <v>148</v>
      </c>
      <c r="C637" s="18" t="s">
        <v>1416</v>
      </c>
      <c r="D637" s="18" t="s">
        <v>1417</v>
      </c>
      <c r="E637" s="18" t="s">
        <v>1385</v>
      </c>
      <c r="F637" s="18" t="s">
        <v>1386</v>
      </c>
      <c r="G637" s="18" t="s">
        <v>141</v>
      </c>
      <c r="H637" s="19" t="s">
        <v>3089</v>
      </c>
      <c r="I637" s="506"/>
      <c r="J637" s="20" t="s">
        <v>1647</v>
      </c>
      <c r="K637" s="21" t="s">
        <v>3087</v>
      </c>
      <c r="L637" s="21" t="s">
        <v>3088</v>
      </c>
      <c r="M637" s="21">
        <v>414</v>
      </c>
      <c r="N637" s="21" t="s">
        <v>1044</v>
      </c>
      <c r="O637" s="21" t="s">
        <v>941</v>
      </c>
      <c r="P637" s="21" t="s">
        <v>942</v>
      </c>
      <c r="Q637" s="21" t="s">
        <v>936</v>
      </c>
      <c r="R637" s="21"/>
      <c r="S637" s="21" t="s">
        <v>3105</v>
      </c>
      <c r="T637" s="21" t="s">
        <v>2100</v>
      </c>
      <c r="U637" s="21" t="s">
        <v>936</v>
      </c>
      <c r="V637" s="21"/>
      <c r="W637" s="343"/>
      <c r="X637" s="344">
        <v>168892801.94</v>
      </c>
      <c r="Y637" s="344">
        <v>368717760.76999998</v>
      </c>
      <c r="Z637" s="345"/>
      <c r="AA637" s="346"/>
      <c r="AB637" s="70" t="s">
        <v>3093</v>
      </c>
      <c r="AC637" s="22" t="str">
        <f t="shared" si="20"/>
        <v>N9</v>
      </c>
      <c r="AD637" s="29" t="str">
        <f t="shared" si="21"/>
        <v>8120909019N953650414</v>
      </c>
    </row>
    <row r="638" spans="1:30" ht="255" hidden="1" customHeight="1" x14ac:dyDescent="0.25">
      <c r="A638" s="17" t="s">
        <v>1038</v>
      </c>
      <c r="B638" s="18" t="s">
        <v>148</v>
      </c>
      <c r="C638" s="18" t="s">
        <v>1416</v>
      </c>
      <c r="D638" s="18" t="s">
        <v>1417</v>
      </c>
      <c r="E638" s="18" t="s">
        <v>1385</v>
      </c>
      <c r="F638" s="18" t="s">
        <v>1386</v>
      </c>
      <c r="G638" s="18" t="s">
        <v>141</v>
      </c>
      <c r="H638" s="19" t="s">
        <v>3089</v>
      </c>
      <c r="I638" s="506"/>
      <c r="J638" s="20" t="s">
        <v>1647</v>
      </c>
      <c r="K638" s="21" t="s">
        <v>3087</v>
      </c>
      <c r="L638" s="21" t="s">
        <v>3088</v>
      </c>
      <c r="M638" s="21">
        <v>414</v>
      </c>
      <c r="N638" s="21" t="s">
        <v>1044</v>
      </c>
      <c r="O638" s="21" t="s">
        <v>941</v>
      </c>
      <c r="P638" s="21" t="s">
        <v>942</v>
      </c>
      <c r="Q638" s="21" t="s">
        <v>936</v>
      </c>
      <c r="R638" s="21"/>
      <c r="S638" s="21" t="s">
        <v>3106</v>
      </c>
      <c r="T638" s="21" t="s">
        <v>2101</v>
      </c>
      <c r="U638" s="21" t="s">
        <v>936</v>
      </c>
      <c r="V638" s="21"/>
      <c r="W638" s="343"/>
      <c r="X638" s="344">
        <v>16989813.379999999</v>
      </c>
      <c r="Y638" s="344">
        <v>20006395.109999999</v>
      </c>
      <c r="Z638" s="345"/>
      <c r="AA638" s="346"/>
      <c r="AB638" s="70" t="s">
        <v>3093</v>
      </c>
      <c r="AC638" s="22" t="str">
        <f t="shared" si="20"/>
        <v>N9</v>
      </c>
      <c r="AD638" s="29" t="str">
        <f t="shared" si="21"/>
        <v>8120909019N953650414</v>
      </c>
    </row>
    <row r="639" spans="1:30" ht="405" hidden="1" customHeight="1" x14ac:dyDescent="0.25">
      <c r="A639" s="17" t="s">
        <v>1038</v>
      </c>
      <c r="B639" s="18" t="s">
        <v>148</v>
      </c>
      <c r="C639" s="18" t="s">
        <v>1416</v>
      </c>
      <c r="D639" s="18" t="s">
        <v>1417</v>
      </c>
      <c r="E639" s="18" t="s">
        <v>1385</v>
      </c>
      <c r="F639" s="18" t="s">
        <v>1386</v>
      </c>
      <c r="G639" s="18" t="s">
        <v>141</v>
      </c>
      <c r="H639" s="19" t="s">
        <v>3089</v>
      </c>
      <c r="I639" s="506"/>
      <c r="J639" s="20" t="s">
        <v>1647</v>
      </c>
      <c r="K639" s="21" t="s">
        <v>3087</v>
      </c>
      <c r="L639" s="21" t="s">
        <v>3088</v>
      </c>
      <c r="M639" s="21">
        <v>414</v>
      </c>
      <c r="N639" s="21" t="s">
        <v>1044</v>
      </c>
      <c r="O639" s="21" t="s">
        <v>941</v>
      </c>
      <c r="P639" s="21" t="s">
        <v>942</v>
      </c>
      <c r="Q639" s="21" t="s">
        <v>936</v>
      </c>
      <c r="R639" s="21"/>
      <c r="S639" s="21" t="s">
        <v>3107</v>
      </c>
      <c r="T639" s="21" t="s">
        <v>2102</v>
      </c>
      <c r="U639" s="21" t="s">
        <v>936</v>
      </c>
      <c r="V639" s="21"/>
      <c r="W639" s="343"/>
      <c r="X639" s="344">
        <v>16989813.379999999</v>
      </c>
      <c r="Y639" s="344">
        <v>20006395.109999999</v>
      </c>
      <c r="Z639" s="345"/>
      <c r="AA639" s="346"/>
      <c r="AB639" s="70" t="s">
        <v>3093</v>
      </c>
      <c r="AC639" s="22" t="str">
        <f t="shared" si="20"/>
        <v>N9</v>
      </c>
      <c r="AD639" s="29" t="str">
        <f t="shared" si="21"/>
        <v>8120909019N953650414</v>
      </c>
    </row>
    <row r="640" spans="1:30" ht="120" hidden="1" customHeight="1" x14ac:dyDescent="0.25">
      <c r="A640" s="17" t="s">
        <v>1038</v>
      </c>
      <c r="B640" s="18" t="s">
        <v>148</v>
      </c>
      <c r="C640" s="18" t="s">
        <v>1416</v>
      </c>
      <c r="D640" s="18" t="s">
        <v>1417</v>
      </c>
      <c r="E640" s="18" t="s">
        <v>1385</v>
      </c>
      <c r="F640" s="18" t="s">
        <v>1386</v>
      </c>
      <c r="G640" s="18" t="s">
        <v>141</v>
      </c>
      <c r="H640" s="19" t="s">
        <v>3089</v>
      </c>
      <c r="I640" s="506"/>
      <c r="J640" s="20" t="s">
        <v>1647</v>
      </c>
      <c r="K640" s="21" t="s">
        <v>3087</v>
      </c>
      <c r="L640" s="21" t="s">
        <v>3088</v>
      </c>
      <c r="M640" s="21">
        <v>414</v>
      </c>
      <c r="N640" s="21" t="s">
        <v>1044</v>
      </c>
      <c r="O640" s="21" t="s">
        <v>941</v>
      </c>
      <c r="P640" s="21" t="s">
        <v>942</v>
      </c>
      <c r="Q640" s="21" t="s">
        <v>936</v>
      </c>
      <c r="R640" s="21"/>
      <c r="S640" s="21" t="s">
        <v>3097</v>
      </c>
      <c r="T640" s="21" t="s">
        <v>2087</v>
      </c>
      <c r="U640" s="21" t="s">
        <v>936</v>
      </c>
      <c r="V640" s="21"/>
      <c r="W640" s="343"/>
      <c r="X640" s="344"/>
      <c r="Y640" s="344"/>
      <c r="Z640" s="345"/>
      <c r="AA640" s="346"/>
      <c r="AB640" s="70" t="s">
        <v>3093</v>
      </c>
      <c r="AC640" s="22" t="str">
        <f t="shared" si="20"/>
        <v>N9</v>
      </c>
      <c r="AD640" s="29" t="str">
        <f t="shared" si="21"/>
        <v>8120909019N953650414</v>
      </c>
    </row>
    <row r="641" spans="1:30" ht="120" hidden="1" customHeight="1" x14ac:dyDescent="0.25">
      <c r="A641" s="17" t="s">
        <v>1038</v>
      </c>
      <c r="B641" s="18" t="s">
        <v>148</v>
      </c>
      <c r="C641" s="18" t="s">
        <v>1416</v>
      </c>
      <c r="D641" s="18" t="s">
        <v>1417</v>
      </c>
      <c r="E641" s="18" t="s">
        <v>1385</v>
      </c>
      <c r="F641" s="18" t="s">
        <v>1386</v>
      </c>
      <c r="G641" s="18" t="s">
        <v>141</v>
      </c>
      <c r="H641" s="19" t="s">
        <v>3089</v>
      </c>
      <c r="I641" s="506"/>
      <c r="J641" s="20" t="s">
        <v>1647</v>
      </c>
      <c r="K641" s="21" t="s">
        <v>3119</v>
      </c>
      <c r="L641" s="21" t="e">
        <v>#N/A</v>
      </c>
      <c r="M641" s="21">
        <v>414</v>
      </c>
      <c r="N641" s="21" t="s">
        <v>1044</v>
      </c>
      <c r="O641" s="21" t="s">
        <v>941</v>
      </c>
      <c r="P641" s="21" t="s">
        <v>942</v>
      </c>
      <c r="Q641" s="21" t="s">
        <v>936</v>
      </c>
      <c r="R641" s="21"/>
      <c r="S641" s="21" t="s">
        <v>3097</v>
      </c>
      <c r="T641" s="21" t="s">
        <v>2087</v>
      </c>
      <c r="U641" s="21" t="s">
        <v>936</v>
      </c>
      <c r="V641" s="21"/>
      <c r="W641" s="343"/>
      <c r="X641" s="344"/>
      <c r="Y641" s="344"/>
      <c r="Z641" s="345"/>
      <c r="AA641" s="346"/>
      <c r="AB641" s="70" t="s">
        <v>3121</v>
      </c>
      <c r="AC641" s="22" t="str">
        <f t="shared" si="20"/>
        <v>N9</v>
      </c>
      <c r="AD641" s="29" t="str">
        <f t="shared" si="21"/>
        <v>8120909019N95365F414</v>
      </c>
    </row>
    <row r="642" spans="1:30" ht="120" hidden="1" customHeight="1" x14ac:dyDescent="0.25">
      <c r="A642" s="17" t="s">
        <v>1038</v>
      </c>
      <c r="B642" s="18" t="s">
        <v>148</v>
      </c>
      <c r="C642" s="18" t="s">
        <v>1416</v>
      </c>
      <c r="D642" s="18" t="s">
        <v>1417</v>
      </c>
      <c r="E642" s="18" t="s">
        <v>1385</v>
      </c>
      <c r="F642" s="18" t="s">
        <v>1386</v>
      </c>
      <c r="G642" s="18" t="s">
        <v>141</v>
      </c>
      <c r="H642" s="19" t="s">
        <v>3089</v>
      </c>
      <c r="I642" s="506"/>
      <c r="J642" s="20" t="s">
        <v>1647</v>
      </c>
      <c r="K642" s="21" t="s">
        <v>3087</v>
      </c>
      <c r="L642" s="21" t="s">
        <v>3088</v>
      </c>
      <c r="M642" s="21">
        <v>414</v>
      </c>
      <c r="N642" s="21" t="s">
        <v>1044</v>
      </c>
      <c r="O642" s="21" t="s">
        <v>941</v>
      </c>
      <c r="P642" s="21" t="s">
        <v>942</v>
      </c>
      <c r="Q642" s="21" t="s">
        <v>936</v>
      </c>
      <c r="R642" s="21"/>
      <c r="S642" s="21" t="s">
        <v>3097</v>
      </c>
      <c r="T642" s="21" t="s">
        <v>2087</v>
      </c>
      <c r="U642" s="21" t="s">
        <v>3331</v>
      </c>
      <c r="V642" s="21" t="s">
        <v>2088</v>
      </c>
      <c r="W642" s="343">
        <v>69482023.670000002</v>
      </c>
      <c r="X642" s="344"/>
      <c r="Y642" s="344"/>
      <c r="Z642" s="345"/>
      <c r="AA642" s="346"/>
      <c r="AB642" s="70" t="s">
        <v>3093</v>
      </c>
      <c r="AC642" s="22" t="str">
        <f t="shared" si="20"/>
        <v>N9</v>
      </c>
      <c r="AD642" s="29" t="str">
        <f t="shared" si="21"/>
        <v>8120909019N953650414</v>
      </c>
    </row>
    <row r="643" spans="1:30" ht="150" hidden="1" customHeight="1" x14ac:dyDescent="0.25">
      <c r="A643" s="17" t="s">
        <v>1038</v>
      </c>
      <c r="B643" s="18" t="s">
        <v>148</v>
      </c>
      <c r="C643" s="18" t="s">
        <v>1416</v>
      </c>
      <c r="D643" s="18" t="s">
        <v>1417</v>
      </c>
      <c r="E643" s="18" t="s">
        <v>1385</v>
      </c>
      <c r="F643" s="18" t="s">
        <v>1386</v>
      </c>
      <c r="G643" s="18" t="s">
        <v>141</v>
      </c>
      <c r="H643" s="19" t="s">
        <v>3089</v>
      </c>
      <c r="I643" s="506"/>
      <c r="J643" s="20" t="s">
        <v>1647</v>
      </c>
      <c r="K643" s="21" t="s">
        <v>3119</v>
      </c>
      <c r="L643" s="21" t="e">
        <v>#N/A</v>
      </c>
      <c r="M643" s="21">
        <v>414</v>
      </c>
      <c r="N643" s="21" t="s">
        <v>1044</v>
      </c>
      <c r="O643" s="21" t="s">
        <v>941</v>
      </c>
      <c r="P643" s="21" t="s">
        <v>942</v>
      </c>
      <c r="Q643" s="21" t="s">
        <v>936</v>
      </c>
      <c r="R643" s="21"/>
      <c r="S643" s="21" t="s">
        <v>3097</v>
      </c>
      <c r="T643" s="21" t="s">
        <v>2087</v>
      </c>
      <c r="U643" s="21" t="s">
        <v>3332</v>
      </c>
      <c r="V643" s="21" t="s">
        <v>3120</v>
      </c>
      <c r="W643" s="343">
        <v>10914500</v>
      </c>
      <c r="X643" s="344"/>
      <c r="Y643" s="344"/>
      <c r="Z643" s="345"/>
      <c r="AA643" s="346"/>
      <c r="AB643" s="70" t="s">
        <v>3121</v>
      </c>
      <c r="AC643" s="22" t="str">
        <f t="shared" si="20"/>
        <v>N9</v>
      </c>
      <c r="AD643" s="29" t="str">
        <f t="shared" si="21"/>
        <v>8120909019N95365F414</v>
      </c>
    </row>
    <row r="644" spans="1:30" ht="120" hidden="1" customHeight="1" x14ac:dyDescent="0.25">
      <c r="A644" s="17" t="s">
        <v>1038</v>
      </c>
      <c r="B644" s="18" t="s">
        <v>148</v>
      </c>
      <c r="C644" s="18" t="s">
        <v>1416</v>
      </c>
      <c r="D644" s="18" t="s">
        <v>1417</v>
      </c>
      <c r="E644" s="18" t="s">
        <v>1385</v>
      </c>
      <c r="F644" s="18" t="s">
        <v>1386</v>
      </c>
      <c r="G644" s="18" t="s">
        <v>141</v>
      </c>
      <c r="H644" s="19" t="s">
        <v>3089</v>
      </c>
      <c r="I644" s="506"/>
      <c r="J644" s="20" t="s">
        <v>1647</v>
      </c>
      <c r="K644" s="21" t="s">
        <v>3087</v>
      </c>
      <c r="L644" s="21" t="s">
        <v>3088</v>
      </c>
      <c r="M644" s="21">
        <v>414</v>
      </c>
      <c r="N644" s="21" t="s">
        <v>1044</v>
      </c>
      <c r="O644" s="21" t="s">
        <v>941</v>
      </c>
      <c r="P644" s="21" t="s">
        <v>942</v>
      </c>
      <c r="Q644" s="21" t="s">
        <v>936</v>
      </c>
      <c r="R644" s="21"/>
      <c r="S644" s="21" t="s">
        <v>3098</v>
      </c>
      <c r="T644" s="21" t="s">
        <v>3333</v>
      </c>
      <c r="U644" s="21" t="s">
        <v>936</v>
      </c>
      <c r="V644" s="21"/>
      <c r="W644" s="343"/>
      <c r="X644" s="344"/>
      <c r="Y644" s="344"/>
      <c r="Z644" s="345"/>
      <c r="AA644" s="346"/>
      <c r="AB644" s="70" t="s">
        <v>3093</v>
      </c>
      <c r="AC644" s="22" t="str">
        <f t="shared" si="20"/>
        <v>N9</v>
      </c>
      <c r="AD644" s="29" t="str">
        <f t="shared" si="21"/>
        <v>8120909019N953650414</v>
      </c>
    </row>
    <row r="645" spans="1:30" ht="120" hidden="1" customHeight="1" x14ac:dyDescent="0.25">
      <c r="A645" s="17" t="s">
        <v>1038</v>
      </c>
      <c r="B645" s="18" t="s">
        <v>148</v>
      </c>
      <c r="C645" s="18" t="s">
        <v>1416</v>
      </c>
      <c r="D645" s="18" t="s">
        <v>1417</v>
      </c>
      <c r="E645" s="18" t="s">
        <v>1385</v>
      </c>
      <c r="F645" s="18" t="s">
        <v>1386</v>
      </c>
      <c r="G645" s="18" t="s">
        <v>141</v>
      </c>
      <c r="H645" s="19" t="s">
        <v>3089</v>
      </c>
      <c r="I645" s="506"/>
      <c r="J645" s="20" t="s">
        <v>1647</v>
      </c>
      <c r="K645" s="21" t="s">
        <v>3087</v>
      </c>
      <c r="L645" s="21" t="s">
        <v>3088</v>
      </c>
      <c r="M645" s="21">
        <v>414</v>
      </c>
      <c r="N645" s="21" t="s">
        <v>1044</v>
      </c>
      <c r="O645" s="21" t="s">
        <v>941</v>
      </c>
      <c r="P645" s="21" t="s">
        <v>942</v>
      </c>
      <c r="Q645" s="21" t="s">
        <v>936</v>
      </c>
      <c r="R645" s="21"/>
      <c r="S645" s="21" t="s">
        <v>3098</v>
      </c>
      <c r="T645" s="21" t="s">
        <v>3333</v>
      </c>
      <c r="U645" s="21" t="s">
        <v>3334</v>
      </c>
      <c r="V645" s="21" t="s">
        <v>2089</v>
      </c>
      <c r="W645" s="343">
        <v>57983742.880000003</v>
      </c>
      <c r="X645" s="344">
        <v>90788895.810000002</v>
      </c>
      <c r="Y645" s="344">
        <v>160674984.63999999</v>
      </c>
      <c r="Z645" s="345"/>
      <c r="AA645" s="346"/>
      <c r="AB645" s="70" t="s">
        <v>3093</v>
      </c>
      <c r="AC645" s="22" t="str">
        <f t="shared" si="20"/>
        <v>N9</v>
      </c>
      <c r="AD645" s="29" t="str">
        <f t="shared" si="21"/>
        <v>8120909019N953650414</v>
      </c>
    </row>
    <row r="646" spans="1:30" ht="135" hidden="1" customHeight="1" x14ac:dyDescent="0.25">
      <c r="A646" s="17" t="s">
        <v>1038</v>
      </c>
      <c r="B646" s="18" t="s">
        <v>148</v>
      </c>
      <c r="C646" s="18" t="s">
        <v>1416</v>
      </c>
      <c r="D646" s="18" t="s">
        <v>1417</v>
      </c>
      <c r="E646" s="18" t="s">
        <v>1385</v>
      </c>
      <c r="F646" s="18" t="s">
        <v>1386</v>
      </c>
      <c r="G646" s="18" t="s">
        <v>141</v>
      </c>
      <c r="H646" s="19" t="s">
        <v>3089</v>
      </c>
      <c r="I646" s="506"/>
      <c r="J646" s="20" t="s">
        <v>1647</v>
      </c>
      <c r="K646" s="21" t="s">
        <v>3087</v>
      </c>
      <c r="L646" s="21" t="s">
        <v>3088</v>
      </c>
      <c r="M646" s="21">
        <v>414</v>
      </c>
      <c r="N646" s="21" t="s">
        <v>1044</v>
      </c>
      <c r="O646" s="21" t="s">
        <v>941</v>
      </c>
      <c r="P646" s="21" t="s">
        <v>942</v>
      </c>
      <c r="Q646" s="21" t="s">
        <v>936</v>
      </c>
      <c r="R646" s="21"/>
      <c r="S646" s="21" t="s">
        <v>3099</v>
      </c>
      <c r="T646" s="21" t="s">
        <v>2090</v>
      </c>
      <c r="U646" s="21" t="s">
        <v>936</v>
      </c>
      <c r="V646" s="21"/>
      <c r="W646" s="343"/>
      <c r="X646" s="344"/>
      <c r="Y646" s="344"/>
      <c r="Z646" s="345"/>
      <c r="AA646" s="346"/>
      <c r="AB646" s="70" t="s">
        <v>3093</v>
      </c>
      <c r="AC646" s="22" t="str">
        <f t="shared" si="20"/>
        <v>N9</v>
      </c>
      <c r="AD646" s="29" t="str">
        <f t="shared" si="21"/>
        <v>8120909019N953650414</v>
      </c>
    </row>
    <row r="647" spans="1:30" ht="90" hidden="1" customHeight="1" x14ac:dyDescent="0.25">
      <c r="A647" s="17" t="s">
        <v>1038</v>
      </c>
      <c r="B647" s="18" t="s">
        <v>148</v>
      </c>
      <c r="C647" s="18" t="s">
        <v>1416</v>
      </c>
      <c r="D647" s="18" t="s">
        <v>1417</v>
      </c>
      <c r="E647" s="18" t="s">
        <v>1385</v>
      </c>
      <c r="F647" s="18" t="s">
        <v>1386</v>
      </c>
      <c r="G647" s="18" t="s">
        <v>141</v>
      </c>
      <c r="H647" s="19" t="s">
        <v>3089</v>
      </c>
      <c r="I647" s="506"/>
      <c r="J647" s="20" t="s">
        <v>1647</v>
      </c>
      <c r="K647" s="21" t="s">
        <v>3087</v>
      </c>
      <c r="L647" s="21" t="s">
        <v>3088</v>
      </c>
      <c r="M647" s="21">
        <v>414</v>
      </c>
      <c r="N647" s="21" t="s">
        <v>1044</v>
      </c>
      <c r="O647" s="21" t="s">
        <v>941</v>
      </c>
      <c r="P647" s="21" t="s">
        <v>942</v>
      </c>
      <c r="Q647" s="21" t="s">
        <v>936</v>
      </c>
      <c r="R647" s="21"/>
      <c r="S647" s="21" t="s">
        <v>3099</v>
      </c>
      <c r="T647" s="21" t="s">
        <v>2090</v>
      </c>
      <c r="U647" s="21" t="s">
        <v>3335</v>
      </c>
      <c r="V647" s="21" t="s">
        <v>2091</v>
      </c>
      <c r="W647" s="343">
        <v>9611372.75</v>
      </c>
      <c r="X647" s="344"/>
      <c r="Y647" s="344"/>
      <c r="Z647" s="345">
        <v>91318.48</v>
      </c>
      <c r="AA647" s="346">
        <v>91318.48</v>
      </c>
      <c r="AB647" s="70" t="s">
        <v>3093</v>
      </c>
      <c r="AC647" s="22" t="str">
        <f t="shared" si="20"/>
        <v>N9</v>
      </c>
      <c r="AD647" s="29" t="str">
        <f t="shared" si="21"/>
        <v>8120909019N953650414</v>
      </c>
    </row>
    <row r="648" spans="1:30" ht="120" hidden="1" customHeight="1" x14ac:dyDescent="0.25">
      <c r="A648" s="17" t="s">
        <v>1038</v>
      </c>
      <c r="B648" s="18" t="s">
        <v>148</v>
      </c>
      <c r="C648" s="18" t="s">
        <v>1416</v>
      </c>
      <c r="D648" s="18" t="s">
        <v>1417</v>
      </c>
      <c r="E648" s="18" t="s">
        <v>1385</v>
      </c>
      <c r="F648" s="18" t="s">
        <v>1386</v>
      </c>
      <c r="G648" s="18" t="s">
        <v>141</v>
      </c>
      <c r="H648" s="19" t="s">
        <v>3089</v>
      </c>
      <c r="I648" s="506"/>
      <c r="J648" s="20" t="s">
        <v>1647</v>
      </c>
      <c r="K648" s="21" t="s">
        <v>3087</v>
      </c>
      <c r="L648" s="21" t="s">
        <v>3088</v>
      </c>
      <c r="M648" s="21">
        <v>414</v>
      </c>
      <c r="N648" s="21" t="s">
        <v>1044</v>
      </c>
      <c r="O648" s="21" t="s">
        <v>941</v>
      </c>
      <c r="P648" s="21" t="s">
        <v>942</v>
      </c>
      <c r="Q648" s="21" t="s">
        <v>936</v>
      </c>
      <c r="R648" s="21"/>
      <c r="S648" s="21" t="s">
        <v>3101</v>
      </c>
      <c r="T648" s="21" t="s">
        <v>2093</v>
      </c>
      <c r="U648" s="21" t="s">
        <v>936</v>
      </c>
      <c r="V648" s="21"/>
      <c r="W648" s="343"/>
      <c r="X648" s="344"/>
      <c r="Y648" s="344"/>
      <c r="Z648" s="345"/>
      <c r="AA648" s="346"/>
      <c r="AB648" s="70" t="s">
        <v>3093</v>
      </c>
      <c r="AC648" s="22" t="str">
        <f t="shared" si="20"/>
        <v>N9</v>
      </c>
      <c r="AD648" s="29" t="str">
        <f t="shared" si="21"/>
        <v>8120909019N953650414</v>
      </c>
    </row>
    <row r="649" spans="1:30" ht="30" hidden="1" customHeight="1" x14ac:dyDescent="0.25">
      <c r="A649" s="17" t="s">
        <v>1038</v>
      </c>
      <c r="B649" s="18" t="s">
        <v>148</v>
      </c>
      <c r="C649" s="18" t="s">
        <v>1416</v>
      </c>
      <c r="D649" s="18" t="s">
        <v>1417</v>
      </c>
      <c r="E649" s="18" t="s">
        <v>1385</v>
      </c>
      <c r="F649" s="18" t="s">
        <v>1386</v>
      </c>
      <c r="G649" s="18" t="s">
        <v>141</v>
      </c>
      <c r="H649" s="19" t="s">
        <v>3089</v>
      </c>
      <c r="I649" s="506"/>
      <c r="J649" s="20" t="s">
        <v>1647</v>
      </c>
      <c r="K649" s="21" t="s">
        <v>3087</v>
      </c>
      <c r="L649" s="21" t="s">
        <v>3088</v>
      </c>
      <c r="M649" s="21">
        <v>414</v>
      </c>
      <c r="N649" s="21" t="s">
        <v>1044</v>
      </c>
      <c r="O649" s="21" t="s">
        <v>941</v>
      </c>
      <c r="P649" s="21" t="s">
        <v>942</v>
      </c>
      <c r="Q649" s="21" t="s">
        <v>936</v>
      </c>
      <c r="R649" s="21"/>
      <c r="S649" s="21" t="s">
        <v>3102</v>
      </c>
      <c r="T649" s="21" t="s">
        <v>3336</v>
      </c>
      <c r="U649" s="21" t="s">
        <v>936</v>
      </c>
      <c r="V649" s="21"/>
      <c r="W649" s="343"/>
      <c r="X649" s="344"/>
      <c r="Y649" s="344">
        <v>202337066.34</v>
      </c>
      <c r="Z649" s="345"/>
      <c r="AA649" s="346"/>
      <c r="AB649" s="70" t="s">
        <v>3093</v>
      </c>
      <c r="AC649" s="22" t="str">
        <f t="shared" si="20"/>
        <v>N9</v>
      </c>
      <c r="AD649" s="29" t="str">
        <f t="shared" si="21"/>
        <v>8120909019N953650414</v>
      </c>
    </row>
    <row r="650" spans="1:30" ht="105" hidden="1" customHeight="1" x14ac:dyDescent="0.25">
      <c r="A650" s="17" t="s">
        <v>1038</v>
      </c>
      <c r="B650" s="18" t="s">
        <v>148</v>
      </c>
      <c r="C650" s="18" t="s">
        <v>1416</v>
      </c>
      <c r="D650" s="18" t="s">
        <v>1417</v>
      </c>
      <c r="E650" s="18" t="s">
        <v>1385</v>
      </c>
      <c r="F650" s="18" t="s">
        <v>1386</v>
      </c>
      <c r="G650" s="18" t="s">
        <v>141</v>
      </c>
      <c r="H650" s="19" t="s">
        <v>3089</v>
      </c>
      <c r="I650" s="506"/>
      <c r="J650" s="20" t="s">
        <v>1647</v>
      </c>
      <c r="K650" s="21" t="s">
        <v>3087</v>
      </c>
      <c r="L650" s="21" t="s">
        <v>3088</v>
      </c>
      <c r="M650" s="21">
        <v>414</v>
      </c>
      <c r="N650" s="21" t="s">
        <v>1044</v>
      </c>
      <c r="O650" s="21" t="s">
        <v>941</v>
      </c>
      <c r="P650" s="21" t="s">
        <v>942</v>
      </c>
      <c r="Q650" s="21" t="s">
        <v>936</v>
      </c>
      <c r="R650" s="21"/>
      <c r="S650" s="21" t="s">
        <v>3337</v>
      </c>
      <c r="T650" s="21" t="s">
        <v>3338</v>
      </c>
      <c r="U650" s="21" t="s">
        <v>936</v>
      </c>
      <c r="V650" s="21"/>
      <c r="W650" s="343"/>
      <c r="X650" s="344"/>
      <c r="Y650" s="344">
        <v>72105892.650000006</v>
      </c>
      <c r="Z650" s="345"/>
      <c r="AA650" s="346"/>
      <c r="AB650" s="70" t="s">
        <v>3093</v>
      </c>
      <c r="AC650" s="22" t="str">
        <f t="shared" si="20"/>
        <v>N9</v>
      </c>
      <c r="AD650" s="29" t="str">
        <f t="shared" si="21"/>
        <v>8120909019N953650414</v>
      </c>
    </row>
    <row r="651" spans="1:30" ht="105" hidden="1" customHeight="1" x14ac:dyDescent="0.25">
      <c r="A651" s="17" t="s">
        <v>1038</v>
      </c>
      <c r="B651" s="18" t="s">
        <v>148</v>
      </c>
      <c r="C651" s="18" t="s">
        <v>1416</v>
      </c>
      <c r="D651" s="18" t="s">
        <v>1417</v>
      </c>
      <c r="E651" s="18" t="s">
        <v>1385</v>
      </c>
      <c r="F651" s="18" t="s">
        <v>1386</v>
      </c>
      <c r="G651" s="18" t="s">
        <v>141</v>
      </c>
      <c r="H651" s="19" t="s">
        <v>3089</v>
      </c>
      <c r="I651" s="506"/>
      <c r="J651" s="20" t="s">
        <v>1647</v>
      </c>
      <c r="K651" s="21" t="s">
        <v>3087</v>
      </c>
      <c r="L651" s="21" t="s">
        <v>3088</v>
      </c>
      <c r="M651" s="21">
        <v>414</v>
      </c>
      <c r="N651" s="21" t="s">
        <v>1044</v>
      </c>
      <c r="O651" s="21" t="s">
        <v>941</v>
      </c>
      <c r="P651" s="21" t="s">
        <v>942</v>
      </c>
      <c r="Q651" s="21" t="s">
        <v>936</v>
      </c>
      <c r="R651" s="21"/>
      <c r="S651" s="21" t="s">
        <v>3339</v>
      </c>
      <c r="T651" s="21" t="s">
        <v>3340</v>
      </c>
      <c r="U651" s="21" t="s">
        <v>936</v>
      </c>
      <c r="V651" s="21"/>
      <c r="W651" s="343"/>
      <c r="X651" s="344"/>
      <c r="Y651" s="344"/>
      <c r="Z651" s="345"/>
      <c r="AA651" s="346"/>
      <c r="AB651" s="70" t="s">
        <v>3093</v>
      </c>
      <c r="AC651" s="22" t="str">
        <f t="shared" si="20"/>
        <v>N9</v>
      </c>
      <c r="AD651" s="29" t="str">
        <f t="shared" si="21"/>
        <v>8120909019N953650414</v>
      </c>
    </row>
    <row r="652" spans="1:30" ht="60" hidden="1" customHeight="1" x14ac:dyDescent="0.25">
      <c r="A652" s="17" t="s">
        <v>1038</v>
      </c>
      <c r="B652" s="18" t="s">
        <v>148</v>
      </c>
      <c r="C652" s="18" t="s">
        <v>1416</v>
      </c>
      <c r="D652" s="18" t="s">
        <v>1417</v>
      </c>
      <c r="E652" s="18" t="s">
        <v>1385</v>
      </c>
      <c r="F652" s="18" t="s">
        <v>1386</v>
      </c>
      <c r="G652" s="18" t="s">
        <v>141</v>
      </c>
      <c r="H652" s="19" t="s">
        <v>3089</v>
      </c>
      <c r="I652" s="506"/>
      <c r="J652" s="20" t="s">
        <v>1647</v>
      </c>
      <c r="K652" s="21" t="s">
        <v>3087</v>
      </c>
      <c r="L652" s="21" t="s">
        <v>3088</v>
      </c>
      <c r="M652" s="21">
        <v>414</v>
      </c>
      <c r="N652" s="21" t="s">
        <v>1044</v>
      </c>
      <c r="O652" s="21" t="s">
        <v>941</v>
      </c>
      <c r="P652" s="21" t="s">
        <v>942</v>
      </c>
      <c r="Q652" s="21" t="s">
        <v>936</v>
      </c>
      <c r="R652" s="21"/>
      <c r="S652" s="21" t="s">
        <v>3343</v>
      </c>
      <c r="T652" s="21" t="s">
        <v>3344</v>
      </c>
      <c r="U652" s="21" t="s">
        <v>936</v>
      </c>
      <c r="V652" s="21"/>
      <c r="W652" s="343"/>
      <c r="X652" s="344"/>
      <c r="Y652" s="344">
        <v>23251754.59</v>
      </c>
      <c r="Z652" s="345"/>
      <c r="AA652" s="346"/>
      <c r="AB652" s="70" t="s">
        <v>3093</v>
      </c>
      <c r="AC652" s="22" t="str">
        <f t="shared" si="20"/>
        <v>N9</v>
      </c>
      <c r="AD652" s="29" t="str">
        <f t="shared" si="21"/>
        <v>8120909019N953650414</v>
      </c>
    </row>
    <row r="653" spans="1:30" ht="105" hidden="1" customHeight="1" x14ac:dyDescent="0.25">
      <c r="A653" s="17" t="s">
        <v>1038</v>
      </c>
      <c r="B653" s="18" t="s">
        <v>148</v>
      </c>
      <c r="C653" s="18" t="s">
        <v>1416</v>
      </c>
      <c r="D653" s="18" t="s">
        <v>1417</v>
      </c>
      <c r="E653" s="18" t="s">
        <v>1385</v>
      </c>
      <c r="F653" s="18" t="s">
        <v>1386</v>
      </c>
      <c r="G653" s="18" t="s">
        <v>141</v>
      </c>
      <c r="H653" s="19" t="s">
        <v>3089</v>
      </c>
      <c r="I653" s="506"/>
      <c r="J653" s="20" t="s">
        <v>1647</v>
      </c>
      <c r="K653" s="21" t="s">
        <v>3087</v>
      </c>
      <c r="L653" s="21" t="s">
        <v>3088</v>
      </c>
      <c r="M653" s="21">
        <v>414</v>
      </c>
      <c r="N653" s="21" t="s">
        <v>1044</v>
      </c>
      <c r="O653" s="21" t="s">
        <v>941</v>
      </c>
      <c r="P653" s="21" t="s">
        <v>942</v>
      </c>
      <c r="Q653" s="21" t="s">
        <v>936</v>
      </c>
      <c r="R653" s="21"/>
      <c r="S653" s="21" t="s">
        <v>3345</v>
      </c>
      <c r="T653" s="21" t="s">
        <v>3346</v>
      </c>
      <c r="U653" s="21" t="s">
        <v>936</v>
      </c>
      <c r="V653" s="21"/>
      <c r="W653" s="343"/>
      <c r="X653" s="344"/>
      <c r="Y653" s="344"/>
      <c r="Z653" s="345"/>
      <c r="AA653" s="346"/>
      <c r="AB653" s="70" t="s">
        <v>3093</v>
      </c>
      <c r="AC653" s="22" t="str">
        <f t="shared" si="20"/>
        <v>N9</v>
      </c>
      <c r="AD653" s="29" t="str">
        <f t="shared" si="21"/>
        <v>8120909019N953650414</v>
      </c>
    </row>
    <row r="654" spans="1:30" ht="150" hidden="1" customHeight="1" x14ac:dyDescent="0.25">
      <c r="A654" s="17" t="s">
        <v>1038</v>
      </c>
      <c r="B654" s="18" t="s">
        <v>148</v>
      </c>
      <c r="C654" s="18" t="s">
        <v>1416</v>
      </c>
      <c r="D654" s="18" t="s">
        <v>1417</v>
      </c>
      <c r="E654" s="18" t="s">
        <v>1385</v>
      </c>
      <c r="F654" s="18" t="s">
        <v>1386</v>
      </c>
      <c r="G654" s="18" t="s">
        <v>141</v>
      </c>
      <c r="H654" s="19" t="s">
        <v>3089</v>
      </c>
      <c r="I654" s="506"/>
      <c r="J654" s="20" t="s">
        <v>1647</v>
      </c>
      <c r="K654" s="21" t="s">
        <v>3087</v>
      </c>
      <c r="L654" s="21" t="s">
        <v>3088</v>
      </c>
      <c r="M654" s="21">
        <v>414</v>
      </c>
      <c r="N654" s="21" t="s">
        <v>1044</v>
      </c>
      <c r="O654" s="21" t="s">
        <v>941</v>
      </c>
      <c r="P654" s="21" t="s">
        <v>942</v>
      </c>
      <c r="Q654" s="21" t="s">
        <v>936</v>
      </c>
      <c r="R654" s="21"/>
      <c r="S654" s="21" t="s">
        <v>3345</v>
      </c>
      <c r="T654" s="21" t="s">
        <v>3346</v>
      </c>
      <c r="U654" s="21" t="s">
        <v>3347</v>
      </c>
      <c r="V654" s="21" t="s">
        <v>2086</v>
      </c>
      <c r="W654" s="343">
        <v>14662106.26</v>
      </c>
      <c r="X654" s="344"/>
      <c r="Y654" s="344"/>
      <c r="Z654" s="345">
        <v>14662106.26</v>
      </c>
      <c r="AA654" s="346">
        <v>14662106.26</v>
      </c>
      <c r="AB654" s="70" t="s">
        <v>3093</v>
      </c>
      <c r="AC654" s="22" t="str">
        <f t="shared" si="20"/>
        <v>N9</v>
      </c>
      <c r="AD654" s="29" t="str">
        <f t="shared" si="21"/>
        <v>8120909019N953650414</v>
      </c>
    </row>
    <row r="655" spans="1:30" ht="150" hidden="1" customHeight="1" x14ac:dyDescent="0.25">
      <c r="A655" s="17" t="s">
        <v>1038</v>
      </c>
      <c r="B655" s="18" t="s">
        <v>148</v>
      </c>
      <c r="C655" s="18" t="s">
        <v>1416</v>
      </c>
      <c r="D655" s="18" t="s">
        <v>1417</v>
      </c>
      <c r="E655" s="18" t="s">
        <v>1385</v>
      </c>
      <c r="F655" s="18" t="s">
        <v>1386</v>
      </c>
      <c r="G655" s="18" t="s">
        <v>141</v>
      </c>
      <c r="H655" s="19" t="s">
        <v>3089</v>
      </c>
      <c r="I655" s="506"/>
      <c r="J655" s="20" t="s">
        <v>1647</v>
      </c>
      <c r="K655" s="21" t="s">
        <v>3087</v>
      </c>
      <c r="L655" s="21" t="s">
        <v>3088</v>
      </c>
      <c r="M655" s="21">
        <v>414</v>
      </c>
      <c r="N655" s="21" t="s">
        <v>1044</v>
      </c>
      <c r="O655" s="21" t="s">
        <v>941</v>
      </c>
      <c r="P655" s="21" t="s">
        <v>942</v>
      </c>
      <c r="Q655" s="21" t="s">
        <v>936</v>
      </c>
      <c r="R655" s="21"/>
      <c r="S655" s="21" t="s">
        <v>3348</v>
      </c>
      <c r="T655" s="21" t="s">
        <v>3349</v>
      </c>
      <c r="U655" s="21" t="s">
        <v>936</v>
      </c>
      <c r="V655" s="21"/>
      <c r="W655" s="343"/>
      <c r="X655" s="344"/>
      <c r="Y655" s="344"/>
      <c r="Z655" s="345"/>
      <c r="AA655" s="346"/>
      <c r="AB655" s="70" t="s">
        <v>3093</v>
      </c>
      <c r="AC655" s="22" t="str">
        <f t="shared" ref="AC655:AC718" si="22">MID(AB655,4,2)</f>
        <v>N9</v>
      </c>
      <c r="AD655" s="29" t="str">
        <f t="shared" ref="AD655:AD718" si="23">CONCATENATE(A655,C655,AB655,M655)</f>
        <v>8120909019N953650414</v>
      </c>
    </row>
    <row r="656" spans="1:30" ht="120" hidden="1" customHeight="1" x14ac:dyDescent="0.25">
      <c r="A656" s="17" t="s">
        <v>1038</v>
      </c>
      <c r="B656" s="18" t="s">
        <v>148</v>
      </c>
      <c r="C656" s="18" t="s">
        <v>1416</v>
      </c>
      <c r="D656" s="18" t="s">
        <v>1417</v>
      </c>
      <c r="E656" s="18" t="s">
        <v>1385</v>
      </c>
      <c r="F656" s="18" t="s">
        <v>1386</v>
      </c>
      <c r="G656" s="18" t="s">
        <v>141</v>
      </c>
      <c r="H656" s="19" t="s">
        <v>3089</v>
      </c>
      <c r="I656" s="506"/>
      <c r="J656" s="20" t="s">
        <v>1647</v>
      </c>
      <c r="K656" s="21" t="s">
        <v>3087</v>
      </c>
      <c r="L656" s="21" t="s">
        <v>3088</v>
      </c>
      <c r="M656" s="21">
        <v>414</v>
      </c>
      <c r="N656" s="21" t="s">
        <v>1044</v>
      </c>
      <c r="O656" s="21" t="s">
        <v>941</v>
      </c>
      <c r="P656" s="21" t="s">
        <v>942</v>
      </c>
      <c r="Q656" s="21" t="s">
        <v>936</v>
      </c>
      <c r="R656" s="21"/>
      <c r="S656" s="21" t="s">
        <v>3348</v>
      </c>
      <c r="T656" s="21" t="s">
        <v>3349</v>
      </c>
      <c r="U656" s="21" t="s">
        <v>3350</v>
      </c>
      <c r="V656" s="21" t="s">
        <v>2094</v>
      </c>
      <c r="W656" s="343">
        <v>35967438.979999997</v>
      </c>
      <c r="X656" s="344"/>
      <c r="Y656" s="344"/>
      <c r="Z656" s="345">
        <v>8150499.71</v>
      </c>
      <c r="AA656" s="346">
        <v>8150499.71</v>
      </c>
      <c r="AB656" s="70" t="s">
        <v>3093</v>
      </c>
      <c r="AC656" s="22" t="str">
        <f t="shared" si="22"/>
        <v>N9</v>
      </c>
      <c r="AD656" s="29" t="str">
        <f t="shared" si="23"/>
        <v>8120909019N953650414</v>
      </c>
    </row>
    <row r="657" spans="1:30" ht="105" hidden="1" customHeight="1" x14ac:dyDescent="0.25">
      <c r="A657" s="17" t="s">
        <v>1038</v>
      </c>
      <c r="B657" s="18" t="s">
        <v>148</v>
      </c>
      <c r="C657" s="18" t="s">
        <v>1416</v>
      </c>
      <c r="D657" s="18" t="s">
        <v>1417</v>
      </c>
      <c r="E657" s="18" t="s">
        <v>1385</v>
      </c>
      <c r="F657" s="18" t="s">
        <v>1386</v>
      </c>
      <c r="G657" s="18" t="s">
        <v>141</v>
      </c>
      <c r="H657" s="19" t="s">
        <v>3089</v>
      </c>
      <c r="I657" s="506"/>
      <c r="J657" s="20" t="s">
        <v>1647</v>
      </c>
      <c r="K657" s="21" t="s">
        <v>3119</v>
      </c>
      <c r="L657" s="21" t="e">
        <v>#N/A</v>
      </c>
      <c r="M657" s="21">
        <v>414</v>
      </c>
      <c r="N657" s="21" t="s">
        <v>1044</v>
      </c>
      <c r="O657" s="21" t="s">
        <v>941</v>
      </c>
      <c r="P657" s="21" t="s">
        <v>942</v>
      </c>
      <c r="Q657" s="21" t="s">
        <v>936</v>
      </c>
      <c r="R657" s="21"/>
      <c r="S657" s="21" t="s">
        <v>3351</v>
      </c>
      <c r="T657" s="21" t="s">
        <v>2097</v>
      </c>
      <c r="U657" s="21" t="s">
        <v>936</v>
      </c>
      <c r="V657" s="21"/>
      <c r="W657" s="343"/>
      <c r="X657" s="344"/>
      <c r="Y657" s="344"/>
      <c r="Z657" s="345"/>
      <c r="AA657" s="346"/>
      <c r="AB657" s="70" t="s">
        <v>3121</v>
      </c>
      <c r="AC657" s="22" t="str">
        <f t="shared" si="22"/>
        <v>N9</v>
      </c>
      <c r="AD657" s="29" t="str">
        <f t="shared" si="23"/>
        <v>8120909019N95365F414</v>
      </c>
    </row>
    <row r="658" spans="1:30" ht="60" hidden="1" customHeight="1" x14ac:dyDescent="0.25">
      <c r="A658" s="17" t="s">
        <v>1038</v>
      </c>
      <c r="B658" s="18" t="s">
        <v>148</v>
      </c>
      <c r="C658" s="18" t="s">
        <v>1416</v>
      </c>
      <c r="D658" s="18" t="s">
        <v>1417</v>
      </c>
      <c r="E658" s="18" t="s">
        <v>1385</v>
      </c>
      <c r="F658" s="18" t="s">
        <v>1386</v>
      </c>
      <c r="G658" s="18" t="s">
        <v>141</v>
      </c>
      <c r="H658" s="19" t="s">
        <v>3089</v>
      </c>
      <c r="I658" s="506"/>
      <c r="J658" s="20" t="s">
        <v>1647</v>
      </c>
      <c r="K658" s="21" t="s">
        <v>3119</v>
      </c>
      <c r="L658" s="21" t="e">
        <v>#N/A</v>
      </c>
      <c r="M658" s="21">
        <v>414</v>
      </c>
      <c r="N658" s="21" t="s">
        <v>1044</v>
      </c>
      <c r="O658" s="21" t="s">
        <v>941</v>
      </c>
      <c r="P658" s="21" t="s">
        <v>942</v>
      </c>
      <c r="Q658" s="21" t="s">
        <v>936</v>
      </c>
      <c r="R658" s="21"/>
      <c r="S658" s="21" t="s">
        <v>3351</v>
      </c>
      <c r="T658" s="21" t="s">
        <v>2097</v>
      </c>
      <c r="U658" s="21" t="s">
        <v>3352</v>
      </c>
      <c r="V658" s="21" t="s">
        <v>3125</v>
      </c>
      <c r="W658" s="343">
        <v>28622100</v>
      </c>
      <c r="X658" s="344"/>
      <c r="Y658" s="344"/>
      <c r="Z658" s="345">
        <v>28622100</v>
      </c>
      <c r="AA658" s="346">
        <v>28622100</v>
      </c>
      <c r="AB658" s="70" t="s">
        <v>3121</v>
      </c>
      <c r="AC658" s="22" t="str">
        <f t="shared" si="22"/>
        <v>N9</v>
      </c>
      <c r="AD658" s="29" t="str">
        <f t="shared" si="23"/>
        <v>8120909019N95365F414</v>
      </c>
    </row>
    <row r="659" spans="1:30" ht="120" hidden="1" customHeight="1" x14ac:dyDescent="0.25">
      <c r="A659" s="17" t="s">
        <v>1038</v>
      </c>
      <c r="B659" s="18" t="s">
        <v>148</v>
      </c>
      <c r="C659" s="18" t="s">
        <v>1416</v>
      </c>
      <c r="D659" s="18" t="s">
        <v>1417</v>
      </c>
      <c r="E659" s="18" t="s">
        <v>1385</v>
      </c>
      <c r="F659" s="18" t="s">
        <v>1386</v>
      </c>
      <c r="G659" s="18" t="s">
        <v>141</v>
      </c>
      <c r="H659" s="19" t="s">
        <v>3089</v>
      </c>
      <c r="I659" s="506"/>
      <c r="J659" s="20" t="s">
        <v>1647</v>
      </c>
      <c r="K659" s="21" t="s">
        <v>3119</v>
      </c>
      <c r="L659" s="21" t="e">
        <v>#N/A</v>
      </c>
      <c r="M659" s="21">
        <v>414</v>
      </c>
      <c r="N659" s="21" t="s">
        <v>1044</v>
      </c>
      <c r="O659" s="21" t="s">
        <v>941</v>
      </c>
      <c r="P659" s="21" t="s">
        <v>942</v>
      </c>
      <c r="Q659" s="21" t="s">
        <v>936</v>
      </c>
      <c r="R659" s="21"/>
      <c r="S659" s="21" t="s">
        <v>3123</v>
      </c>
      <c r="T659" s="21" t="s">
        <v>3353</v>
      </c>
      <c r="U659" s="21" t="s">
        <v>936</v>
      </c>
      <c r="V659" s="21"/>
      <c r="W659" s="343"/>
      <c r="X659" s="344"/>
      <c r="Y659" s="344"/>
      <c r="Z659" s="345"/>
      <c r="AA659" s="346"/>
      <c r="AB659" s="70" t="s">
        <v>3121</v>
      </c>
      <c r="AC659" s="22" t="str">
        <f t="shared" si="22"/>
        <v>N9</v>
      </c>
      <c r="AD659" s="29" t="str">
        <f t="shared" si="23"/>
        <v>8120909019N95365F414</v>
      </c>
    </row>
    <row r="660" spans="1:30" ht="120" hidden="1" customHeight="1" x14ac:dyDescent="0.25">
      <c r="A660" s="17" t="s">
        <v>1038</v>
      </c>
      <c r="B660" s="18" t="s">
        <v>148</v>
      </c>
      <c r="C660" s="18" t="s">
        <v>1416</v>
      </c>
      <c r="D660" s="18" t="s">
        <v>1417</v>
      </c>
      <c r="E660" s="18" t="s">
        <v>1385</v>
      </c>
      <c r="F660" s="18" t="s">
        <v>1386</v>
      </c>
      <c r="G660" s="18" t="s">
        <v>141</v>
      </c>
      <c r="H660" s="19" t="s">
        <v>3089</v>
      </c>
      <c r="I660" s="506"/>
      <c r="J660" s="20" t="s">
        <v>1647</v>
      </c>
      <c r="K660" s="21" t="s">
        <v>3119</v>
      </c>
      <c r="L660" s="21" t="e">
        <v>#N/A</v>
      </c>
      <c r="M660" s="21">
        <v>414</v>
      </c>
      <c r="N660" s="21" t="s">
        <v>1044</v>
      </c>
      <c r="O660" s="21" t="s">
        <v>941</v>
      </c>
      <c r="P660" s="21" t="s">
        <v>942</v>
      </c>
      <c r="Q660" s="21" t="s">
        <v>936</v>
      </c>
      <c r="R660" s="21"/>
      <c r="S660" s="21" t="s">
        <v>3123</v>
      </c>
      <c r="T660" s="21" t="s">
        <v>3353</v>
      </c>
      <c r="U660" s="21" t="s">
        <v>3354</v>
      </c>
      <c r="V660" s="21" t="s">
        <v>3124</v>
      </c>
      <c r="W660" s="343">
        <v>18905900</v>
      </c>
      <c r="X660" s="344"/>
      <c r="Y660" s="344"/>
      <c r="Z660" s="345">
        <v>18905900</v>
      </c>
      <c r="AA660" s="346">
        <v>18905900</v>
      </c>
      <c r="AB660" s="70" t="s">
        <v>3121</v>
      </c>
      <c r="AC660" s="22" t="str">
        <f t="shared" si="22"/>
        <v>N9</v>
      </c>
      <c r="AD660" s="29" t="str">
        <f t="shared" si="23"/>
        <v>8120909019N95365F414</v>
      </c>
    </row>
    <row r="661" spans="1:30" ht="120" hidden="1" customHeight="1" x14ac:dyDescent="0.25">
      <c r="A661" s="17" t="s">
        <v>1038</v>
      </c>
      <c r="B661" s="18" t="s">
        <v>148</v>
      </c>
      <c r="C661" s="18" t="s">
        <v>1416</v>
      </c>
      <c r="D661" s="18" t="s">
        <v>1417</v>
      </c>
      <c r="E661" s="18" t="s">
        <v>1385</v>
      </c>
      <c r="F661" s="18" t="s">
        <v>1386</v>
      </c>
      <c r="G661" s="18" t="s">
        <v>141</v>
      </c>
      <c r="H661" s="19" t="s">
        <v>3089</v>
      </c>
      <c r="I661" s="506"/>
      <c r="J661" s="20" t="s">
        <v>1647</v>
      </c>
      <c r="K661" s="21" t="s">
        <v>3087</v>
      </c>
      <c r="L661" s="21" t="s">
        <v>3088</v>
      </c>
      <c r="M661" s="21">
        <v>414</v>
      </c>
      <c r="N661" s="21" t="s">
        <v>1044</v>
      </c>
      <c r="O661" s="21" t="s">
        <v>941</v>
      </c>
      <c r="P661" s="21" t="s">
        <v>942</v>
      </c>
      <c r="Q661" s="21" t="s">
        <v>936</v>
      </c>
      <c r="R661" s="21"/>
      <c r="S661" s="21" t="s">
        <v>3355</v>
      </c>
      <c r="T661" s="21" t="s">
        <v>3356</v>
      </c>
      <c r="U661" s="21" t="s">
        <v>936</v>
      </c>
      <c r="V661" s="21"/>
      <c r="W661" s="343"/>
      <c r="X661" s="344"/>
      <c r="Y661" s="344"/>
      <c r="Z661" s="345"/>
      <c r="AA661" s="346"/>
      <c r="AB661" s="70" t="s">
        <v>3093</v>
      </c>
      <c r="AC661" s="22" t="str">
        <f t="shared" si="22"/>
        <v>N9</v>
      </c>
      <c r="AD661" s="29" t="str">
        <f t="shared" si="23"/>
        <v>8120909019N953650414</v>
      </c>
    </row>
    <row r="662" spans="1:30" ht="75" hidden="1" customHeight="1" x14ac:dyDescent="0.25">
      <c r="A662" s="17" t="s">
        <v>1382</v>
      </c>
      <c r="B662" s="18" t="s">
        <v>150</v>
      </c>
      <c r="C662" s="18" t="s">
        <v>1405</v>
      </c>
      <c r="D662" s="18" t="s">
        <v>1406</v>
      </c>
      <c r="E662" s="18" t="s">
        <v>1385</v>
      </c>
      <c r="F662" s="18" t="s">
        <v>1386</v>
      </c>
      <c r="G662" s="18" t="s">
        <v>7</v>
      </c>
      <c r="H662" s="19" t="s">
        <v>1387</v>
      </c>
      <c r="I662" s="506"/>
      <c r="J662" s="20" t="s">
        <v>1647</v>
      </c>
      <c r="K662" s="21" t="s">
        <v>3087</v>
      </c>
      <c r="L662" s="21" t="s">
        <v>3088</v>
      </c>
      <c r="M662" s="21">
        <v>612</v>
      </c>
      <c r="N662" s="21" t="s">
        <v>1000</v>
      </c>
      <c r="O662" s="21" t="s">
        <v>934</v>
      </c>
      <c r="P662" s="21" t="s">
        <v>935</v>
      </c>
      <c r="Q662" s="21" t="s">
        <v>1807</v>
      </c>
      <c r="R662" s="21" t="s">
        <v>1808</v>
      </c>
      <c r="S662" s="21" t="s">
        <v>1789</v>
      </c>
      <c r="T662" s="21" t="s">
        <v>1790</v>
      </c>
      <c r="U662" s="21" t="s">
        <v>3357</v>
      </c>
      <c r="V662" s="21" t="s">
        <v>3358</v>
      </c>
      <c r="W662" s="343">
        <v>480980.52</v>
      </c>
      <c r="X662" s="344"/>
      <c r="Y662" s="344"/>
      <c r="Z662" s="345">
        <v>480980.52</v>
      </c>
      <c r="AA662" s="346">
        <v>480980.52</v>
      </c>
      <c r="AB662" s="70" t="s">
        <v>1784</v>
      </c>
      <c r="AC662" s="22" t="str">
        <f t="shared" si="22"/>
        <v>N9</v>
      </c>
      <c r="AD662" s="29" t="str">
        <f t="shared" si="23"/>
        <v>8140901011N953650612</v>
      </c>
    </row>
    <row r="663" spans="1:30" ht="75" hidden="1" customHeight="1" x14ac:dyDescent="0.25">
      <c r="A663" s="17" t="s">
        <v>1382</v>
      </c>
      <c r="B663" s="18" t="s">
        <v>150</v>
      </c>
      <c r="C663" s="18" t="s">
        <v>1405</v>
      </c>
      <c r="D663" s="18" t="s">
        <v>1406</v>
      </c>
      <c r="E663" s="18" t="s">
        <v>1385</v>
      </c>
      <c r="F663" s="18" t="s">
        <v>1386</v>
      </c>
      <c r="G663" s="18" t="s">
        <v>7</v>
      </c>
      <c r="H663" s="19" t="s">
        <v>1387</v>
      </c>
      <c r="I663" s="506"/>
      <c r="J663" s="20" t="s">
        <v>1647</v>
      </c>
      <c r="K663" s="21" t="s">
        <v>3087</v>
      </c>
      <c r="L663" s="21" t="s">
        <v>3088</v>
      </c>
      <c r="M663" s="21">
        <v>612</v>
      </c>
      <c r="N663" s="21" t="s">
        <v>1000</v>
      </c>
      <c r="O663" s="21" t="s">
        <v>934</v>
      </c>
      <c r="P663" s="21" t="s">
        <v>935</v>
      </c>
      <c r="Q663" s="21" t="s">
        <v>1780</v>
      </c>
      <c r="R663" s="21" t="s">
        <v>1781</v>
      </c>
      <c r="S663" s="21" t="s">
        <v>1782</v>
      </c>
      <c r="T663" s="21" t="s">
        <v>1783</v>
      </c>
      <c r="U663" s="21" t="s">
        <v>936</v>
      </c>
      <c r="V663" s="21"/>
      <c r="W663" s="343"/>
      <c r="X663" s="344"/>
      <c r="Y663" s="344"/>
      <c r="Z663" s="345"/>
      <c r="AA663" s="346"/>
      <c r="AB663" s="70" t="s">
        <v>1784</v>
      </c>
      <c r="AC663" s="22" t="str">
        <f t="shared" si="22"/>
        <v>N9</v>
      </c>
      <c r="AD663" s="29" t="str">
        <f t="shared" si="23"/>
        <v>8140901011N953650612</v>
      </c>
    </row>
    <row r="664" spans="1:30" ht="120" hidden="1" customHeight="1" x14ac:dyDescent="0.25">
      <c r="A664" s="17" t="s">
        <v>1382</v>
      </c>
      <c r="B664" s="18" t="s">
        <v>150</v>
      </c>
      <c r="C664" s="18" t="s">
        <v>1405</v>
      </c>
      <c r="D664" s="18" t="s">
        <v>1406</v>
      </c>
      <c r="E664" s="18" t="s">
        <v>1385</v>
      </c>
      <c r="F664" s="18" t="s">
        <v>1386</v>
      </c>
      <c r="G664" s="18" t="s">
        <v>7</v>
      </c>
      <c r="H664" s="19" t="s">
        <v>1387</v>
      </c>
      <c r="I664" s="506"/>
      <c r="J664" s="20" t="s">
        <v>1647</v>
      </c>
      <c r="K664" s="21" t="s">
        <v>3087</v>
      </c>
      <c r="L664" s="21" t="s">
        <v>3088</v>
      </c>
      <c r="M664" s="21">
        <v>612</v>
      </c>
      <c r="N664" s="21" t="s">
        <v>1000</v>
      </c>
      <c r="O664" s="21" t="s">
        <v>934</v>
      </c>
      <c r="P664" s="21" t="s">
        <v>935</v>
      </c>
      <c r="Q664" s="21" t="s">
        <v>1780</v>
      </c>
      <c r="R664" s="21" t="s">
        <v>1781</v>
      </c>
      <c r="S664" s="21" t="s">
        <v>1782</v>
      </c>
      <c r="T664" s="21" t="s">
        <v>1783</v>
      </c>
      <c r="U664" s="21" t="s">
        <v>3359</v>
      </c>
      <c r="V664" s="21" t="s">
        <v>3360</v>
      </c>
      <c r="W664" s="343">
        <v>60133.4</v>
      </c>
      <c r="X664" s="344"/>
      <c r="Y664" s="344"/>
      <c r="Z664" s="345">
        <v>60133.4</v>
      </c>
      <c r="AA664" s="346">
        <v>60133.4</v>
      </c>
      <c r="AB664" s="70" t="s">
        <v>1784</v>
      </c>
      <c r="AC664" s="22" t="str">
        <f t="shared" si="22"/>
        <v>N9</v>
      </c>
      <c r="AD664" s="29" t="str">
        <f t="shared" si="23"/>
        <v>8140901011N953650612</v>
      </c>
    </row>
    <row r="665" spans="1:30" ht="120" hidden="1" customHeight="1" x14ac:dyDescent="0.25">
      <c r="A665" s="17" t="s">
        <v>1382</v>
      </c>
      <c r="B665" s="18" t="s">
        <v>150</v>
      </c>
      <c r="C665" s="18" t="s">
        <v>1405</v>
      </c>
      <c r="D665" s="18" t="s">
        <v>1406</v>
      </c>
      <c r="E665" s="18" t="s">
        <v>1385</v>
      </c>
      <c r="F665" s="18" t="s">
        <v>1386</v>
      </c>
      <c r="G665" s="18" t="s">
        <v>7</v>
      </c>
      <c r="H665" s="19" t="s">
        <v>1387</v>
      </c>
      <c r="I665" s="506"/>
      <c r="J665" s="20" t="s">
        <v>1647</v>
      </c>
      <c r="K665" s="21" t="s">
        <v>3087</v>
      </c>
      <c r="L665" s="21" t="s">
        <v>3088</v>
      </c>
      <c r="M665" s="21">
        <v>612</v>
      </c>
      <c r="N665" s="21" t="s">
        <v>1000</v>
      </c>
      <c r="O665" s="21" t="s">
        <v>934</v>
      </c>
      <c r="P665" s="21" t="s">
        <v>935</v>
      </c>
      <c r="Q665" s="21" t="s">
        <v>1799</v>
      </c>
      <c r="R665" s="21" t="s">
        <v>1800</v>
      </c>
      <c r="S665" s="21" t="s">
        <v>1782</v>
      </c>
      <c r="T665" s="21" t="s">
        <v>1783</v>
      </c>
      <c r="U665" s="21" t="s">
        <v>3359</v>
      </c>
      <c r="V665" s="21" t="s">
        <v>3360</v>
      </c>
      <c r="W665" s="343">
        <v>101379.39</v>
      </c>
      <c r="X665" s="344"/>
      <c r="Y665" s="344"/>
      <c r="Z665" s="345">
        <v>101379.39</v>
      </c>
      <c r="AA665" s="346">
        <v>101379.39</v>
      </c>
      <c r="AB665" s="70" t="s">
        <v>1784</v>
      </c>
      <c r="AC665" s="22" t="str">
        <f t="shared" si="22"/>
        <v>N9</v>
      </c>
      <c r="AD665" s="29" t="str">
        <f t="shared" si="23"/>
        <v>8140901011N953650612</v>
      </c>
    </row>
    <row r="666" spans="1:30" ht="105" hidden="1" customHeight="1" x14ac:dyDescent="0.25">
      <c r="A666" s="17" t="s">
        <v>1382</v>
      </c>
      <c r="B666" s="18" t="s">
        <v>150</v>
      </c>
      <c r="C666" s="18" t="s">
        <v>1405</v>
      </c>
      <c r="D666" s="18" t="s">
        <v>1406</v>
      </c>
      <c r="E666" s="18" t="s">
        <v>1385</v>
      </c>
      <c r="F666" s="18" t="s">
        <v>1386</v>
      </c>
      <c r="G666" s="18" t="s">
        <v>7</v>
      </c>
      <c r="H666" s="19" t="s">
        <v>1387</v>
      </c>
      <c r="I666" s="506"/>
      <c r="J666" s="20" t="s">
        <v>1647</v>
      </c>
      <c r="K666" s="21" t="s">
        <v>3087</v>
      </c>
      <c r="L666" s="21" t="s">
        <v>3088</v>
      </c>
      <c r="M666" s="21">
        <v>612</v>
      </c>
      <c r="N666" s="21" t="s">
        <v>1000</v>
      </c>
      <c r="O666" s="21" t="s">
        <v>934</v>
      </c>
      <c r="P666" s="21" t="s">
        <v>935</v>
      </c>
      <c r="Q666" s="21" t="s">
        <v>1801</v>
      </c>
      <c r="R666" s="21" t="s">
        <v>1802</v>
      </c>
      <c r="S666" s="21" t="s">
        <v>1782</v>
      </c>
      <c r="T666" s="21" t="s">
        <v>1783</v>
      </c>
      <c r="U666" s="21" t="s">
        <v>3359</v>
      </c>
      <c r="V666" s="21" t="s">
        <v>3360</v>
      </c>
      <c r="W666" s="343">
        <v>316178.62</v>
      </c>
      <c r="X666" s="344"/>
      <c r="Y666" s="344"/>
      <c r="Z666" s="345">
        <v>316178.62</v>
      </c>
      <c r="AA666" s="346">
        <v>316178.62</v>
      </c>
      <c r="AB666" s="70" t="s">
        <v>1784</v>
      </c>
      <c r="AC666" s="22" t="str">
        <f t="shared" si="22"/>
        <v>N9</v>
      </c>
      <c r="AD666" s="29" t="str">
        <f t="shared" si="23"/>
        <v>8140901011N953650612</v>
      </c>
    </row>
    <row r="667" spans="1:30" ht="120" hidden="1" x14ac:dyDescent="0.25">
      <c r="A667" s="17" t="s">
        <v>1382</v>
      </c>
      <c r="B667" s="18" t="s">
        <v>150</v>
      </c>
      <c r="C667" s="18" t="s">
        <v>1405</v>
      </c>
      <c r="D667" s="18" t="s">
        <v>1406</v>
      </c>
      <c r="E667" s="18" t="s">
        <v>1385</v>
      </c>
      <c r="F667" s="18" t="s">
        <v>1386</v>
      </c>
      <c r="G667" s="18" t="s">
        <v>7</v>
      </c>
      <c r="H667" s="19" t="s">
        <v>1387</v>
      </c>
      <c r="I667" s="506"/>
      <c r="J667" s="20" t="s">
        <v>1647</v>
      </c>
      <c r="K667" s="21" t="s">
        <v>3087</v>
      </c>
      <c r="L667" s="21" t="s">
        <v>3088</v>
      </c>
      <c r="M667" s="21">
        <v>612</v>
      </c>
      <c r="N667" s="21" t="s">
        <v>1000</v>
      </c>
      <c r="O667" s="21" t="s">
        <v>934</v>
      </c>
      <c r="P667" s="21" t="s">
        <v>935</v>
      </c>
      <c r="Q667" s="21" t="s">
        <v>1787</v>
      </c>
      <c r="R667" s="21" t="s">
        <v>1788</v>
      </c>
      <c r="S667" s="21" t="s">
        <v>1789</v>
      </c>
      <c r="T667" s="21" t="s">
        <v>1790</v>
      </c>
      <c r="U667" s="21" t="s">
        <v>936</v>
      </c>
      <c r="V667" s="21"/>
      <c r="W667" s="343"/>
      <c r="X667" s="344"/>
      <c r="Y667" s="344"/>
      <c r="Z667" s="345"/>
      <c r="AA667" s="346"/>
      <c r="AB667" s="70" t="s">
        <v>1784</v>
      </c>
      <c r="AC667" s="22" t="str">
        <f t="shared" si="22"/>
        <v>N9</v>
      </c>
      <c r="AD667" s="29" t="str">
        <f t="shared" si="23"/>
        <v>8140901011N953650612</v>
      </c>
    </row>
    <row r="668" spans="1:30" ht="120" hidden="1" customHeight="1" x14ac:dyDescent="0.25">
      <c r="A668" s="17" t="s">
        <v>1382</v>
      </c>
      <c r="B668" s="18" t="s">
        <v>150</v>
      </c>
      <c r="C668" s="18" t="s">
        <v>1405</v>
      </c>
      <c r="D668" s="18" t="s">
        <v>1406</v>
      </c>
      <c r="E668" s="18" t="s">
        <v>1385</v>
      </c>
      <c r="F668" s="18" t="s">
        <v>1386</v>
      </c>
      <c r="G668" s="18" t="s">
        <v>7</v>
      </c>
      <c r="H668" s="19" t="s">
        <v>1387</v>
      </c>
      <c r="I668" s="506"/>
      <c r="J668" s="20" t="s">
        <v>1647</v>
      </c>
      <c r="K668" s="21" t="s">
        <v>3087</v>
      </c>
      <c r="L668" s="21" t="s">
        <v>3088</v>
      </c>
      <c r="M668" s="21">
        <v>612</v>
      </c>
      <c r="N668" s="21" t="s">
        <v>1000</v>
      </c>
      <c r="O668" s="21" t="s">
        <v>934</v>
      </c>
      <c r="P668" s="21" t="s">
        <v>935</v>
      </c>
      <c r="Q668" s="21" t="s">
        <v>1787</v>
      </c>
      <c r="R668" s="21" t="s">
        <v>1788</v>
      </c>
      <c r="S668" s="21" t="s">
        <v>1789</v>
      </c>
      <c r="T668" s="21" t="s">
        <v>1790</v>
      </c>
      <c r="U668" s="21" t="s">
        <v>3357</v>
      </c>
      <c r="V668" s="21" t="s">
        <v>3358</v>
      </c>
      <c r="W668" s="343"/>
      <c r="X668" s="344"/>
      <c r="Y668" s="344"/>
      <c r="Z668" s="345"/>
      <c r="AA668" s="346"/>
      <c r="AB668" s="70" t="s">
        <v>1784</v>
      </c>
      <c r="AC668" s="22" t="str">
        <f t="shared" si="22"/>
        <v>N9</v>
      </c>
      <c r="AD668" s="29" t="str">
        <f t="shared" si="23"/>
        <v>8140901011N953650612</v>
      </c>
    </row>
    <row r="669" spans="1:30" ht="120" hidden="1" x14ac:dyDescent="0.25">
      <c r="A669" s="17" t="s">
        <v>1382</v>
      </c>
      <c r="B669" s="18" t="s">
        <v>150</v>
      </c>
      <c r="C669" s="18" t="s">
        <v>1405</v>
      </c>
      <c r="D669" s="18" t="s">
        <v>1406</v>
      </c>
      <c r="E669" s="18" t="s">
        <v>1385</v>
      </c>
      <c r="F669" s="18" t="s">
        <v>1386</v>
      </c>
      <c r="G669" s="18" t="s">
        <v>7</v>
      </c>
      <c r="H669" s="19" t="s">
        <v>1387</v>
      </c>
      <c r="I669" s="506"/>
      <c r="J669" s="20" t="s">
        <v>1647</v>
      </c>
      <c r="K669" s="21" t="s">
        <v>3087</v>
      </c>
      <c r="L669" s="21" t="s">
        <v>3088</v>
      </c>
      <c r="M669" s="21">
        <v>612</v>
      </c>
      <c r="N669" s="21" t="s">
        <v>1000</v>
      </c>
      <c r="O669" s="21" t="s">
        <v>934</v>
      </c>
      <c r="P669" s="21" t="s">
        <v>935</v>
      </c>
      <c r="Q669" s="21" t="s">
        <v>1795</v>
      </c>
      <c r="R669" s="21" t="s">
        <v>1796</v>
      </c>
      <c r="S669" s="21" t="s">
        <v>1789</v>
      </c>
      <c r="T669" s="21" t="s">
        <v>1790</v>
      </c>
      <c r="U669" s="21" t="s">
        <v>936</v>
      </c>
      <c r="V669" s="21"/>
      <c r="W669" s="343"/>
      <c r="X669" s="344"/>
      <c r="Y669" s="344"/>
      <c r="Z669" s="345"/>
      <c r="AA669" s="346"/>
      <c r="AB669" s="70" t="s">
        <v>1784</v>
      </c>
      <c r="AC669" s="22" t="str">
        <f t="shared" si="22"/>
        <v>N9</v>
      </c>
      <c r="AD669" s="29" t="str">
        <f t="shared" si="23"/>
        <v>8140901011N953650612</v>
      </c>
    </row>
    <row r="670" spans="1:30" ht="105" hidden="1" customHeight="1" x14ac:dyDescent="0.25">
      <c r="A670" s="17" t="s">
        <v>1382</v>
      </c>
      <c r="B670" s="18" t="s">
        <v>150</v>
      </c>
      <c r="C670" s="18" t="s">
        <v>1405</v>
      </c>
      <c r="D670" s="18" t="s">
        <v>1406</v>
      </c>
      <c r="E670" s="18" t="s">
        <v>1385</v>
      </c>
      <c r="F670" s="18" t="s">
        <v>1386</v>
      </c>
      <c r="G670" s="18" t="s">
        <v>7</v>
      </c>
      <c r="H670" s="19" t="s">
        <v>1387</v>
      </c>
      <c r="I670" s="506"/>
      <c r="J670" s="20" t="s">
        <v>1647</v>
      </c>
      <c r="K670" s="21" t="s">
        <v>3087</v>
      </c>
      <c r="L670" s="21" t="s">
        <v>3088</v>
      </c>
      <c r="M670" s="21">
        <v>612</v>
      </c>
      <c r="N670" s="21" t="s">
        <v>1000</v>
      </c>
      <c r="O670" s="21" t="s">
        <v>934</v>
      </c>
      <c r="P670" s="21" t="s">
        <v>935</v>
      </c>
      <c r="Q670" s="21" t="s">
        <v>1388</v>
      </c>
      <c r="R670" s="21" t="s">
        <v>1389</v>
      </c>
      <c r="S670" s="21" t="s">
        <v>1782</v>
      </c>
      <c r="T670" s="21" t="s">
        <v>1783</v>
      </c>
      <c r="U670" s="21" t="s">
        <v>936</v>
      </c>
      <c r="V670" s="21"/>
      <c r="W670" s="343"/>
      <c r="X670" s="344"/>
      <c r="Y670" s="344"/>
      <c r="Z670" s="345"/>
      <c r="AA670" s="346"/>
      <c r="AB670" s="70" t="s">
        <v>1784</v>
      </c>
      <c r="AC670" s="22" t="str">
        <f t="shared" si="22"/>
        <v>N9</v>
      </c>
      <c r="AD670" s="29" t="str">
        <f t="shared" si="23"/>
        <v>8140901011N953650612</v>
      </c>
    </row>
    <row r="671" spans="1:30" ht="105" hidden="1" customHeight="1" x14ac:dyDescent="0.25">
      <c r="A671" s="17" t="s">
        <v>1382</v>
      </c>
      <c r="B671" s="18" t="s">
        <v>150</v>
      </c>
      <c r="C671" s="18" t="s">
        <v>1405</v>
      </c>
      <c r="D671" s="18" t="s">
        <v>1406</v>
      </c>
      <c r="E671" s="18" t="s">
        <v>1385</v>
      </c>
      <c r="F671" s="18" t="s">
        <v>1386</v>
      </c>
      <c r="G671" s="18" t="s">
        <v>7</v>
      </c>
      <c r="H671" s="19" t="s">
        <v>1387</v>
      </c>
      <c r="I671" s="506"/>
      <c r="J671" s="20" t="s">
        <v>1647</v>
      </c>
      <c r="K671" s="21" t="s">
        <v>3087</v>
      </c>
      <c r="L671" s="21" t="s">
        <v>3088</v>
      </c>
      <c r="M671" s="21">
        <v>612</v>
      </c>
      <c r="N671" s="21" t="s">
        <v>1000</v>
      </c>
      <c r="O671" s="21" t="s">
        <v>934</v>
      </c>
      <c r="P671" s="21" t="s">
        <v>935</v>
      </c>
      <c r="Q671" s="21" t="s">
        <v>1388</v>
      </c>
      <c r="R671" s="21" t="s">
        <v>1389</v>
      </c>
      <c r="S671" s="21" t="s">
        <v>1782</v>
      </c>
      <c r="T671" s="21" t="s">
        <v>1783</v>
      </c>
      <c r="U671" s="21" t="s">
        <v>3359</v>
      </c>
      <c r="V671" s="21" t="s">
        <v>3360</v>
      </c>
      <c r="W671" s="343">
        <v>968966.7</v>
      </c>
      <c r="X671" s="344">
        <v>49557.75</v>
      </c>
      <c r="Y671" s="344"/>
      <c r="Z671" s="345">
        <v>968966.7</v>
      </c>
      <c r="AA671" s="346">
        <v>968955.47</v>
      </c>
      <c r="AB671" s="70" t="s">
        <v>1784</v>
      </c>
      <c r="AC671" s="22" t="str">
        <f t="shared" si="22"/>
        <v>N9</v>
      </c>
      <c r="AD671" s="29" t="str">
        <f t="shared" si="23"/>
        <v>8140901011N953650612</v>
      </c>
    </row>
    <row r="672" spans="1:30" ht="75" hidden="1" customHeight="1" x14ac:dyDescent="0.25">
      <c r="A672" s="17" t="s">
        <v>1382</v>
      </c>
      <c r="B672" s="18" t="s">
        <v>150</v>
      </c>
      <c r="C672" s="18" t="s">
        <v>1405</v>
      </c>
      <c r="D672" s="18" t="s">
        <v>1406</v>
      </c>
      <c r="E672" s="18" t="s">
        <v>1385</v>
      </c>
      <c r="F672" s="18" t="s">
        <v>1386</v>
      </c>
      <c r="G672" s="18" t="s">
        <v>7</v>
      </c>
      <c r="H672" s="19" t="s">
        <v>1387</v>
      </c>
      <c r="I672" s="506"/>
      <c r="J672" s="20" t="s">
        <v>1647</v>
      </c>
      <c r="K672" s="21" t="s">
        <v>3087</v>
      </c>
      <c r="L672" s="21" t="s">
        <v>3088</v>
      </c>
      <c r="M672" s="21">
        <v>612</v>
      </c>
      <c r="N672" s="21" t="s">
        <v>1000</v>
      </c>
      <c r="O672" s="21" t="s">
        <v>934</v>
      </c>
      <c r="P672" s="21" t="s">
        <v>935</v>
      </c>
      <c r="Q672" s="21" t="s">
        <v>2297</v>
      </c>
      <c r="R672" s="21" t="s">
        <v>2298</v>
      </c>
      <c r="S672" s="21" t="s">
        <v>1782</v>
      </c>
      <c r="T672" s="21" t="s">
        <v>1783</v>
      </c>
      <c r="U672" s="21" t="s">
        <v>3359</v>
      </c>
      <c r="V672" s="21" t="s">
        <v>3360</v>
      </c>
      <c r="W672" s="343"/>
      <c r="X672" s="344"/>
      <c r="Y672" s="344"/>
      <c r="Z672" s="345"/>
      <c r="AA672" s="346"/>
      <c r="AB672" s="70" t="s">
        <v>1784</v>
      </c>
      <c r="AC672" s="22" t="str">
        <f t="shared" si="22"/>
        <v>N9</v>
      </c>
      <c r="AD672" s="29" t="str">
        <f t="shared" si="23"/>
        <v>8140901011N953650612</v>
      </c>
    </row>
    <row r="673" spans="1:30" ht="105" hidden="1" customHeight="1" x14ac:dyDescent="0.25">
      <c r="A673" s="17" t="s">
        <v>1382</v>
      </c>
      <c r="B673" s="18" t="s">
        <v>150</v>
      </c>
      <c r="C673" s="18" t="s">
        <v>1405</v>
      </c>
      <c r="D673" s="18" t="s">
        <v>1406</v>
      </c>
      <c r="E673" s="18" t="s">
        <v>1385</v>
      </c>
      <c r="F673" s="18" t="s">
        <v>1386</v>
      </c>
      <c r="G673" s="18" t="s">
        <v>7</v>
      </c>
      <c r="H673" s="19" t="s">
        <v>1387</v>
      </c>
      <c r="I673" s="506"/>
      <c r="J673" s="20" t="s">
        <v>1647</v>
      </c>
      <c r="K673" s="21" t="s">
        <v>3087</v>
      </c>
      <c r="L673" s="21" t="s">
        <v>3088</v>
      </c>
      <c r="M673" s="21">
        <v>612</v>
      </c>
      <c r="N673" s="21" t="s">
        <v>1000</v>
      </c>
      <c r="O673" s="21" t="s">
        <v>934</v>
      </c>
      <c r="P673" s="21" t="s">
        <v>935</v>
      </c>
      <c r="Q673" s="21" t="s">
        <v>1435</v>
      </c>
      <c r="R673" s="21" t="s">
        <v>1436</v>
      </c>
      <c r="S673" s="21" t="s">
        <v>1789</v>
      </c>
      <c r="T673" s="21" t="s">
        <v>1790</v>
      </c>
      <c r="U673" s="21" t="s">
        <v>936</v>
      </c>
      <c r="V673" s="21"/>
      <c r="W673" s="343"/>
      <c r="X673" s="344"/>
      <c r="Y673" s="344"/>
      <c r="Z673" s="345"/>
      <c r="AA673" s="346"/>
      <c r="AB673" s="70" t="s">
        <v>1784</v>
      </c>
      <c r="AC673" s="22" t="str">
        <f t="shared" si="22"/>
        <v>N9</v>
      </c>
      <c r="AD673" s="29" t="str">
        <f t="shared" si="23"/>
        <v>8140901011N953650612</v>
      </c>
    </row>
    <row r="674" spans="1:30" ht="120" hidden="1" customHeight="1" x14ac:dyDescent="0.25">
      <c r="A674" s="17" t="s">
        <v>1382</v>
      </c>
      <c r="B674" s="18" t="s">
        <v>150</v>
      </c>
      <c r="C674" s="18" t="s">
        <v>1405</v>
      </c>
      <c r="D674" s="18" t="s">
        <v>1406</v>
      </c>
      <c r="E674" s="18" t="s">
        <v>1385</v>
      </c>
      <c r="F674" s="18" t="s">
        <v>1386</v>
      </c>
      <c r="G674" s="18" t="s">
        <v>7</v>
      </c>
      <c r="H674" s="19" t="s">
        <v>1387</v>
      </c>
      <c r="I674" s="506"/>
      <c r="J674" s="20" t="s">
        <v>1647</v>
      </c>
      <c r="K674" s="21" t="s">
        <v>3087</v>
      </c>
      <c r="L674" s="21" t="s">
        <v>3088</v>
      </c>
      <c r="M674" s="21">
        <v>612</v>
      </c>
      <c r="N674" s="21" t="s">
        <v>1000</v>
      </c>
      <c r="O674" s="21" t="s">
        <v>934</v>
      </c>
      <c r="P674" s="21" t="s">
        <v>935</v>
      </c>
      <c r="Q674" s="21" t="s">
        <v>1435</v>
      </c>
      <c r="R674" s="21" t="s">
        <v>1436</v>
      </c>
      <c r="S674" s="21" t="s">
        <v>1789</v>
      </c>
      <c r="T674" s="21" t="s">
        <v>1790</v>
      </c>
      <c r="U674" s="21" t="s">
        <v>3357</v>
      </c>
      <c r="V674" s="21" t="s">
        <v>3358</v>
      </c>
      <c r="W674" s="343">
        <v>1519349.62</v>
      </c>
      <c r="X674" s="344">
        <v>1762791.66</v>
      </c>
      <c r="Y674" s="344">
        <v>957365.61</v>
      </c>
      <c r="Z674" s="345">
        <v>1519349.62</v>
      </c>
      <c r="AA674" s="346">
        <v>1519349.62</v>
      </c>
      <c r="AB674" s="70" t="s">
        <v>1784</v>
      </c>
      <c r="AC674" s="22" t="str">
        <f t="shared" si="22"/>
        <v>N9</v>
      </c>
      <c r="AD674" s="29" t="str">
        <f t="shared" si="23"/>
        <v>8140901011N953650612</v>
      </c>
    </row>
    <row r="675" spans="1:30" ht="120" hidden="1" customHeight="1" x14ac:dyDescent="0.25">
      <c r="A675" s="17" t="s">
        <v>1382</v>
      </c>
      <c r="B675" s="18" t="s">
        <v>150</v>
      </c>
      <c r="C675" s="18" t="s">
        <v>1405</v>
      </c>
      <c r="D675" s="18" t="s">
        <v>1406</v>
      </c>
      <c r="E675" s="18" t="s">
        <v>1385</v>
      </c>
      <c r="F675" s="18" t="s">
        <v>1386</v>
      </c>
      <c r="G675" s="18" t="s">
        <v>7</v>
      </c>
      <c r="H675" s="19" t="s">
        <v>1387</v>
      </c>
      <c r="I675" s="506"/>
      <c r="J675" s="20" t="s">
        <v>1647</v>
      </c>
      <c r="K675" s="21" t="s">
        <v>3087</v>
      </c>
      <c r="L675" s="21" t="s">
        <v>3088</v>
      </c>
      <c r="M675" s="21">
        <v>612</v>
      </c>
      <c r="N675" s="21" t="s">
        <v>1000</v>
      </c>
      <c r="O675" s="21" t="s">
        <v>934</v>
      </c>
      <c r="P675" s="21" t="s">
        <v>935</v>
      </c>
      <c r="Q675" s="21" t="s">
        <v>1797</v>
      </c>
      <c r="R675" s="21" t="s">
        <v>1798</v>
      </c>
      <c r="S675" s="21" t="s">
        <v>1782</v>
      </c>
      <c r="T675" s="21" t="s">
        <v>1783</v>
      </c>
      <c r="U675" s="21" t="s">
        <v>936</v>
      </c>
      <c r="V675" s="21"/>
      <c r="W675" s="343"/>
      <c r="X675" s="344"/>
      <c r="Y675" s="344"/>
      <c r="Z675" s="345"/>
      <c r="AA675" s="346"/>
      <c r="AB675" s="70" t="s">
        <v>1784</v>
      </c>
      <c r="AC675" s="22" t="str">
        <f t="shared" si="22"/>
        <v>N9</v>
      </c>
      <c r="AD675" s="29" t="str">
        <f t="shared" si="23"/>
        <v>8140901011N953650612</v>
      </c>
    </row>
    <row r="676" spans="1:30" ht="120" hidden="1" customHeight="1" x14ac:dyDescent="0.25">
      <c r="A676" s="17" t="s">
        <v>1382</v>
      </c>
      <c r="B676" s="18" t="s">
        <v>150</v>
      </c>
      <c r="C676" s="18" t="s">
        <v>1405</v>
      </c>
      <c r="D676" s="18" t="s">
        <v>1406</v>
      </c>
      <c r="E676" s="18" t="s">
        <v>1385</v>
      </c>
      <c r="F676" s="18" t="s">
        <v>1386</v>
      </c>
      <c r="G676" s="18" t="s">
        <v>7</v>
      </c>
      <c r="H676" s="19" t="s">
        <v>1387</v>
      </c>
      <c r="I676" s="506"/>
      <c r="J676" s="20" t="s">
        <v>1647</v>
      </c>
      <c r="K676" s="21" t="s">
        <v>3087</v>
      </c>
      <c r="L676" s="21" t="s">
        <v>3088</v>
      </c>
      <c r="M676" s="21">
        <v>612</v>
      </c>
      <c r="N676" s="21" t="s">
        <v>1000</v>
      </c>
      <c r="O676" s="21" t="s">
        <v>934</v>
      </c>
      <c r="P676" s="21" t="s">
        <v>935</v>
      </c>
      <c r="Q676" s="21" t="s">
        <v>1797</v>
      </c>
      <c r="R676" s="21" t="s">
        <v>1798</v>
      </c>
      <c r="S676" s="21" t="s">
        <v>1782</v>
      </c>
      <c r="T676" s="21" t="s">
        <v>1783</v>
      </c>
      <c r="U676" s="21" t="s">
        <v>3359</v>
      </c>
      <c r="V676" s="21" t="s">
        <v>3360</v>
      </c>
      <c r="W676" s="343">
        <v>79143.72</v>
      </c>
      <c r="X676" s="344"/>
      <c r="Y676" s="344"/>
      <c r="Z676" s="345">
        <v>79143.72</v>
      </c>
      <c r="AA676" s="346">
        <v>79143.72</v>
      </c>
      <c r="AB676" s="70" t="s">
        <v>1784</v>
      </c>
      <c r="AC676" s="22" t="str">
        <f t="shared" si="22"/>
        <v>N9</v>
      </c>
      <c r="AD676" s="29" t="str">
        <f t="shared" si="23"/>
        <v>8140901011N953650612</v>
      </c>
    </row>
    <row r="677" spans="1:30" ht="120" hidden="1" customHeight="1" x14ac:dyDescent="0.25">
      <c r="A677" s="17" t="s">
        <v>1382</v>
      </c>
      <c r="B677" s="18" t="s">
        <v>150</v>
      </c>
      <c r="C677" s="18" t="s">
        <v>1405</v>
      </c>
      <c r="D677" s="18" t="s">
        <v>1406</v>
      </c>
      <c r="E677" s="18" t="s">
        <v>1385</v>
      </c>
      <c r="F677" s="18" t="s">
        <v>1386</v>
      </c>
      <c r="G677" s="18" t="s">
        <v>7</v>
      </c>
      <c r="H677" s="19" t="s">
        <v>1387</v>
      </c>
      <c r="I677" s="506"/>
      <c r="J677" s="20" t="s">
        <v>1647</v>
      </c>
      <c r="K677" s="21" t="s">
        <v>3087</v>
      </c>
      <c r="L677" s="21" t="s">
        <v>3088</v>
      </c>
      <c r="M677" s="21">
        <v>612</v>
      </c>
      <c r="N677" s="21" t="s">
        <v>1000</v>
      </c>
      <c r="O677" s="21" t="s">
        <v>941</v>
      </c>
      <c r="P677" s="21" t="s">
        <v>942</v>
      </c>
      <c r="Q677" s="21" t="s">
        <v>1807</v>
      </c>
      <c r="R677" s="21" t="s">
        <v>1808</v>
      </c>
      <c r="S677" s="21" t="s">
        <v>1789</v>
      </c>
      <c r="T677" s="21" t="s">
        <v>1790</v>
      </c>
      <c r="U677" s="21" t="s">
        <v>3357</v>
      </c>
      <c r="V677" s="21" t="s">
        <v>3358</v>
      </c>
      <c r="W677" s="343">
        <v>20871021.390000001</v>
      </c>
      <c r="X677" s="344"/>
      <c r="Y677" s="344"/>
      <c r="Z677" s="345">
        <v>20871021.390000001</v>
      </c>
      <c r="AA677" s="346">
        <v>20871021.390000001</v>
      </c>
      <c r="AB677" s="70" t="s">
        <v>1784</v>
      </c>
      <c r="AC677" s="22" t="str">
        <f t="shared" si="22"/>
        <v>N9</v>
      </c>
      <c r="AD677" s="29" t="str">
        <f t="shared" si="23"/>
        <v>8140901011N953650612</v>
      </c>
    </row>
    <row r="678" spans="1:30" ht="120" hidden="1" customHeight="1" x14ac:dyDescent="0.25">
      <c r="A678" s="17" t="s">
        <v>1382</v>
      </c>
      <c r="B678" s="18" t="s">
        <v>150</v>
      </c>
      <c r="C678" s="18" t="s">
        <v>1405</v>
      </c>
      <c r="D678" s="18" t="s">
        <v>1406</v>
      </c>
      <c r="E678" s="18" t="s">
        <v>1385</v>
      </c>
      <c r="F678" s="18" t="s">
        <v>1386</v>
      </c>
      <c r="G678" s="18" t="s">
        <v>7</v>
      </c>
      <c r="H678" s="19" t="s">
        <v>1387</v>
      </c>
      <c r="I678" s="506"/>
      <c r="J678" s="20" t="s">
        <v>1647</v>
      </c>
      <c r="K678" s="21" t="s">
        <v>3087</v>
      </c>
      <c r="L678" s="21" t="s">
        <v>3088</v>
      </c>
      <c r="M678" s="21">
        <v>612</v>
      </c>
      <c r="N678" s="21" t="s">
        <v>1000</v>
      </c>
      <c r="O678" s="21" t="s">
        <v>941</v>
      </c>
      <c r="P678" s="21" t="s">
        <v>942</v>
      </c>
      <c r="Q678" s="21" t="s">
        <v>1780</v>
      </c>
      <c r="R678" s="21" t="s">
        <v>1781</v>
      </c>
      <c r="S678" s="21" t="s">
        <v>1782</v>
      </c>
      <c r="T678" s="21" t="s">
        <v>1783</v>
      </c>
      <c r="U678" s="21" t="s">
        <v>936</v>
      </c>
      <c r="V678" s="21"/>
      <c r="W678" s="343"/>
      <c r="X678" s="344"/>
      <c r="Y678" s="344"/>
      <c r="Z678" s="345"/>
      <c r="AA678" s="346"/>
      <c r="AB678" s="70" t="s">
        <v>1784</v>
      </c>
      <c r="AC678" s="22" t="str">
        <f t="shared" si="22"/>
        <v>N9</v>
      </c>
      <c r="AD678" s="29" t="str">
        <f t="shared" si="23"/>
        <v>8140901011N953650612</v>
      </c>
    </row>
    <row r="679" spans="1:30" ht="105" hidden="1" customHeight="1" x14ac:dyDescent="0.25">
      <c r="A679" s="17" t="s">
        <v>1382</v>
      </c>
      <c r="B679" s="18" t="s">
        <v>150</v>
      </c>
      <c r="C679" s="18" t="s">
        <v>1405</v>
      </c>
      <c r="D679" s="18" t="s">
        <v>1406</v>
      </c>
      <c r="E679" s="18" t="s">
        <v>1385</v>
      </c>
      <c r="F679" s="18" t="s">
        <v>1386</v>
      </c>
      <c r="G679" s="18" t="s">
        <v>7</v>
      </c>
      <c r="H679" s="19" t="s">
        <v>1387</v>
      </c>
      <c r="I679" s="506"/>
      <c r="J679" s="20" t="s">
        <v>1647</v>
      </c>
      <c r="K679" s="21" t="s">
        <v>3087</v>
      </c>
      <c r="L679" s="21" t="s">
        <v>3088</v>
      </c>
      <c r="M679" s="21">
        <v>612</v>
      </c>
      <c r="N679" s="21" t="s">
        <v>1000</v>
      </c>
      <c r="O679" s="21" t="s">
        <v>941</v>
      </c>
      <c r="P679" s="21" t="s">
        <v>942</v>
      </c>
      <c r="Q679" s="21" t="s">
        <v>1780</v>
      </c>
      <c r="R679" s="21" t="s">
        <v>1781</v>
      </c>
      <c r="S679" s="21" t="s">
        <v>1782</v>
      </c>
      <c r="T679" s="21" t="s">
        <v>1783</v>
      </c>
      <c r="U679" s="21" t="s">
        <v>3359</v>
      </c>
      <c r="V679" s="21" t="s">
        <v>3360</v>
      </c>
      <c r="W679" s="343">
        <v>2609347.6</v>
      </c>
      <c r="X679" s="344"/>
      <c r="Y679" s="344"/>
      <c r="Z679" s="345">
        <v>2609347.6</v>
      </c>
      <c r="AA679" s="346">
        <v>2609347.6</v>
      </c>
      <c r="AB679" s="70" t="s">
        <v>1784</v>
      </c>
      <c r="AC679" s="22" t="str">
        <f t="shared" si="22"/>
        <v>N9</v>
      </c>
      <c r="AD679" s="29" t="str">
        <f t="shared" si="23"/>
        <v>8140901011N953650612</v>
      </c>
    </row>
    <row r="680" spans="1:30" ht="120" hidden="1" customHeight="1" x14ac:dyDescent="0.25">
      <c r="A680" s="17" t="s">
        <v>1382</v>
      </c>
      <c r="B680" s="18" t="s">
        <v>150</v>
      </c>
      <c r="C680" s="18" t="s">
        <v>1405</v>
      </c>
      <c r="D680" s="18" t="s">
        <v>1406</v>
      </c>
      <c r="E680" s="18" t="s">
        <v>1385</v>
      </c>
      <c r="F680" s="18" t="s">
        <v>1386</v>
      </c>
      <c r="G680" s="18" t="s">
        <v>7</v>
      </c>
      <c r="H680" s="19" t="s">
        <v>1387</v>
      </c>
      <c r="I680" s="506"/>
      <c r="J680" s="20" t="s">
        <v>1647</v>
      </c>
      <c r="K680" s="21" t="s">
        <v>3087</v>
      </c>
      <c r="L680" s="21" t="s">
        <v>3088</v>
      </c>
      <c r="M680" s="21">
        <v>612</v>
      </c>
      <c r="N680" s="21" t="s">
        <v>1000</v>
      </c>
      <c r="O680" s="21" t="s">
        <v>941</v>
      </c>
      <c r="P680" s="21" t="s">
        <v>942</v>
      </c>
      <c r="Q680" s="21" t="s">
        <v>1799</v>
      </c>
      <c r="R680" s="21" t="s">
        <v>1800</v>
      </c>
      <c r="S680" s="21" t="s">
        <v>1782</v>
      </c>
      <c r="T680" s="21" t="s">
        <v>1783</v>
      </c>
      <c r="U680" s="21" t="s">
        <v>3359</v>
      </c>
      <c r="V680" s="21" t="s">
        <v>3360</v>
      </c>
      <c r="W680" s="343">
        <v>4399120.6100000003</v>
      </c>
      <c r="X680" s="344"/>
      <c r="Y680" s="344"/>
      <c r="Z680" s="345">
        <v>4399120.6100000003</v>
      </c>
      <c r="AA680" s="346">
        <v>4399120.6100000003</v>
      </c>
      <c r="AB680" s="70" t="s">
        <v>1784</v>
      </c>
      <c r="AC680" s="22" t="str">
        <f t="shared" si="22"/>
        <v>N9</v>
      </c>
      <c r="AD680" s="29" t="str">
        <f t="shared" si="23"/>
        <v>8140901011N953650612</v>
      </c>
    </row>
    <row r="681" spans="1:30" ht="120" hidden="1" customHeight="1" x14ac:dyDescent="0.25">
      <c r="A681" s="17" t="s">
        <v>1382</v>
      </c>
      <c r="B681" s="18" t="s">
        <v>150</v>
      </c>
      <c r="C681" s="18" t="s">
        <v>1405</v>
      </c>
      <c r="D681" s="18" t="s">
        <v>1406</v>
      </c>
      <c r="E681" s="18" t="s">
        <v>1385</v>
      </c>
      <c r="F681" s="18" t="s">
        <v>1386</v>
      </c>
      <c r="G681" s="18" t="s">
        <v>7</v>
      </c>
      <c r="H681" s="19" t="s">
        <v>1387</v>
      </c>
      <c r="I681" s="506"/>
      <c r="J681" s="20" t="s">
        <v>1647</v>
      </c>
      <c r="K681" s="21" t="s">
        <v>3087</v>
      </c>
      <c r="L681" s="21" t="s">
        <v>3088</v>
      </c>
      <c r="M681" s="21">
        <v>612</v>
      </c>
      <c r="N681" s="21" t="s">
        <v>1000</v>
      </c>
      <c r="O681" s="21" t="s">
        <v>941</v>
      </c>
      <c r="P681" s="21" t="s">
        <v>942</v>
      </c>
      <c r="Q681" s="21" t="s">
        <v>1801</v>
      </c>
      <c r="R681" s="21" t="s">
        <v>1802</v>
      </c>
      <c r="S681" s="21" t="s">
        <v>1782</v>
      </c>
      <c r="T681" s="21" t="s">
        <v>1783</v>
      </c>
      <c r="U681" s="21" t="s">
        <v>3359</v>
      </c>
      <c r="V681" s="21" t="s">
        <v>3360</v>
      </c>
      <c r="W681" s="343">
        <v>13719829.380000001</v>
      </c>
      <c r="X681" s="344"/>
      <c r="Y681" s="344"/>
      <c r="Z681" s="345">
        <v>13719829.380000001</v>
      </c>
      <c r="AA681" s="346">
        <v>13719829.380000001</v>
      </c>
      <c r="AB681" s="70" t="s">
        <v>1784</v>
      </c>
      <c r="AC681" s="22" t="str">
        <f t="shared" si="22"/>
        <v>N9</v>
      </c>
      <c r="AD681" s="29" t="str">
        <f t="shared" si="23"/>
        <v>8140901011N953650612</v>
      </c>
    </row>
    <row r="682" spans="1:30" ht="120" hidden="1" customHeight="1" x14ac:dyDescent="0.25">
      <c r="A682" s="17" t="s">
        <v>1382</v>
      </c>
      <c r="B682" s="18" t="s">
        <v>150</v>
      </c>
      <c r="C682" s="18" t="s">
        <v>1405</v>
      </c>
      <c r="D682" s="18" t="s">
        <v>1406</v>
      </c>
      <c r="E682" s="18" t="s">
        <v>1385</v>
      </c>
      <c r="F682" s="18" t="s">
        <v>1386</v>
      </c>
      <c r="G682" s="18" t="s">
        <v>7</v>
      </c>
      <c r="H682" s="19" t="s">
        <v>1387</v>
      </c>
      <c r="I682" s="506"/>
      <c r="J682" s="20" t="s">
        <v>1647</v>
      </c>
      <c r="K682" s="21" t="s">
        <v>3087</v>
      </c>
      <c r="L682" s="21" t="s">
        <v>3088</v>
      </c>
      <c r="M682" s="21">
        <v>612</v>
      </c>
      <c r="N682" s="21" t="s">
        <v>1000</v>
      </c>
      <c r="O682" s="21" t="s">
        <v>941</v>
      </c>
      <c r="P682" s="21" t="s">
        <v>942</v>
      </c>
      <c r="Q682" s="21" t="s">
        <v>1787</v>
      </c>
      <c r="R682" s="21" t="s">
        <v>1788</v>
      </c>
      <c r="S682" s="21" t="s">
        <v>1789</v>
      </c>
      <c r="T682" s="21" t="s">
        <v>1790</v>
      </c>
      <c r="U682" s="21" t="s">
        <v>936</v>
      </c>
      <c r="V682" s="21"/>
      <c r="W682" s="343"/>
      <c r="X682" s="344"/>
      <c r="Y682" s="344"/>
      <c r="Z682" s="345"/>
      <c r="AA682" s="346"/>
      <c r="AB682" s="70" t="s">
        <v>1784</v>
      </c>
      <c r="AC682" s="22" t="str">
        <f t="shared" si="22"/>
        <v>N9</v>
      </c>
      <c r="AD682" s="29" t="str">
        <f t="shared" si="23"/>
        <v>8140901011N953650612</v>
      </c>
    </row>
    <row r="683" spans="1:30" ht="120" hidden="1" customHeight="1" x14ac:dyDescent="0.25">
      <c r="A683" s="17" t="s">
        <v>1382</v>
      </c>
      <c r="B683" s="18" t="s">
        <v>150</v>
      </c>
      <c r="C683" s="18" t="s">
        <v>1405</v>
      </c>
      <c r="D683" s="18" t="s">
        <v>1406</v>
      </c>
      <c r="E683" s="18" t="s">
        <v>1385</v>
      </c>
      <c r="F683" s="18" t="s">
        <v>1386</v>
      </c>
      <c r="G683" s="18" t="s">
        <v>7</v>
      </c>
      <c r="H683" s="19" t="s">
        <v>1387</v>
      </c>
      <c r="I683" s="506"/>
      <c r="J683" s="20" t="s">
        <v>1647</v>
      </c>
      <c r="K683" s="21" t="s">
        <v>3087</v>
      </c>
      <c r="L683" s="21" t="s">
        <v>3088</v>
      </c>
      <c r="M683" s="21">
        <v>612</v>
      </c>
      <c r="N683" s="21" t="s">
        <v>1000</v>
      </c>
      <c r="O683" s="21" t="s">
        <v>941</v>
      </c>
      <c r="P683" s="21" t="s">
        <v>942</v>
      </c>
      <c r="Q683" s="21" t="s">
        <v>1787</v>
      </c>
      <c r="R683" s="21" t="s">
        <v>1788</v>
      </c>
      <c r="S683" s="21" t="s">
        <v>1789</v>
      </c>
      <c r="T683" s="21" t="s">
        <v>1790</v>
      </c>
      <c r="U683" s="21" t="s">
        <v>3357</v>
      </c>
      <c r="V683" s="21" t="s">
        <v>3358</v>
      </c>
      <c r="W683" s="343"/>
      <c r="X683" s="344"/>
      <c r="Y683" s="344"/>
      <c r="Z683" s="345"/>
      <c r="AA683" s="346"/>
      <c r="AB683" s="70" t="s">
        <v>1784</v>
      </c>
      <c r="AC683" s="22" t="str">
        <f t="shared" si="22"/>
        <v>N9</v>
      </c>
      <c r="AD683" s="29" t="str">
        <f t="shared" si="23"/>
        <v>8140901011N953650612</v>
      </c>
    </row>
    <row r="684" spans="1:30" ht="105" hidden="1" customHeight="1" x14ac:dyDescent="0.25">
      <c r="A684" s="17" t="s">
        <v>1382</v>
      </c>
      <c r="B684" s="18" t="s">
        <v>150</v>
      </c>
      <c r="C684" s="18" t="s">
        <v>1405</v>
      </c>
      <c r="D684" s="18" t="s">
        <v>1406</v>
      </c>
      <c r="E684" s="18" t="s">
        <v>1385</v>
      </c>
      <c r="F684" s="18" t="s">
        <v>1386</v>
      </c>
      <c r="G684" s="18" t="s">
        <v>7</v>
      </c>
      <c r="H684" s="19" t="s">
        <v>1387</v>
      </c>
      <c r="I684" s="506"/>
      <c r="J684" s="20" t="s">
        <v>1647</v>
      </c>
      <c r="K684" s="21" t="s">
        <v>3087</v>
      </c>
      <c r="L684" s="21" t="s">
        <v>3088</v>
      </c>
      <c r="M684" s="21">
        <v>612</v>
      </c>
      <c r="N684" s="21" t="s">
        <v>1000</v>
      </c>
      <c r="O684" s="21" t="s">
        <v>941</v>
      </c>
      <c r="P684" s="21" t="s">
        <v>942</v>
      </c>
      <c r="Q684" s="21" t="s">
        <v>1795</v>
      </c>
      <c r="R684" s="21" t="s">
        <v>1796</v>
      </c>
      <c r="S684" s="21" t="s">
        <v>1789</v>
      </c>
      <c r="T684" s="21" t="s">
        <v>1790</v>
      </c>
      <c r="U684" s="21" t="s">
        <v>936</v>
      </c>
      <c r="V684" s="21"/>
      <c r="W684" s="343"/>
      <c r="X684" s="344"/>
      <c r="Y684" s="344"/>
      <c r="Z684" s="345"/>
      <c r="AA684" s="346"/>
      <c r="AB684" s="70" t="s">
        <v>1784</v>
      </c>
      <c r="AC684" s="22" t="str">
        <f t="shared" si="22"/>
        <v>N9</v>
      </c>
      <c r="AD684" s="29" t="str">
        <f t="shared" si="23"/>
        <v>8140901011N953650612</v>
      </c>
    </row>
    <row r="685" spans="1:30" ht="120" hidden="1" customHeight="1" x14ac:dyDescent="0.25">
      <c r="A685" s="17" t="s">
        <v>1382</v>
      </c>
      <c r="B685" s="18" t="s">
        <v>150</v>
      </c>
      <c r="C685" s="18" t="s">
        <v>1405</v>
      </c>
      <c r="D685" s="18" t="s">
        <v>1406</v>
      </c>
      <c r="E685" s="18" t="s">
        <v>1385</v>
      </c>
      <c r="F685" s="18" t="s">
        <v>1386</v>
      </c>
      <c r="G685" s="18" t="s">
        <v>7</v>
      </c>
      <c r="H685" s="19" t="s">
        <v>1387</v>
      </c>
      <c r="I685" s="506"/>
      <c r="J685" s="20" t="s">
        <v>1647</v>
      </c>
      <c r="K685" s="21" t="s">
        <v>3087</v>
      </c>
      <c r="L685" s="21" t="s">
        <v>3088</v>
      </c>
      <c r="M685" s="21">
        <v>612</v>
      </c>
      <c r="N685" s="21" t="s">
        <v>1000</v>
      </c>
      <c r="O685" s="21" t="s">
        <v>941</v>
      </c>
      <c r="P685" s="21" t="s">
        <v>942</v>
      </c>
      <c r="Q685" s="21" t="s">
        <v>1388</v>
      </c>
      <c r="R685" s="21" t="s">
        <v>1389</v>
      </c>
      <c r="S685" s="21" t="s">
        <v>1782</v>
      </c>
      <c r="T685" s="21" t="s">
        <v>1783</v>
      </c>
      <c r="U685" s="21" t="s">
        <v>936</v>
      </c>
      <c r="V685" s="21"/>
      <c r="W685" s="343"/>
      <c r="X685" s="344"/>
      <c r="Y685" s="344"/>
      <c r="Z685" s="345"/>
      <c r="AA685" s="346"/>
      <c r="AB685" s="70" t="s">
        <v>1784</v>
      </c>
      <c r="AC685" s="22" t="str">
        <f t="shared" si="22"/>
        <v>N9</v>
      </c>
      <c r="AD685" s="29" t="str">
        <f t="shared" si="23"/>
        <v>8140901011N953650612</v>
      </c>
    </row>
    <row r="686" spans="1:30" ht="105" hidden="1" customHeight="1" x14ac:dyDescent="0.25">
      <c r="A686" s="17" t="s">
        <v>1382</v>
      </c>
      <c r="B686" s="18" t="s">
        <v>150</v>
      </c>
      <c r="C686" s="18" t="s">
        <v>1405</v>
      </c>
      <c r="D686" s="18" t="s">
        <v>1406</v>
      </c>
      <c r="E686" s="18" t="s">
        <v>1385</v>
      </c>
      <c r="F686" s="18" t="s">
        <v>1386</v>
      </c>
      <c r="G686" s="18" t="s">
        <v>7</v>
      </c>
      <c r="H686" s="19" t="s">
        <v>1387</v>
      </c>
      <c r="I686" s="506"/>
      <c r="J686" s="20" t="s">
        <v>1647</v>
      </c>
      <c r="K686" s="21" t="s">
        <v>3087</v>
      </c>
      <c r="L686" s="21" t="s">
        <v>3088</v>
      </c>
      <c r="M686" s="21">
        <v>612</v>
      </c>
      <c r="N686" s="21" t="s">
        <v>1000</v>
      </c>
      <c r="O686" s="21" t="s">
        <v>941</v>
      </c>
      <c r="P686" s="21" t="s">
        <v>942</v>
      </c>
      <c r="Q686" s="21" t="s">
        <v>1388</v>
      </c>
      <c r="R686" s="21" t="s">
        <v>1389</v>
      </c>
      <c r="S686" s="21" t="s">
        <v>1782</v>
      </c>
      <c r="T686" s="21" t="s">
        <v>1783</v>
      </c>
      <c r="U686" s="21" t="s">
        <v>3359</v>
      </c>
      <c r="V686" s="21" t="s">
        <v>3360</v>
      </c>
      <c r="W686" s="343">
        <v>42046038.090000004</v>
      </c>
      <c r="X686" s="344">
        <v>2150442.25</v>
      </c>
      <c r="Y686" s="344"/>
      <c r="Z686" s="345">
        <v>42046038.090000004</v>
      </c>
      <c r="AA686" s="346">
        <v>42045551.030000001</v>
      </c>
      <c r="AB686" s="70" t="s">
        <v>1784</v>
      </c>
      <c r="AC686" s="22" t="str">
        <f t="shared" si="22"/>
        <v>N9</v>
      </c>
      <c r="AD686" s="29" t="str">
        <f t="shared" si="23"/>
        <v>8140901011N953650612</v>
      </c>
    </row>
    <row r="687" spans="1:30" ht="120" hidden="1" customHeight="1" x14ac:dyDescent="0.25">
      <c r="A687" s="17" t="s">
        <v>1382</v>
      </c>
      <c r="B687" s="18" t="s">
        <v>150</v>
      </c>
      <c r="C687" s="18" t="s">
        <v>1405</v>
      </c>
      <c r="D687" s="18" t="s">
        <v>1406</v>
      </c>
      <c r="E687" s="18" t="s">
        <v>1385</v>
      </c>
      <c r="F687" s="18" t="s">
        <v>1386</v>
      </c>
      <c r="G687" s="18" t="s">
        <v>7</v>
      </c>
      <c r="H687" s="19" t="s">
        <v>1387</v>
      </c>
      <c r="I687" s="506"/>
      <c r="J687" s="20" t="s">
        <v>1647</v>
      </c>
      <c r="K687" s="21" t="s">
        <v>3087</v>
      </c>
      <c r="L687" s="21" t="s">
        <v>3088</v>
      </c>
      <c r="M687" s="21">
        <v>612</v>
      </c>
      <c r="N687" s="21" t="s">
        <v>1000</v>
      </c>
      <c r="O687" s="21" t="s">
        <v>941</v>
      </c>
      <c r="P687" s="21" t="s">
        <v>942</v>
      </c>
      <c r="Q687" s="21" t="s">
        <v>2297</v>
      </c>
      <c r="R687" s="21" t="s">
        <v>2298</v>
      </c>
      <c r="S687" s="21" t="s">
        <v>1782</v>
      </c>
      <c r="T687" s="21" t="s">
        <v>1783</v>
      </c>
      <c r="U687" s="21" t="s">
        <v>3359</v>
      </c>
      <c r="V687" s="21" t="s">
        <v>3360</v>
      </c>
      <c r="W687" s="343"/>
      <c r="X687" s="344"/>
      <c r="Y687" s="344"/>
      <c r="Z687" s="345"/>
      <c r="AA687" s="346"/>
      <c r="AB687" s="70" t="s">
        <v>1784</v>
      </c>
      <c r="AC687" s="22" t="str">
        <f t="shared" si="22"/>
        <v>N9</v>
      </c>
      <c r="AD687" s="29" t="str">
        <f t="shared" si="23"/>
        <v>8140901011N953650612</v>
      </c>
    </row>
    <row r="688" spans="1:30" ht="105" hidden="1" customHeight="1" x14ac:dyDescent="0.25">
      <c r="A688" s="17" t="s">
        <v>1382</v>
      </c>
      <c r="B688" s="18" t="s">
        <v>150</v>
      </c>
      <c r="C688" s="18" t="s">
        <v>1405</v>
      </c>
      <c r="D688" s="18" t="s">
        <v>1406</v>
      </c>
      <c r="E688" s="18" t="s">
        <v>1385</v>
      </c>
      <c r="F688" s="18" t="s">
        <v>1386</v>
      </c>
      <c r="G688" s="18" t="s">
        <v>7</v>
      </c>
      <c r="H688" s="19" t="s">
        <v>1387</v>
      </c>
      <c r="I688" s="506"/>
      <c r="J688" s="20" t="s">
        <v>1647</v>
      </c>
      <c r="K688" s="21" t="s">
        <v>3087</v>
      </c>
      <c r="L688" s="21" t="s">
        <v>3088</v>
      </c>
      <c r="M688" s="21">
        <v>612</v>
      </c>
      <c r="N688" s="21" t="s">
        <v>1000</v>
      </c>
      <c r="O688" s="21" t="s">
        <v>941</v>
      </c>
      <c r="P688" s="21" t="s">
        <v>942</v>
      </c>
      <c r="Q688" s="21" t="s">
        <v>1435</v>
      </c>
      <c r="R688" s="21" t="s">
        <v>1436</v>
      </c>
      <c r="S688" s="21" t="s">
        <v>1789</v>
      </c>
      <c r="T688" s="21" t="s">
        <v>1790</v>
      </c>
      <c r="U688" s="21" t="s">
        <v>936</v>
      </c>
      <c r="V688" s="21"/>
      <c r="W688" s="343"/>
      <c r="X688" s="344"/>
      <c r="Y688" s="344"/>
      <c r="Z688" s="345"/>
      <c r="AA688" s="346"/>
      <c r="AB688" s="70" t="s">
        <v>1784</v>
      </c>
      <c r="AC688" s="22" t="str">
        <f t="shared" si="22"/>
        <v>N9</v>
      </c>
      <c r="AD688" s="29" t="str">
        <f t="shared" si="23"/>
        <v>8140901011N953650612</v>
      </c>
    </row>
    <row r="689" spans="1:30" ht="120" hidden="1" customHeight="1" x14ac:dyDescent="0.25">
      <c r="A689" s="17" t="s">
        <v>1382</v>
      </c>
      <c r="B689" s="18" t="s">
        <v>150</v>
      </c>
      <c r="C689" s="18" t="s">
        <v>1405</v>
      </c>
      <c r="D689" s="18" t="s">
        <v>1406</v>
      </c>
      <c r="E689" s="18" t="s">
        <v>1385</v>
      </c>
      <c r="F689" s="18" t="s">
        <v>1386</v>
      </c>
      <c r="G689" s="18" t="s">
        <v>7</v>
      </c>
      <c r="H689" s="19" t="s">
        <v>1387</v>
      </c>
      <c r="I689" s="506"/>
      <c r="J689" s="20" t="s">
        <v>1647</v>
      </c>
      <c r="K689" s="21" t="s">
        <v>3087</v>
      </c>
      <c r="L689" s="21" t="s">
        <v>3088</v>
      </c>
      <c r="M689" s="21">
        <v>612</v>
      </c>
      <c r="N689" s="21" t="s">
        <v>1000</v>
      </c>
      <c r="O689" s="21" t="s">
        <v>941</v>
      </c>
      <c r="P689" s="21" t="s">
        <v>942</v>
      </c>
      <c r="Q689" s="21" t="s">
        <v>1435</v>
      </c>
      <c r="R689" s="21" t="s">
        <v>1436</v>
      </c>
      <c r="S689" s="21" t="s">
        <v>1789</v>
      </c>
      <c r="T689" s="21" t="s">
        <v>1790</v>
      </c>
      <c r="U689" s="21" t="s">
        <v>3357</v>
      </c>
      <c r="V689" s="21" t="s">
        <v>3358</v>
      </c>
      <c r="W689" s="343">
        <v>65928613.649999999</v>
      </c>
      <c r="X689" s="344">
        <v>76492208.340000004</v>
      </c>
      <c r="Y689" s="344">
        <v>41542634.390000001</v>
      </c>
      <c r="Z689" s="345">
        <v>65928613.649999999</v>
      </c>
      <c r="AA689" s="346">
        <v>65928613.649999999</v>
      </c>
      <c r="AB689" s="70" t="s">
        <v>1784</v>
      </c>
      <c r="AC689" s="22" t="str">
        <f t="shared" si="22"/>
        <v>N9</v>
      </c>
      <c r="AD689" s="29" t="str">
        <f t="shared" si="23"/>
        <v>8140901011N953650612</v>
      </c>
    </row>
    <row r="690" spans="1:30" ht="105" hidden="1" customHeight="1" x14ac:dyDescent="0.25">
      <c r="A690" s="17" t="s">
        <v>1382</v>
      </c>
      <c r="B690" s="18" t="s">
        <v>150</v>
      </c>
      <c r="C690" s="18" t="s">
        <v>1405</v>
      </c>
      <c r="D690" s="18" t="s">
        <v>1406</v>
      </c>
      <c r="E690" s="18" t="s">
        <v>1385</v>
      </c>
      <c r="F690" s="18" t="s">
        <v>1386</v>
      </c>
      <c r="G690" s="18" t="s">
        <v>7</v>
      </c>
      <c r="H690" s="19" t="s">
        <v>1387</v>
      </c>
      <c r="I690" s="506"/>
      <c r="J690" s="20" t="s">
        <v>1647</v>
      </c>
      <c r="K690" s="21" t="s">
        <v>3087</v>
      </c>
      <c r="L690" s="21" t="s">
        <v>3088</v>
      </c>
      <c r="M690" s="21">
        <v>612</v>
      </c>
      <c r="N690" s="21" t="s">
        <v>1000</v>
      </c>
      <c r="O690" s="21" t="s">
        <v>941</v>
      </c>
      <c r="P690" s="21" t="s">
        <v>942</v>
      </c>
      <c r="Q690" s="21" t="s">
        <v>1797</v>
      </c>
      <c r="R690" s="21" t="s">
        <v>1798</v>
      </c>
      <c r="S690" s="21" t="s">
        <v>1782</v>
      </c>
      <c r="T690" s="21" t="s">
        <v>1783</v>
      </c>
      <c r="U690" s="21" t="s">
        <v>936</v>
      </c>
      <c r="V690" s="21"/>
      <c r="W690" s="343"/>
      <c r="X690" s="344"/>
      <c r="Y690" s="344"/>
      <c r="Z690" s="345"/>
      <c r="AA690" s="346"/>
      <c r="AB690" s="70" t="s">
        <v>1784</v>
      </c>
      <c r="AC690" s="22" t="str">
        <f t="shared" si="22"/>
        <v>N9</v>
      </c>
      <c r="AD690" s="29" t="str">
        <f t="shared" si="23"/>
        <v>8140901011N953650612</v>
      </c>
    </row>
    <row r="691" spans="1:30" ht="120" hidden="1" customHeight="1" x14ac:dyDescent="0.25">
      <c r="A691" s="17" t="s">
        <v>1382</v>
      </c>
      <c r="B691" s="18" t="s">
        <v>150</v>
      </c>
      <c r="C691" s="18" t="s">
        <v>1405</v>
      </c>
      <c r="D691" s="18" t="s">
        <v>1406</v>
      </c>
      <c r="E691" s="18" t="s">
        <v>1385</v>
      </c>
      <c r="F691" s="18" t="s">
        <v>1386</v>
      </c>
      <c r="G691" s="18" t="s">
        <v>7</v>
      </c>
      <c r="H691" s="19" t="s">
        <v>1387</v>
      </c>
      <c r="I691" s="506"/>
      <c r="J691" s="20" t="s">
        <v>1647</v>
      </c>
      <c r="K691" s="21" t="s">
        <v>3087</v>
      </c>
      <c r="L691" s="21" t="s">
        <v>3088</v>
      </c>
      <c r="M691" s="21">
        <v>612</v>
      </c>
      <c r="N691" s="21" t="s">
        <v>1000</v>
      </c>
      <c r="O691" s="21" t="s">
        <v>941</v>
      </c>
      <c r="P691" s="21" t="s">
        <v>942</v>
      </c>
      <c r="Q691" s="21" t="s">
        <v>1797</v>
      </c>
      <c r="R691" s="21" t="s">
        <v>1798</v>
      </c>
      <c r="S691" s="21" t="s">
        <v>1782</v>
      </c>
      <c r="T691" s="21" t="s">
        <v>1783</v>
      </c>
      <c r="U691" s="21" t="s">
        <v>3359</v>
      </c>
      <c r="V691" s="21" t="s">
        <v>3360</v>
      </c>
      <c r="W691" s="343">
        <v>3434255.66</v>
      </c>
      <c r="X691" s="344"/>
      <c r="Y691" s="344"/>
      <c r="Z691" s="345">
        <v>3434255.66</v>
      </c>
      <c r="AA691" s="346">
        <v>3434255.66</v>
      </c>
      <c r="AB691" s="70" t="s">
        <v>1784</v>
      </c>
      <c r="AC691" s="22" t="str">
        <f t="shared" si="22"/>
        <v>N9</v>
      </c>
      <c r="AD691" s="29" t="str">
        <f t="shared" si="23"/>
        <v>8140901011N953650612</v>
      </c>
    </row>
    <row r="692" spans="1:30" ht="105" hidden="1" customHeight="1" x14ac:dyDescent="0.25">
      <c r="A692" s="17" t="s">
        <v>1382</v>
      </c>
      <c r="B692" s="18" t="s">
        <v>150</v>
      </c>
      <c r="C692" s="18" t="s">
        <v>1383</v>
      </c>
      <c r="D692" s="18" t="s">
        <v>1384</v>
      </c>
      <c r="E692" s="18" t="s">
        <v>1385</v>
      </c>
      <c r="F692" s="18" t="s">
        <v>1386</v>
      </c>
      <c r="G692" s="18" t="s">
        <v>7</v>
      </c>
      <c r="H692" s="19" t="s">
        <v>1387</v>
      </c>
      <c r="I692" s="506"/>
      <c r="J692" s="20" t="s">
        <v>1647</v>
      </c>
      <c r="K692" s="21" t="s">
        <v>3087</v>
      </c>
      <c r="L692" s="21" t="s">
        <v>3088</v>
      </c>
      <c r="M692" s="21">
        <v>612</v>
      </c>
      <c r="N692" s="21" t="s">
        <v>1000</v>
      </c>
      <c r="O692" s="21" t="s">
        <v>934</v>
      </c>
      <c r="P692" s="21" t="s">
        <v>935</v>
      </c>
      <c r="Q692" s="21" t="s">
        <v>1807</v>
      </c>
      <c r="R692" s="21" t="s">
        <v>1808</v>
      </c>
      <c r="S692" s="21" t="s">
        <v>1782</v>
      </c>
      <c r="T692" s="21" t="s">
        <v>1783</v>
      </c>
      <c r="U692" s="21" t="s">
        <v>3359</v>
      </c>
      <c r="V692" s="21" t="s">
        <v>3360</v>
      </c>
      <c r="W692" s="343">
        <v>269695.52</v>
      </c>
      <c r="X692" s="344"/>
      <c r="Y692" s="344"/>
      <c r="Z692" s="345">
        <v>269695.52</v>
      </c>
      <c r="AA692" s="346">
        <v>269695.52</v>
      </c>
      <c r="AB692" s="70" t="s">
        <v>1784</v>
      </c>
      <c r="AC692" s="22" t="str">
        <f t="shared" si="22"/>
        <v>N9</v>
      </c>
      <c r="AD692" s="29" t="str">
        <f t="shared" si="23"/>
        <v>8140902011N953650612</v>
      </c>
    </row>
    <row r="693" spans="1:30" ht="120" hidden="1" customHeight="1" x14ac:dyDescent="0.25">
      <c r="A693" s="17" t="s">
        <v>1382</v>
      </c>
      <c r="B693" s="18" t="s">
        <v>150</v>
      </c>
      <c r="C693" s="18" t="s">
        <v>1383</v>
      </c>
      <c r="D693" s="18" t="s">
        <v>1384</v>
      </c>
      <c r="E693" s="18" t="s">
        <v>1385</v>
      </c>
      <c r="F693" s="18" t="s">
        <v>1386</v>
      </c>
      <c r="G693" s="18" t="s">
        <v>7</v>
      </c>
      <c r="H693" s="19" t="s">
        <v>1387</v>
      </c>
      <c r="I693" s="506"/>
      <c r="J693" s="20" t="s">
        <v>1647</v>
      </c>
      <c r="K693" s="21" t="s">
        <v>3087</v>
      </c>
      <c r="L693" s="21" t="s">
        <v>3088</v>
      </c>
      <c r="M693" s="21">
        <v>612</v>
      </c>
      <c r="N693" s="21" t="s">
        <v>1000</v>
      </c>
      <c r="O693" s="21" t="s">
        <v>934</v>
      </c>
      <c r="P693" s="21" t="s">
        <v>935</v>
      </c>
      <c r="Q693" s="21" t="s">
        <v>1785</v>
      </c>
      <c r="R693" s="21" t="s">
        <v>1786</v>
      </c>
      <c r="S693" s="21" t="s">
        <v>1782</v>
      </c>
      <c r="T693" s="21" t="s">
        <v>1783</v>
      </c>
      <c r="U693" s="21" t="s">
        <v>3359</v>
      </c>
      <c r="V693" s="21" t="s">
        <v>3360</v>
      </c>
      <c r="W693" s="343">
        <v>101379.39</v>
      </c>
      <c r="X693" s="344"/>
      <c r="Y693" s="344"/>
      <c r="Z693" s="345">
        <v>101379.39</v>
      </c>
      <c r="AA693" s="346">
        <v>101379.39</v>
      </c>
      <c r="AB693" s="70" t="s">
        <v>1784</v>
      </c>
      <c r="AC693" s="22" t="str">
        <f t="shared" si="22"/>
        <v>N9</v>
      </c>
      <c r="AD693" s="29" t="str">
        <f t="shared" si="23"/>
        <v>8140902011N953650612</v>
      </c>
    </row>
    <row r="694" spans="1:30" ht="105" hidden="1" customHeight="1" x14ac:dyDescent="0.25">
      <c r="A694" s="17" t="s">
        <v>1382</v>
      </c>
      <c r="B694" s="18" t="s">
        <v>150</v>
      </c>
      <c r="C694" s="18" t="s">
        <v>1383</v>
      </c>
      <c r="D694" s="18" t="s">
        <v>1384</v>
      </c>
      <c r="E694" s="18" t="s">
        <v>1385</v>
      </c>
      <c r="F694" s="18" t="s">
        <v>1386</v>
      </c>
      <c r="G694" s="18" t="s">
        <v>7</v>
      </c>
      <c r="H694" s="19" t="s">
        <v>1387</v>
      </c>
      <c r="I694" s="506"/>
      <c r="J694" s="20" t="s">
        <v>1647</v>
      </c>
      <c r="K694" s="21" t="s">
        <v>3087</v>
      </c>
      <c r="L694" s="21" t="s">
        <v>3088</v>
      </c>
      <c r="M694" s="21">
        <v>612</v>
      </c>
      <c r="N694" s="21" t="s">
        <v>1000</v>
      </c>
      <c r="O694" s="21" t="s">
        <v>934</v>
      </c>
      <c r="P694" s="21" t="s">
        <v>935</v>
      </c>
      <c r="Q694" s="21" t="s">
        <v>1801</v>
      </c>
      <c r="R694" s="21" t="s">
        <v>1802</v>
      </c>
      <c r="S694" s="21" t="s">
        <v>1782</v>
      </c>
      <c r="T694" s="21" t="s">
        <v>1783</v>
      </c>
      <c r="U694" s="21" t="s">
        <v>3359</v>
      </c>
      <c r="V694" s="21" t="s">
        <v>3360</v>
      </c>
      <c r="W694" s="343">
        <v>101379.39</v>
      </c>
      <c r="X694" s="344"/>
      <c r="Y694" s="344">
        <v>18021</v>
      </c>
      <c r="Z694" s="345">
        <v>101379.39</v>
      </c>
      <c r="AA694" s="346">
        <v>101379.39</v>
      </c>
      <c r="AB694" s="70" t="s">
        <v>1784</v>
      </c>
      <c r="AC694" s="22" t="str">
        <f t="shared" si="22"/>
        <v>N9</v>
      </c>
      <c r="AD694" s="29" t="str">
        <f t="shared" si="23"/>
        <v>8140902011N953650612</v>
      </c>
    </row>
    <row r="695" spans="1:30" ht="120" hidden="1" customHeight="1" x14ac:dyDescent="0.25">
      <c r="A695" s="17" t="s">
        <v>1382</v>
      </c>
      <c r="B695" s="18" t="s">
        <v>150</v>
      </c>
      <c r="C695" s="18" t="s">
        <v>1383</v>
      </c>
      <c r="D695" s="18" t="s">
        <v>1384</v>
      </c>
      <c r="E695" s="18" t="s">
        <v>1385</v>
      </c>
      <c r="F695" s="18" t="s">
        <v>1386</v>
      </c>
      <c r="G695" s="18" t="s">
        <v>7</v>
      </c>
      <c r="H695" s="19" t="s">
        <v>1387</v>
      </c>
      <c r="I695" s="506"/>
      <c r="J695" s="20" t="s">
        <v>1647</v>
      </c>
      <c r="K695" s="21" t="s">
        <v>3087</v>
      </c>
      <c r="L695" s="21" t="s">
        <v>3088</v>
      </c>
      <c r="M695" s="21">
        <v>612</v>
      </c>
      <c r="N695" s="21" t="s">
        <v>1000</v>
      </c>
      <c r="O695" s="21" t="s">
        <v>934</v>
      </c>
      <c r="P695" s="21" t="s">
        <v>935</v>
      </c>
      <c r="Q695" s="21" t="s">
        <v>1801</v>
      </c>
      <c r="R695" s="21" t="s">
        <v>1802</v>
      </c>
      <c r="S695" s="21" t="s">
        <v>1789</v>
      </c>
      <c r="T695" s="21" t="s">
        <v>1790</v>
      </c>
      <c r="U695" s="21" t="s">
        <v>936</v>
      </c>
      <c r="V695" s="21"/>
      <c r="W695" s="343"/>
      <c r="X695" s="344"/>
      <c r="Y695" s="344"/>
      <c r="Z695" s="345"/>
      <c r="AA695" s="346"/>
      <c r="AB695" s="70" t="s">
        <v>1784</v>
      </c>
      <c r="AC695" s="22" t="str">
        <f t="shared" si="22"/>
        <v>N9</v>
      </c>
      <c r="AD695" s="29" t="str">
        <f t="shared" si="23"/>
        <v>8140902011N953650612</v>
      </c>
    </row>
    <row r="696" spans="1:30" ht="120" hidden="1" customHeight="1" x14ac:dyDescent="0.25">
      <c r="A696" s="17" t="s">
        <v>1382</v>
      </c>
      <c r="B696" s="18" t="s">
        <v>150</v>
      </c>
      <c r="C696" s="18" t="s">
        <v>1383</v>
      </c>
      <c r="D696" s="18" t="s">
        <v>1384</v>
      </c>
      <c r="E696" s="18" t="s">
        <v>1385</v>
      </c>
      <c r="F696" s="18" t="s">
        <v>1386</v>
      </c>
      <c r="G696" s="18" t="s">
        <v>7</v>
      </c>
      <c r="H696" s="19" t="s">
        <v>1387</v>
      </c>
      <c r="I696" s="506"/>
      <c r="J696" s="20" t="s">
        <v>1647</v>
      </c>
      <c r="K696" s="21" t="s">
        <v>3087</v>
      </c>
      <c r="L696" s="21" t="s">
        <v>3088</v>
      </c>
      <c r="M696" s="21">
        <v>612</v>
      </c>
      <c r="N696" s="21" t="s">
        <v>1000</v>
      </c>
      <c r="O696" s="21" t="s">
        <v>934</v>
      </c>
      <c r="P696" s="21" t="s">
        <v>935</v>
      </c>
      <c r="Q696" s="21" t="s">
        <v>1801</v>
      </c>
      <c r="R696" s="21" t="s">
        <v>1802</v>
      </c>
      <c r="S696" s="21" t="s">
        <v>1789</v>
      </c>
      <c r="T696" s="21" t="s">
        <v>1790</v>
      </c>
      <c r="U696" s="21" t="s">
        <v>3357</v>
      </c>
      <c r="V696" s="21" t="s">
        <v>3358</v>
      </c>
      <c r="W696" s="343">
        <v>78360.509999999995</v>
      </c>
      <c r="X696" s="344"/>
      <c r="Y696" s="344"/>
      <c r="Z696" s="345">
        <v>78360.509999999995</v>
      </c>
      <c r="AA696" s="346">
        <v>78360.509999999995</v>
      </c>
      <c r="AB696" s="70" t="s">
        <v>1784</v>
      </c>
      <c r="AC696" s="22" t="str">
        <f t="shared" si="22"/>
        <v>N9</v>
      </c>
      <c r="AD696" s="29" t="str">
        <f t="shared" si="23"/>
        <v>8140902011N953650612</v>
      </c>
    </row>
    <row r="697" spans="1:30" ht="120" hidden="1" customHeight="1" x14ac:dyDescent="0.25">
      <c r="A697" s="17" t="s">
        <v>1382</v>
      </c>
      <c r="B697" s="18" t="s">
        <v>150</v>
      </c>
      <c r="C697" s="18" t="s">
        <v>1383</v>
      </c>
      <c r="D697" s="18" t="s">
        <v>1384</v>
      </c>
      <c r="E697" s="18" t="s">
        <v>1385</v>
      </c>
      <c r="F697" s="18" t="s">
        <v>1386</v>
      </c>
      <c r="G697" s="18" t="s">
        <v>7</v>
      </c>
      <c r="H697" s="19" t="s">
        <v>1387</v>
      </c>
      <c r="I697" s="506"/>
      <c r="J697" s="20" t="s">
        <v>1647</v>
      </c>
      <c r="K697" s="21" t="s">
        <v>3087</v>
      </c>
      <c r="L697" s="21" t="s">
        <v>3088</v>
      </c>
      <c r="M697" s="21">
        <v>612</v>
      </c>
      <c r="N697" s="21" t="s">
        <v>1000</v>
      </c>
      <c r="O697" s="21" t="s">
        <v>934</v>
      </c>
      <c r="P697" s="21" t="s">
        <v>935</v>
      </c>
      <c r="Q697" s="21" t="s">
        <v>1787</v>
      </c>
      <c r="R697" s="21" t="s">
        <v>1788</v>
      </c>
      <c r="S697" s="21" t="s">
        <v>1782</v>
      </c>
      <c r="T697" s="21" t="s">
        <v>1783</v>
      </c>
      <c r="U697" s="21" t="s">
        <v>3359</v>
      </c>
      <c r="V697" s="21" t="s">
        <v>3360</v>
      </c>
      <c r="W697" s="343">
        <v>101379.39</v>
      </c>
      <c r="X697" s="344"/>
      <c r="Y697" s="344"/>
      <c r="Z697" s="345">
        <v>101379.39</v>
      </c>
      <c r="AA697" s="346">
        <v>101379.39</v>
      </c>
      <c r="AB697" s="70" t="s">
        <v>1784</v>
      </c>
      <c r="AC697" s="22" t="str">
        <f t="shared" si="22"/>
        <v>N9</v>
      </c>
      <c r="AD697" s="29" t="str">
        <f t="shared" si="23"/>
        <v>8140902011N953650612</v>
      </c>
    </row>
    <row r="698" spans="1:30" ht="120" hidden="1" customHeight="1" x14ac:dyDescent="0.25">
      <c r="A698" s="17" t="s">
        <v>1382</v>
      </c>
      <c r="B698" s="18" t="s">
        <v>150</v>
      </c>
      <c r="C698" s="18" t="s">
        <v>1383</v>
      </c>
      <c r="D698" s="18" t="s">
        <v>1384</v>
      </c>
      <c r="E698" s="18" t="s">
        <v>1385</v>
      </c>
      <c r="F698" s="18" t="s">
        <v>1386</v>
      </c>
      <c r="G698" s="18" t="s">
        <v>7</v>
      </c>
      <c r="H698" s="19" t="s">
        <v>1387</v>
      </c>
      <c r="I698" s="506"/>
      <c r="J698" s="20" t="s">
        <v>1647</v>
      </c>
      <c r="K698" s="21" t="s">
        <v>3087</v>
      </c>
      <c r="L698" s="21" t="s">
        <v>3088</v>
      </c>
      <c r="M698" s="21">
        <v>612</v>
      </c>
      <c r="N698" s="21" t="s">
        <v>1000</v>
      </c>
      <c r="O698" s="21" t="s">
        <v>934</v>
      </c>
      <c r="P698" s="21" t="s">
        <v>935</v>
      </c>
      <c r="Q698" s="21" t="s">
        <v>1787</v>
      </c>
      <c r="R698" s="21" t="s">
        <v>1788</v>
      </c>
      <c r="S698" s="21" t="s">
        <v>1789</v>
      </c>
      <c r="T698" s="21" t="s">
        <v>1790</v>
      </c>
      <c r="U698" s="21" t="s">
        <v>3357</v>
      </c>
      <c r="V698" s="21" t="s">
        <v>3358</v>
      </c>
      <c r="W698" s="343"/>
      <c r="X698" s="344"/>
      <c r="Y698" s="344">
        <v>44939.87</v>
      </c>
      <c r="Z698" s="345"/>
      <c r="AA698" s="346"/>
      <c r="AB698" s="70" t="s">
        <v>1784</v>
      </c>
      <c r="AC698" s="22" t="str">
        <f t="shared" si="22"/>
        <v>N9</v>
      </c>
      <c r="AD698" s="29" t="str">
        <f t="shared" si="23"/>
        <v>8140902011N953650612</v>
      </c>
    </row>
    <row r="699" spans="1:30" ht="105" hidden="1" customHeight="1" x14ac:dyDescent="0.25">
      <c r="A699" s="17" t="s">
        <v>1382</v>
      </c>
      <c r="B699" s="18" t="s">
        <v>150</v>
      </c>
      <c r="C699" s="18" t="s">
        <v>1383</v>
      </c>
      <c r="D699" s="18" t="s">
        <v>1384</v>
      </c>
      <c r="E699" s="18" t="s">
        <v>1385</v>
      </c>
      <c r="F699" s="18" t="s">
        <v>1386</v>
      </c>
      <c r="G699" s="18" t="s">
        <v>7</v>
      </c>
      <c r="H699" s="19" t="s">
        <v>1387</v>
      </c>
      <c r="I699" s="506"/>
      <c r="J699" s="20" t="s">
        <v>1647</v>
      </c>
      <c r="K699" s="21" t="s">
        <v>3087</v>
      </c>
      <c r="L699" s="21" t="s">
        <v>3088</v>
      </c>
      <c r="M699" s="21">
        <v>612</v>
      </c>
      <c r="N699" s="21" t="s">
        <v>1000</v>
      </c>
      <c r="O699" s="21" t="s">
        <v>934</v>
      </c>
      <c r="P699" s="21" t="s">
        <v>935</v>
      </c>
      <c r="Q699" s="21" t="s">
        <v>1787</v>
      </c>
      <c r="R699" s="21" t="s">
        <v>1788</v>
      </c>
      <c r="S699" s="21" t="s">
        <v>3365</v>
      </c>
      <c r="T699" s="21" t="s">
        <v>3366</v>
      </c>
      <c r="U699" s="21" t="s">
        <v>3363</v>
      </c>
      <c r="V699" s="21" t="s">
        <v>3364</v>
      </c>
      <c r="W699" s="343"/>
      <c r="X699" s="344">
        <v>1361850.54</v>
      </c>
      <c r="Y699" s="344"/>
      <c r="Z699" s="345"/>
      <c r="AA699" s="346"/>
      <c r="AB699" s="70" t="s">
        <v>1784</v>
      </c>
      <c r="AC699" s="22" t="str">
        <f t="shared" si="22"/>
        <v>N9</v>
      </c>
      <c r="AD699" s="29" t="str">
        <f t="shared" si="23"/>
        <v>8140902011N953650612</v>
      </c>
    </row>
    <row r="700" spans="1:30" ht="105" hidden="1" customHeight="1" x14ac:dyDescent="0.25">
      <c r="A700" s="17" t="s">
        <v>1382</v>
      </c>
      <c r="B700" s="18" t="s">
        <v>150</v>
      </c>
      <c r="C700" s="18" t="s">
        <v>1383</v>
      </c>
      <c r="D700" s="18" t="s">
        <v>1384</v>
      </c>
      <c r="E700" s="18" t="s">
        <v>1385</v>
      </c>
      <c r="F700" s="18" t="s">
        <v>1386</v>
      </c>
      <c r="G700" s="18" t="s">
        <v>7</v>
      </c>
      <c r="H700" s="19" t="s">
        <v>1387</v>
      </c>
      <c r="I700" s="506"/>
      <c r="J700" s="20" t="s">
        <v>1647</v>
      </c>
      <c r="K700" s="21" t="s">
        <v>3087</v>
      </c>
      <c r="L700" s="21" t="s">
        <v>3088</v>
      </c>
      <c r="M700" s="21">
        <v>612</v>
      </c>
      <c r="N700" s="21" t="s">
        <v>1000</v>
      </c>
      <c r="O700" s="21" t="s">
        <v>934</v>
      </c>
      <c r="P700" s="21" t="s">
        <v>935</v>
      </c>
      <c r="Q700" s="21" t="s">
        <v>1791</v>
      </c>
      <c r="R700" s="21" t="s">
        <v>1792</v>
      </c>
      <c r="S700" s="21" t="s">
        <v>1782</v>
      </c>
      <c r="T700" s="21" t="s">
        <v>1783</v>
      </c>
      <c r="U700" s="21" t="s">
        <v>3359</v>
      </c>
      <c r="V700" s="21" t="s">
        <v>3360</v>
      </c>
      <c r="W700" s="343">
        <v>101379.39</v>
      </c>
      <c r="X700" s="344"/>
      <c r="Y700" s="344"/>
      <c r="Z700" s="345">
        <v>101379.39</v>
      </c>
      <c r="AA700" s="346">
        <v>101379.39</v>
      </c>
      <c r="AB700" s="70" t="s">
        <v>1784</v>
      </c>
      <c r="AC700" s="22" t="str">
        <f t="shared" si="22"/>
        <v>N9</v>
      </c>
      <c r="AD700" s="29" t="str">
        <f t="shared" si="23"/>
        <v>8140902011N953650612</v>
      </c>
    </row>
    <row r="701" spans="1:30" ht="105" hidden="1" customHeight="1" x14ac:dyDescent="0.25">
      <c r="A701" s="17" t="s">
        <v>1382</v>
      </c>
      <c r="B701" s="18" t="s">
        <v>150</v>
      </c>
      <c r="C701" s="18" t="s">
        <v>1383</v>
      </c>
      <c r="D701" s="18" t="s">
        <v>1384</v>
      </c>
      <c r="E701" s="18" t="s">
        <v>1385</v>
      </c>
      <c r="F701" s="18" t="s">
        <v>1386</v>
      </c>
      <c r="G701" s="18" t="s">
        <v>7</v>
      </c>
      <c r="H701" s="19" t="s">
        <v>1387</v>
      </c>
      <c r="I701" s="506"/>
      <c r="J701" s="20" t="s">
        <v>1647</v>
      </c>
      <c r="K701" s="21" t="s">
        <v>3087</v>
      </c>
      <c r="L701" s="21" t="s">
        <v>3088</v>
      </c>
      <c r="M701" s="21">
        <v>612</v>
      </c>
      <c r="N701" s="21" t="s">
        <v>1000</v>
      </c>
      <c r="O701" s="21" t="s">
        <v>934</v>
      </c>
      <c r="P701" s="21" t="s">
        <v>935</v>
      </c>
      <c r="Q701" s="21" t="s">
        <v>1793</v>
      </c>
      <c r="R701" s="21" t="s">
        <v>1794</v>
      </c>
      <c r="S701" s="21" t="s">
        <v>1782</v>
      </c>
      <c r="T701" s="21" t="s">
        <v>1783</v>
      </c>
      <c r="U701" s="21" t="s">
        <v>3359</v>
      </c>
      <c r="V701" s="21" t="s">
        <v>3360</v>
      </c>
      <c r="W701" s="343">
        <v>145305.57</v>
      </c>
      <c r="X701" s="344"/>
      <c r="Y701" s="344"/>
      <c r="Z701" s="345">
        <v>145305.57</v>
      </c>
      <c r="AA701" s="346">
        <v>145305.57</v>
      </c>
      <c r="AB701" s="70" t="s">
        <v>1784</v>
      </c>
      <c r="AC701" s="22" t="str">
        <f t="shared" si="22"/>
        <v>N9</v>
      </c>
      <c r="AD701" s="29" t="str">
        <f t="shared" si="23"/>
        <v>8140902011N953650612</v>
      </c>
    </row>
    <row r="702" spans="1:30" ht="105" hidden="1" customHeight="1" x14ac:dyDescent="0.25">
      <c r="A702" s="17" t="s">
        <v>1382</v>
      </c>
      <c r="B702" s="18" t="s">
        <v>150</v>
      </c>
      <c r="C702" s="18" t="s">
        <v>1383</v>
      </c>
      <c r="D702" s="18" t="s">
        <v>1384</v>
      </c>
      <c r="E702" s="18" t="s">
        <v>1385</v>
      </c>
      <c r="F702" s="18" t="s">
        <v>1386</v>
      </c>
      <c r="G702" s="18" t="s">
        <v>7</v>
      </c>
      <c r="H702" s="19" t="s">
        <v>1387</v>
      </c>
      <c r="I702" s="506"/>
      <c r="J702" s="20" t="s">
        <v>1647</v>
      </c>
      <c r="K702" s="21" t="s">
        <v>3087</v>
      </c>
      <c r="L702" s="21" t="s">
        <v>3088</v>
      </c>
      <c r="M702" s="21">
        <v>612</v>
      </c>
      <c r="N702" s="21" t="s">
        <v>1000</v>
      </c>
      <c r="O702" s="21" t="s">
        <v>934</v>
      </c>
      <c r="P702" s="21" t="s">
        <v>935</v>
      </c>
      <c r="Q702" s="21" t="s">
        <v>1795</v>
      </c>
      <c r="R702" s="21" t="s">
        <v>1796</v>
      </c>
      <c r="S702" s="21" t="s">
        <v>1782</v>
      </c>
      <c r="T702" s="21" t="s">
        <v>1783</v>
      </c>
      <c r="U702" s="21" t="s">
        <v>3359</v>
      </c>
      <c r="V702" s="21" t="s">
        <v>3360</v>
      </c>
      <c r="W702" s="343">
        <v>101379.39</v>
      </c>
      <c r="X702" s="344"/>
      <c r="Y702" s="344"/>
      <c r="Z702" s="345">
        <v>101379.39</v>
      </c>
      <c r="AA702" s="346">
        <v>101379.39</v>
      </c>
      <c r="AB702" s="70" t="s">
        <v>1784</v>
      </c>
      <c r="AC702" s="22" t="str">
        <f t="shared" si="22"/>
        <v>N9</v>
      </c>
      <c r="AD702" s="29" t="str">
        <f t="shared" si="23"/>
        <v>8140902011N953650612</v>
      </c>
    </row>
    <row r="703" spans="1:30" ht="105" hidden="1" customHeight="1" x14ac:dyDescent="0.25">
      <c r="A703" s="17" t="s">
        <v>1382</v>
      </c>
      <c r="B703" s="18" t="s">
        <v>150</v>
      </c>
      <c r="C703" s="18" t="s">
        <v>1383</v>
      </c>
      <c r="D703" s="18" t="s">
        <v>1384</v>
      </c>
      <c r="E703" s="18" t="s">
        <v>1385</v>
      </c>
      <c r="F703" s="18" t="s">
        <v>1386</v>
      </c>
      <c r="G703" s="18" t="s">
        <v>7</v>
      </c>
      <c r="H703" s="19" t="s">
        <v>1387</v>
      </c>
      <c r="I703" s="506"/>
      <c r="J703" s="20" t="s">
        <v>1647</v>
      </c>
      <c r="K703" s="21" t="s">
        <v>3087</v>
      </c>
      <c r="L703" s="21" t="s">
        <v>3088</v>
      </c>
      <c r="M703" s="21">
        <v>612</v>
      </c>
      <c r="N703" s="21" t="s">
        <v>1000</v>
      </c>
      <c r="O703" s="21" t="s">
        <v>934</v>
      </c>
      <c r="P703" s="21" t="s">
        <v>935</v>
      </c>
      <c r="Q703" s="21" t="s">
        <v>1795</v>
      </c>
      <c r="R703" s="21" t="s">
        <v>1796</v>
      </c>
      <c r="S703" s="21" t="s">
        <v>1789</v>
      </c>
      <c r="T703" s="21" t="s">
        <v>1790</v>
      </c>
      <c r="U703" s="21" t="s">
        <v>3357</v>
      </c>
      <c r="V703" s="21" t="s">
        <v>3358</v>
      </c>
      <c r="W703" s="343">
        <v>22462.05</v>
      </c>
      <c r="X703" s="344"/>
      <c r="Y703" s="344"/>
      <c r="Z703" s="345">
        <v>22462.05</v>
      </c>
      <c r="AA703" s="346">
        <v>22462.05</v>
      </c>
      <c r="AB703" s="70" t="s">
        <v>1784</v>
      </c>
      <c r="AC703" s="22" t="str">
        <f t="shared" si="22"/>
        <v>N9</v>
      </c>
      <c r="AD703" s="29" t="str">
        <f t="shared" si="23"/>
        <v>8140902011N953650612</v>
      </c>
    </row>
    <row r="704" spans="1:30" ht="210" hidden="1" customHeight="1" x14ac:dyDescent="0.25">
      <c r="A704" s="17" t="s">
        <v>1382</v>
      </c>
      <c r="B704" s="18" t="s">
        <v>150</v>
      </c>
      <c r="C704" s="18" t="s">
        <v>1383</v>
      </c>
      <c r="D704" s="18" t="s">
        <v>1384</v>
      </c>
      <c r="E704" s="18" t="s">
        <v>1385</v>
      </c>
      <c r="F704" s="18" t="s">
        <v>1386</v>
      </c>
      <c r="G704" s="18" t="s">
        <v>7</v>
      </c>
      <c r="H704" s="19" t="s">
        <v>1387</v>
      </c>
      <c r="I704" s="506"/>
      <c r="J704" s="20" t="s">
        <v>1647</v>
      </c>
      <c r="K704" s="21" t="s">
        <v>3087</v>
      </c>
      <c r="L704" s="21" t="s">
        <v>3088</v>
      </c>
      <c r="M704" s="21">
        <v>612</v>
      </c>
      <c r="N704" s="21" t="s">
        <v>1000</v>
      </c>
      <c r="O704" s="21" t="s">
        <v>934</v>
      </c>
      <c r="P704" s="21" t="s">
        <v>935</v>
      </c>
      <c r="Q704" s="21" t="s">
        <v>1388</v>
      </c>
      <c r="R704" s="21" t="s">
        <v>1389</v>
      </c>
      <c r="S704" s="21" t="s">
        <v>3361</v>
      </c>
      <c r="T704" s="21" t="s">
        <v>3362</v>
      </c>
      <c r="U704" s="21" t="s">
        <v>3363</v>
      </c>
      <c r="V704" s="21" t="s">
        <v>3364</v>
      </c>
      <c r="W704" s="343"/>
      <c r="X704" s="344"/>
      <c r="Y704" s="344"/>
      <c r="Z704" s="345"/>
      <c r="AA704" s="346"/>
      <c r="AB704" s="70" t="s">
        <v>1784</v>
      </c>
      <c r="AC704" s="22" t="str">
        <f t="shared" si="22"/>
        <v>N9</v>
      </c>
      <c r="AD704" s="29" t="str">
        <f t="shared" si="23"/>
        <v>8140902011N953650612</v>
      </c>
    </row>
    <row r="705" spans="1:30" ht="105" hidden="1" customHeight="1" x14ac:dyDescent="0.25">
      <c r="A705" s="17" t="s">
        <v>1382</v>
      </c>
      <c r="B705" s="18" t="s">
        <v>150</v>
      </c>
      <c r="C705" s="18" t="s">
        <v>1383</v>
      </c>
      <c r="D705" s="18" t="s">
        <v>1384</v>
      </c>
      <c r="E705" s="18" t="s">
        <v>1385</v>
      </c>
      <c r="F705" s="18" t="s">
        <v>1386</v>
      </c>
      <c r="G705" s="18" t="s">
        <v>7</v>
      </c>
      <c r="H705" s="19" t="s">
        <v>1387</v>
      </c>
      <c r="I705" s="506"/>
      <c r="J705" s="20" t="s">
        <v>1647</v>
      </c>
      <c r="K705" s="21" t="s">
        <v>3087</v>
      </c>
      <c r="L705" s="21" t="s">
        <v>3088</v>
      </c>
      <c r="M705" s="21">
        <v>612</v>
      </c>
      <c r="N705" s="21" t="s">
        <v>1000</v>
      </c>
      <c r="O705" s="21" t="s">
        <v>934</v>
      </c>
      <c r="P705" s="21" t="s">
        <v>935</v>
      </c>
      <c r="Q705" s="21" t="s">
        <v>1388</v>
      </c>
      <c r="R705" s="21" t="s">
        <v>1389</v>
      </c>
      <c r="S705" s="21" t="s">
        <v>1782</v>
      </c>
      <c r="T705" s="21" t="s">
        <v>1783</v>
      </c>
      <c r="U705" s="21" t="s">
        <v>936</v>
      </c>
      <c r="V705" s="21"/>
      <c r="W705" s="343"/>
      <c r="X705" s="344"/>
      <c r="Y705" s="344"/>
      <c r="Z705" s="345"/>
      <c r="AA705" s="346"/>
      <c r="AB705" s="70" t="s">
        <v>1784</v>
      </c>
      <c r="AC705" s="22" t="str">
        <f t="shared" si="22"/>
        <v>N9</v>
      </c>
      <c r="AD705" s="29" t="str">
        <f t="shared" si="23"/>
        <v>8140902011N953650612</v>
      </c>
    </row>
    <row r="706" spans="1:30" ht="120" hidden="1" customHeight="1" x14ac:dyDescent="0.25">
      <c r="A706" s="17" t="s">
        <v>1382</v>
      </c>
      <c r="B706" s="18" t="s">
        <v>150</v>
      </c>
      <c r="C706" s="18" t="s">
        <v>1383</v>
      </c>
      <c r="D706" s="18" t="s">
        <v>1384</v>
      </c>
      <c r="E706" s="18" t="s">
        <v>1385</v>
      </c>
      <c r="F706" s="18" t="s">
        <v>1386</v>
      </c>
      <c r="G706" s="18" t="s">
        <v>7</v>
      </c>
      <c r="H706" s="19" t="s">
        <v>1387</v>
      </c>
      <c r="I706" s="506"/>
      <c r="J706" s="20" t="s">
        <v>1647</v>
      </c>
      <c r="K706" s="21" t="s">
        <v>3087</v>
      </c>
      <c r="L706" s="21" t="s">
        <v>3088</v>
      </c>
      <c r="M706" s="21">
        <v>612</v>
      </c>
      <c r="N706" s="21" t="s">
        <v>1000</v>
      </c>
      <c r="O706" s="21" t="s">
        <v>934</v>
      </c>
      <c r="P706" s="21" t="s">
        <v>935</v>
      </c>
      <c r="Q706" s="21" t="s">
        <v>1388</v>
      </c>
      <c r="R706" s="21" t="s">
        <v>1389</v>
      </c>
      <c r="S706" s="21" t="s">
        <v>1782</v>
      </c>
      <c r="T706" s="21" t="s">
        <v>1783</v>
      </c>
      <c r="U706" s="21" t="s">
        <v>3359</v>
      </c>
      <c r="V706" s="21" t="s">
        <v>3360</v>
      </c>
      <c r="W706" s="343">
        <v>18523.11</v>
      </c>
      <c r="X706" s="344"/>
      <c r="Y706" s="344"/>
      <c r="Z706" s="345">
        <v>18523.11</v>
      </c>
      <c r="AA706" s="346">
        <v>18523.11</v>
      </c>
      <c r="AB706" s="70" t="s">
        <v>1784</v>
      </c>
      <c r="AC706" s="22" t="str">
        <f t="shared" si="22"/>
        <v>N9</v>
      </c>
      <c r="AD706" s="29" t="str">
        <f t="shared" si="23"/>
        <v>8140902011N953650612</v>
      </c>
    </row>
    <row r="707" spans="1:30" ht="120" hidden="1" customHeight="1" x14ac:dyDescent="0.25">
      <c r="A707" s="17" t="s">
        <v>1382</v>
      </c>
      <c r="B707" s="18" t="s">
        <v>150</v>
      </c>
      <c r="C707" s="18" t="s">
        <v>1383</v>
      </c>
      <c r="D707" s="18" t="s">
        <v>1384</v>
      </c>
      <c r="E707" s="18" t="s">
        <v>1385</v>
      </c>
      <c r="F707" s="18" t="s">
        <v>1386</v>
      </c>
      <c r="G707" s="18" t="s">
        <v>7</v>
      </c>
      <c r="H707" s="19" t="s">
        <v>1387</v>
      </c>
      <c r="I707" s="506"/>
      <c r="J707" s="20" t="s">
        <v>1647</v>
      </c>
      <c r="K707" s="21" t="s">
        <v>3087</v>
      </c>
      <c r="L707" s="21" t="s">
        <v>3088</v>
      </c>
      <c r="M707" s="21">
        <v>612</v>
      </c>
      <c r="N707" s="21" t="s">
        <v>1000</v>
      </c>
      <c r="O707" s="21" t="s">
        <v>934</v>
      </c>
      <c r="P707" s="21" t="s">
        <v>935</v>
      </c>
      <c r="Q707" s="21" t="s">
        <v>1388</v>
      </c>
      <c r="R707" s="21" t="s">
        <v>1389</v>
      </c>
      <c r="S707" s="21" t="s">
        <v>1789</v>
      </c>
      <c r="T707" s="21" t="s">
        <v>1790</v>
      </c>
      <c r="U707" s="21" t="s">
        <v>936</v>
      </c>
      <c r="V707" s="21"/>
      <c r="W707" s="343"/>
      <c r="X707" s="344"/>
      <c r="Y707" s="344"/>
      <c r="Z707" s="345"/>
      <c r="AA707" s="346"/>
      <c r="AB707" s="70" t="s">
        <v>1784</v>
      </c>
      <c r="AC707" s="22" t="str">
        <f t="shared" si="22"/>
        <v>N9</v>
      </c>
      <c r="AD707" s="29" t="str">
        <f t="shared" si="23"/>
        <v>8140902011N953650612</v>
      </c>
    </row>
    <row r="708" spans="1:30" ht="210" hidden="1" customHeight="1" x14ac:dyDescent="0.25">
      <c r="A708" s="17" t="s">
        <v>1382</v>
      </c>
      <c r="B708" s="18" t="s">
        <v>150</v>
      </c>
      <c r="C708" s="18" t="s">
        <v>1383</v>
      </c>
      <c r="D708" s="18" t="s">
        <v>1384</v>
      </c>
      <c r="E708" s="18" t="s">
        <v>1385</v>
      </c>
      <c r="F708" s="18" t="s">
        <v>1386</v>
      </c>
      <c r="G708" s="18" t="s">
        <v>7</v>
      </c>
      <c r="H708" s="19" t="s">
        <v>1387</v>
      </c>
      <c r="I708" s="506"/>
      <c r="J708" s="20" t="s">
        <v>1647</v>
      </c>
      <c r="K708" s="21" t="s">
        <v>3087</v>
      </c>
      <c r="L708" s="21" t="s">
        <v>3088</v>
      </c>
      <c r="M708" s="21">
        <v>612</v>
      </c>
      <c r="N708" s="21" t="s">
        <v>1000</v>
      </c>
      <c r="O708" s="21" t="s">
        <v>934</v>
      </c>
      <c r="P708" s="21" t="s">
        <v>935</v>
      </c>
      <c r="Q708" s="21" t="s">
        <v>1388</v>
      </c>
      <c r="R708" s="21" t="s">
        <v>1389</v>
      </c>
      <c r="S708" s="21" t="s">
        <v>1789</v>
      </c>
      <c r="T708" s="21" t="s">
        <v>1790</v>
      </c>
      <c r="U708" s="21" t="s">
        <v>3357</v>
      </c>
      <c r="V708" s="21" t="s">
        <v>3358</v>
      </c>
      <c r="W708" s="343">
        <v>257178.36</v>
      </c>
      <c r="X708" s="344"/>
      <c r="Y708" s="344">
        <v>129300.67</v>
      </c>
      <c r="Z708" s="345">
        <v>257178.36</v>
      </c>
      <c r="AA708" s="346">
        <v>257178.36</v>
      </c>
      <c r="AB708" s="70" t="s">
        <v>1784</v>
      </c>
      <c r="AC708" s="22" t="str">
        <f t="shared" si="22"/>
        <v>N9</v>
      </c>
      <c r="AD708" s="29" t="str">
        <f t="shared" si="23"/>
        <v>8140902011N953650612</v>
      </c>
    </row>
    <row r="709" spans="1:30" ht="120" hidden="1" customHeight="1" x14ac:dyDescent="0.25">
      <c r="A709" s="17" t="s">
        <v>1382</v>
      </c>
      <c r="B709" s="18" t="s">
        <v>150</v>
      </c>
      <c r="C709" s="18" t="s">
        <v>1383</v>
      </c>
      <c r="D709" s="18" t="s">
        <v>1384</v>
      </c>
      <c r="E709" s="18" t="s">
        <v>1385</v>
      </c>
      <c r="F709" s="18" t="s">
        <v>1386</v>
      </c>
      <c r="G709" s="18" t="s">
        <v>7</v>
      </c>
      <c r="H709" s="19" t="s">
        <v>1387</v>
      </c>
      <c r="I709" s="506"/>
      <c r="J709" s="20" t="s">
        <v>1647</v>
      </c>
      <c r="K709" s="21" t="s">
        <v>3087</v>
      </c>
      <c r="L709" s="21" t="s">
        <v>3088</v>
      </c>
      <c r="M709" s="21">
        <v>612</v>
      </c>
      <c r="N709" s="21" t="s">
        <v>1000</v>
      </c>
      <c r="O709" s="21" t="s">
        <v>934</v>
      </c>
      <c r="P709" s="21" t="s">
        <v>935</v>
      </c>
      <c r="Q709" s="21" t="s">
        <v>1388</v>
      </c>
      <c r="R709" s="21" t="s">
        <v>1389</v>
      </c>
      <c r="S709" s="21" t="s">
        <v>3365</v>
      </c>
      <c r="T709" s="21" t="s">
        <v>3366</v>
      </c>
      <c r="U709" s="21" t="s">
        <v>3363</v>
      </c>
      <c r="V709" s="21" t="s">
        <v>3364</v>
      </c>
      <c r="W709" s="343">
        <v>876437.03</v>
      </c>
      <c r="X709" s="344">
        <v>613051.88</v>
      </c>
      <c r="Y709" s="344"/>
      <c r="Z709" s="345">
        <v>876437.03</v>
      </c>
      <c r="AA709" s="346">
        <v>876437.03</v>
      </c>
      <c r="AB709" s="70" t="s">
        <v>1784</v>
      </c>
      <c r="AC709" s="22" t="str">
        <f t="shared" si="22"/>
        <v>N9</v>
      </c>
      <c r="AD709" s="29" t="str">
        <f t="shared" si="23"/>
        <v>8140902011N953650612</v>
      </c>
    </row>
    <row r="710" spans="1:30" ht="165" hidden="1" customHeight="1" x14ac:dyDescent="0.25">
      <c r="A710" s="17" t="s">
        <v>1382</v>
      </c>
      <c r="B710" s="18" t="s">
        <v>150</v>
      </c>
      <c r="C710" s="18" t="s">
        <v>1383</v>
      </c>
      <c r="D710" s="18" t="s">
        <v>1384</v>
      </c>
      <c r="E710" s="18" t="s">
        <v>1385</v>
      </c>
      <c r="F710" s="18" t="s">
        <v>1386</v>
      </c>
      <c r="G710" s="18" t="s">
        <v>7</v>
      </c>
      <c r="H710" s="19" t="s">
        <v>1387</v>
      </c>
      <c r="I710" s="506"/>
      <c r="J710" s="20" t="s">
        <v>1647</v>
      </c>
      <c r="K710" s="21" t="s">
        <v>3087</v>
      </c>
      <c r="L710" s="21" t="s">
        <v>3088</v>
      </c>
      <c r="M710" s="21">
        <v>612</v>
      </c>
      <c r="N710" s="21" t="s">
        <v>1000</v>
      </c>
      <c r="O710" s="21" t="s">
        <v>934</v>
      </c>
      <c r="P710" s="21" t="s">
        <v>935</v>
      </c>
      <c r="Q710" s="21" t="s">
        <v>2297</v>
      </c>
      <c r="R710" s="21" t="s">
        <v>2298</v>
      </c>
      <c r="S710" s="21" t="s">
        <v>1782</v>
      </c>
      <c r="T710" s="21" t="s">
        <v>1783</v>
      </c>
      <c r="U710" s="21" t="s">
        <v>3359</v>
      </c>
      <c r="V710" s="21" t="s">
        <v>3360</v>
      </c>
      <c r="W710" s="343">
        <v>101379.39</v>
      </c>
      <c r="X710" s="344"/>
      <c r="Y710" s="344"/>
      <c r="Z710" s="345">
        <v>101379.39</v>
      </c>
      <c r="AA710" s="346">
        <v>101379.39</v>
      </c>
      <c r="AB710" s="70" t="s">
        <v>1784</v>
      </c>
      <c r="AC710" s="22" t="str">
        <f t="shared" si="22"/>
        <v>N9</v>
      </c>
      <c r="AD710" s="29" t="str">
        <f t="shared" si="23"/>
        <v>8140902011N953650612</v>
      </c>
    </row>
    <row r="711" spans="1:30" ht="165" hidden="1" customHeight="1" x14ac:dyDescent="0.25">
      <c r="A711" s="17" t="s">
        <v>1382</v>
      </c>
      <c r="B711" s="18" t="s">
        <v>150</v>
      </c>
      <c r="C711" s="18" t="s">
        <v>1383</v>
      </c>
      <c r="D711" s="18" t="s">
        <v>1384</v>
      </c>
      <c r="E711" s="18" t="s">
        <v>1385</v>
      </c>
      <c r="F711" s="18" t="s">
        <v>1386</v>
      </c>
      <c r="G711" s="18" t="s">
        <v>7</v>
      </c>
      <c r="H711" s="19" t="s">
        <v>1387</v>
      </c>
      <c r="I711" s="506"/>
      <c r="J711" s="20" t="s">
        <v>1647</v>
      </c>
      <c r="K711" s="21" t="s">
        <v>3087</v>
      </c>
      <c r="L711" s="21" t="s">
        <v>3088</v>
      </c>
      <c r="M711" s="21">
        <v>612</v>
      </c>
      <c r="N711" s="21" t="s">
        <v>1000</v>
      </c>
      <c r="O711" s="21" t="s">
        <v>934</v>
      </c>
      <c r="P711" s="21" t="s">
        <v>935</v>
      </c>
      <c r="Q711" s="21" t="s">
        <v>1435</v>
      </c>
      <c r="R711" s="21" t="s">
        <v>1436</v>
      </c>
      <c r="S711" s="21" t="s">
        <v>1782</v>
      </c>
      <c r="T711" s="21" t="s">
        <v>1783</v>
      </c>
      <c r="U711" s="21" t="s">
        <v>3359</v>
      </c>
      <c r="V711" s="21" t="s">
        <v>3360</v>
      </c>
      <c r="W711" s="343">
        <v>258274.71</v>
      </c>
      <c r="X711" s="344"/>
      <c r="Y711" s="344"/>
      <c r="Z711" s="345">
        <v>258274.71</v>
      </c>
      <c r="AA711" s="346">
        <v>258274.71</v>
      </c>
      <c r="AB711" s="70" t="s">
        <v>1784</v>
      </c>
      <c r="AC711" s="22" t="str">
        <f t="shared" si="22"/>
        <v>N9</v>
      </c>
      <c r="AD711" s="29" t="str">
        <f t="shared" si="23"/>
        <v>8140902011N953650612</v>
      </c>
    </row>
    <row r="712" spans="1:30" ht="120" hidden="1" customHeight="1" x14ac:dyDescent="0.25">
      <c r="A712" s="17" t="s">
        <v>1382</v>
      </c>
      <c r="B712" s="18" t="s">
        <v>150</v>
      </c>
      <c r="C712" s="18" t="s">
        <v>1383</v>
      </c>
      <c r="D712" s="18" t="s">
        <v>1384</v>
      </c>
      <c r="E712" s="18" t="s">
        <v>1385</v>
      </c>
      <c r="F712" s="18" t="s">
        <v>1386</v>
      </c>
      <c r="G712" s="18" t="s">
        <v>7</v>
      </c>
      <c r="H712" s="19" t="s">
        <v>1387</v>
      </c>
      <c r="I712" s="506"/>
      <c r="J712" s="20" t="s">
        <v>1647</v>
      </c>
      <c r="K712" s="21" t="s">
        <v>3087</v>
      </c>
      <c r="L712" s="21" t="s">
        <v>3088</v>
      </c>
      <c r="M712" s="21">
        <v>612</v>
      </c>
      <c r="N712" s="21" t="s">
        <v>1000</v>
      </c>
      <c r="O712" s="21" t="s">
        <v>934</v>
      </c>
      <c r="P712" s="21" t="s">
        <v>935</v>
      </c>
      <c r="Q712" s="21" t="s">
        <v>1797</v>
      </c>
      <c r="R712" s="21" t="s">
        <v>1798</v>
      </c>
      <c r="S712" s="21" t="s">
        <v>1782</v>
      </c>
      <c r="T712" s="21" t="s">
        <v>1783</v>
      </c>
      <c r="U712" s="21" t="s">
        <v>936</v>
      </c>
      <c r="V712" s="21"/>
      <c r="W712" s="343"/>
      <c r="X712" s="344"/>
      <c r="Y712" s="344"/>
      <c r="Z712" s="345"/>
      <c r="AA712" s="346"/>
      <c r="AB712" s="70" t="s">
        <v>1784</v>
      </c>
      <c r="AC712" s="22" t="str">
        <f t="shared" si="22"/>
        <v>N9</v>
      </c>
      <c r="AD712" s="29" t="str">
        <f t="shared" si="23"/>
        <v>8140902011N953650612</v>
      </c>
    </row>
    <row r="713" spans="1:30" ht="120" hidden="1" customHeight="1" x14ac:dyDescent="0.25">
      <c r="A713" s="17" t="s">
        <v>1382</v>
      </c>
      <c r="B713" s="18" t="s">
        <v>150</v>
      </c>
      <c r="C713" s="18" t="s">
        <v>1383</v>
      </c>
      <c r="D713" s="18" t="s">
        <v>1384</v>
      </c>
      <c r="E713" s="18" t="s">
        <v>1385</v>
      </c>
      <c r="F713" s="18" t="s">
        <v>1386</v>
      </c>
      <c r="G713" s="18" t="s">
        <v>7</v>
      </c>
      <c r="H713" s="19" t="s">
        <v>1387</v>
      </c>
      <c r="I713" s="506"/>
      <c r="J713" s="20" t="s">
        <v>1647</v>
      </c>
      <c r="K713" s="21" t="s">
        <v>3087</v>
      </c>
      <c r="L713" s="21" t="s">
        <v>3088</v>
      </c>
      <c r="M713" s="21">
        <v>612</v>
      </c>
      <c r="N713" s="21" t="s">
        <v>1000</v>
      </c>
      <c r="O713" s="21" t="s">
        <v>934</v>
      </c>
      <c r="P713" s="21" t="s">
        <v>935</v>
      </c>
      <c r="Q713" s="21" t="s">
        <v>1797</v>
      </c>
      <c r="R713" s="21" t="s">
        <v>1798</v>
      </c>
      <c r="S713" s="21" t="s">
        <v>1782</v>
      </c>
      <c r="T713" s="21" t="s">
        <v>1783</v>
      </c>
      <c r="U713" s="21" t="s">
        <v>3359</v>
      </c>
      <c r="V713" s="21" t="s">
        <v>3360</v>
      </c>
      <c r="W713" s="343"/>
      <c r="X713" s="344"/>
      <c r="Y713" s="344"/>
      <c r="Z713" s="345"/>
      <c r="AA713" s="346"/>
      <c r="AB713" s="70" t="s">
        <v>1784</v>
      </c>
      <c r="AC713" s="22" t="str">
        <f t="shared" si="22"/>
        <v>N9</v>
      </c>
      <c r="AD713" s="29" t="str">
        <f t="shared" si="23"/>
        <v>8140902011N953650612</v>
      </c>
    </row>
    <row r="714" spans="1:30" ht="90" hidden="1" customHeight="1" x14ac:dyDescent="0.25">
      <c r="A714" s="17" t="s">
        <v>1382</v>
      </c>
      <c r="B714" s="18" t="s">
        <v>150</v>
      </c>
      <c r="C714" s="18" t="s">
        <v>1383</v>
      </c>
      <c r="D714" s="18" t="s">
        <v>1384</v>
      </c>
      <c r="E714" s="18" t="s">
        <v>1385</v>
      </c>
      <c r="F714" s="18" t="s">
        <v>1386</v>
      </c>
      <c r="G714" s="18" t="s">
        <v>7</v>
      </c>
      <c r="H714" s="19" t="s">
        <v>1387</v>
      </c>
      <c r="I714" s="506"/>
      <c r="J714" s="20" t="s">
        <v>1647</v>
      </c>
      <c r="K714" s="21" t="s">
        <v>3087</v>
      </c>
      <c r="L714" s="21" t="s">
        <v>3088</v>
      </c>
      <c r="M714" s="21">
        <v>612</v>
      </c>
      <c r="N714" s="21" t="s">
        <v>1000</v>
      </c>
      <c r="O714" s="21" t="s">
        <v>934</v>
      </c>
      <c r="P714" s="21" t="s">
        <v>935</v>
      </c>
      <c r="Q714" s="21" t="s">
        <v>1797</v>
      </c>
      <c r="R714" s="21" t="s">
        <v>1798</v>
      </c>
      <c r="S714" s="21" t="s">
        <v>1789</v>
      </c>
      <c r="T714" s="21" t="s">
        <v>1790</v>
      </c>
      <c r="U714" s="21" t="s">
        <v>3357</v>
      </c>
      <c r="V714" s="21" t="s">
        <v>3358</v>
      </c>
      <c r="W714" s="343"/>
      <c r="X714" s="344">
        <v>225262.48</v>
      </c>
      <c r="Y714" s="344"/>
      <c r="Z714" s="345"/>
      <c r="AA714" s="346"/>
      <c r="AB714" s="70" t="s">
        <v>1784</v>
      </c>
      <c r="AC714" s="22" t="str">
        <f t="shared" si="22"/>
        <v>N9</v>
      </c>
      <c r="AD714" s="29" t="str">
        <f t="shared" si="23"/>
        <v>8140902011N953650612</v>
      </c>
    </row>
    <row r="715" spans="1:30" ht="75" hidden="1" customHeight="1" x14ac:dyDescent="0.25">
      <c r="A715" s="17" t="s">
        <v>1382</v>
      </c>
      <c r="B715" s="18" t="s">
        <v>150</v>
      </c>
      <c r="C715" s="18" t="s">
        <v>1383</v>
      </c>
      <c r="D715" s="18" t="s">
        <v>1384</v>
      </c>
      <c r="E715" s="18" t="s">
        <v>1385</v>
      </c>
      <c r="F715" s="18" t="s">
        <v>1386</v>
      </c>
      <c r="G715" s="18" t="s">
        <v>7</v>
      </c>
      <c r="H715" s="19" t="s">
        <v>1387</v>
      </c>
      <c r="I715" s="506"/>
      <c r="J715" s="20" t="s">
        <v>1647</v>
      </c>
      <c r="K715" s="21" t="s">
        <v>3087</v>
      </c>
      <c r="L715" s="21" t="s">
        <v>3088</v>
      </c>
      <c r="M715" s="21">
        <v>612</v>
      </c>
      <c r="N715" s="21" t="s">
        <v>1000</v>
      </c>
      <c r="O715" s="21" t="s">
        <v>934</v>
      </c>
      <c r="P715" s="21" t="s">
        <v>935</v>
      </c>
      <c r="Q715" s="21" t="s">
        <v>1803</v>
      </c>
      <c r="R715" s="21" t="s">
        <v>1804</v>
      </c>
      <c r="S715" s="21" t="s">
        <v>1782</v>
      </c>
      <c r="T715" s="21" t="s">
        <v>1783</v>
      </c>
      <c r="U715" s="21" t="s">
        <v>3359</v>
      </c>
      <c r="V715" s="21" t="s">
        <v>3360</v>
      </c>
      <c r="W715" s="343">
        <v>255909.46</v>
      </c>
      <c r="X715" s="344"/>
      <c r="Y715" s="344"/>
      <c r="Z715" s="345">
        <v>255909.46</v>
      </c>
      <c r="AA715" s="346">
        <v>255909.46</v>
      </c>
      <c r="AB715" s="70" t="s">
        <v>1784</v>
      </c>
      <c r="AC715" s="22" t="str">
        <f t="shared" si="22"/>
        <v>N9</v>
      </c>
      <c r="AD715" s="29" t="str">
        <f t="shared" si="23"/>
        <v>8140902011N953650612</v>
      </c>
    </row>
    <row r="716" spans="1:30" ht="120" hidden="1" customHeight="1" x14ac:dyDescent="0.25">
      <c r="A716" s="17" t="s">
        <v>1382</v>
      </c>
      <c r="B716" s="18" t="s">
        <v>150</v>
      </c>
      <c r="C716" s="18" t="s">
        <v>1383</v>
      </c>
      <c r="D716" s="18" t="s">
        <v>1384</v>
      </c>
      <c r="E716" s="18" t="s">
        <v>1385</v>
      </c>
      <c r="F716" s="18" t="s">
        <v>1386</v>
      </c>
      <c r="G716" s="18" t="s">
        <v>7</v>
      </c>
      <c r="H716" s="19" t="s">
        <v>1387</v>
      </c>
      <c r="I716" s="506"/>
      <c r="J716" s="20" t="s">
        <v>1647</v>
      </c>
      <c r="K716" s="21" t="s">
        <v>3087</v>
      </c>
      <c r="L716" s="21" t="s">
        <v>3088</v>
      </c>
      <c r="M716" s="21">
        <v>612</v>
      </c>
      <c r="N716" s="21" t="s">
        <v>1000</v>
      </c>
      <c r="O716" s="21" t="s">
        <v>934</v>
      </c>
      <c r="P716" s="21" t="s">
        <v>935</v>
      </c>
      <c r="Q716" s="21" t="s">
        <v>1803</v>
      </c>
      <c r="R716" s="21" t="s">
        <v>1804</v>
      </c>
      <c r="S716" s="21" t="s">
        <v>1789</v>
      </c>
      <c r="T716" s="21" t="s">
        <v>1790</v>
      </c>
      <c r="U716" s="21" t="s">
        <v>936</v>
      </c>
      <c r="V716" s="21"/>
      <c r="W716" s="343"/>
      <c r="X716" s="344"/>
      <c r="Y716" s="344"/>
      <c r="Z716" s="345"/>
      <c r="AA716" s="346"/>
      <c r="AB716" s="70" t="s">
        <v>1784</v>
      </c>
      <c r="AC716" s="22" t="str">
        <f t="shared" si="22"/>
        <v>N9</v>
      </c>
      <c r="AD716" s="29" t="str">
        <f t="shared" si="23"/>
        <v>8140902011N953650612</v>
      </c>
    </row>
    <row r="717" spans="1:30" ht="135" hidden="1" customHeight="1" x14ac:dyDescent="0.25">
      <c r="A717" s="17" t="s">
        <v>1382</v>
      </c>
      <c r="B717" s="18" t="s">
        <v>150</v>
      </c>
      <c r="C717" s="18" t="s">
        <v>1383</v>
      </c>
      <c r="D717" s="18" t="s">
        <v>1384</v>
      </c>
      <c r="E717" s="18" t="s">
        <v>1385</v>
      </c>
      <c r="F717" s="18" t="s">
        <v>1386</v>
      </c>
      <c r="G717" s="18" t="s">
        <v>7</v>
      </c>
      <c r="H717" s="19" t="s">
        <v>1387</v>
      </c>
      <c r="I717" s="506"/>
      <c r="J717" s="20" t="s">
        <v>1647</v>
      </c>
      <c r="K717" s="21" t="s">
        <v>3087</v>
      </c>
      <c r="L717" s="21" t="s">
        <v>3088</v>
      </c>
      <c r="M717" s="21">
        <v>612</v>
      </c>
      <c r="N717" s="21" t="s">
        <v>1000</v>
      </c>
      <c r="O717" s="21" t="s">
        <v>934</v>
      </c>
      <c r="P717" s="21" t="s">
        <v>935</v>
      </c>
      <c r="Q717" s="21" t="s">
        <v>1803</v>
      </c>
      <c r="R717" s="21" t="s">
        <v>1804</v>
      </c>
      <c r="S717" s="21" t="s">
        <v>1789</v>
      </c>
      <c r="T717" s="21" t="s">
        <v>1790</v>
      </c>
      <c r="U717" s="21" t="s">
        <v>3357</v>
      </c>
      <c r="V717" s="21" t="s">
        <v>3358</v>
      </c>
      <c r="W717" s="343">
        <v>206816.13</v>
      </c>
      <c r="X717" s="344"/>
      <c r="Y717" s="344"/>
      <c r="Z717" s="345">
        <v>206816.13</v>
      </c>
      <c r="AA717" s="346">
        <v>206816.13</v>
      </c>
      <c r="AB717" s="70" t="s">
        <v>1784</v>
      </c>
      <c r="AC717" s="22" t="str">
        <f t="shared" si="22"/>
        <v>N9</v>
      </c>
      <c r="AD717" s="29" t="str">
        <f t="shared" si="23"/>
        <v>8140902011N953650612</v>
      </c>
    </row>
    <row r="718" spans="1:30" ht="135" hidden="1" customHeight="1" x14ac:dyDescent="0.25">
      <c r="A718" s="17" t="s">
        <v>1382</v>
      </c>
      <c r="B718" s="18" t="s">
        <v>150</v>
      </c>
      <c r="C718" s="18" t="s">
        <v>1383</v>
      </c>
      <c r="D718" s="18" t="s">
        <v>1384</v>
      </c>
      <c r="E718" s="18" t="s">
        <v>1385</v>
      </c>
      <c r="F718" s="18" t="s">
        <v>1386</v>
      </c>
      <c r="G718" s="18" t="s">
        <v>7</v>
      </c>
      <c r="H718" s="19" t="s">
        <v>1387</v>
      </c>
      <c r="I718" s="506"/>
      <c r="J718" s="20" t="s">
        <v>1647</v>
      </c>
      <c r="K718" s="21" t="s">
        <v>3087</v>
      </c>
      <c r="L718" s="21" t="s">
        <v>3088</v>
      </c>
      <c r="M718" s="21">
        <v>612</v>
      </c>
      <c r="N718" s="21" t="s">
        <v>1000</v>
      </c>
      <c r="O718" s="21" t="s">
        <v>941</v>
      </c>
      <c r="P718" s="21" t="s">
        <v>942</v>
      </c>
      <c r="Q718" s="21" t="s">
        <v>1807</v>
      </c>
      <c r="R718" s="21" t="s">
        <v>1808</v>
      </c>
      <c r="S718" s="21" t="s">
        <v>1782</v>
      </c>
      <c r="T718" s="21" t="s">
        <v>1783</v>
      </c>
      <c r="U718" s="21" t="s">
        <v>3359</v>
      </c>
      <c r="V718" s="21" t="s">
        <v>3360</v>
      </c>
      <c r="W718" s="343">
        <v>11702804.48</v>
      </c>
      <c r="X718" s="344"/>
      <c r="Y718" s="344"/>
      <c r="Z718" s="345">
        <v>11702804.48</v>
      </c>
      <c r="AA718" s="346">
        <v>11702804.48</v>
      </c>
      <c r="AB718" s="70" t="s">
        <v>1784</v>
      </c>
      <c r="AC718" s="22" t="str">
        <f t="shared" si="22"/>
        <v>N9</v>
      </c>
      <c r="AD718" s="29" t="str">
        <f t="shared" si="23"/>
        <v>8140902011N953650612</v>
      </c>
    </row>
    <row r="719" spans="1:30" ht="60" hidden="1" customHeight="1" x14ac:dyDescent="0.25">
      <c r="A719" s="17" t="s">
        <v>1382</v>
      </c>
      <c r="B719" s="18" t="s">
        <v>150</v>
      </c>
      <c r="C719" s="18" t="s">
        <v>1383</v>
      </c>
      <c r="D719" s="18" t="s">
        <v>1384</v>
      </c>
      <c r="E719" s="18" t="s">
        <v>1385</v>
      </c>
      <c r="F719" s="18" t="s">
        <v>1386</v>
      </c>
      <c r="G719" s="18" t="s">
        <v>7</v>
      </c>
      <c r="H719" s="19" t="s">
        <v>1387</v>
      </c>
      <c r="I719" s="506"/>
      <c r="J719" s="20" t="s">
        <v>1647</v>
      </c>
      <c r="K719" s="21" t="s">
        <v>3087</v>
      </c>
      <c r="L719" s="21" t="s">
        <v>3088</v>
      </c>
      <c r="M719" s="21">
        <v>612</v>
      </c>
      <c r="N719" s="21" t="s">
        <v>1000</v>
      </c>
      <c r="O719" s="21" t="s">
        <v>941</v>
      </c>
      <c r="P719" s="21" t="s">
        <v>942</v>
      </c>
      <c r="Q719" s="21" t="s">
        <v>1785</v>
      </c>
      <c r="R719" s="21" t="s">
        <v>1786</v>
      </c>
      <c r="S719" s="21" t="s">
        <v>1782</v>
      </c>
      <c r="T719" s="21" t="s">
        <v>1783</v>
      </c>
      <c r="U719" s="21" t="s">
        <v>3359</v>
      </c>
      <c r="V719" s="21" t="s">
        <v>3360</v>
      </c>
      <c r="W719" s="343">
        <v>4399120.6100000003</v>
      </c>
      <c r="X719" s="344"/>
      <c r="Y719" s="344"/>
      <c r="Z719" s="345">
        <v>4399120.6100000003</v>
      </c>
      <c r="AA719" s="346">
        <v>4399120.6100000003</v>
      </c>
      <c r="AB719" s="70" t="s">
        <v>1784</v>
      </c>
      <c r="AC719" s="22" t="str">
        <f t="shared" ref="AC719:AC782" si="24">MID(AB719,4,2)</f>
        <v>N9</v>
      </c>
      <c r="AD719" s="29" t="str">
        <f t="shared" ref="AD719:AD782" si="25">CONCATENATE(A719,C719,AB719,M719)</f>
        <v>8140902011N953650612</v>
      </c>
    </row>
    <row r="720" spans="1:30" ht="135" hidden="1" customHeight="1" x14ac:dyDescent="0.25">
      <c r="A720" s="17" t="s">
        <v>1382</v>
      </c>
      <c r="B720" s="18" t="s">
        <v>150</v>
      </c>
      <c r="C720" s="18" t="s">
        <v>1383</v>
      </c>
      <c r="D720" s="18" t="s">
        <v>1384</v>
      </c>
      <c r="E720" s="18" t="s">
        <v>1385</v>
      </c>
      <c r="F720" s="18" t="s">
        <v>1386</v>
      </c>
      <c r="G720" s="18" t="s">
        <v>7</v>
      </c>
      <c r="H720" s="19" t="s">
        <v>1387</v>
      </c>
      <c r="I720" s="506"/>
      <c r="J720" s="20" t="s">
        <v>1647</v>
      </c>
      <c r="K720" s="21" t="s">
        <v>3087</v>
      </c>
      <c r="L720" s="21" t="s">
        <v>3088</v>
      </c>
      <c r="M720" s="21">
        <v>612</v>
      </c>
      <c r="N720" s="21" t="s">
        <v>1000</v>
      </c>
      <c r="O720" s="21" t="s">
        <v>941</v>
      </c>
      <c r="P720" s="21" t="s">
        <v>942</v>
      </c>
      <c r="Q720" s="21" t="s">
        <v>1801</v>
      </c>
      <c r="R720" s="21" t="s">
        <v>1802</v>
      </c>
      <c r="S720" s="21" t="s">
        <v>1782</v>
      </c>
      <c r="T720" s="21" t="s">
        <v>1783</v>
      </c>
      <c r="U720" s="21" t="s">
        <v>3359</v>
      </c>
      <c r="V720" s="21" t="s">
        <v>3360</v>
      </c>
      <c r="W720" s="343">
        <v>4399120.6100000003</v>
      </c>
      <c r="X720" s="344"/>
      <c r="Y720" s="344">
        <v>781979</v>
      </c>
      <c r="Z720" s="345">
        <v>4399120.5999999996</v>
      </c>
      <c r="AA720" s="346">
        <v>4399120.5999999996</v>
      </c>
      <c r="AB720" s="70" t="s">
        <v>1784</v>
      </c>
      <c r="AC720" s="22" t="str">
        <f t="shared" si="24"/>
        <v>N9</v>
      </c>
      <c r="AD720" s="29" t="str">
        <f t="shared" si="25"/>
        <v>8140902011N953650612</v>
      </c>
    </row>
    <row r="721" spans="1:30" ht="26.25" hidden="1" customHeight="1" x14ac:dyDescent="0.25">
      <c r="A721" s="17" t="s">
        <v>1382</v>
      </c>
      <c r="B721" s="18" t="s">
        <v>150</v>
      </c>
      <c r="C721" s="18" t="s">
        <v>1383</v>
      </c>
      <c r="D721" s="18" t="s">
        <v>1384</v>
      </c>
      <c r="E721" s="18" t="s">
        <v>1385</v>
      </c>
      <c r="F721" s="18" t="s">
        <v>1386</v>
      </c>
      <c r="G721" s="18" t="s">
        <v>7</v>
      </c>
      <c r="H721" s="19" t="s">
        <v>1387</v>
      </c>
      <c r="I721" s="506"/>
      <c r="J721" s="20" t="s">
        <v>1647</v>
      </c>
      <c r="K721" s="21" t="s">
        <v>3087</v>
      </c>
      <c r="L721" s="21" t="s">
        <v>3088</v>
      </c>
      <c r="M721" s="21">
        <v>612</v>
      </c>
      <c r="N721" s="21" t="s">
        <v>1000</v>
      </c>
      <c r="O721" s="21" t="s">
        <v>941</v>
      </c>
      <c r="P721" s="21" t="s">
        <v>942</v>
      </c>
      <c r="Q721" s="21" t="s">
        <v>1801</v>
      </c>
      <c r="R721" s="21" t="s">
        <v>1802</v>
      </c>
      <c r="S721" s="21" t="s">
        <v>1789</v>
      </c>
      <c r="T721" s="21" t="s">
        <v>1790</v>
      </c>
      <c r="U721" s="21" t="s">
        <v>936</v>
      </c>
      <c r="V721" s="21"/>
      <c r="W721" s="343"/>
      <c r="X721" s="344"/>
      <c r="Y721" s="344"/>
      <c r="Z721" s="345"/>
      <c r="AA721" s="346"/>
      <c r="AB721" s="70" t="s">
        <v>1784</v>
      </c>
      <c r="AC721" s="22" t="str">
        <f t="shared" si="24"/>
        <v>N9</v>
      </c>
      <c r="AD721" s="29" t="str">
        <f t="shared" si="25"/>
        <v>8140902011N953650612</v>
      </c>
    </row>
    <row r="722" spans="1:30" ht="26.25" hidden="1" customHeight="1" x14ac:dyDescent="0.25">
      <c r="A722" s="17" t="s">
        <v>1382</v>
      </c>
      <c r="B722" s="18" t="s">
        <v>150</v>
      </c>
      <c r="C722" s="18" t="s">
        <v>1383</v>
      </c>
      <c r="D722" s="18" t="s">
        <v>1384</v>
      </c>
      <c r="E722" s="18" t="s">
        <v>1385</v>
      </c>
      <c r="F722" s="18" t="s">
        <v>1386</v>
      </c>
      <c r="G722" s="18" t="s">
        <v>7</v>
      </c>
      <c r="H722" s="19" t="s">
        <v>1387</v>
      </c>
      <c r="I722" s="506"/>
      <c r="J722" s="20" t="s">
        <v>1647</v>
      </c>
      <c r="K722" s="21" t="s">
        <v>3087</v>
      </c>
      <c r="L722" s="21" t="s">
        <v>3088</v>
      </c>
      <c r="M722" s="21">
        <v>612</v>
      </c>
      <c r="N722" s="21" t="s">
        <v>1000</v>
      </c>
      <c r="O722" s="21" t="s">
        <v>941</v>
      </c>
      <c r="P722" s="21" t="s">
        <v>942</v>
      </c>
      <c r="Q722" s="21" t="s">
        <v>1801</v>
      </c>
      <c r="R722" s="21" t="s">
        <v>1802</v>
      </c>
      <c r="S722" s="21" t="s">
        <v>1789</v>
      </c>
      <c r="T722" s="21" t="s">
        <v>1790</v>
      </c>
      <c r="U722" s="21" t="s">
        <v>3357</v>
      </c>
      <c r="V722" s="21" t="s">
        <v>3358</v>
      </c>
      <c r="W722" s="343">
        <v>3400270.99</v>
      </c>
      <c r="X722" s="344"/>
      <c r="Y722" s="344"/>
      <c r="Z722" s="345">
        <v>3400270.99</v>
      </c>
      <c r="AA722" s="346">
        <v>3400270.99</v>
      </c>
      <c r="AB722" s="70" t="s">
        <v>1784</v>
      </c>
      <c r="AC722" s="22" t="str">
        <f t="shared" si="24"/>
        <v>N9</v>
      </c>
      <c r="AD722" s="29" t="str">
        <f t="shared" si="25"/>
        <v>8140902011N953650612</v>
      </c>
    </row>
    <row r="723" spans="1:30" ht="26.25" hidden="1" customHeight="1" x14ac:dyDescent="0.25">
      <c r="A723" s="17" t="s">
        <v>1382</v>
      </c>
      <c r="B723" s="18" t="s">
        <v>150</v>
      </c>
      <c r="C723" s="18" t="s">
        <v>1383</v>
      </c>
      <c r="D723" s="18" t="s">
        <v>1384</v>
      </c>
      <c r="E723" s="18" t="s">
        <v>1385</v>
      </c>
      <c r="F723" s="18" t="s">
        <v>1386</v>
      </c>
      <c r="G723" s="18" t="s">
        <v>7</v>
      </c>
      <c r="H723" s="19" t="s">
        <v>1387</v>
      </c>
      <c r="I723" s="506"/>
      <c r="J723" s="20" t="s">
        <v>1647</v>
      </c>
      <c r="K723" s="21" t="s">
        <v>3087</v>
      </c>
      <c r="L723" s="21" t="s">
        <v>3088</v>
      </c>
      <c r="M723" s="21">
        <v>612</v>
      </c>
      <c r="N723" s="21" t="s">
        <v>1000</v>
      </c>
      <c r="O723" s="21" t="s">
        <v>941</v>
      </c>
      <c r="P723" s="21" t="s">
        <v>942</v>
      </c>
      <c r="Q723" s="21" t="s">
        <v>1787</v>
      </c>
      <c r="R723" s="21" t="s">
        <v>1788</v>
      </c>
      <c r="S723" s="21" t="s">
        <v>1782</v>
      </c>
      <c r="T723" s="21" t="s">
        <v>1783</v>
      </c>
      <c r="U723" s="21" t="s">
        <v>3359</v>
      </c>
      <c r="V723" s="21" t="s">
        <v>3360</v>
      </c>
      <c r="W723" s="343">
        <v>4399120.6100000003</v>
      </c>
      <c r="X723" s="344"/>
      <c r="Y723" s="344"/>
      <c r="Z723" s="345">
        <v>4399120.6100000003</v>
      </c>
      <c r="AA723" s="346">
        <v>4399120.6100000003</v>
      </c>
      <c r="AB723" s="70" t="s">
        <v>1784</v>
      </c>
      <c r="AC723" s="22" t="str">
        <f t="shared" si="24"/>
        <v>N9</v>
      </c>
      <c r="AD723" s="29" t="str">
        <f t="shared" si="25"/>
        <v>8140902011N953650612</v>
      </c>
    </row>
    <row r="724" spans="1:30" ht="26.25" hidden="1" customHeight="1" x14ac:dyDescent="0.25">
      <c r="A724" s="17" t="s">
        <v>1382</v>
      </c>
      <c r="B724" s="18" t="s">
        <v>150</v>
      </c>
      <c r="C724" s="18" t="s">
        <v>1383</v>
      </c>
      <c r="D724" s="18" t="s">
        <v>1384</v>
      </c>
      <c r="E724" s="18" t="s">
        <v>1385</v>
      </c>
      <c r="F724" s="18" t="s">
        <v>1386</v>
      </c>
      <c r="G724" s="18" t="s">
        <v>7</v>
      </c>
      <c r="H724" s="19" t="s">
        <v>1387</v>
      </c>
      <c r="I724" s="506"/>
      <c r="J724" s="20" t="s">
        <v>1647</v>
      </c>
      <c r="K724" s="21" t="s">
        <v>3087</v>
      </c>
      <c r="L724" s="21" t="s">
        <v>3088</v>
      </c>
      <c r="M724" s="21">
        <v>612</v>
      </c>
      <c r="N724" s="21" t="s">
        <v>1000</v>
      </c>
      <c r="O724" s="21" t="s">
        <v>941</v>
      </c>
      <c r="P724" s="21" t="s">
        <v>942</v>
      </c>
      <c r="Q724" s="21" t="s">
        <v>1787</v>
      </c>
      <c r="R724" s="21" t="s">
        <v>1788</v>
      </c>
      <c r="S724" s="21" t="s">
        <v>1789</v>
      </c>
      <c r="T724" s="21" t="s">
        <v>1790</v>
      </c>
      <c r="U724" s="21" t="s">
        <v>3357</v>
      </c>
      <c r="V724" s="21" t="s">
        <v>3358</v>
      </c>
      <c r="W724" s="343"/>
      <c r="X724" s="344"/>
      <c r="Y724" s="344">
        <v>1950060.13</v>
      </c>
      <c r="Z724" s="345"/>
      <c r="AA724" s="346"/>
      <c r="AB724" s="70" t="s">
        <v>1784</v>
      </c>
      <c r="AC724" s="22" t="str">
        <f t="shared" si="24"/>
        <v>N9</v>
      </c>
      <c r="AD724" s="29" t="str">
        <f t="shared" si="25"/>
        <v>8140902011N953650612</v>
      </c>
    </row>
    <row r="725" spans="1:30" ht="26.25" hidden="1" customHeight="1" x14ac:dyDescent="0.25">
      <c r="A725" s="17" t="s">
        <v>1382</v>
      </c>
      <c r="B725" s="18" t="s">
        <v>150</v>
      </c>
      <c r="C725" s="18" t="s">
        <v>1383</v>
      </c>
      <c r="D725" s="18" t="s">
        <v>1384</v>
      </c>
      <c r="E725" s="18" t="s">
        <v>1385</v>
      </c>
      <c r="F725" s="18" t="s">
        <v>1386</v>
      </c>
      <c r="G725" s="18" t="s">
        <v>7</v>
      </c>
      <c r="H725" s="19" t="s">
        <v>1387</v>
      </c>
      <c r="I725" s="506"/>
      <c r="J725" s="20" t="s">
        <v>1647</v>
      </c>
      <c r="K725" s="21" t="s">
        <v>3087</v>
      </c>
      <c r="L725" s="21" t="s">
        <v>3088</v>
      </c>
      <c r="M725" s="21">
        <v>612</v>
      </c>
      <c r="N725" s="21" t="s">
        <v>1000</v>
      </c>
      <c r="O725" s="21" t="s">
        <v>941</v>
      </c>
      <c r="P725" s="21" t="s">
        <v>942</v>
      </c>
      <c r="Q725" s="21" t="s">
        <v>1787</v>
      </c>
      <c r="R725" s="21" t="s">
        <v>1788</v>
      </c>
      <c r="S725" s="21" t="s">
        <v>3365</v>
      </c>
      <c r="T725" s="21" t="s">
        <v>3366</v>
      </c>
      <c r="U725" s="21" t="s">
        <v>3363</v>
      </c>
      <c r="V725" s="21" t="s">
        <v>3364</v>
      </c>
      <c r="W725" s="343"/>
      <c r="X725" s="344">
        <v>59094309.460000001</v>
      </c>
      <c r="Y725" s="344"/>
      <c r="Z725" s="345"/>
      <c r="AA725" s="346"/>
      <c r="AB725" s="70" t="s">
        <v>1784</v>
      </c>
      <c r="AC725" s="22" t="str">
        <f t="shared" si="24"/>
        <v>N9</v>
      </c>
      <c r="AD725" s="29" t="str">
        <f t="shared" si="25"/>
        <v>8140902011N953650612</v>
      </c>
    </row>
    <row r="726" spans="1:30" ht="26.25" hidden="1" customHeight="1" x14ac:dyDescent="0.25">
      <c r="A726" s="17" t="s">
        <v>1382</v>
      </c>
      <c r="B726" s="18" t="s">
        <v>150</v>
      </c>
      <c r="C726" s="18" t="s">
        <v>1383</v>
      </c>
      <c r="D726" s="18" t="s">
        <v>1384</v>
      </c>
      <c r="E726" s="18" t="s">
        <v>1385</v>
      </c>
      <c r="F726" s="18" t="s">
        <v>1386</v>
      </c>
      <c r="G726" s="18" t="s">
        <v>7</v>
      </c>
      <c r="H726" s="19" t="s">
        <v>1387</v>
      </c>
      <c r="I726" s="506"/>
      <c r="J726" s="20" t="s">
        <v>1647</v>
      </c>
      <c r="K726" s="21" t="s">
        <v>3087</v>
      </c>
      <c r="L726" s="21" t="s">
        <v>3088</v>
      </c>
      <c r="M726" s="21">
        <v>612</v>
      </c>
      <c r="N726" s="21" t="s">
        <v>1000</v>
      </c>
      <c r="O726" s="21" t="s">
        <v>941</v>
      </c>
      <c r="P726" s="21" t="s">
        <v>942</v>
      </c>
      <c r="Q726" s="21" t="s">
        <v>1791</v>
      </c>
      <c r="R726" s="21" t="s">
        <v>1792</v>
      </c>
      <c r="S726" s="21" t="s">
        <v>1782</v>
      </c>
      <c r="T726" s="21" t="s">
        <v>1783</v>
      </c>
      <c r="U726" s="21" t="s">
        <v>3359</v>
      </c>
      <c r="V726" s="21" t="s">
        <v>3360</v>
      </c>
      <c r="W726" s="343">
        <v>4399120.6100000003</v>
      </c>
      <c r="X726" s="344"/>
      <c r="Y726" s="344"/>
      <c r="Z726" s="345">
        <v>4399120.6100000003</v>
      </c>
      <c r="AA726" s="346">
        <v>4399120.6100000003</v>
      </c>
      <c r="AB726" s="70" t="s">
        <v>1784</v>
      </c>
      <c r="AC726" s="22" t="str">
        <f t="shared" si="24"/>
        <v>N9</v>
      </c>
      <c r="AD726" s="29" t="str">
        <f t="shared" si="25"/>
        <v>8140902011N953650612</v>
      </c>
    </row>
    <row r="727" spans="1:30" ht="26.25" hidden="1" customHeight="1" x14ac:dyDescent="0.25">
      <c r="A727" s="17" t="s">
        <v>1382</v>
      </c>
      <c r="B727" s="18" t="s">
        <v>150</v>
      </c>
      <c r="C727" s="18" t="s">
        <v>1383</v>
      </c>
      <c r="D727" s="18" t="s">
        <v>1384</v>
      </c>
      <c r="E727" s="18" t="s">
        <v>1385</v>
      </c>
      <c r="F727" s="18" t="s">
        <v>1386</v>
      </c>
      <c r="G727" s="18" t="s">
        <v>7</v>
      </c>
      <c r="H727" s="19" t="s">
        <v>1387</v>
      </c>
      <c r="I727" s="506"/>
      <c r="J727" s="20" t="s">
        <v>1647</v>
      </c>
      <c r="K727" s="21" t="s">
        <v>3087</v>
      </c>
      <c r="L727" s="21" t="s">
        <v>3088</v>
      </c>
      <c r="M727" s="21">
        <v>612</v>
      </c>
      <c r="N727" s="21" t="s">
        <v>1000</v>
      </c>
      <c r="O727" s="21" t="s">
        <v>941</v>
      </c>
      <c r="P727" s="21" t="s">
        <v>942</v>
      </c>
      <c r="Q727" s="21" t="s">
        <v>1793</v>
      </c>
      <c r="R727" s="21" t="s">
        <v>1794</v>
      </c>
      <c r="S727" s="21" t="s">
        <v>1782</v>
      </c>
      <c r="T727" s="21" t="s">
        <v>1783</v>
      </c>
      <c r="U727" s="21" t="s">
        <v>3359</v>
      </c>
      <c r="V727" s="21" t="s">
        <v>3360</v>
      </c>
      <c r="W727" s="343">
        <v>6305194.4299999997</v>
      </c>
      <c r="X727" s="344"/>
      <c r="Y727" s="344"/>
      <c r="Z727" s="345">
        <v>6305194.4299999997</v>
      </c>
      <c r="AA727" s="346">
        <v>6305194.4299999997</v>
      </c>
      <c r="AB727" s="70" t="s">
        <v>1784</v>
      </c>
      <c r="AC727" s="22" t="str">
        <f t="shared" si="24"/>
        <v>N9</v>
      </c>
      <c r="AD727" s="29" t="str">
        <f t="shared" si="25"/>
        <v>8140902011N953650612</v>
      </c>
    </row>
    <row r="728" spans="1:30" ht="60" hidden="1" customHeight="1" x14ac:dyDescent="0.25">
      <c r="A728" s="17" t="s">
        <v>1382</v>
      </c>
      <c r="B728" s="18" t="s">
        <v>150</v>
      </c>
      <c r="C728" s="18" t="s">
        <v>1383</v>
      </c>
      <c r="D728" s="18" t="s">
        <v>1384</v>
      </c>
      <c r="E728" s="18" t="s">
        <v>1385</v>
      </c>
      <c r="F728" s="18" t="s">
        <v>1386</v>
      </c>
      <c r="G728" s="18" t="s">
        <v>7</v>
      </c>
      <c r="H728" s="19" t="s">
        <v>1387</v>
      </c>
      <c r="I728" s="506"/>
      <c r="J728" s="20" t="s">
        <v>1647</v>
      </c>
      <c r="K728" s="21" t="s">
        <v>3087</v>
      </c>
      <c r="L728" s="21" t="s">
        <v>3088</v>
      </c>
      <c r="M728" s="21">
        <v>612</v>
      </c>
      <c r="N728" s="21" t="s">
        <v>1000</v>
      </c>
      <c r="O728" s="21" t="s">
        <v>941</v>
      </c>
      <c r="P728" s="21" t="s">
        <v>942</v>
      </c>
      <c r="Q728" s="21" t="s">
        <v>1795</v>
      </c>
      <c r="R728" s="21" t="s">
        <v>1796</v>
      </c>
      <c r="S728" s="21" t="s">
        <v>1782</v>
      </c>
      <c r="T728" s="21" t="s">
        <v>1783</v>
      </c>
      <c r="U728" s="21" t="s">
        <v>3359</v>
      </c>
      <c r="V728" s="21" t="s">
        <v>3360</v>
      </c>
      <c r="W728" s="343">
        <v>4399120.6100000003</v>
      </c>
      <c r="X728" s="344"/>
      <c r="Y728" s="344"/>
      <c r="Z728" s="345">
        <v>4399120.6100000003</v>
      </c>
      <c r="AA728" s="346">
        <v>4399120.6100000003</v>
      </c>
      <c r="AB728" s="70" t="s">
        <v>1784</v>
      </c>
      <c r="AC728" s="22" t="str">
        <f t="shared" si="24"/>
        <v>N9</v>
      </c>
      <c r="AD728" s="29" t="str">
        <f t="shared" si="25"/>
        <v>8140902011N953650612</v>
      </c>
    </row>
    <row r="729" spans="1:30" ht="26.25" hidden="1" customHeight="1" x14ac:dyDescent="0.25">
      <c r="A729" s="17" t="s">
        <v>1382</v>
      </c>
      <c r="B729" s="18" t="s">
        <v>150</v>
      </c>
      <c r="C729" s="18" t="s">
        <v>1383</v>
      </c>
      <c r="D729" s="18" t="s">
        <v>1384</v>
      </c>
      <c r="E729" s="18" t="s">
        <v>1385</v>
      </c>
      <c r="F729" s="18" t="s">
        <v>1386</v>
      </c>
      <c r="G729" s="18" t="s">
        <v>7</v>
      </c>
      <c r="H729" s="19" t="s">
        <v>1387</v>
      </c>
      <c r="I729" s="506"/>
      <c r="J729" s="20" t="s">
        <v>1647</v>
      </c>
      <c r="K729" s="21" t="s">
        <v>3087</v>
      </c>
      <c r="L729" s="21" t="s">
        <v>3088</v>
      </c>
      <c r="M729" s="21">
        <v>612</v>
      </c>
      <c r="N729" s="21" t="s">
        <v>1000</v>
      </c>
      <c r="O729" s="21" t="s">
        <v>941</v>
      </c>
      <c r="P729" s="21" t="s">
        <v>942</v>
      </c>
      <c r="Q729" s="21" t="s">
        <v>1795</v>
      </c>
      <c r="R729" s="21" t="s">
        <v>1796</v>
      </c>
      <c r="S729" s="21" t="s">
        <v>1789</v>
      </c>
      <c r="T729" s="21" t="s">
        <v>1790</v>
      </c>
      <c r="U729" s="21" t="s">
        <v>3357</v>
      </c>
      <c r="V729" s="21" t="s">
        <v>3358</v>
      </c>
      <c r="W729" s="343">
        <v>974687.95</v>
      </c>
      <c r="X729" s="344"/>
      <c r="Y729" s="344"/>
      <c r="Z729" s="345">
        <v>974687.95</v>
      </c>
      <c r="AA729" s="346">
        <v>974687.95</v>
      </c>
      <c r="AB729" s="70" t="s">
        <v>1784</v>
      </c>
      <c r="AC729" s="22" t="str">
        <f t="shared" si="24"/>
        <v>N9</v>
      </c>
      <c r="AD729" s="29" t="str">
        <f t="shared" si="25"/>
        <v>8140902011N953650612</v>
      </c>
    </row>
    <row r="730" spans="1:30" ht="60" hidden="1" customHeight="1" x14ac:dyDescent="0.25">
      <c r="A730" s="17" t="s">
        <v>1382</v>
      </c>
      <c r="B730" s="18" t="s">
        <v>150</v>
      </c>
      <c r="C730" s="18" t="s">
        <v>1383</v>
      </c>
      <c r="D730" s="18" t="s">
        <v>1384</v>
      </c>
      <c r="E730" s="18" t="s">
        <v>1385</v>
      </c>
      <c r="F730" s="18" t="s">
        <v>1386</v>
      </c>
      <c r="G730" s="18" t="s">
        <v>7</v>
      </c>
      <c r="H730" s="19" t="s">
        <v>1387</v>
      </c>
      <c r="I730" s="506"/>
      <c r="J730" s="20" t="s">
        <v>1647</v>
      </c>
      <c r="K730" s="21" t="s">
        <v>3087</v>
      </c>
      <c r="L730" s="21" t="s">
        <v>3088</v>
      </c>
      <c r="M730" s="21">
        <v>612</v>
      </c>
      <c r="N730" s="21" t="s">
        <v>1000</v>
      </c>
      <c r="O730" s="21" t="s">
        <v>941</v>
      </c>
      <c r="P730" s="21" t="s">
        <v>942</v>
      </c>
      <c r="Q730" s="21" t="s">
        <v>1388</v>
      </c>
      <c r="R730" s="21" t="s">
        <v>1389</v>
      </c>
      <c r="S730" s="21" t="s">
        <v>3361</v>
      </c>
      <c r="T730" s="21" t="s">
        <v>3362</v>
      </c>
      <c r="U730" s="21" t="s">
        <v>3363</v>
      </c>
      <c r="V730" s="21" t="s">
        <v>3364</v>
      </c>
      <c r="W730" s="343"/>
      <c r="X730" s="344"/>
      <c r="Y730" s="344"/>
      <c r="Z730" s="345"/>
      <c r="AA730" s="346"/>
      <c r="AB730" s="70" t="s">
        <v>1784</v>
      </c>
      <c r="AC730" s="22" t="str">
        <f t="shared" si="24"/>
        <v>N9</v>
      </c>
      <c r="AD730" s="29" t="str">
        <f t="shared" si="25"/>
        <v>8140902011N953650612</v>
      </c>
    </row>
    <row r="731" spans="1:30" ht="26.25" hidden="1" customHeight="1" x14ac:dyDescent="0.25">
      <c r="A731" s="17" t="s">
        <v>1382</v>
      </c>
      <c r="B731" s="18" t="s">
        <v>150</v>
      </c>
      <c r="C731" s="18" t="s">
        <v>1383</v>
      </c>
      <c r="D731" s="18" t="s">
        <v>1384</v>
      </c>
      <c r="E731" s="18" t="s">
        <v>1385</v>
      </c>
      <c r="F731" s="18" t="s">
        <v>1386</v>
      </c>
      <c r="G731" s="18" t="s">
        <v>7</v>
      </c>
      <c r="H731" s="19" t="s">
        <v>1387</v>
      </c>
      <c r="I731" s="506"/>
      <c r="J731" s="20" t="s">
        <v>1647</v>
      </c>
      <c r="K731" s="21" t="s">
        <v>3087</v>
      </c>
      <c r="L731" s="21" t="s">
        <v>3088</v>
      </c>
      <c r="M731" s="21">
        <v>612</v>
      </c>
      <c r="N731" s="21" t="s">
        <v>1000</v>
      </c>
      <c r="O731" s="21" t="s">
        <v>941</v>
      </c>
      <c r="P731" s="21" t="s">
        <v>942</v>
      </c>
      <c r="Q731" s="21" t="s">
        <v>1388</v>
      </c>
      <c r="R731" s="21" t="s">
        <v>1389</v>
      </c>
      <c r="S731" s="21" t="s">
        <v>1782</v>
      </c>
      <c r="T731" s="21" t="s">
        <v>1783</v>
      </c>
      <c r="U731" s="21" t="s">
        <v>936</v>
      </c>
      <c r="V731" s="21"/>
      <c r="W731" s="343"/>
      <c r="X731" s="344"/>
      <c r="Y731" s="344"/>
      <c r="Z731" s="345"/>
      <c r="AA731" s="346"/>
      <c r="AB731" s="70" t="s">
        <v>1784</v>
      </c>
      <c r="AC731" s="22" t="str">
        <f t="shared" si="24"/>
        <v>N9</v>
      </c>
      <c r="AD731" s="29" t="str">
        <f t="shared" si="25"/>
        <v>8140902011N953650612</v>
      </c>
    </row>
    <row r="732" spans="1:30" ht="60" hidden="1" customHeight="1" x14ac:dyDescent="0.25">
      <c r="A732" s="17" t="s">
        <v>1382</v>
      </c>
      <c r="B732" s="18" t="s">
        <v>150</v>
      </c>
      <c r="C732" s="18" t="s">
        <v>1383</v>
      </c>
      <c r="D732" s="18" t="s">
        <v>1384</v>
      </c>
      <c r="E732" s="18" t="s">
        <v>1385</v>
      </c>
      <c r="F732" s="18" t="s">
        <v>1386</v>
      </c>
      <c r="G732" s="18" t="s">
        <v>7</v>
      </c>
      <c r="H732" s="19" t="s">
        <v>1387</v>
      </c>
      <c r="I732" s="506"/>
      <c r="J732" s="20" t="s">
        <v>1647</v>
      </c>
      <c r="K732" s="21" t="s">
        <v>3087</v>
      </c>
      <c r="L732" s="21" t="s">
        <v>3088</v>
      </c>
      <c r="M732" s="21">
        <v>612</v>
      </c>
      <c r="N732" s="21" t="s">
        <v>1000</v>
      </c>
      <c r="O732" s="21" t="s">
        <v>941</v>
      </c>
      <c r="P732" s="21" t="s">
        <v>942</v>
      </c>
      <c r="Q732" s="21" t="s">
        <v>1388</v>
      </c>
      <c r="R732" s="21" t="s">
        <v>1389</v>
      </c>
      <c r="S732" s="21" t="s">
        <v>1782</v>
      </c>
      <c r="T732" s="21" t="s">
        <v>1783</v>
      </c>
      <c r="U732" s="21" t="s">
        <v>3359</v>
      </c>
      <c r="V732" s="21" t="s">
        <v>3360</v>
      </c>
      <c r="W732" s="343">
        <v>803766.9</v>
      </c>
      <c r="X732" s="344"/>
      <c r="Y732" s="344"/>
      <c r="Z732" s="345">
        <v>803766.9</v>
      </c>
      <c r="AA732" s="346">
        <v>803766.9</v>
      </c>
      <c r="AB732" s="70" t="s">
        <v>1784</v>
      </c>
      <c r="AC732" s="22" t="str">
        <f t="shared" si="24"/>
        <v>N9</v>
      </c>
      <c r="AD732" s="29" t="str">
        <f t="shared" si="25"/>
        <v>8140902011N953650612</v>
      </c>
    </row>
    <row r="733" spans="1:30" ht="26.25" hidden="1" customHeight="1" x14ac:dyDescent="0.25">
      <c r="A733" s="17" t="s">
        <v>1382</v>
      </c>
      <c r="B733" s="18" t="s">
        <v>150</v>
      </c>
      <c r="C733" s="18" t="s">
        <v>1383</v>
      </c>
      <c r="D733" s="18" t="s">
        <v>1384</v>
      </c>
      <c r="E733" s="18" t="s">
        <v>1385</v>
      </c>
      <c r="F733" s="18" t="s">
        <v>1386</v>
      </c>
      <c r="G733" s="18" t="s">
        <v>7</v>
      </c>
      <c r="H733" s="19" t="s">
        <v>1387</v>
      </c>
      <c r="I733" s="506"/>
      <c r="J733" s="20" t="s">
        <v>1647</v>
      </c>
      <c r="K733" s="21" t="s">
        <v>3087</v>
      </c>
      <c r="L733" s="21" t="s">
        <v>3088</v>
      </c>
      <c r="M733" s="21">
        <v>612</v>
      </c>
      <c r="N733" s="21" t="s">
        <v>1000</v>
      </c>
      <c r="O733" s="21" t="s">
        <v>941</v>
      </c>
      <c r="P733" s="21" t="s">
        <v>942</v>
      </c>
      <c r="Q733" s="21" t="s">
        <v>1388</v>
      </c>
      <c r="R733" s="21" t="s">
        <v>1389</v>
      </c>
      <c r="S733" s="21" t="s">
        <v>1789</v>
      </c>
      <c r="T733" s="21" t="s">
        <v>1790</v>
      </c>
      <c r="U733" s="21" t="s">
        <v>936</v>
      </c>
      <c r="V733" s="21"/>
      <c r="W733" s="343"/>
      <c r="X733" s="344"/>
      <c r="Y733" s="344"/>
      <c r="Z733" s="345"/>
      <c r="AA733" s="346"/>
      <c r="AB733" s="70" t="s">
        <v>1784</v>
      </c>
      <c r="AC733" s="22" t="str">
        <f t="shared" si="24"/>
        <v>N9</v>
      </c>
      <c r="AD733" s="29" t="str">
        <f t="shared" si="25"/>
        <v>8140902011N953650612</v>
      </c>
    </row>
    <row r="734" spans="1:30" ht="60" hidden="1" customHeight="1" x14ac:dyDescent="0.25">
      <c r="A734" s="17" t="s">
        <v>1382</v>
      </c>
      <c r="B734" s="18" t="s">
        <v>150</v>
      </c>
      <c r="C734" s="18" t="s">
        <v>1383</v>
      </c>
      <c r="D734" s="18" t="s">
        <v>1384</v>
      </c>
      <c r="E734" s="18" t="s">
        <v>1385</v>
      </c>
      <c r="F734" s="18" t="s">
        <v>1386</v>
      </c>
      <c r="G734" s="18" t="s">
        <v>7</v>
      </c>
      <c r="H734" s="19" t="s">
        <v>1387</v>
      </c>
      <c r="I734" s="506"/>
      <c r="J734" s="20" t="s">
        <v>1647</v>
      </c>
      <c r="K734" s="21" t="s">
        <v>3087</v>
      </c>
      <c r="L734" s="21" t="s">
        <v>3088</v>
      </c>
      <c r="M734" s="21">
        <v>612</v>
      </c>
      <c r="N734" s="21" t="s">
        <v>1000</v>
      </c>
      <c r="O734" s="21" t="s">
        <v>941</v>
      </c>
      <c r="P734" s="21" t="s">
        <v>942</v>
      </c>
      <c r="Q734" s="21" t="s">
        <v>1388</v>
      </c>
      <c r="R734" s="21" t="s">
        <v>1389</v>
      </c>
      <c r="S734" s="21" t="s">
        <v>1789</v>
      </c>
      <c r="T734" s="21" t="s">
        <v>1790</v>
      </c>
      <c r="U734" s="21" t="s">
        <v>3357</v>
      </c>
      <c r="V734" s="21" t="s">
        <v>3358</v>
      </c>
      <c r="W734" s="343">
        <v>11159651.68</v>
      </c>
      <c r="X734" s="344"/>
      <c r="Y734" s="344">
        <v>5610699.3300000001</v>
      </c>
      <c r="Z734" s="345">
        <v>11159651.68</v>
      </c>
      <c r="AA734" s="346">
        <v>11159651.68</v>
      </c>
      <c r="AB734" s="70" t="s">
        <v>1784</v>
      </c>
      <c r="AC734" s="22" t="str">
        <f t="shared" si="24"/>
        <v>N9</v>
      </c>
      <c r="AD734" s="29" t="str">
        <f t="shared" si="25"/>
        <v>8140902011N953650612</v>
      </c>
    </row>
    <row r="735" spans="1:30" ht="26.25" hidden="1" customHeight="1" x14ac:dyDescent="0.25">
      <c r="A735" s="17" t="s">
        <v>1382</v>
      </c>
      <c r="B735" s="18" t="s">
        <v>150</v>
      </c>
      <c r="C735" s="18" t="s">
        <v>1383</v>
      </c>
      <c r="D735" s="18" t="s">
        <v>1384</v>
      </c>
      <c r="E735" s="18" t="s">
        <v>1385</v>
      </c>
      <c r="F735" s="18" t="s">
        <v>1386</v>
      </c>
      <c r="G735" s="18" t="s">
        <v>7</v>
      </c>
      <c r="H735" s="19" t="s">
        <v>1387</v>
      </c>
      <c r="I735" s="506"/>
      <c r="J735" s="20" t="s">
        <v>1647</v>
      </c>
      <c r="K735" s="21" t="s">
        <v>3087</v>
      </c>
      <c r="L735" s="21" t="s">
        <v>3088</v>
      </c>
      <c r="M735" s="21">
        <v>612</v>
      </c>
      <c r="N735" s="21" t="s">
        <v>1000</v>
      </c>
      <c r="O735" s="21" t="s">
        <v>941</v>
      </c>
      <c r="P735" s="21" t="s">
        <v>942</v>
      </c>
      <c r="Q735" s="21" t="s">
        <v>1388</v>
      </c>
      <c r="R735" s="21" t="s">
        <v>1389</v>
      </c>
      <c r="S735" s="21" t="s">
        <v>3365</v>
      </c>
      <c r="T735" s="21" t="s">
        <v>3366</v>
      </c>
      <c r="U735" s="21" t="s">
        <v>3363</v>
      </c>
      <c r="V735" s="21" t="s">
        <v>3364</v>
      </c>
      <c r="W735" s="343">
        <v>38030928.560000002</v>
      </c>
      <c r="X735" s="344">
        <v>26601948.120000001</v>
      </c>
      <c r="Y735" s="344"/>
      <c r="Z735" s="345">
        <v>38030928.560000002</v>
      </c>
      <c r="AA735" s="346">
        <v>38030928.560000002</v>
      </c>
      <c r="AB735" s="70" t="s">
        <v>1784</v>
      </c>
      <c r="AC735" s="22" t="str">
        <f t="shared" si="24"/>
        <v>N9</v>
      </c>
      <c r="AD735" s="29" t="str">
        <f t="shared" si="25"/>
        <v>8140902011N953650612</v>
      </c>
    </row>
    <row r="736" spans="1:30" ht="60" hidden="1" customHeight="1" x14ac:dyDescent="0.25">
      <c r="A736" s="17" t="s">
        <v>1382</v>
      </c>
      <c r="B736" s="18" t="s">
        <v>150</v>
      </c>
      <c r="C736" s="18" t="s">
        <v>1383</v>
      </c>
      <c r="D736" s="18" t="s">
        <v>1384</v>
      </c>
      <c r="E736" s="18" t="s">
        <v>1385</v>
      </c>
      <c r="F736" s="18" t="s">
        <v>1386</v>
      </c>
      <c r="G736" s="18" t="s">
        <v>7</v>
      </c>
      <c r="H736" s="19" t="s">
        <v>1387</v>
      </c>
      <c r="I736" s="506"/>
      <c r="J736" s="20" t="s">
        <v>1647</v>
      </c>
      <c r="K736" s="21" t="s">
        <v>3087</v>
      </c>
      <c r="L736" s="21" t="s">
        <v>3088</v>
      </c>
      <c r="M736" s="21">
        <v>612</v>
      </c>
      <c r="N736" s="21" t="s">
        <v>1000</v>
      </c>
      <c r="O736" s="21" t="s">
        <v>941</v>
      </c>
      <c r="P736" s="21" t="s">
        <v>942</v>
      </c>
      <c r="Q736" s="21" t="s">
        <v>2297</v>
      </c>
      <c r="R736" s="21" t="s">
        <v>2298</v>
      </c>
      <c r="S736" s="21" t="s">
        <v>1782</v>
      </c>
      <c r="T736" s="21" t="s">
        <v>1783</v>
      </c>
      <c r="U736" s="21" t="s">
        <v>3359</v>
      </c>
      <c r="V736" s="21" t="s">
        <v>3360</v>
      </c>
      <c r="W736" s="343">
        <v>4399120.6100000003</v>
      </c>
      <c r="X736" s="344"/>
      <c r="Y736" s="344"/>
      <c r="Z736" s="345">
        <v>4399120.6100000003</v>
      </c>
      <c r="AA736" s="346">
        <v>4399120.6100000003</v>
      </c>
      <c r="AB736" s="70" t="s">
        <v>1784</v>
      </c>
      <c r="AC736" s="22" t="str">
        <f t="shared" si="24"/>
        <v>N9</v>
      </c>
      <c r="AD736" s="29" t="str">
        <f t="shared" si="25"/>
        <v>8140902011N953650612</v>
      </c>
    </row>
    <row r="737" spans="1:30" ht="26.25" hidden="1" customHeight="1" x14ac:dyDescent="0.25">
      <c r="A737" s="17" t="s">
        <v>1382</v>
      </c>
      <c r="B737" s="18" t="s">
        <v>150</v>
      </c>
      <c r="C737" s="18" t="s">
        <v>1383</v>
      </c>
      <c r="D737" s="18" t="s">
        <v>1384</v>
      </c>
      <c r="E737" s="18" t="s">
        <v>1385</v>
      </c>
      <c r="F737" s="18" t="s">
        <v>1386</v>
      </c>
      <c r="G737" s="18" t="s">
        <v>7</v>
      </c>
      <c r="H737" s="19" t="s">
        <v>1387</v>
      </c>
      <c r="I737" s="506"/>
      <c r="J737" s="20" t="s">
        <v>1647</v>
      </c>
      <c r="K737" s="21" t="s">
        <v>3087</v>
      </c>
      <c r="L737" s="21" t="s">
        <v>3088</v>
      </c>
      <c r="M737" s="21">
        <v>612</v>
      </c>
      <c r="N737" s="21" t="s">
        <v>1000</v>
      </c>
      <c r="O737" s="21" t="s">
        <v>941</v>
      </c>
      <c r="P737" s="21" t="s">
        <v>942</v>
      </c>
      <c r="Q737" s="21" t="s">
        <v>1435</v>
      </c>
      <c r="R737" s="21" t="s">
        <v>1436</v>
      </c>
      <c r="S737" s="21" t="s">
        <v>1782</v>
      </c>
      <c r="T737" s="21" t="s">
        <v>1783</v>
      </c>
      <c r="U737" s="21" t="s">
        <v>3359</v>
      </c>
      <c r="V737" s="21" t="s">
        <v>3360</v>
      </c>
      <c r="W737" s="343">
        <v>11207225.289999999</v>
      </c>
      <c r="X737" s="344"/>
      <c r="Y737" s="344"/>
      <c r="Z737" s="345">
        <v>11207225.289999999</v>
      </c>
      <c r="AA737" s="346">
        <v>11207225.289999999</v>
      </c>
      <c r="AB737" s="70" t="s">
        <v>1784</v>
      </c>
      <c r="AC737" s="22" t="str">
        <f t="shared" si="24"/>
        <v>N9</v>
      </c>
      <c r="AD737" s="29" t="str">
        <f t="shared" si="25"/>
        <v>8140902011N953650612</v>
      </c>
    </row>
    <row r="738" spans="1:30" ht="60" hidden="1" customHeight="1" x14ac:dyDescent="0.25">
      <c r="A738" s="17" t="s">
        <v>1382</v>
      </c>
      <c r="B738" s="18" t="s">
        <v>150</v>
      </c>
      <c r="C738" s="18" t="s">
        <v>1383</v>
      </c>
      <c r="D738" s="18" t="s">
        <v>1384</v>
      </c>
      <c r="E738" s="18" t="s">
        <v>1385</v>
      </c>
      <c r="F738" s="18" t="s">
        <v>1386</v>
      </c>
      <c r="G738" s="18" t="s">
        <v>7</v>
      </c>
      <c r="H738" s="19" t="s">
        <v>1387</v>
      </c>
      <c r="I738" s="506"/>
      <c r="J738" s="20" t="s">
        <v>1647</v>
      </c>
      <c r="K738" s="21" t="s">
        <v>3087</v>
      </c>
      <c r="L738" s="21" t="s">
        <v>3088</v>
      </c>
      <c r="M738" s="21">
        <v>612</v>
      </c>
      <c r="N738" s="21" t="s">
        <v>1000</v>
      </c>
      <c r="O738" s="21" t="s">
        <v>941</v>
      </c>
      <c r="P738" s="21" t="s">
        <v>942</v>
      </c>
      <c r="Q738" s="21" t="s">
        <v>1797</v>
      </c>
      <c r="R738" s="21" t="s">
        <v>1798</v>
      </c>
      <c r="S738" s="21" t="s">
        <v>1782</v>
      </c>
      <c r="T738" s="21" t="s">
        <v>1783</v>
      </c>
      <c r="U738" s="21" t="s">
        <v>936</v>
      </c>
      <c r="V738" s="21"/>
      <c r="W738" s="343"/>
      <c r="X738" s="344"/>
      <c r="Y738" s="344"/>
      <c r="Z738" s="345"/>
      <c r="AA738" s="346"/>
      <c r="AB738" s="70" t="s">
        <v>1784</v>
      </c>
      <c r="AC738" s="22" t="str">
        <f t="shared" si="24"/>
        <v>N9</v>
      </c>
      <c r="AD738" s="29" t="str">
        <f t="shared" si="25"/>
        <v>8140902011N953650612</v>
      </c>
    </row>
    <row r="739" spans="1:30" ht="26.25" hidden="1" customHeight="1" x14ac:dyDescent="0.25">
      <c r="A739" s="17" t="s">
        <v>1382</v>
      </c>
      <c r="B739" s="18" t="s">
        <v>150</v>
      </c>
      <c r="C739" s="18" t="s">
        <v>1383</v>
      </c>
      <c r="D739" s="18" t="s">
        <v>1384</v>
      </c>
      <c r="E739" s="18" t="s">
        <v>1385</v>
      </c>
      <c r="F739" s="18" t="s">
        <v>1386</v>
      </c>
      <c r="G739" s="18" t="s">
        <v>7</v>
      </c>
      <c r="H739" s="19" t="s">
        <v>1387</v>
      </c>
      <c r="I739" s="506"/>
      <c r="J739" s="20" t="s">
        <v>1647</v>
      </c>
      <c r="K739" s="21" t="s">
        <v>3087</v>
      </c>
      <c r="L739" s="21" t="s">
        <v>3088</v>
      </c>
      <c r="M739" s="21">
        <v>612</v>
      </c>
      <c r="N739" s="21" t="s">
        <v>1000</v>
      </c>
      <c r="O739" s="21" t="s">
        <v>941</v>
      </c>
      <c r="P739" s="21" t="s">
        <v>942</v>
      </c>
      <c r="Q739" s="21" t="s">
        <v>1797</v>
      </c>
      <c r="R739" s="21" t="s">
        <v>1798</v>
      </c>
      <c r="S739" s="21" t="s">
        <v>1782</v>
      </c>
      <c r="T739" s="21" t="s">
        <v>1783</v>
      </c>
      <c r="U739" s="21" t="s">
        <v>3359</v>
      </c>
      <c r="V739" s="21" t="s">
        <v>3360</v>
      </c>
      <c r="W739" s="343"/>
      <c r="X739" s="344"/>
      <c r="Y739" s="344"/>
      <c r="Z739" s="345"/>
      <c r="AA739" s="346"/>
      <c r="AB739" s="70" t="s">
        <v>1784</v>
      </c>
      <c r="AC739" s="22" t="str">
        <f t="shared" si="24"/>
        <v>N9</v>
      </c>
      <c r="AD739" s="29" t="str">
        <f t="shared" si="25"/>
        <v>8140902011N953650612</v>
      </c>
    </row>
    <row r="740" spans="1:30" ht="60" hidden="1" customHeight="1" x14ac:dyDescent="0.25">
      <c r="A740" s="17" t="s">
        <v>1382</v>
      </c>
      <c r="B740" s="18" t="s">
        <v>150</v>
      </c>
      <c r="C740" s="18" t="s">
        <v>1383</v>
      </c>
      <c r="D740" s="18" t="s">
        <v>1384</v>
      </c>
      <c r="E740" s="18" t="s">
        <v>1385</v>
      </c>
      <c r="F740" s="18" t="s">
        <v>1386</v>
      </c>
      <c r="G740" s="18" t="s">
        <v>7</v>
      </c>
      <c r="H740" s="19" t="s">
        <v>1387</v>
      </c>
      <c r="I740" s="506"/>
      <c r="J740" s="20" t="s">
        <v>1647</v>
      </c>
      <c r="K740" s="21" t="s">
        <v>3087</v>
      </c>
      <c r="L740" s="21" t="s">
        <v>3088</v>
      </c>
      <c r="M740" s="21">
        <v>612</v>
      </c>
      <c r="N740" s="21" t="s">
        <v>1000</v>
      </c>
      <c r="O740" s="21" t="s">
        <v>941</v>
      </c>
      <c r="P740" s="21" t="s">
        <v>942</v>
      </c>
      <c r="Q740" s="21" t="s">
        <v>1797</v>
      </c>
      <c r="R740" s="21" t="s">
        <v>1798</v>
      </c>
      <c r="S740" s="21" t="s">
        <v>1789</v>
      </c>
      <c r="T740" s="21" t="s">
        <v>1790</v>
      </c>
      <c r="U740" s="21" t="s">
        <v>3357</v>
      </c>
      <c r="V740" s="21" t="s">
        <v>3358</v>
      </c>
      <c r="W740" s="343"/>
      <c r="X740" s="344">
        <v>9774737.5199999996</v>
      </c>
      <c r="Y740" s="344"/>
      <c r="Z740" s="345"/>
      <c r="AA740" s="346"/>
      <c r="AB740" s="70" t="s">
        <v>1784</v>
      </c>
      <c r="AC740" s="22" t="str">
        <f t="shared" si="24"/>
        <v>N9</v>
      </c>
      <c r="AD740" s="29" t="str">
        <f t="shared" si="25"/>
        <v>8140902011N953650612</v>
      </c>
    </row>
    <row r="741" spans="1:30" ht="26.25" hidden="1" customHeight="1" x14ac:dyDescent="0.25">
      <c r="A741" s="17" t="s">
        <v>1382</v>
      </c>
      <c r="B741" s="18" t="s">
        <v>150</v>
      </c>
      <c r="C741" s="18" t="s">
        <v>1383</v>
      </c>
      <c r="D741" s="18" t="s">
        <v>1384</v>
      </c>
      <c r="E741" s="18" t="s">
        <v>1385</v>
      </c>
      <c r="F741" s="18" t="s">
        <v>1386</v>
      </c>
      <c r="G741" s="18" t="s">
        <v>7</v>
      </c>
      <c r="H741" s="19" t="s">
        <v>1387</v>
      </c>
      <c r="I741" s="506"/>
      <c r="J741" s="20" t="s">
        <v>1647</v>
      </c>
      <c r="K741" s="21" t="s">
        <v>3087</v>
      </c>
      <c r="L741" s="21" t="s">
        <v>3088</v>
      </c>
      <c r="M741" s="21">
        <v>612</v>
      </c>
      <c r="N741" s="21" t="s">
        <v>1000</v>
      </c>
      <c r="O741" s="21" t="s">
        <v>941</v>
      </c>
      <c r="P741" s="21" t="s">
        <v>942</v>
      </c>
      <c r="Q741" s="21" t="s">
        <v>1803</v>
      </c>
      <c r="R741" s="21" t="s">
        <v>1804</v>
      </c>
      <c r="S741" s="21" t="s">
        <v>1782</v>
      </c>
      <c r="T741" s="21" t="s">
        <v>1783</v>
      </c>
      <c r="U741" s="21" t="s">
        <v>3359</v>
      </c>
      <c r="V741" s="21" t="s">
        <v>3360</v>
      </c>
      <c r="W741" s="343">
        <v>11104590.539999999</v>
      </c>
      <c r="X741" s="344"/>
      <c r="Y741" s="344"/>
      <c r="Z741" s="345">
        <v>11104590.539999999</v>
      </c>
      <c r="AA741" s="346">
        <v>11104590.539999999</v>
      </c>
      <c r="AB741" s="70" t="s">
        <v>1784</v>
      </c>
      <c r="AC741" s="22" t="str">
        <f t="shared" si="24"/>
        <v>N9</v>
      </c>
      <c r="AD741" s="29" t="str">
        <f t="shared" si="25"/>
        <v>8140902011N953650612</v>
      </c>
    </row>
    <row r="742" spans="1:30" ht="60" hidden="1" customHeight="1" x14ac:dyDescent="0.25">
      <c r="A742" s="17" t="s">
        <v>1382</v>
      </c>
      <c r="B742" s="18" t="s">
        <v>150</v>
      </c>
      <c r="C742" s="18" t="s">
        <v>1383</v>
      </c>
      <c r="D742" s="18" t="s">
        <v>1384</v>
      </c>
      <c r="E742" s="18" t="s">
        <v>1385</v>
      </c>
      <c r="F742" s="18" t="s">
        <v>1386</v>
      </c>
      <c r="G742" s="18" t="s">
        <v>7</v>
      </c>
      <c r="H742" s="19" t="s">
        <v>1387</v>
      </c>
      <c r="I742" s="506"/>
      <c r="J742" s="20" t="s">
        <v>1647</v>
      </c>
      <c r="K742" s="21" t="s">
        <v>3087</v>
      </c>
      <c r="L742" s="21" t="s">
        <v>3088</v>
      </c>
      <c r="M742" s="21">
        <v>612</v>
      </c>
      <c r="N742" s="21" t="s">
        <v>1000</v>
      </c>
      <c r="O742" s="21" t="s">
        <v>941</v>
      </c>
      <c r="P742" s="21" t="s">
        <v>942</v>
      </c>
      <c r="Q742" s="21" t="s">
        <v>1803</v>
      </c>
      <c r="R742" s="21" t="s">
        <v>1804</v>
      </c>
      <c r="S742" s="21" t="s">
        <v>1789</v>
      </c>
      <c r="T742" s="21" t="s">
        <v>1790</v>
      </c>
      <c r="U742" s="21" t="s">
        <v>936</v>
      </c>
      <c r="V742" s="21"/>
      <c r="W742" s="343"/>
      <c r="X742" s="344"/>
      <c r="Y742" s="344"/>
      <c r="Z742" s="345"/>
      <c r="AA742" s="346"/>
      <c r="AB742" s="70" t="s">
        <v>1784</v>
      </c>
      <c r="AC742" s="22" t="str">
        <f t="shared" si="24"/>
        <v>N9</v>
      </c>
      <c r="AD742" s="29" t="str">
        <f t="shared" si="25"/>
        <v>8140902011N953650612</v>
      </c>
    </row>
    <row r="743" spans="1:30" ht="26.25" hidden="1" customHeight="1" x14ac:dyDescent="0.25">
      <c r="A743" s="17" t="s">
        <v>1382</v>
      </c>
      <c r="B743" s="18" t="s">
        <v>150</v>
      </c>
      <c r="C743" s="18" t="s">
        <v>1383</v>
      </c>
      <c r="D743" s="18" t="s">
        <v>1384</v>
      </c>
      <c r="E743" s="18" t="s">
        <v>1385</v>
      </c>
      <c r="F743" s="18" t="s">
        <v>1386</v>
      </c>
      <c r="G743" s="18" t="s">
        <v>7</v>
      </c>
      <c r="H743" s="19" t="s">
        <v>1387</v>
      </c>
      <c r="I743" s="506"/>
      <c r="J743" s="20" t="s">
        <v>1647</v>
      </c>
      <c r="K743" s="21" t="s">
        <v>3087</v>
      </c>
      <c r="L743" s="21" t="s">
        <v>3088</v>
      </c>
      <c r="M743" s="21">
        <v>612</v>
      </c>
      <c r="N743" s="21" t="s">
        <v>1000</v>
      </c>
      <c r="O743" s="21" t="s">
        <v>941</v>
      </c>
      <c r="P743" s="21" t="s">
        <v>942</v>
      </c>
      <c r="Q743" s="21" t="s">
        <v>1803</v>
      </c>
      <c r="R743" s="21" t="s">
        <v>1804</v>
      </c>
      <c r="S743" s="21" t="s">
        <v>1789</v>
      </c>
      <c r="T743" s="21" t="s">
        <v>1790</v>
      </c>
      <c r="U743" s="21" t="s">
        <v>3357</v>
      </c>
      <c r="V743" s="21" t="s">
        <v>3358</v>
      </c>
      <c r="W743" s="343">
        <v>8974300.8699999992</v>
      </c>
      <c r="X743" s="344"/>
      <c r="Y743" s="344"/>
      <c r="Z743" s="345">
        <v>8974300.8699999992</v>
      </c>
      <c r="AA743" s="346">
        <v>8974300.8699999992</v>
      </c>
      <c r="AB743" s="70" t="s">
        <v>1784</v>
      </c>
      <c r="AC743" s="22" t="str">
        <f t="shared" si="24"/>
        <v>N9</v>
      </c>
      <c r="AD743" s="29" t="str">
        <f t="shared" si="25"/>
        <v>8140902011N953650612</v>
      </c>
    </row>
    <row r="744" spans="1:30" ht="26.25" hidden="1" customHeight="1" x14ac:dyDescent="0.25">
      <c r="A744" s="17" t="s">
        <v>1382</v>
      </c>
      <c r="B744" s="18" t="s">
        <v>150</v>
      </c>
      <c r="C744" s="18" t="s">
        <v>1383</v>
      </c>
      <c r="D744" s="18" t="s">
        <v>1384</v>
      </c>
      <c r="E744" s="18" t="s">
        <v>1385</v>
      </c>
      <c r="F744" s="18" t="s">
        <v>1386</v>
      </c>
      <c r="G744" s="18" t="s">
        <v>141</v>
      </c>
      <c r="H744" s="19" t="s">
        <v>3089</v>
      </c>
      <c r="I744" s="506"/>
      <c r="J744" s="20" t="s">
        <v>1647</v>
      </c>
      <c r="K744" s="21" t="s">
        <v>3087</v>
      </c>
      <c r="L744" s="21" t="s">
        <v>3088</v>
      </c>
      <c r="M744" s="21">
        <v>412</v>
      </c>
      <c r="N744" s="21" t="s">
        <v>1462</v>
      </c>
      <c r="O744" s="21" t="s">
        <v>934</v>
      </c>
      <c r="P744" s="21" t="s">
        <v>935</v>
      </c>
      <c r="Q744" s="21" t="s">
        <v>936</v>
      </c>
      <c r="R744" s="21"/>
      <c r="S744" s="21" t="s">
        <v>3094</v>
      </c>
      <c r="T744" s="21" t="s">
        <v>2082</v>
      </c>
      <c r="U744" s="21" t="s">
        <v>3323</v>
      </c>
      <c r="V744" s="21" t="s">
        <v>3324</v>
      </c>
      <c r="W744" s="343"/>
      <c r="X744" s="344"/>
      <c r="Y744" s="344"/>
      <c r="Z744" s="345"/>
      <c r="AA744" s="346"/>
      <c r="AB744" s="70" t="s">
        <v>3093</v>
      </c>
      <c r="AC744" s="22" t="str">
        <f t="shared" si="24"/>
        <v>N9</v>
      </c>
      <c r="AD744" s="29" t="str">
        <f t="shared" si="25"/>
        <v>8140902019N953650412</v>
      </c>
    </row>
    <row r="745" spans="1:30" ht="26.25" hidden="1" customHeight="1" x14ac:dyDescent="0.25">
      <c r="A745" s="17" t="s">
        <v>1382</v>
      </c>
      <c r="B745" s="18" t="s">
        <v>150</v>
      </c>
      <c r="C745" s="18" t="s">
        <v>1383</v>
      </c>
      <c r="D745" s="18" t="s">
        <v>1384</v>
      </c>
      <c r="E745" s="18" t="s">
        <v>1385</v>
      </c>
      <c r="F745" s="18" t="s">
        <v>1386</v>
      </c>
      <c r="G745" s="18" t="s">
        <v>141</v>
      </c>
      <c r="H745" s="19" t="s">
        <v>3089</v>
      </c>
      <c r="I745" s="506"/>
      <c r="J745" s="20" t="s">
        <v>1647</v>
      </c>
      <c r="K745" s="21" t="s">
        <v>3087</v>
      </c>
      <c r="L745" s="21" t="s">
        <v>3088</v>
      </c>
      <c r="M745" s="21">
        <v>412</v>
      </c>
      <c r="N745" s="21" t="s">
        <v>1462</v>
      </c>
      <c r="O745" s="21" t="s">
        <v>941</v>
      </c>
      <c r="P745" s="21" t="s">
        <v>942</v>
      </c>
      <c r="Q745" s="21" t="s">
        <v>936</v>
      </c>
      <c r="R745" s="21"/>
      <c r="S745" s="21" t="s">
        <v>3094</v>
      </c>
      <c r="T745" s="21" t="s">
        <v>2082</v>
      </c>
      <c r="U745" s="21" t="s">
        <v>3323</v>
      </c>
      <c r="V745" s="21" t="s">
        <v>3324</v>
      </c>
      <c r="W745" s="343"/>
      <c r="X745" s="344"/>
      <c r="Y745" s="344"/>
      <c r="Z745" s="345"/>
      <c r="AA745" s="346"/>
      <c r="AB745" s="70" t="s">
        <v>3093</v>
      </c>
      <c r="AC745" s="22" t="str">
        <f t="shared" si="24"/>
        <v>N9</v>
      </c>
      <c r="AD745" s="29" t="str">
        <f t="shared" si="25"/>
        <v>8140902019N953650412</v>
      </c>
    </row>
    <row r="746" spans="1:30" ht="26.25" hidden="1" customHeight="1" x14ac:dyDescent="0.25">
      <c r="A746" s="17" t="s">
        <v>1382</v>
      </c>
      <c r="B746" s="18" t="s">
        <v>150</v>
      </c>
      <c r="C746" s="18" t="s">
        <v>1383</v>
      </c>
      <c r="D746" s="18" t="s">
        <v>1384</v>
      </c>
      <c r="E746" s="18" t="s">
        <v>1385</v>
      </c>
      <c r="F746" s="18" t="s">
        <v>1386</v>
      </c>
      <c r="G746" s="18" t="s">
        <v>141</v>
      </c>
      <c r="H746" s="19" t="s">
        <v>3089</v>
      </c>
      <c r="I746" s="506"/>
      <c r="J746" s="20" t="s">
        <v>1647</v>
      </c>
      <c r="K746" s="21" t="s">
        <v>3087</v>
      </c>
      <c r="L746" s="21" t="s">
        <v>3088</v>
      </c>
      <c r="M746" s="21">
        <v>461</v>
      </c>
      <c r="N746" s="21" t="s">
        <v>3367</v>
      </c>
      <c r="O746" s="21" t="s">
        <v>934</v>
      </c>
      <c r="P746" s="21" t="s">
        <v>935</v>
      </c>
      <c r="Q746" s="21" t="s">
        <v>1388</v>
      </c>
      <c r="R746" s="21" t="s">
        <v>1389</v>
      </c>
      <c r="S746" s="21" t="s">
        <v>3094</v>
      </c>
      <c r="T746" s="21" t="s">
        <v>2082</v>
      </c>
      <c r="U746" s="21" t="s">
        <v>3323</v>
      </c>
      <c r="V746" s="21" t="s">
        <v>3324</v>
      </c>
      <c r="W746" s="343">
        <v>1481299.15</v>
      </c>
      <c r="X746" s="344"/>
      <c r="Y746" s="344"/>
      <c r="Z746" s="345">
        <v>1481299.15</v>
      </c>
      <c r="AA746" s="346">
        <v>1481299.15</v>
      </c>
      <c r="AB746" s="70" t="s">
        <v>3093</v>
      </c>
      <c r="AC746" s="22" t="str">
        <f t="shared" si="24"/>
        <v>N9</v>
      </c>
      <c r="AD746" s="29" t="str">
        <f t="shared" si="25"/>
        <v>8140902019N953650461</v>
      </c>
    </row>
    <row r="747" spans="1:30" ht="26.25" hidden="1" customHeight="1" x14ac:dyDescent="0.25">
      <c r="A747" s="17" t="s">
        <v>1382</v>
      </c>
      <c r="B747" s="18" t="s">
        <v>150</v>
      </c>
      <c r="C747" s="18" t="s">
        <v>1383</v>
      </c>
      <c r="D747" s="18" t="s">
        <v>1384</v>
      </c>
      <c r="E747" s="18" t="s">
        <v>1385</v>
      </c>
      <c r="F747" s="18" t="s">
        <v>1386</v>
      </c>
      <c r="G747" s="18" t="s">
        <v>141</v>
      </c>
      <c r="H747" s="19" t="s">
        <v>3089</v>
      </c>
      <c r="I747" s="506"/>
      <c r="J747" s="20" t="s">
        <v>1647</v>
      </c>
      <c r="K747" s="21" t="s">
        <v>3087</v>
      </c>
      <c r="L747" s="21" t="s">
        <v>3088</v>
      </c>
      <c r="M747" s="21">
        <v>461</v>
      </c>
      <c r="N747" s="21" t="s">
        <v>3367</v>
      </c>
      <c r="O747" s="21" t="s">
        <v>934</v>
      </c>
      <c r="P747" s="21" t="s">
        <v>935</v>
      </c>
      <c r="Q747" s="21" t="s">
        <v>1388</v>
      </c>
      <c r="R747" s="21" t="s">
        <v>1389</v>
      </c>
      <c r="S747" s="21" t="s">
        <v>3355</v>
      </c>
      <c r="T747" s="21" t="s">
        <v>3356</v>
      </c>
      <c r="U747" s="21" t="s">
        <v>936</v>
      </c>
      <c r="V747" s="21"/>
      <c r="W747" s="343"/>
      <c r="X747" s="344">
        <v>641772.82999999996</v>
      </c>
      <c r="Y747" s="344"/>
      <c r="Z747" s="345"/>
      <c r="AA747" s="346"/>
      <c r="AB747" s="70" t="s">
        <v>3093</v>
      </c>
      <c r="AC747" s="22" t="str">
        <f t="shared" si="24"/>
        <v>N9</v>
      </c>
      <c r="AD747" s="29" t="str">
        <f t="shared" si="25"/>
        <v>8140902019N953650461</v>
      </c>
    </row>
    <row r="748" spans="1:30" ht="26.25" hidden="1" customHeight="1" x14ac:dyDescent="0.25">
      <c r="A748" s="17" t="s">
        <v>1382</v>
      </c>
      <c r="B748" s="18" t="s">
        <v>150</v>
      </c>
      <c r="C748" s="18" t="s">
        <v>1383</v>
      </c>
      <c r="D748" s="18" t="s">
        <v>1384</v>
      </c>
      <c r="E748" s="18" t="s">
        <v>1385</v>
      </c>
      <c r="F748" s="18" t="s">
        <v>1386</v>
      </c>
      <c r="G748" s="18" t="s">
        <v>141</v>
      </c>
      <c r="H748" s="19" t="s">
        <v>3089</v>
      </c>
      <c r="I748" s="506"/>
      <c r="J748" s="20" t="s">
        <v>1647</v>
      </c>
      <c r="K748" s="21" t="s">
        <v>3087</v>
      </c>
      <c r="L748" s="21" t="s">
        <v>3088</v>
      </c>
      <c r="M748" s="21">
        <v>461</v>
      </c>
      <c r="N748" s="21" t="s">
        <v>3367</v>
      </c>
      <c r="O748" s="21" t="s">
        <v>941</v>
      </c>
      <c r="P748" s="21" t="s">
        <v>942</v>
      </c>
      <c r="Q748" s="21" t="s">
        <v>1388</v>
      </c>
      <c r="R748" s="21" t="s">
        <v>1389</v>
      </c>
      <c r="S748" s="21" t="s">
        <v>3094</v>
      </c>
      <c r="T748" s="21" t="s">
        <v>2082</v>
      </c>
      <c r="U748" s="21" t="s">
        <v>3323</v>
      </c>
      <c r="V748" s="21" t="s">
        <v>3324</v>
      </c>
      <c r="W748" s="343">
        <v>64277500.850000001</v>
      </c>
      <c r="X748" s="344"/>
      <c r="Y748" s="344"/>
      <c r="Z748" s="345">
        <v>64277500.850000001</v>
      </c>
      <c r="AA748" s="346">
        <v>64277500.850000001</v>
      </c>
      <c r="AB748" s="70" t="s">
        <v>3093</v>
      </c>
      <c r="AC748" s="22" t="str">
        <f t="shared" si="24"/>
        <v>N9</v>
      </c>
      <c r="AD748" s="29" t="str">
        <f t="shared" si="25"/>
        <v>8140902019N953650461</v>
      </c>
    </row>
    <row r="749" spans="1:30" ht="26.25" hidden="1" customHeight="1" x14ac:dyDescent="0.25">
      <c r="A749" s="17" t="s">
        <v>1382</v>
      </c>
      <c r="B749" s="18" t="s">
        <v>150</v>
      </c>
      <c r="C749" s="18" t="s">
        <v>1383</v>
      </c>
      <c r="D749" s="18" t="s">
        <v>1384</v>
      </c>
      <c r="E749" s="18" t="s">
        <v>1385</v>
      </c>
      <c r="F749" s="18" t="s">
        <v>1386</v>
      </c>
      <c r="G749" s="18" t="s">
        <v>141</v>
      </c>
      <c r="H749" s="19" t="s">
        <v>3089</v>
      </c>
      <c r="I749" s="506"/>
      <c r="J749" s="20" t="s">
        <v>1647</v>
      </c>
      <c r="K749" s="21" t="s">
        <v>3087</v>
      </c>
      <c r="L749" s="21" t="s">
        <v>3088</v>
      </c>
      <c r="M749" s="21">
        <v>461</v>
      </c>
      <c r="N749" s="21" t="s">
        <v>3367</v>
      </c>
      <c r="O749" s="21" t="s">
        <v>941</v>
      </c>
      <c r="P749" s="21" t="s">
        <v>942</v>
      </c>
      <c r="Q749" s="21" t="s">
        <v>1388</v>
      </c>
      <c r="R749" s="21" t="s">
        <v>1389</v>
      </c>
      <c r="S749" s="21" t="s">
        <v>3355</v>
      </c>
      <c r="T749" s="21" t="s">
        <v>3356</v>
      </c>
      <c r="U749" s="21" t="s">
        <v>936</v>
      </c>
      <c r="V749" s="21"/>
      <c r="W749" s="343"/>
      <c r="X749" s="344">
        <v>27848227.170000002</v>
      </c>
      <c r="Y749" s="344"/>
      <c r="Z749" s="345"/>
      <c r="AA749" s="346"/>
      <c r="AB749" s="70" t="s">
        <v>3093</v>
      </c>
      <c r="AC749" s="22" t="str">
        <f t="shared" si="24"/>
        <v>N9</v>
      </c>
      <c r="AD749" s="29" t="str">
        <f t="shared" si="25"/>
        <v>8140902019N953650461</v>
      </c>
    </row>
    <row r="750" spans="1:30" ht="26.25" hidden="1" customHeight="1" x14ac:dyDescent="0.25">
      <c r="A750" s="17" t="s">
        <v>1382</v>
      </c>
      <c r="B750" s="18" t="s">
        <v>150</v>
      </c>
      <c r="C750" s="18" t="s">
        <v>1805</v>
      </c>
      <c r="D750" s="18" t="s">
        <v>1806</v>
      </c>
      <c r="E750" s="18" t="s">
        <v>1385</v>
      </c>
      <c r="F750" s="18" t="s">
        <v>1386</v>
      </c>
      <c r="G750" s="18" t="s">
        <v>7</v>
      </c>
      <c r="H750" s="19" t="s">
        <v>1387</v>
      </c>
      <c r="I750" s="506"/>
      <c r="J750" s="20" t="s">
        <v>1647</v>
      </c>
      <c r="K750" s="21" t="s">
        <v>3087</v>
      </c>
      <c r="L750" s="21" t="s">
        <v>3088</v>
      </c>
      <c r="M750" s="21">
        <v>612</v>
      </c>
      <c r="N750" s="21" t="s">
        <v>1000</v>
      </c>
      <c r="O750" s="21" t="s">
        <v>934</v>
      </c>
      <c r="P750" s="21" t="s">
        <v>935</v>
      </c>
      <c r="Q750" s="21" t="s">
        <v>1807</v>
      </c>
      <c r="R750" s="21" t="s">
        <v>1808</v>
      </c>
      <c r="S750" s="21" t="s">
        <v>1789</v>
      </c>
      <c r="T750" s="21" t="s">
        <v>1790</v>
      </c>
      <c r="U750" s="21" t="s">
        <v>936</v>
      </c>
      <c r="V750" s="21"/>
      <c r="W750" s="343"/>
      <c r="X750" s="344"/>
      <c r="Y750" s="344"/>
      <c r="Z750" s="345"/>
      <c r="AA750" s="346"/>
      <c r="AB750" s="70" t="s">
        <v>1784</v>
      </c>
      <c r="AC750" s="22" t="str">
        <f t="shared" si="24"/>
        <v>N9</v>
      </c>
      <c r="AD750" s="29" t="str">
        <f t="shared" si="25"/>
        <v>8140903011N953650612</v>
      </c>
    </row>
    <row r="751" spans="1:30" ht="26.25" hidden="1" customHeight="1" x14ac:dyDescent="0.25">
      <c r="A751" s="17" t="s">
        <v>1382</v>
      </c>
      <c r="B751" s="18" t="s">
        <v>150</v>
      </c>
      <c r="C751" s="18" t="s">
        <v>1805</v>
      </c>
      <c r="D751" s="18" t="s">
        <v>1806</v>
      </c>
      <c r="E751" s="18" t="s">
        <v>1385</v>
      </c>
      <c r="F751" s="18" t="s">
        <v>1386</v>
      </c>
      <c r="G751" s="18" t="s">
        <v>7</v>
      </c>
      <c r="H751" s="19" t="s">
        <v>1387</v>
      </c>
      <c r="I751" s="506"/>
      <c r="J751" s="20" t="s">
        <v>1647</v>
      </c>
      <c r="K751" s="21" t="s">
        <v>3087</v>
      </c>
      <c r="L751" s="21" t="s">
        <v>3088</v>
      </c>
      <c r="M751" s="21">
        <v>612</v>
      </c>
      <c r="N751" s="21" t="s">
        <v>1000</v>
      </c>
      <c r="O751" s="21" t="s">
        <v>934</v>
      </c>
      <c r="P751" s="21" t="s">
        <v>935</v>
      </c>
      <c r="Q751" s="21" t="s">
        <v>1435</v>
      </c>
      <c r="R751" s="21" t="s">
        <v>1436</v>
      </c>
      <c r="S751" s="21" t="s">
        <v>1789</v>
      </c>
      <c r="T751" s="21" t="s">
        <v>1790</v>
      </c>
      <c r="U751" s="21" t="s">
        <v>936</v>
      </c>
      <c r="V751" s="21"/>
      <c r="W751" s="343"/>
      <c r="X751" s="344"/>
      <c r="Y751" s="344"/>
      <c r="Z751" s="345"/>
      <c r="AA751" s="346"/>
      <c r="AB751" s="70" t="s">
        <v>1784</v>
      </c>
      <c r="AC751" s="22" t="str">
        <f t="shared" si="24"/>
        <v>N9</v>
      </c>
      <c r="AD751" s="29" t="str">
        <f t="shared" si="25"/>
        <v>8140903011N953650612</v>
      </c>
    </row>
    <row r="752" spans="1:30" ht="26.25" hidden="1" customHeight="1" x14ac:dyDescent="0.25">
      <c r="A752" s="17" t="s">
        <v>1382</v>
      </c>
      <c r="B752" s="18" t="s">
        <v>150</v>
      </c>
      <c r="C752" s="18" t="s">
        <v>1805</v>
      </c>
      <c r="D752" s="18" t="s">
        <v>1806</v>
      </c>
      <c r="E752" s="18" t="s">
        <v>1385</v>
      </c>
      <c r="F752" s="18" t="s">
        <v>1386</v>
      </c>
      <c r="G752" s="18" t="s">
        <v>7</v>
      </c>
      <c r="H752" s="19" t="s">
        <v>1387</v>
      </c>
      <c r="I752" s="506"/>
      <c r="J752" s="20" t="s">
        <v>1647</v>
      </c>
      <c r="K752" s="21" t="s">
        <v>3087</v>
      </c>
      <c r="L752" s="21" t="s">
        <v>3088</v>
      </c>
      <c r="M752" s="21">
        <v>612</v>
      </c>
      <c r="N752" s="21" t="s">
        <v>1000</v>
      </c>
      <c r="O752" s="21" t="s">
        <v>934</v>
      </c>
      <c r="P752" s="21" t="s">
        <v>935</v>
      </c>
      <c r="Q752" s="21" t="s">
        <v>1435</v>
      </c>
      <c r="R752" s="21" t="s">
        <v>1436</v>
      </c>
      <c r="S752" s="21" t="s">
        <v>1789</v>
      </c>
      <c r="T752" s="21" t="s">
        <v>1790</v>
      </c>
      <c r="U752" s="21" t="s">
        <v>3357</v>
      </c>
      <c r="V752" s="21" t="s">
        <v>3358</v>
      </c>
      <c r="W752" s="343"/>
      <c r="X752" s="344"/>
      <c r="Y752" s="344"/>
      <c r="Z752" s="345"/>
      <c r="AA752" s="346"/>
      <c r="AB752" s="70" t="s">
        <v>1784</v>
      </c>
      <c r="AC752" s="22" t="str">
        <f t="shared" si="24"/>
        <v>N9</v>
      </c>
      <c r="AD752" s="29" t="str">
        <f t="shared" si="25"/>
        <v>8140903011N953650612</v>
      </c>
    </row>
    <row r="753" spans="1:30" ht="26.25" hidden="1" customHeight="1" x14ac:dyDescent="0.25">
      <c r="A753" s="17" t="s">
        <v>1382</v>
      </c>
      <c r="B753" s="18" t="s">
        <v>150</v>
      </c>
      <c r="C753" s="18" t="s">
        <v>1805</v>
      </c>
      <c r="D753" s="18" t="s">
        <v>1806</v>
      </c>
      <c r="E753" s="18" t="s">
        <v>1385</v>
      </c>
      <c r="F753" s="18" t="s">
        <v>1386</v>
      </c>
      <c r="G753" s="18" t="s">
        <v>7</v>
      </c>
      <c r="H753" s="19" t="s">
        <v>1387</v>
      </c>
      <c r="I753" s="506"/>
      <c r="J753" s="20" t="s">
        <v>1647</v>
      </c>
      <c r="K753" s="21" t="s">
        <v>3087</v>
      </c>
      <c r="L753" s="21" t="s">
        <v>3088</v>
      </c>
      <c r="M753" s="21">
        <v>612</v>
      </c>
      <c r="N753" s="21" t="s">
        <v>1000</v>
      </c>
      <c r="O753" s="21" t="s">
        <v>941</v>
      </c>
      <c r="P753" s="21" t="s">
        <v>942</v>
      </c>
      <c r="Q753" s="21" t="s">
        <v>1807</v>
      </c>
      <c r="R753" s="21" t="s">
        <v>1808</v>
      </c>
      <c r="S753" s="21" t="s">
        <v>1789</v>
      </c>
      <c r="T753" s="21" t="s">
        <v>1790</v>
      </c>
      <c r="U753" s="21" t="s">
        <v>936</v>
      </c>
      <c r="V753" s="21"/>
      <c r="W753" s="343"/>
      <c r="X753" s="344"/>
      <c r="Y753" s="344"/>
      <c r="Z753" s="345"/>
      <c r="AA753" s="346"/>
      <c r="AB753" s="70" t="s">
        <v>1784</v>
      </c>
      <c r="AC753" s="22" t="str">
        <f t="shared" si="24"/>
        <v>N9</v>
      </c>
      <c r="AD753" s="29" t="str">
        <f t="shared" si="25"/>
        <v>8140903011N953650612</v>
      </c>
    </row>
    <row r="754" spans="1:30" ht="26.25" hidden="1" customHeight="1" x14ac:dyDescent="0.25">
      <c r="A754" s="17" t="s">
        <v>1382</v>
      </c>
      <c r="B754" s="18" t="s">
        <v>150</v>
      </c>
      <c r="C754" s="18" t="s">
        <v>1805</v>
      </c>
      <c r="D754" s="18" t="s">
        <v>1806</v>
      </c>
      <c r="E754" s="18" t="s">
        <v>1385</v>
      </c>
      <c r="F754" s="18" t="s">
        <v>1386</v>
      </c>
      <c r="G754" s="18" t="s">
        <v>7</v>
      </c>
      <c r="H754" s="19" t="s">
        <v>1387</v>
      </c>
      <c r="I754" s="506"/>
      <c r="J754" s="20" t="s">
        <v>1647</v>
      </c>
      <c r="K754" s="21" t="s">
        <v>3087</v>
      </c>
      <c r="L754" s="21" t="s">
        <v>3088</v>
      </c>
      <c r="M754" s="21">
        <v>612</v>
      </c>
      <c r="N754" s="21" t="s">
        <v>1000</v>
      </c>
      <c r="O754" s="21" t="s">
        <v>941</v>
      </c>
      <c r="P754" s="21" t="s">
        <v>942</v>
      </c>
      <c r="Q754" s="21" t="s">
        <v>1435</v>
      </c>
      <c r="R754" s="21" t="s">
        <v>1436</v>
      </c>
      <c r="S754" s="21" t="s">
        <v>1789</v>
      </c>
      <c r="T754" s="21" t="s">
        <v>1790</v>
      </c>
      <c r="U754" s="21" t="s">
        <v>936</v>
      </c>
      <c r="V754" s="21"/>
      <c r="W754" s="343"/>
      <c r="X754" s="344"/>
      <c r="Y754" s="344"/>
      <c r="Z754" s="345"/>
      <c r="AA754" s="346"/>
      <c r="AB754" s="70" t="s">
        <v>1784</v>
      </c>
      <c r="AC754" s="22" t="str">
        <f t="shared" si="24"/>
        <v>N9</v>
      </c>
      <c r="AD754" s="29" t="str">
        <f t="shared" si="25"/>
        <v>8140903011N953650612</v>
      </c>
    </row>
    <row r="755" spans="1:30" ht="26.25" hidden="1" customHeight="1" x14ac:dyDescent="0.25">
      <c r="A755" s="17" t="s">
        <v>1382</v>
      </c>
      <c r="B755" s="18" t="s">
        <v>150</v>
      </c>
      <c r="C755" s="18" t="s">
        <v>1805</v>
      </c>
      <c r="D755" s="18" t="s">
        <v>1806</v>
      </c>
      <c r="E755" s="18" t="s">
        <v>1385</v>
      </c>
      <c r="F755" s="18" t="s">
        <v>1386</v>
      </c>
      <c r="G755" s="18" t="s">
        <v>7</v>
      </c>
      <c r="H755" s="19" t="s">
        <v>1387</v>
      </c>
      <c r="I755" s="507"/>
      <c r="J755" s="20" t="s">
        <v>1647</v>
      </c>
      <c r="K755" s="21" t="s">
        <v>3087</v>
      </c>
      <c r="L755" s="21" t="s">
        <v>3088</v>
      </c>
      <c r="M755" s="21">
        <v>612</v>
      </c>
      <c r="N755" s="21" t="s">
        <v>1000</v>
      </c>
      <c r="O755" s="21" t="s">
        <v>941</v>
      </c>
      <c r="P755" s="21" t="s">
        <v>942</v>
      </c>
      <c r="Q755" s="21" t="s">
        <v>1435</v>
      </c>
      <c r="R755" s="21" t="s">
        <v>1436</v>
      </c>
      <c r="S755" s="21" t="s">
        <v>1789</v>
      </c>
      <c r="T755" s="21" t="s">
        <v>1790</v>
      </c>
      <c r="U755" s="21" t="s">
        <v>3357</v>
      </c>
      <c r="V755" s="21" t="s">
        <v>3358</v>
      </c>
      <c r="W755" s="343"/>
      <c r="X755" s="344"/>
      <c r="Y755" s="344"/>
      <c r="Z755" s="345"/>
      <c r="AA755" s="346"/>
      <c r="AB755" s="70" t="s">
        <v>1784</v>
      </c>
      <c r="AC755" s="22" t="str">
        <f t="shared" si="24"/>
        <v>N9</v>
      </c>
      <c r="AD755" s="29" t="str">
        <f t="shared" si="25"/>
        <v>8140903011N953650612</v>
      </c>
    </row>
    <row r="756" spans="1:30" ht="26.25" hidden="1" customHeight="1" x14ac:dyDescent="0.25">
      <c r="A756" s="14"/>
      <c r="B756" s="15"/>
      <c r="C756" s="15"/>
      <c r="D756" s="15"/>
      <c r="E756" s="15"/>
      <c r="F756" s="15"/>
      <c r="G756" s="15"/>
      <c r="H756" s="15"/>
      <c r="I756" s="505" t="s">
        <v>208</v>
      </c>
      <c r="J756" s="16" t="s">
        <v>266</v>
      </c>
      <c r="K756" s="15" t="s">
        <v>926</v>
      </c>
      <c r="L756" s="15" t="s">
        <v>1647</v>
      </c>
      <c r="M756" s="15"/>
      <c r="N756" s="15"/>
      <c r="O756" s="15"/>
      <c r="P756" s="15"/>
      <c r="Q756" s="15"/>
      <c r="R756" s="15"/>
      <c r="S756" s="15"/>
      <c r="T756" s="15"/>
      <c r="U756" s="15"/>
      <c r="V756" s="15"/>
      <c r="W756" s="340">
        <v>959527649</v>
      </c>
      <c r="X756" s="340">
        <v>1011179229</v>
      </c>
      <c r="Y756" s="341">
        <v>743531371</v>
      </c>
      <c r="Z756" s="342">
        <v>948982421.50999999</v>
      </c>
      <c r="AA756" s="342">
        <v>948716560.78999996</v>
      </c>
      <c r="AB756" s="70"/>
      <c r="AC756" s="22" t="str">
        <f t="shared" si="24"/>
        <v/>
      </c>
      <c r="AD756" s="29" t="str">
        <f t="shared" si="25"/>
        <v/>
      </c>
    </row>
    <row r="757" spans="1:30" ht="26.25" hidden="1" customHeight="1" x14ac:dyDescent="0.25">
      <c r="A757" s="17" t="s">
        <v>1038</v>
      </c>
      <c r="B757" s="18" t="s">
        <v>148</v>
      </c>
      <c r="C757" s="18" t="s">
        <v>1194</v>
      </c>
      <c r="D757" s="18" t="s">
        <v>1195</v>
      </c>
      <c r="E757" s="18" t="s">
        <v>1467</v>
      </c>
      <c r="F757" s="18" t="s">
        <v>1468</v>
      </c>
      <c r="G757" s="18" t="s">
        <v>8</v>
      </c>
      <c r="H757" s="19" t="s">
        <v>1469</v>
      </c>
      <c r="I757" s="506"/>
      <c r="J757" s="20" t="s">
        <v>1647</v>
      </c>
      <c r="K757" s="21" t="s">
        <v>452</v>
      </c>
      <c r="L757" s="21" t="s">
        <v>453</v>
      </c>
      <c r="M757" s="21">
        <v>313</v>
      </c>
      <c r="N757" s="21" t="s">
        <v>1440</v>
      </c>
      <c r="O757" s="21" t="s">
        <v>1045</v>
      </c>
      <c r="P757" s="21" t="s">
        <v>1046</v>
      </c>
      <c r="Q757" s="21" t="s">
        <v>936</v>
      </c>
      <c r="R757" s="21"/>
      <c r="S757" s="21" t="s">
        <v>936</v>
      </c>
      <c r="T757" s="21" t="s">
        <v>939</v>
      </c>
      <c r="U757" s="21" t="s">
        <v>936</v>
      </c>
      <c r="V757" s="21"/>
      <c r="W757" s="343">
        <v>137976680</v>
      </c>
      <c r="X757" s="344">
        <v>145013491</v>
      </c>
      <c r="Y757" s="344">
        <v>151974139</v>
      </c>
      <c r="Z757" s="345">
        <v>136071090.53999999</v>
      </c>
      <c r="AA757" s="346">
        <v>136071090.53999999</v>
      </c>
      <c r="AB757" s="70" t="s">
        <v>1470</v>
      </c>
      <c r="AC757" s="22" t="str">
        <f t="shared" si="24"/>
        <v>P1</v>
      </c>
      <c r="AD757" s="29" t="str">
        <f t="shared" si="25"/>
        <v>8121003052P120120313</v>
      </c>
    </row>
    <row r="758" spans="1:30" ht="26.25" hidden="1" customHeight="1" x14ac:dyDescent="0.25">
      <c r="A758" s="17" t="s">
        <v>1038</v>
      </c>
      <c r="B758" s="18" t="s">
        <v>148</v>
      </c>
      <c r="C758" s="18" t="s">
        <v>1194</v>
      </c>
      <c r="D758" s="18" t="s">
        <v>1195</v>
      </c>
      <c r="E758" s="18" t="s">
        <v>1467</v>
      </c>
      <c r="F758" s="18" t="s">
        <v>1468</v>
      </c>
      <c r="G758" s="18" t="s">
        <v>8</v>
      </c>
      <c r="H758" s="19" t="s">
        <v>1469</v>
      </c>
      <c r="I758" s="506"/>
      <c r="J758" s="20" t="s">
        <v>1647</v>
      </c>
      <c r="K758" s="21" t="s">
        <v>488</v>
      </c>
      <c r="L758" s="21" t="s">
        <v>489</v>
      </c>
      <c r="M758" s="21">
        <v>313</v>
      </c>
      <c r="N758" s="21" t="s">
        <v>1440</v>
      </c>
      <c r="O758" s="21" t="s">
        <v>1045</v>
      </c>
      <c r="P758" s="21" t="s">
        <v>1046</v>
      </c>
      <c r="Q758" s="21" t="s">
        <v>936</v>
      </c>
      <c r="R758" s="21"/>
      <c r="S758" s="21" t="s">
        <v>936</v>
      </c>
      <c r="T758" s="21" t="s">
        <v>939</v>
      </c>
      <c r="U758" s="21" t="s">
        <v>936</v>
      </c>
      <c r="V758" s="21"/>
      <c r="W758" s="343">
        <v>73868419</v>
      </c>
      <c r="X758" s="344">
        <v>77635708</v>
      </c>
      <c r="Y758" s="344">
        <v>81362222</v>
      </c>
      <c r="Z758" s="345">
        <v>72134306.989999995</v>
      </c>
      <c r="AA758" s="346">
        <v>72134306.989999995</v>
      </c>
      <c r="AB758" s="70" t="s">
        <v>1471</v>
      </c>
      <c r="AC758" s="22" t="str">
        <f t="shared" si="24"/>
        <v>P1</v>
      </c>
      <c r="AD758" s="29" t="str">
        <f t="shared" si="25"/>
        <v>8121003052P120310313</v>
      </c>
    </row>
    <row r="759" spans="1:30" ht="26.25" hidden="1" customHeight="1" x14ac:dyDescent="0.25">
      <c r="A759" s="17" t="s">
        <v>1472</v>
      </c>
      <c r="B759" s="18" t="s">
        <v>152</v>
      </c>
      <c r="C759" s="18" t="s">
        <v>1473</v>
      </c>
      <c r="D759" s="18" t="s">
        <v>1474</v>
      </c>
      <c r="E759" s="18" t="s">
        <v>1467</v>
      </c>
      <c r="F759" s="18" t="s">
        <v>1468</v>
      </c>
      <c r="G759" s="18" t="s">
        <v>8</v>
      </c>
      <c r="H759" s="19" t="s">
        <v>1469</v>
      </c>
      <c r="I759" s="506"/>
      <c r="J759" s="20" t="s">
        <v>1647</v>
      </c>
      <c r="K759" s="21" t="s">
        <v>582</v>
      </c>
      <c r="L759" s="21" t="s">
        <v>583</v>
      </c>
      <c r="M759" s="21">
        <v>244</v>
      </c>
      <c r="N759" s="21" t="s">
        <v>933</v>
      </c>
      <c r="O759" s="21" t="s">
        <v>1045</v>
      </c>
      <c r="P759" s="21" t="s">
        <v>1046</v>
      </c>
      <c r="Q759" s="21" t="s">
        <v>936</v>
      </c>
      <c r="R759" s="21"/>
      <c r="S759" s="21" t="s">
        <v>936</v>
      </c>
      <c r="T759" s="21" t="s">
        <v>939</v>
      </c>
      <c r="U759" s="21" t="s">
        <v>936</v>
      </c>
      <c r="V759" s="21"/>
      <c r="W759" s="343">
        <v>550000</v>
      </c>
      <c r="X759" s="344">
        <v>550000</v>
      </c>
      <c r="Y759" s="344"/>
      <c r="Z759" s="345">
        <v>211525.63</v>
      </c>
      <c r="AA759" s="346">
        <v>211245.58</v>
      </c>
      <c r="AB759" s="70" t="s">
        <v>1475</v>
      </c>
      <c r="AC759" s="22" t="str">
        <f t="shared" si="24"/>
        <v>P1</v>
      </c>
      <c r="AD759" s="29" t="str">
        <f t="shared" si="25"/>
        <v>8151004052P150780244</v>
      </c>
    </row>
    <row r="760" spans="1:30" ht="26.25" hidden="1" customHeight="1" x14ac:dyDescent="0.25">
      <c r="A760" s="17" t="s">
        <v>1472</v>
      </c>
      <c r="B760" s="18" t="s">
        <v>152</v>
      </c>
      <c r="C760" s="18" t="s">
        <v>1473</v>
      </c>
      <c r="D760" s="18" t="s">
        <v>1474</v>
      </c>
      <c r="E760" s="18" t="s">
        <v>1467</v>
      </c>
      <c r="F760" s="18" t="s">
        <v>1468</v>
      </c>
      <c r="G760" s="18" t="s">
        <v>8</v>
      </c>
      <c r="H760" s="19" t="s">
        <v>1469</v>
      </c>
      <c r="I760" s="506"/>
      <c r="J760" s="20" t="s">
        <v>1647</v>
      </c>
      <c r="K760" s="21" t="s">
        <v>586</v>
      </c>
      <c r="L760" s="21" t="s">
        <v>587</v>
      </c>
      <c r="M760" s="21">
        <v>244</v>
      </c>
      <c r="N760" s="21" t="s">
        <v>933</v>
      </c>
      <c r="O760" s="21" t="s">
        <v>1045</v>
      </c>
      <c r="P760" s="21" t="s">
        <v>1046</v>
      </c>
      <c r="Q760" s="21" t="s">
        <v>936</v>
      </c>
      <c r="R760" s="21"/>
      <c r="S760" s="21" t="s">
        <v>936</v>
      </c>
      <c r="T760" s="21" t="s">
        <v>939</v>
      </c>
      <c r="U760" s="21" t="s">
        <v>936</v>
      </c>
      <c r="V760" s="21"/>
      <c r="W760" s="343">
        <v>3700000</v>
      </c>
      <c r="X760" s="344">
        <v>4700000</v>
      </c>
      <c r="Y760" s="344">
        <v>4700000</v>
      </c>
      <c r="Z760" s="345">
        <v>2894047.64</v>
      </c>
      <c r="AA760" s="346">
        <v>2894047.64</v>
      </c>
      <c r="AB760" s="70" t="s">
        <v>1478</v>
      </c>
      <c r="AC760" s="22" t="str">
        <f t="shared" si="24"/>
        <v>P1</v>
      </c>
      <c r="AD760" s="29" t="str">
        <f t="shared" si="25"/>
        <v>8151004052P150840244</v>
      </c>
    </row>
    <row r="761" spans="1:30" ht="26.25" hidden="1" customHeight="1" x14ac:dyDescent="0.25">
      <c r="A761" s="17" t="s">
        <v>1472</v>
      </c>
      <c r="B761" s="18" t="s">
        <v>152</v>
      </c>
      <c r="C761" s="18" t="s">
        <v>1473</v>
      </c>
      <c r="D761" s="18" t="s">
        <v>1474</v>
      </c>
      <c r="E761" s="18" t="s">
        <v>1467</v>
      </c>
      <c r="F761" s="18" t="s">
        <v>1468</v>
      </c>
      <c r="G761" s="18" t="s">
        <v>8</v>
      </c>
      <c r="H761" s="19" t="s">
        <v>1469</v>
      </c>
      <c r="I761" s="506"/>
      <c r="J761" s="20" t="s">
        <v>1647</v>
      </c>
      <c r="K761" s="21" t="s">
        <v>582</v>
      </c>
      <c r="L761" s="21" t="s">
        <v>583</v>
      </c>
      <c r="M761" s="21">
        <v>313</v>
      </c>
      <c r="N761" s="21" t="s">
        <v>1440</v>
      </c>
      <c r="O761" s="21" t="s">
        <v>1045</v>
      </c>
      <c r="P761" s="21" t="s">
        <v>1046</v>
      </c>
      <c r="Q761" s="21" t="s">
        <v>936</v>
      </c>
      <c r="R761" s="21"/>
      <c r="S761" s="21" t="s">
        <v>936</v>
      </c>
      <c r="T761" s="21" t="s">
        <v>939</v>
      </c>
      <c r="U761" s="21" t="s">
        <v>3368</v>
      </c>
      <c r="V761" s="21" t="s">
        <v>1490</v>
      </c>
      <c r="W761" s="343"/>
      <c r="X761" s="344">
        <v>56566500</v>
      </c>
      <c r="Y761" s="344"/>
      <c r="Z761" s="345"/>
      <c r="AA761" s="346"/>
      <c r="AB761" s="70" t="s">
        <v>1475</v>
      </c>
      <c r="AC761" s="22" t="str">
        <f t="shared" si="24"/>
        <v>P1</v>
      </c>
      <c r="AD761" s="29" t="str">
        <f t="shared" si="25"/>
        <v>8151004052P150780313</v>
      </c>
    </row>
    <row r="762" spans="1:30" ht="26.25" hidden="1" customHeight="1" x14ac:dyDescent="0.25">
      <c r="A762" s="17" t="s">
        <v>1472</v>
      </c>
      <c r="B762" s="18" t="s">
        <v>152</v>
      </c>
      <c r="C762" s="18" t="s">
        <v>1473</v>
      </c>
      <c r="D762" s="18" t="s">
        <v>1474</v>
      </c>
      <c r="E762" s="18" t="s">
        <v>1467</v>
      </c>
      <c r="F762" s="18" t="s">
        <v>1468</v>
      </c>
      <c r="G762" s="18" t="s">
        <v>8</v>
      </c>
      <c r="H762" s="19" t="s">
        <v>1469</v>
      </c>
      <c r="I762" s="506"/>
      <c r="J762" s="20" t="s">
        <v>1647</v>
      </c>
      <c r="K762" s="21" t="s">
        <v>586</v>
      </c>
      <c r="L762" s="21" t="s">
        <v>587</v>
      </c>
      <c r="M762" s="21">
        <v>313</v>
      </c>
      <c r="N762" s="21" t="s">
        <v>1440</v>
      </c>
      <c r="O762" s="21" t="s">
        <v>1045</v>
      </c>
      <c r="P762" s="21" t="s">
        <v>1046</v>
      </c>
      <c r="Q762" s="21" t="s">
        <v>936</v>
      </c>
      <c r="R762" s="21"/>
      <c r="S762" s="21" t="s">
        <v>936</v>
      </c>
      <c r="T762" s="21" t="s">
        <v>939</v>
      </c>
      <c r="U762" s="21" t="s">
        <v>3369</v>
      </c>
      <c r="V762" s="21" t="s">
        <v>1483</v>
      </c>
      <c r="W762" s="343">
        <v>27250600</v>
      </c>
      <c r="X762" s="344">
        <v>41842080</v>
      </c>
      <c r="Y762" s="344">
        <v>93515360</v>
      </c>
      <c r="Z762" s="345">
        <v>25665475.780000001</v>
      </c>
      <c r="AA762" s="346">
        <v>25665475.780000001</v>
      </c>
      <c r="AB762" s="70" t="s">
        <v>1478</v>
      </c>
      <c r="AC762" s="22" t="str">
        <f t="shared" si="24"/>
        <v>P1</v>
      </c>
      <c r="AD762" s="29" t="str">
        <f t="shared" si="25"/>
        <v>8151004052P150840313</v>
      </c>
    </row>
    <row r="763" spans="1:30" ht="26.25" hidden="1" customHeight="1" x14ac:dyDescent="0.25">
      <c r="A763" s="17" t="s">
        <v>1472</v>
      </c>
      <c r="B763" s="18" t="s">
        <v>152</v>
      </c>
      <c r="C763" s="18" t="s">
        <v>1473</v>
      </c>
      <c r="D763" s="18" t="s">
        <v>1474</v>
      </c>
      <c r="E763" s="18" t="s">
        <v>1467</v>
      </c>
      <c r="F763" s="18" t="s">
        <v>1468</v>
      </c>
      <c r="G763" s="18" t="s">
        <v>8</v>
      </c>
      <c r="H763" s="19" t="s">
        <v>1469</v>
      </c>
      <c r="I763" s="506"/>
      <c r="J763" s="20" t="s">
        <v>1647</v>
      </c>
      <c r="K763" s="21" t="s">
        <v>454</v>
      </c>
      <c r="L763" s="21" t="s">
        <v>455</v>
      </c>
      <c r="M763" s="21">
        <v>313</v>
      </c>
      <c r="N763" s="21" t="s">
        <v>1440</v>
      </c>
      <c r="O763" s="21" t="s">
        <v>1045</v>
      </c>
      <c r="P763" s="21" t="s">
        <v>1046</v>
      </c>
      <c r="Q763" s="21" t="s">
        <v>936</v>
      </c>
      <c r="R763" s="21"/>
      <c r="S763" s="21" t="s">
        <v>1479</v>
      </c>
      <c r="T763" s="21" t="s">
        <v>1480</v>
      </c>
      <c r="U763" s="21" t="s">
        <v>936</v>
      </c>
      <c r="V763" s="21"/>
      <c r="W763" s="343">
        <v>110415150</v>
      </c>
      <c r="X763" s="344">
        <v>110415150</v>
      </c>
      <c r="Y763" s="344">
        <v>110415150</v>
      </c>
      <c r="Z763" s="345">
        <v>106776000</v>
      </c>
      <c r="AA763" s="346">
        <v>106510419.34</v>
      </c>
      <c r="AB763" s="70" t="s">
        <v>1481</v>
      </c>
      <c r="AC763" s="22" t="str">
        <f t="shared" si="24"/>
        <v>P1</v>
      </c>
      <c r="AD763" s="29" t="str">
        <f t="shared" si="25"/>
        <v>8151004052P120130313</v>
      </c>
    </row>
    <row r="764" spans="1:30" ht="26.25" hidden="1" customHeight="1" x14ac:dyDescent="0.25">
      <c r="A764" s="17" t="s">
        <v>1472</v>
      </c>
      <c r="B764" s="18" t="s">
        <v>152</v>
      </c>
      <c r="C764" s="18" t="s">
        <v>1473</v>
      </c>
      <c r="D764" s="18" t="s">
        <v>1474</v>
      </c>
      <c r="E764" s="18" t="s">
        <v>1467</v>
      </c>
      <c r="F764" s="18" t="s">
        <v>1468</v>
      </c>
      <c r="G764" s="18" t="s">
        <v>8</v>
      </c>
      <c r="H764" s="19" t="s">
        <v>1469</v>
      </c>
      <c r="I764" s="506"/>
      <c r="J764" s="20" t="s">
        <v>1647</v>
      </c>
      <c r="K764" s="21" t="s">
        <v>582</v>
      </c>
      <c r="L764" s="21" t="s">
        <v>583</v>
      </c>
      <c r="M764" s="21">
        <v>313</v>
      </c>
      <c r="N764" s="21" t="s">
        <v>1440</v>
      </c>
      <c r="O764" s="21" t="s">
        <v>1045</v>
      </c>
      <c r="P764" s="21" t="s">
        <v>1046</v>
      </c>
      <c r="Q764" s="21" t="s">
        <v>936</v>
      </c>
      <c r="R764" s="21"/>
      <c r="S764" s="21" t="s">
        <v>1487</v>
      </c>
      <c r="T764" s="21" t="s">
        <v>1488</v>
      </c>
      <c r="U764" s="21" t="s">
        <v>3368</v>
      </c>
      <c r="V764" s="21" t="s">
        <v>1490</v>
      </c>
      <c r="W764" s="343">
        <v>550604</v>
      </c>
      <c r="X764" s="344">
        <v>578006</v>
      </c>
      <c r="Y764" s="344">
        <v>607000</v>
      </c>
      <c r="Z764" s="345">
        <v>466405.02</v>
      </c>
      <c r="AA764" s="346">
        <v>466405.02</v>
      </c>
      <c r="AB764" s="70" t="s">
        <v>1475</v>
      </c>
      <c r="AC764" s="22" t="str">
        <f t="shared" si="24"/>
        <v>P1</v>
      </c>
      <c r="AD764" s="29" t="str">
        <f t="shared" si="25"/>
        <v>8151004052P150780313</v>
      </c>
    </row>
    <row r="765" spans="1:30" ht="26.25" hidden="1" customHeight="1" x14ac:dyDescent="0.25">
      <c r="A765" s="17" t="s">
        <v>1472</v>
      </c>
      <c r="B765" s="18" t="s">
        <v>152</v>
      </c>
      <c r="C765" s="18" t="s">
        <v>1473</v>
      </c>
      <c r="D765" s="18" t="s">
        <v>1474</v>
      </c>
      <c r="E765" s="18" t="s">
        <v>1467</v>
      </c>
      <c r="F765" s="18" t="s">
        <v>1468</v>
      </c>
      <c r="G765" s="18" t="s">
        <v>8</v>
      </c>
      <c r="H765" s="19" t="s">
        <v>1469</v>
      </c>
      <c r="I765" s="506"/>
      <c r="J765" s="20" t="s">
        <v>1647</v>
      </c>
      <c r="K765" s="21" t="s">
        <v>582</v>
      </c>
      <c r="L765" s="21" t="s">
        <v>583</v>
      </c>
      <c r="M765" s="21">
        <v>313</v>
      </c>
      <c r="N765" s="21" t="s">
        <v>1440</v>
      </c>
      <c r="O765" s="21" t="s">
        <v>1045</v>
      </c>
      <c r="P765" s="21" t="s">
        <v>1046</v>
      </c>
      <c r="Q765" s="21" t="s">
        <v>936</v>
      </c>
      <c r="R765" s="21"/>
      <c r="S765" s="21" t="s">
        <v>1491</v>
      </c>
      <c r="T765" s="21" t="s">
        <v>1492</v>
      </c>
      <c r="U765" s="21" t="s">
        <v>3368</v>
      </c>
      <c r="V765" s="21" t="s">
        <v>1490</v>
      </c>
      <c r="W765" s="343">
        <v>803596</v>
      </c>
      <c r="X765" s="344">
        <v>855494</v>
      </c>
      <c r="Y765" s="344">
        <v>889700</v>
      </c>
      <c r="Z765" s="345">
        <v>709464.66</v>
      </c>
      <c r="AA765" s="346">
        <v>709464.66</v>
      </c>
      <c r="AB765" s="70" t="s">
        <v>1475</v>
      </c>
      <c r="AC765" s="22" t="str">
        <f t="shared" si="24"/>
        <v>P1</v>
      </c>
      <c r="AD765" s="29" t="str">
        <f t="shared" si="25"/>
        <v>8151004052P150780313</v>
      </c>
    </row>
    <row r="766" spans="1:30" ht="26.25" hidden="1" customHeight="1" x14ac:dyDescent="0.25">
      <c r="A766" s="17" t="s">
        <v>1472</v>
      </c>
      <c r="B766" s="18" t="s">
        <v>152</v>
      </c>
      <c r="C766" s="18" t="s">
        <v>1473</v>
      </c>
      <c r="D766" s="18" t="s">
        <v>1474</v>
      </c>
      <c r="E766" s="18" t="s">
        <v>1467</v>
      </c>
      <c r="F766" s="18" t="s">
        <v>1468</v>
      </c>
      <c r="G766" s="18" t="s">
        <v>8</v>
      </c>
      <c r="H766" s="19" t="s">
        <v>1469</v>
      </c>
      <c r="I766" s="506"/>
      <c r="J766" s="20" t="s">
        <v>1647</v>
      </c>
      <c r="K766" s="21" t="s">
        <v>582</v>
      </c>
      <c r="L766" s="21" t="s">
        <v>583</v>
      </c>
      <c r="M766" s="21">
        <v>313</v>
      </c>
      <c r="N766" s="21" t="s">
        <v>1440</v>
      </c>
      <c r="O766" s="21" t="s">
        <v>1052</v>
      </c>
      <c r="P766" s="21" t="s">
        <v>1053</v>
      </c>
      <c r="Q766" s="21" t="s">
        <v>936</v>
      </c>
      <c r="R766" s="21"/>
      <c r="S766" s="21" t="s">
        <v>936</v>
      </c>
      <c r="T766" s="21" t="s">
        <v>939</v>
      </c>
      <c r="U766" s="21" t="s">
        <v>936</v>
      </c>
      <c r="V766" s="21"/>
      <c r="W766" s="343"/>
      <c r="X766" s="344"/>
      <c r="Y766" s="344"/>
      <c r="Z766" s="345"/>
      <c r="AA766" s="346"/>
      <c r="AB766" s="70" t="s">
        <v>1475</v>
      </c>
      <c r="AC766" s="22" t="str">
        <f t="shared" si="24"/>
        <v>P1</v>
      </c>
      <c r="AD766" s="29" t="str">
        <f t="shared" si="25"/>
        <v>8151004052P150780313</v>
      </c>
    </row>
    <row r="767" spans="1:30" ht="26.25" hidden="1" customHeight="1" x14ac:dyDescent="0.25">
      <c r="A767" s="17" t="s">
        <v>1472</v>
      </c>
      <c r="B767" s="18" t="s">
        <v>152</v>
      </c>
      <c r="C767" s="18" t="s">
        <v>1473</v>
      </c>
      <c r="D767" s="18" t="s">
        <v>1474</v>
      </c>
      <c r="E767" s="18" t="s">
        <v>1467</v>
      </c>
      <c r="F767" s="18" t="s">
        <v>1468</v>
      </c>
      <c r="G767" s="18" t="s">
        <v>8</v>
      </c>
      <c r="H767" s="19" t="s">
        <v>1469</v>
      </c>
      <c r="I767" s="506"/>
      <c r="J767" s="20" t="s">
        <v>1647</v>
      </c>
      <c r="K767" s="21" t="s">
        <v>586</v>
      </c>
      <c r="L767" s="21" t="s">
        <v>587</v>
      </c>
      <c r="M767" s="21">
        <v>313</v>
      </c>
      <c r="N767" s="21" t="s">
        <v>1440</v>
      </c>
      <c r="O767" s="21" t="s">
        <v>1052</v>
      </c>
      <c r="P767" s="21" t="s">
        <v>1053</v>
      </c>
      <c r="Q767" s="21" t="s">
        <v>936</v>
      </c>
      <c r="R767" s="21"/>
      <c r="S767" s="21" t="s">
        <v>936</v>
      </c>
      <c r="T767" s="21" t="s">
        <v>939</v>
      </c>
      <c r="U767" s="21" t="s">
        <v>936</v>
      </c>
      <c r="V767" s="21"/>
      <c r="W767" s="343"/>
      <c r="X767" s="344"/>
      <c r="Y767" s="344"/>
      <c r="Z767" s="345"/>
      <c r="AA767" s="346"/>
      <c r="AB767" s="70" t="s">
        <v>1478</v>
      </c>
      <c r="AC767" s="22" t="str">
        <f t="shared" si="24"/>
        <v>P1</v>
      </c>
      <c r="AD767" s="29" t="str">
        <f t="shared" si="25"/>
        <v>8151004052P150840313</v>
      </c>
    </row>
    <row r="768" spans="1:30" ht="26.25" hidden="1" customHeight="1" x14ac:dyDescent="0.25">
      <c r="A768" s="17" t="s">
        <v>1472</v>
      </c>
      <c r="B768" s="18" t="s">
        <v>152</v>
      </c>
      <c r="C768" s="18" t="s">
        <v>1473</v>
      </c>
      <c r="D768" s="18" t="s">
        <v>1474</v>
      </c>
      <c r="E768" s="18" t="s">
        <v>1467</v>
      </c>
      <c r="F768" s="18" t="s">
        <v>1468</v>
      </c>
      <c r="G768" s="18" t="s">
        <v>8</v>
      </c>
      <c r="H768" s="19" t="s">
        <v>1469</v>
      </c>
      <c r="I768" s="506"/>
      <c r="J768" s="20" t="s">
        <v>1647</v>
      </c>
      <c r="K768" s="21" t="s">
        <v>756</v>
      </c>
      <c r="L768" s="21" t="s">
        <v>757</v>
      </c>
      <c r="M768" s="21">
        <v>313</v>
      </c>
      <c r="N768" s="21" t="s">
        <v>1440</v>
      </c>
      <c r="O768" s="21" t="s">
        <v>1052</v>
      </c>
      <c r="P768" s="21" t="s">
        <v>1053</v>
      </c>
      <c r="Q768" s="21" t="s">
        <v>936</v>
      </c>
      <c r="R768" s="21"/>
      <c r="S768" s="21" t="s">
        <v>936</v>
      </c>
      <c r="T768" s="21" t="s">
        <v>939</v>
      </c>
      <c r="U768" s="21" t="s">
        <v>1809</v>
      </c>
      <c r="V768" s="21" t="s">
        <v>1495</v>
      </c>
      <c r="W768" s="343"/>
      <c r="X768" s="344"/>
      <c r="Y768" s="344"/>
      <c r="Z768" s="345"/>
      <c r="AA768" s="346"/>
      <c r="AB768" s="70" t="s">
        <v>1493</v>
      </c>
      <c r="AC768" s="22" t="str">
        <f t="shared" si="24"/>
        <v>P1</v>
      </c>
      <c r="AD768" s="29" t="str">
        <f t="shared" si="25"/>
        <v>8151004052P155730313</v>
      </c>
    </row>
    <row r="769" spans="1:30" ht="26.25" hidden="1" customHeight="1" x14ac:dyDescent="0.25">
      <c r="A769" s="17" t="s">
        <v>1472</v>
      </c>
      <c r="B769" s="18" t="s">
        <v>152</v>
      </c>
      <c r="C769" s="18" t="s">
        <v>1473</v>
      </c>
      <c r="D769" s="18" t="s">
        <v>1474</v>
      </c>
      <c r="E769" s="18" t="s">
        <v>1467</v>
      </c>
      <c r="F769" s="18" t="s">
        <v>1468</v>
      </c>
      <c r="G769" s="18" t="s">
        <v>8</v>
      </c>
      <c r="H769" s="19" t="s">
        <v>1469</v>
      </c>
      <c r="I769" s="506"/>
      <c r="J769" s="20" t="s">
        <v>1647</v>
      </c>
      <c r="K769" s="21" t="s">
        <v>586</v>
      </c>
      <c r="L769" s="21" t="s">
        <v>587</v>
      </c>
      <c r="M769" s="21">
        <v>313</v>
      </c>
      <c r="N769" s="21" t="s">
        <v>1440</v>
      </c>
      <c r="O769" s="21" t="s">
        <v>1052</v>
      </c>
      <c r="P769" s="21" t="s">
        <v>1053</v>
      </c>
      <c r="Q769" s="21" t="s">
        <v>936</v>
      </c>
      <c r="R769" s="21"/>
      <c r="S769" s="21" t="s">
        <v>936</v>
      </c>
      <c r="T769" s="21" t="s">
        <v>939</v>
      </c>
      <c r="U769" s="21" t="s">
        <v>3369</v>
      </c>
      <c r="V769" s="21" t="s">
        <v>1483</v>
      </c>
      <c r="W769" s="343">
        <v>487964600</v>
      </c>
      <c r="X769" s="344">
        <v>431107200</v>
      </c>
      <c r="Y769" s="344">
        <v>151891800</v>
      </c>
      <c r="Z769" s="345">
        <v>487644224.22000003</v>
      </c>
      <c r="AA769" s="346">
        <v>487644224.20999998</v>
      </c>
      <c r="AB769" s="70" t="s">
        <v>1478</v>
      </c>
      <c r="AC769" s="22" t="str">
        <f t="shared" si="24"/>
        <v>P1</v>
      </c>
      <c r="AD769" s="29" t="str">
        <f t="shared" si="25"/>
        <v>8151004052P150840313</v>
      </c>
    </row>
    <row r="770" spans="1:30" ht="26.25" hidden="1" customHeight="1" x14ac:dyDescent="0.25">
      <c r="A770" s="17" t="s">
        <v>1472</v>
      </c>
      <c r="B770" s="18" t="s">
        <v>152</v>
      </c>
      <c r="C770" s="18" t="s">
        <v>1473</v>
      </c>
      <c r="D770" s="18" t="s">
        <v>1474</v>
      </c>
      <c r="E770" s="18" t="s">
        <v>1467</v>
      </c>
      <c r="F770" s="18" t="s">
        <v>1468</v>
      </c>
      <c r="G770" s="18" t="s">
        <v>8</v>
      </c>
      <c r="H770" s="19" t="s">
        <v>1469</v>
      </c>
      <c r="I770" s="506"/>
      <c r="J770" s="20" t="s">
        <v>1647</v>
      </c>
      <c r="K770" s="21" t="s">
        <v>582</v>
      </c>
      <c r="L770" s="21" t="s">
        <v>583</v>
      </c>
      <c r="M770" s="21">
        <v>313</v>
      </c>
      <c r="N770" s="21" t="s">
        <v>1440</v>
      </c>
      <c r="O770" s="21" t="s">
        <v>1052</v>
      </c>
      <c r="P770" s="21" t="s">
        <v>1053</v>
      </c>
      <c r="Q770" s="21" t="s">
        <v>936</v>
      </c>
      <c r="R770" s="21"/>
      <c r="S770" s="21" t="s">
        <v>1487</v>
      </c>
      <c r="T770" s="21" t="s">
        <v>1488</v>
      </c>
      <c r="U770" s="21" t="s">
        <v>3368</v>
      </c>
      <c r="V770" s="21" t="s">
        <v>1490</v>
      </c>
      <c r="W770" s="343">
        <v>46173614.25</v>
      </c>
      <c r="X770" s="344">
        <v>57222594</v>
      </c>
      <c r="Y770" s="344">
        <v>60095325</v>
      </c>
      <c r="Z770" s="345">
        <v>46173614.25</v>
      </c>
      <c r="AA770" s="346">
        <v>46173614.25</v>
      </c>
      <c r="AB770" s="70" t="s">
        <v>1475</v>
      </c>
      <c r="AC770" s="22" t="str">
        <f t="shared" si="24"/>
        <v>P1</v>
      </c>
      <c r="AD770" s="29" t="str">
        <f t="shared" si="25"/>
        <v>8151004052P150780313</v>
      </c>
    </row>
    <row r="771" spans="1:30" ht="26.25" hidden="1" customHeight="1" x14ac:dyDescent="0.25">
      <c r="A771" s="17" t="s">
        <v>1472</v>
      </c>
      <c r="B771" s="18" t="s">
        <v>152</v>
      </c>
      <c r="C771" s="18" t="s">
        <v>1473</v>
      </c>
      <c r="D771" s="18" t="s">
        <v>1474</v>
      </c>
      <c r="E771" s="18" t="s">
        <v>1467</v>
      </c>
      <c r="F771" s="18" t="s">
        <v>1468</v>
      </c>
      <c r="G771" s="18" t="s">
        <v>8</v>
      </c>
      <c r="H771" s="19" t="s">
        <v>1469</v>
      </c>
      <c r="I771" s="507"/>
      <c r="J771" s="20" t="s">
        <v>1647</v>
      </c>
      <c r="K771" s="21" t="s">
        <v>582</v>
      </c>
      <c r="L771" s="21" t="s">
        <v>583</v>
      </c>
      <c r="M771" s="21">
        <v>313</v>
      </c>
      <c r="N771" s="21" t="s">
        <v>1440</v>
      </c>
      <c r="O771" s="21" t="s">
        <v>1052</v>
      </c>
      <c r="P771" s="21" t="s">
        <v>1053</v>
      </c>
      <c r="Q771" s="21" t="s">
        <v>936</v>
      </c>
      <c r="R771" s="21"/>
      <c r="S771" s="21" t="s">
        <v>1491</v>
      </c>
      <c r="T771" s="21" t="s">
        <v>1492</v>
      </c>
      <c r="U771" s="21" t="s">
        <v>3368</v>
      </c>
      <c r="V771" s="21" t="s">
        <v>1490</v>
      </c>
      <c r="W771" s="343">
        <v>70274385.75</v>
      </c>
      <c r="X771" s="344">
        <v>84693006</v>
      </c>
      <c r="Y771" s="344">
        <v>88080675</v>
      </c>
      <c r="Z771" s="345">
        <v>70236266.780000001</v>
      </c>
      <c r="AA771" s="346">
        <v>70236266.780000001</v>
      </c>
      <c r="AB771" s="70" t="s">
        <v>1475</v>
      </c>
      <c r="AC771" s="22" t="str">
        <f t="shared" si="24"/>
        <v>P1</v>
      </c>
      <c r="AD771" s="29" t="str">
        <f t="shared" si="25"/>
        <v>8151004052P150780313</v>
      </c>
    </row>
    <row r="772" spans="1:30" ht="26.25" hidden="1" customHeight="1" x14ac:dyDescent="0.25">
      <c r="A772" s="14"/>
      <c r="B772" s="15"/>
      <c r="C772" s="15"/>
      <c r="D772" s="15"/>
      <c r="E772" s="15"/>
      <c r="F772" s="15"/>
      <c r="G772" s="15"/>
      <c r="H772" s="15"/>
      <c r="I772" s="505" t="s">
        <v>209</v>
      </c>
      <c r="J772" s="16" t="s">
        <v>267</v>
      </c>
      <c r="K772" s="15" t="s">
        <v>926</v>
      </c>
      <c r="L772" s="15" t="s">
        <v>1647</v>
      </c>
      <c r="M772" s="15"/>
      <c r="N772" s="15"/>
      <c r="O772" s="15"/>
      <c r="P772" s="15"/>
      <c r="Q772" s="15"/>
      <c r="R772" s="15"/>
      <c r="S772" s="15"/>
      <c r="T772" s="15"/>
      <c r="U772" s="15"/>
      <c r="V772" s="15"/>
      <c r="W772" s="340">
        <v>92698030</v>
      </c>
      <c r="X772" s="340">
        <v>213047862.84999999</v>
      </c>
      <c r="Y772" s="341"/>
      <c r="Z772" s="342">
        <v>92697958.280000001</v>
      </c>
      <c r="AA772" s="342">
        <v>92697958.280000001</v>
      </c>
      <c r="AB772" s="70"/>
      <c r="AC772" s="22" t="str">
        <f t="shared" si="24"/>
        <v/>
      </c>
      <c r="AD772" s="29" t="str">
        <f t="shared" si="25"/>
        <v/>
      </c>
    </row>
    <row r="773" spans="1:30" ht="26.25" hidden="1" customHeight="1" x14ac:dyDescent="0.25">
      <c r="A773" s="17" t="s">
        <v>1379</v>
      </c>
      <c r="B773" s="18" t="s">
        <v>160</v>
      </c>
      <c r="C773" s="18" t="s">
        <v>1372</v>
      </c>
      <c r="D773" s="18" t="s">
        <v>1373</v>
      </c>
      <c r="E773" s="18" t="s">
        <v>1380</v>
      </c>
      <c r="F773" s="18" t="s">
        <v>1381</v>
      </c>
      <c r="G773" s="18" t="s">
        <v>12</v>
      </c>
      <c r="H773" s="19" t="s">
        <v>1812</v>
      </c>
      <c r="I773" s="506"/>
      <c r="J773" s="20" t="s">
        <v>1647</v>
      </c>
      <c r="K773" s="21" t="s">
        <v>3108</v>
      </c>
      <c r="L773" s="21" t="s">
        <v>870</v>
      </c>
      <c r="M773" s="21">
        <v>813</v>
      </c>
      <c r="N773" s="21" t="s">
        <v>1288</v>
      </c>
      <c r="O773" s="21" t="s">
        <v>934</v>
      </c>
      <c r="P773" s="21" t="s">
        <v>935</v>
      </c>
      <c r="Q773" s="21" t="s">
        <v>936</v>
      </c>
      <c r="R773" s="21"/>
      <c r="S773" s="21" t="s">
        <v>936</v>
      </c>
      <c r="T773" s="21" t="s">
        <v>939</v>
      </c>
      <c r="U773" s="21" t="s">
        <v>3370</v>
      </c>
      <c r="V773" s="21" t="s">
        <v>1810</v>
      </c>
      <c r="W773" s="343">
        <v>3700000</v>
      </c>
      <c r="X773" s="344">
        <v>3611605.27</v>
      </c>
      <c r="Y773" s="344"/>
      <c r="Z773" s="345">
        <v>3700000</v>
      </c>
      <c r="AA773" s="346">
        <v>3700000</v>
      </c>
      <c r="AB773" s="70" t="s">
        <v>1813</v>
      </c>
      <c r="AC773" s="22" t="str">
        <f t="shared" si="24"/>
        <v>P2</v>
      </c>
      <c r="AD773" s="29" t="str">
        <f t="shared" si="25"/>
        <v>8290401066P254780813</v>
      </c>
    </row>
    <row r="774" spans="1:30" ht="26.25" hidden="1" customHeight="1" x14ac:dyDescent="0.25">
      <c r="A774" s="17" t="s">
        <v>1379</v>
      </c>
      <c r="B774" s="18" t="s">
        <v>160</v>
      </c>
      <c r="C774" s="18" t="s">
        <v>1372</v>
      </c>
      <c r="D774" s="18" t="s">
        <v>1373</v>
      </c>
      <c r="E774" s="18" t="s">
        <v>1380</v>
      </c>
      <c r="F774" s="18" t="s">
        <v>1381</v>
      </c>
      <c r="G774" s="18" t="s">
        <v>12</v>
      </c>
      <c r="H774" s="19" t="s">
        <v>1812</v>
      </c>
      <c r="I774" s="506"/>
      <c r="J774" s="20" t="s">
        <v>1647</v>
      </c>
      <c r="K774" s="21" t="s">
        <v>3108</v>
      </c>
      <c r="L774" s="21" t="s">
        <v>870</v>
      </c>
      <c r="M774" s="21">
        <v>813</v>
      </c>
      <c r="N774" s="21" t="s">
        <v>1288</v>
      </c>
      <c r="O774" s="21" t="s">
        <v>941</v>
      </c>
      <c r="P774" s="21" t="s">
        <v>942</v>
      </c>
      <c r="Q774" s="21" t="s">
        <v>936</v>
      </c>
      <c r="R774" s="21"/>
      <c r="S774" s="21" t="s">
        <v>936</v>
      </c>
      <c r="T774" s="21" t="s">
        <v>939</v>
      </c>
      <c r="U774" s="21" t="s">
        <v>3453</v>
      </c>
      <c r="V774" s="21" t="s">
        <v>1810</v>
      </c>
      <c r="W774" s="343"/>
      <c r="X774" s="344"/>
      <c r="Y774" s="344"/>
      <c r="Z774" s="345"/>
      <c r="AA774" s="346"/>
      <c r="AB774" s="70" t="s">
        <v>1813</v>
      </c>
      <c r="AC774" s="22" t="str">
        <f t="shared" si="24"/>
        <v>P2</v>
      </c>
      <c r="AD774" s="29" t="str">
        <f t="shared" si="25"/>
        <v>8290401066P254780813</v>
      </c>
    </row>
    <row r="775" spans="1:30" ht="26.25" hidden="1" customHeight="1" x14ac:dyDescent="0.25">
      <c r="A775" s="17" t="s">
        <v>1379</v>
      </c>
      <c r="B775" s="18" t="s">
        <v>160</v>
      </c>
      <c r="C775" s="18" t="s">
        <v>1372</v>
      </c>
      <c r="D775" s="18" t="s">
        <v>1373</v>
      </c>
      <c r="E775" s="18" t="s">
        <v>1380</v>
      </c>
      <c r="F775" s="18" t="s">
        <v>1381</v>
      </c>
      <c r="G775" s="18" t="s">
        <v>12</v>
      </c>
      <c r="H775" s="19" t="s">
        <v>1812</v>
      </c>
      <c r="I775" s="506"/>
      <c r="J775" s="20" t="s">
        <v>1647</v>
      </c>
      <c r="K775" s="21" t="s">
        <v>3108</v>
      </c>
      <c r="L775" s="21" t="s">
        <v>870</v>
      </c>
      <c r="M775" s="21">
        <v>813</v>
      </c>
      <c r="N775" s="21" t="s">
        <v>1288</v>
      </c>
      <c r="O775" s="21" t="s">
        <v>941</v>
      </c>
      <c r="P775" s="21" t="s">
        <v>942</v>
      </c>
      <c r="Q775" s="21" t="s">
        <v>936</v>
      </c>
      <c r="R775" s="21"/>
      <c r="S775" s="21" t="s">
        <v>936</v>
      </c>
      <c r="T775" s="21" t="s">
        <v>939</v>
      </c>
      <c r="U775" s="21" t="s">
        <v>3370</v>
      </c>
      <c r="V775" s="21" t="s">
        <v>1810</v>
      </c>
      <c r="W775" s="343">
        <v>70300000</v>
      </c>
      <c r="X775" s="344">
        <v>68620500</v>
      </c>
      <c r="Y775" s="344"/>
      <c r="Z775" s="345">
        <v>70300000</v>
      </c>
      <c r="AA775" s="346">
        <v>70300000</v>
      </c>
      <c r="AB775" s="70" t="s">
        <v>1813</v>
      </c>
      <c r="AC775" s="22" t="str">
        <f t="shared" si="24"/>
        <v>P2</v>
      </c>
      <c r="AD775" s="29" t="str">
        <f t="shared" si="25"/>
        <v>8290401066P254780813</v>
      </c>
    </row>
    <row r="776" spans="1:30" ht="26.25" hidden="1" customHeight="1" x14ac:dyDescent="0.25">
      <c r="A776" s="17" t="s">
        <v>1379</v>
      </c>
      <c r="B776" s="18" t="s">
        <v>160</v>
      </c>
      <c r="C776" s="18" t="s">
        <v>1372</v>
      </c>
      <c r="D776" s="18" t="s">
        <v>1373</v>
      </c>
      <c r="E776" s="18" t="s">
        <v>1380</v>
      </c>
      <c r="F776" s="18" t="s">
        <v>1381</v>
      </c>
      <c r="G776" s="18" t="s">
        <v>140</v>
      </c>
      <c r="H776" s="19" t="s">
        <v>2123</v>
      </c>
      <c r="I776" s="506"/>
      <c r="J776" s="20" t="s">
        <v>1647</v>
      </c>
      <c r="K776" s="21" t="s">
        <v>676</v>
      </c>
      <c r="L776" s="21" t="s">
        <v>677</v>
      </c>
      <c r="M776" s="21">
        <v>244</v>
      </c>
      <c r="N776" s="21" t="s">
        <v>933</v>
      </c>
      <c r="O776" s="21" t="s">
        <v>934</v>
      </c>
      <c r="P776" s="21" t="s">
        <v>935</v>
      </c>
      <c r="Q776" s="21" t="s">
        <v>936</v>
      </c>
      <c r="R776" s="21"/>
      <c r="S776" s="21" t="s">
        <v>936</v>
      </c>
      <c r="T776" s="21" t="s">
        <v>939</v>
      </c>
      <c r="U776" s="21" t="s">
        <v>3371</v>
      </c>
      <c r="V776" s="21" t="s">
        <v>1514</v>
      </c>
      <c r="W776" s="343"/>
      <c r="X776" s="344">
        <v>1408157.58</v>
      </c>
      <c r="Y776" s="344"/>
      <c r="Z776" s="345"/>
      <c r="AA776" s="346"/>
      <c r="AB776" s="70" t="s">
        <v>2124</v>
      </c>
      <c r="AC776" s="22" t="str">
        <f t="shared" si="24"/>
        <v>P2</v>
      </c>
      <c r="AD776" s="29" t="str">
        <f t="shared" si="25"/>
        <v>8290401068P252910244</v>
      </c>
    </row>
    <row r="777" spans="1:30" ht="26.25" hidden="1" customHeight="1" x14ac:dyDescent="0.25">
      <c r="A777" s="17" t="s">
        <v>1379</v>
      </c>
      <c r="B777" s="18" t="s">
        <v>160</v>
      </c>
      <c r="C777" s="18" t="s">
        <v>1372</v>
      </c>
      <c r="D777" s="18" t="s">
        <v>1373</v>
      </c>
      <c r="E777" s="18" t="s">
        <v>1380</v>
      </c>
      <c r="F777" s="18" t="s">
        <v>1381</v>
      </c>
      <c r="G777" s="18" t="s">
        <v>140</v>
      </c>
      <c r="H777" s="19" t="s">
        <v>2123</v>
      </c>
      <c r="I777" s="506"/>
      <c r="J777" s="20" t="s">
        <v>1647</v>
      </c>
      <c r="K777" s="21" t="s">
        <v>676</v>
      </c>
      <c r="L777" s="21" t="s">
        <v>677</v>
      </c>
      <c r="M777" s="21">
        <v>244</v>
      </c>
      <c r="N777" s="21" t="s">
        <v>933</v>
      </c>
      <c r="O777" s="21" t="s">
        <v>941</v>
      </c>
      <c r="P777" s="21" t="s">
        <v>942</v>
      </c>
      <c r="Q777" s="21" t="s">
        <v>936</v>
      </c>
      <c r="R777" s="21"/>
      <c r="S777" s="21" t="s">
        <v>936</v>
      </c>
      <c r="T777" s="21" t="s">
        <v>939</v>
      </c>
      <c r="U777" s="21" t="s">
        <v>3371</v>
      </c>
      <c r="V777" s="21" t="s">
        <v>1514</v>
      </c>
      <c r="W777" s="343"/>
      <c r="X777" s="344">
        <v>139407600</v>
      </c>
      <c r="Y777" s="344"/>
      <c r="Z777" s="345"/>
      <c r="AA777" s="346"/>
      <c r="AB777" s="70" t="s">
        <v>2124</v>
      </c>
      <c r="AC777" s="22" t="str">
        <f t="shared" si="24"/>
        <v>P2</v>
      </c>
      <c r="AD777" s="29" t="str">
        <f t="shared" si="25"/>
        <v>8290401068P252910244</v>
      </c>
    </row>
    <row r="778" spans="1:30" ht="26.25" hidden="1" customHeight="1" x14ac:dyDescent="0.25">
      <c r="A778" s="17" t="s">
        <v>1379</v>
      </c>
      <c r="B778" s="18" t="s">
        <v>160</v>
      </c>
      <c r="C778" s="18" t="s">
        <v>1372</v>
      </c>
      <c r="D778" s="18" t="s">
        <v>1373</v>
      </c>
      <c r="E778" s="18" t="s">
        <v>1380</v>
      </c>
      <c r="F778" s="18" t="s">
        <v>1381</v>
      </c>
      <c r="G778" s="18" t="s">
        <v>141</v>
      </c>
      <c r="H778" s="19" t="s">
        <v>3372</v>
      </c>
      <c r="I778" s="506"/>
      <c r="J778" s="20" t="s">
        <v>1647</v>
      </c>
      <c r="K778" s="21" t="s">
        <v>3373</v>
      </c>
      <c r="L778" s="21" t="e">
        <v>#N/A</v>
      </c>
      <c r="M778" s="21">
        <v>813</v>
      </c>
      <c r="N778" s="21" t="s">
        <v>1288</v>
      </c>
      <c r="O778" s="21" t="s">
        <v>934</v>
      </c>
      <c r="P778" s="21" t="s">
        <v>935</v>
      </c>
      <c r="Q778" s="21" t="s">
        <v>936</v>
      </c>
      <c r="R778" s="21"/>
      <c r="S778" s="21" t="s">
        <v>936</v>
      </c>
      <c r="T778" s="21" t="s">
        <v>939</v>
      </c>
      <c r="U778" s="21" t="s">
        <v>3374</v>
      </c>
      <c r="V778" s="21" t="s">
        <v>3375</v>
      </c>
      <c r="W778" s="343"/>
      <c r="X778" s="344"/>
      <c r="Y778" s="344"/>
      <c r="Z778" s="345"/>
      <c r="AA778" s="346"/>
      <c r="AB778" s="70" t="s">
        <v>3376</v>
      </c>
      <c r="AC778" s="22" t="str">
        <f t="shared" si="24"/>
        <v>P2</v>
      </c>
      <c r="AD778" s="29" t="str">
        <f t="shared" si="25"/>
        <v>8290401069P252920813</v>
      </c>
    </row>
    <row r="779" spans="1:30" ht="26.25" hidden="1" customHeight="1" x14ac:dyDescent="0.25">
      <c r="A779" s="17" t="s">
        <v>1379</v>
      </c>
      <c r="B779" s="18" t="s">
        <v>160</v>
      </c>
      <c r="C779" s="18" t="s">
        <v>1372</v>
      </c>
      <c r="D779" s="18" t="s">
        <v>1373</v>
      </c>
      <c r="E779" s="18" t="s">
        <v>1380</v>
      </c>
      <c r="F779" s="18" t="s">
        <v>1381</v>
      </c>
      <c r="G779" s="18" t="s">
        <v>141</v>
      </c>
      <c r="H779" s="19" t="s">
        <v>3372</v>
      </c>
      <c r="I779" s="506"/>
      <c r="J779" s="20" t="s">
        <v>1647</v>
      </c>
      <c r="K779" s="21" t="s">
        <v>3377</v>
      </c>
      <c r="L779" s="21" t="e">
        <v>#N/A</v>
      </c>
      <c r="M779" s="21">
        <v>813</v>
      </c>
      <c r="N779" s="21" t="s">
        <v>1288</v>
      </c>
      <c r="O779" s="21" t="s">
        <v>934</v>
      </c>
      <c r="P779" s="21" t="s">
        <v>935</v>
      </c>
      <c r="Q779" s="21" t="s">
        <v>936</v>
      </c>
      <c r="R779" s="21"/>
      <c r="S779" s="21" t="s">
        <v>936</v>
      </c>
      <c r="T779" s="21" t="s">
        <v>939</v>
      </c>
      <c r="U779" s="21" t="s">
        <v>3378</v>
      </c>
      <c r="V779" s="21" t="s">
        <v>3379</v>
      </c>
      <c r="W779" s="343">
        <v>15640</v>
      </c>
      <c r="X779" s="344"/>
      <c r="Y779" s="344"/>
      <c r="Z779" s="345">
        <v>15639.29</v>
      </c>
      <c r="AA779" s="346">
        <v>15639.29</v>
      </c>
      <c r="AB779" s="70" t="s">
        <v>3380</v>
      </c>
      <c r="AC779" s="22" t="str">
        <f t="shared" si="24"/>
        <v>P2</v>
      </c>
      <c r="AD779" s="29" t="str">
        <f t="shared" si="25"/>
        <v>8290401069P252980813</v>
      </c>
    </row>
    <row r="780" spans="1:30" ht="26.25" hidden="1" customHeight="1" x14ac:dyDescent="0.25">
      <c r="A780" s="17" t="s">
        <v>1379</v>
      </c>
      <c r="B780" s="18" t="s">
        <v>160</v>
      </c>
      <c r="C780" s="18" t="s">
        <v>1372</v>
      </c>
      <c r="D780" s="18" t="s">
        <v>1373</v>
      </c>
      <c r="E780" s="18" t="s">
        <v>1380</v>
      </c>
      <c r="F780" s="18" t="s">
        <v>1381</v>
      </c>
      <c r="G780" s="18" t="s">
        <v>141</v>
      </c>
      <c r="H780" s="19" t="s">
        <v>3372</v>
      </c>
      <c r="I780" s="506"/>
      <c r="J780" s="20" t="s">
        <v>1647</v>
      </c>
      <c r="K780" s="21" t="s">
        <v>3381</v>
      </c>
      <c r="L780" s="21" t="e">
        <v>#N/A</v>
      </c>
      <c r="M780" s="21">
        <v>813</v>
      </c>
      <c r="N780" s="21" t="s">
        <v>1288</v>
      </c>
      <c r="O780" s="21" t="s">
        <v>934</v>
      </c>
      <c r="P780" s="21" t="s">
        <v>935</v>
      </c>
      <c r="Q780" s="21" t="s">
        <v>936</v>
      </c>
      <c r="R780" s="21"/>
      <c r="S780" s="21" t="s">
        <v>936</v>
      </c>
      <c r="T780" s="21" t="s">
        <v>939</v>
      </c>
      <c r="U780" s="21" t="s">
        <v>3382</v>
      </c>
      <c r="V780" s="21" t="s">
        <v>3383</v>
      </c>
      <c r="W780" s="343">
        <v>171390</v>
      </c>
      <c r="X780" s="344"/>
      <c r="Y780" s="344"/>
      <c r="Z780" s="345">
        <v>171390</v>
      </c>
      <c r="AA780" s="346">
        <v>171390</v>
      </c>
      <c r="AB780" s="70" t="s">
        <v>3384</v>
      </c>
      <c r="AC780" s="22" t="str">
        <f t="shared" si="24"/>
        <v>P2</v>
      </c>
      <c r="AD780" s="29" t="str">
        <f t="shared" si="25"/>
        <v>8290401069P253000813</v>
      </c>
    </row>
    <row r="781" spans="1:30" ht="26.25" hidden="1" customHeight="1" x14ac:dyDescent="0.25">
      <c r="A781" s="17" t="s">
        <v>1379</v>
      </c>
      <c r="B781" s="18" t="s">
        <v>160</v>
      </c>
      <c r="C781" s="18" t="s">
        <v>1372</v>
      </c>
      <c r="D781" s="18" t="s">
        <v>1373</v>
      </c>
      <c r="E781" s="18" t="s">
        <v>1380</v>
      </c>
      <c r="F781" s="18" t="s">
        <v>1381</v>
      </c>
      <c r="G781" s="18" t="s">
        <v>141</v>
      </c>
      <c r="H781" s="19" t="s">
        <v>3372</v>
      </c>
      <c r="I781" s="506"/>
      <c r="J781" s="20" t="s">
        <v>1647</v>
      </c>
      <c r="K781" s="21" t="s">
        <v>3373</v>
      </c>
      <c r="L781" s="21" t="e">
        <v>#N/A</v>
      </c>
      <c r="M781" s="21">
        <v>813</v>
      </c>
      <c r="N781" s="21" t="s">
        <v>1288</v>
      </c>
      <c r="O781" s="21" t="s">
        <v>941</v>
      </c>
      <c r="P781" s="21" t="s">
        <v>942</v>
      </c>
      <c r="Q781" s="21" t="s">
        <v>936</v>
      </c>
      <c r="R781" s="21"/>
      <c r="S781" s="21" t="s">
        <v>936</v>
      </c>
      <c r="T781" s="21" t="s">
        <v>939</v>
      </c>
      <c r="U781" s="21" t="s">
        <v>3374</v>
      </c>
      <c r="V781" s="21" t="s">
        <v>3375</v>
      </c>
      <c r="W781" s="343"/>
      <c r="X781" s="344"/>
      <c r="Y781" s="344"/>
      <c r="Z781" s="345"/>
      <c r="AA781" s="346"/>
      <c r="AB781" s="70" t="s">
        <v>3376</v>
      </c>
      <c r="AC781" s="22" t="str">
        <f t="shared" si="24"/>
        <v>P2</v>
      </c>
      <c r="AD781" s="29" t="str">
        <f t="shared" si="25"/>
        <v>8290401069P252920813</v>
      </c>
    </row>
    <row r="782" spans="1:30" ht="26.25" hidden="1" customHeight="1" x14ac:dyDescent="0.25">
      <c r="A782" s="17" t="s">
        <v>1379</v>
      </c>
      <c r="B782" s="18" t="s">
        <v>160</v>
      </c>
      <c r="C782" s="18" t="s">
        <v>1372</v>
      </c>
      <c r="D782" s="18" t="s">
        <v>1373</v>
      </c>
      <c r="E782" s="18" t="s">
        <v>1380</v>
      </c>
      <c r="F782" s="18" t="s">
        <v>1381</v>
      </c>
      <c r="G782" s="18" t="s">
        <v>141</v>
      </c>
      <c r="H782" s="19" t="s">
        <v>3372</v>
      </c>
      <c r="I782" s="506"/>
      <c r="J782" s="20" t="s">
        <v>1647</v>
      </c>
      <c r="K782" s="21" t="s">
        <v>3377</v>
      </c>
      <c r="L782" s="21" t="e">
        <v>#N/A</v>
      </c>
      <c r="M782" s="21">
        <v>813</v>
      </c>
      <c r="N782" s="21" t="s">
        <v>1288</v>
      </c>
      <c r="O782" s="21" t="s">
        <v>941</v>
      </c>
      <c r="P782" s="21" t="s">
        <v>942</v>
      </c>
      <c r="Q782" s="21" t="s">
        <v>936</v>
      </c>
      <c r="R782" s="21"/>
      <c r="S782" s="21" t="s">
        <v>936</v>
      </c>
      <c r="T782" s="21" t="s">
        <v>939</v>
      </c>
      <c r="U782" s="21" t="s">
        <v>3378</v>
      </c>
      <c r="V782" s="21" t="s">
        <v>3379</v>
      </c>
      <c r="W782" s="343">
        <v>1543200</v>
      </c>
      <c r="X782" s="344"/>
      <c r="Y782" s="344"/>
      <c r="Z782" s="345">
        <v>1543128.99</v>
      </c>
      <c r="AA782" s="346">
        <v>1543128.99</v>
      </c>
      <c r="AB782" s="70" t="s">
        <v>3380</v>
      </c>
      <c r="AC782" s="22" t="str">
        <f t="shared" si="24"/>
        <v>P2</v>
      </c>
      <c r="AD782" s="29" t="str">
        <f t="shared" si="25"/>
        <v>8290401069P252980813</v>
      </c>
    </row>
    <row r="783" spans="1:30" ht="26.25" hidden="1" customHeight="1" x14ac:dyDescent="0.25">
      <c r="A783" s="17" t="s">
        <v>1379</v>
      </c>
      <c r="B783" s="18" t="s">
        <v>160</v>
      </c>
      <c r="C783" s="18" t="s">
        <v>1372</v>
      </c>
      <c r="D783" s="18" t="s">
        <v>1373</v>
      </c>
      <c r="E783" s="18" t="s">
        <v>1380</v>
      </c>
      <c r="F783" s="18" t="s">
        <v>1381</v>
      </c>
      <c r="G783" s="18" t="s">
        <v>141</v>
      </c>
      <c r="H783" s="19" t="s">
        <v>3372</v>
      </c>
      <c r="I783" s="506"/>
      <c r="J783" s="20" t="s">
        <v>1647</v>
      </c>
      <c r="K783" s="21" t="s">
        <v>3381</v>
      </c>
      <c r="L783" s="21" t="e">
        <v>#N/A</v>
      </c>
      <c r="M783" s="21">
        <v>813</v>
      </c>
      <c r="N783" s="21" t="s">
        <v>1288</v>
      </c>
      <c r="O783" s="21" t="s">
        <v>941</v>
      </c>
      <c r="P783" s="21" t="s">
        <v>942</v>
      </c>
      <c r="Q783" s="21" t="s">
        <v>936</v>
      </c>
      <c r="R783" s="21"/>
      <c r="S783" s="21" t="s">
        <v>936</v>
      </c>
      <c r="T783" s="21" t="s">
        <v>939</v>
      </c>
      <c r="U783" s="21" t="s">
        <v>3382</v>
      </c>
      <c r="V783" s="21" t="s">
        <v>3383</v>
      </c>
      <c r="W783" s="343">
        <v>16967800</v>
      </c>
      <c r="X783" s="344"/>
      <c r="Y783" s="344"/>
      <c r="Z783" s="345">
        <v>16967800</v>
      </c>
      <c r="AA783" s="346">
        <v>16967800</v>
      </c>
      <c r="AB783" s="70" t="s">
        <v>3384</v>
      </c>
      <c r="AC783" s="22" t="str">
        <f t="shared" ref="AC783:AC846" si="26">MID(AB783,4,2)</f>
        <v>P2</v>
      </c>
      <c r="AD783" s="29" t="str">
        <f t="shared" ref="AD783:AD846" si="27">CONCATENATE(A783,C783,AB783,M783)</f>
        <v>8290401069P253000813</v>
      </c>
    </row>
    <row r="784" spans="1:30" ht="26.25" hidden="1" customHeight="1" x14ac:dyDescent="0.25">
      <c r="A784" s="17" t="s">
        <v>1379</v>
      </c>
      <c r="B784" s="18" t="s">
        <v>160</v>
      </c>
      <c r="C784" s="18" t="s">
        <v>3385</v>
      </c>
      <c r="D784" s="18" t="s">
        <v>3386</v>
      </c>
      <c r="E784" s="18" t="s">
        <v>1380</v>
      </c>
      <c r="F784" s="18" t="s">
        <v>1381</v>
      </c>
      <c r="G784" s="18" t="s">
        <v>141</v>
      </c>
      <c r="H784" s="19" t="s">
        <v>3372</v>
      </c>
      <c r="I784" s="506"/>
      <c r="J784" s="20" t="s">
        <v>1647</v>
      </c>
      <c r="K784" s="21" t="s">
        <v>3373</v>
      </c>
      <c r="L784" s="21" t="e">
        <v>#N/A</v>
      </c>
      <c r="M784" s="21">
        <v>813</v>
      </c>
      <c r="N784" s="21" t="s">
        <v>1288</v>
      </c>
      <c r="O784" s="21" t="s">
        <v>934</v>
      </c>
      <c r="P784" s="21" t="s">
        <v>935</v>
      </c>
      <c r="Q784" s="21" t="s">
        <v>936</v>
      </c>
      <c r="R784" s="21"/>
      <c r="S784" s="21" t="s">
        <v>936</v>
      </c>
      <c r="T784" s="21" t="s">
        <v>939</v>
      </c>
      <c r="U784" s="21" t="s">
        <v>3374</v>
      </c>
      <c r="V784" s="21" t="s">
        <v>3375</v>
      </c>
      <c r="W784" s="343"/>
      <c r="X784" s="344"/>
      <c r="Y784" s="344"/>
      <c r="Z784" s="345"/>
      <c r="AA784" s="346"/>
      <c r="AB784" s="70" t="s">
        <v>3376</v>
      </c>
      <c r="AC784" s="22" t="str">
        <f t="shared" si="26"/>
        <v>P2</v>
      </c>
      <c r="AD784" s="29" t="str">
        <f t="shared" si="27"/>
        <v>8290705069P252920813</v>
      </c>
    </row>
    <row r="785" spans="1:30" ht="26.25" hidden="1" customHeight="1" x14ac:dyDescent="0.25">
      <c r="A785" s="17" t="s">
        <v>1379</v>
      </c>
      <c r="B785" s="18" t="s">
        <v>160</v>
      </c>
      <c r="C785" s="18" t="s">
        <v>3385</v>
      </c>
      <c r="D785" s="18" t="s">
        <v>3386</v>
      </c>
      <c r="E785" s="18" t="s">
        <v>1380</v>
      </c>
      <c r="F785" s="18" t="s">
        <v>1381</v>
      </c>
      <c r="G785" s="18" t="s">
        <v>141</v>
      </c>
      <c r="H785" s="19" t="s">
        <v>3372</v>
      </c>
      <c r="I785" s="507"/>
      <c r="J785" s="20" t="s">
        <v>1647</v>
      </c>
      <c r="K785" s="21" t="s">
        <v>3373</v>
      </c>
      <c r="L785" s="21" t="e">
        <v>#N/A</v>
      </c>
      <c r="M785" s="21">
        <v>813</v>
      </c>
      <c r="N785" s="21" t="s">
        <v>1288</v>
      </c>
      <c r="O785" s="21" t="s">
        <v>941</v>
      </c>
      <c r="P785" s="21" t="s">
        <v>942</v>
      </c>
      <c r="Q785" s="21" t="s">
        <v>936</v>
      </c>
      <c r="R785" s="21"/>
      <c r="S785" s="21" t="s">
        <v>936</v>
      </c>
      <c r="T785" s="21" t="s">
        <v>939</v>
      </c>
      <c r="U785" s="21" t="s">
        <v>3374</v>
      </c>
      <c r="V785" s="21" t="s">
        <v>3375</v>
      </c>
      <c r="W785" s="343"/>
      <c r="X785" s="344"/>
      <c r="Y785" s="344"/>
      <c r="Z785" s="345"/>
      <c r="AA785" s="346"/>
      <c r="AB785" s="70" t="s">
        <v>3376</v>
      </c>
      <c r="AC785" s="22" t="str">
        <f t="shared" si="26"/>
        <v>P2</v>
      </c>
      <c r="AD785" s="29" t="str">
        <f t="shared" si="27"/>
        <v>8290705069P252920813</v>
      </c>
    </row>
    <row r="786" spans="1:30" ht="26.25" hidden="1" customHeight="1" x14ac:dyDescent="0.25">
      <c r="A786" s="14"/>
      <c r="B786" s="15"/>
      <c r="C786" s="15"/>
      <c r="D786" s="15"/>
      <c r="E786" s="15"/>
      <c r="F786" s="15"/>
      <c r="G786" s="15"/>
      <c r="H786" s="15"/>
      <c r="I786" s="505" t="s">
        <v>210</v>
      </c>
      <c r="J786" s="16" t="s">
        <v>268</v>
      </c>
      <c r="K786" s="15" t="s">
        <v>926</v>
      </c>
      <c r="L786" s="15" t="s">
        <v>1647</v>
      </c>
      <c r="M786" s="15"/>
      <c r="N786" s="15"/>
      <c r="O786" s="15"/>
      <c r="P786" s="15"/>
      <c r="Q786" s="15"/>
      <c r="R786" s="15"/>
      <c r="S786" s="15"/>
      <c r="T786" s="15"/>
      <c r="U786" s="15"/>
      <c r="V786" s="15"/>
      <c r="W786" s="340">
        <v>78770020.459999993</v>
      </c>
      <c r="X786" s="340">
        <v>415188518.27999997</v>
      </c>
      <c r="Y786" s="341">
        <v>42200</v>
      </c>
      <c r="Z786" s="342">
        <v>78769971.030000001</v>
      </c>
      <c r="AA786" s="342">
        <v>78769971.030000001</v>
      </c>
      <c r="AB786" s="70"/>
      <c r="AC786" s="22" t="str">
        <f t="shared" si="26"/>
        <v/>
      </c>
      <c r="AD786" s="29" t="str">
        <f t="shared" si="27"/>
        <v/>
      </c>
    </row>
    <row r="787" spans="1:30" ht="26.25" hidden="1" customHeight="1" x14ac:dyDescent="0.25">
      <c r="A787" s="17" t="s">
        <v>1038</v>
      </c>
      <c r="B787" s="18" t="s">
        <v>148</v>
      </c>
      <c r="C787" s="18" t="s">
        <v>1517</v>
      </c>
      <c r="D787" s="18" t="s">
        <v>1518</v>
      </c>
      <c r="E787" s="18" t="s">
        <v>1467</v>
      </c>
      <c r="F787" s="18" t="s">
        <v>1468</v>
      </c>
      <c r="G787" s="18" t="s">
        <v>7</v>
      </c>
      <c r="H787" s="19" t="s">
        <v>1519</v>
      </c>
      <c r="I787" s="506"/>
      <c r="J787" s="20" t="s">
        <v>1647</v>
      </c>
      <c r="K787" s="21" t="s">
        <v>600</v>
      </c>
      <c r="L787" s="21" t="s">
        <v>601</v>
      </c>
      <c r="M787" s="21">
        <v>414</v>
      </c>
      <c r="N787" s="21" t="s">
        <v>1044</v>
      </c>
      <c r="O787" s="21" t="s">
        <v>934</v>
      </c>
      <c r="P787" s="21" t="s">
        <v>935</v>
      </c>
      <c r="Q787" s="21" t="s">
        <v>936</v>
      </c>
      <c r="R787" s="21"/>
      <c r="S787" s="21" t="s">
        <v>1520</v>
      </c>
      <c r="T787" s="21" t="s">
        <v>2059</v>
      </c>
      <c r="U787" s="21" t="s">
        <v>936</v>
      </c>
      <c r="V787" s="21"/>
      <c r="W787" s="343">
        <v>1711919.45</v>
      </c>
      <c r="X787" s="344">
        <v>6988990</v>
      </c>
      <c r="Y787" s="344"/>
      <c r="Z787" s="345">
        <v>1711919.45</v>
      </c>
      <c r="AA787" s="346">
        <v>1711919.45</v>
      </c>
      <c r="AB787" s="70" t="s">
        <v>1522</v>
      </c>
      <c r="AC787" s="22" t="str">
        <f t="shared" si="26"/>
        <v>P3</v>
      </c>
      <c r="AD787" s="29" t="str">
        <f t="shared" si="27"/>
        <v>8121006051P351210414</v>
      </c>
    </row>
    <row r="788" spans="1:30" ht="26.25" hidden="1" customHeight="1" x14ac:dyDescent="0.25">
      <c r="A788" s="17" t="s">
        <v>1038</v>
      </c>
      <c r="B788" s="18" t="s">
        <v>148</v>
      </c>
      <c r="C788" s="18" t="s">
        <v>1517</v>
      </c>
      <c r="D788" s="18" t="s">
        <v>1518</v>
      </c>
      <c r="E788" s="18" t="s">
        <v>1467</v>
      </c>
      <c r="F788" s="18" t="s">
        <v>1468</v>
      </c>
      <c r="G788" s="18" t="s">
        <v>7</v>
      </c>
      <c r="H788" s="19" t="s">
        <v>1519</v>
      </c>
      <c r="I788" s="506"/>
      <c r="J788" s="20" t="s">
        <v>1647</v>
      </c>
      <c r="K788" s="21" t="s">
        <v>600</v>
      </c>
      <c r="L788" s="21" t="s">
        <v>601</v>
      </c>
      <c r="M788" s="21">
        <v>414</v>
      </c>
      <c r="N788" s="21" t="s">
        <v>1044</v>
      </c>
      <c r="O788" s="21" t="s">
        <v>941</v>
      </c>
      <c r="P788" s="21" t="s">
        <v>942</v>
      </c>
      <c r="Q788" s="21" t="s">
        <v>936</v>
      </c>
      <c r="R788" s="21"/>
      <c r="S788" s="21" t="s">
        <v>1520</v>
      </c>
      <c r="T788" s="21" t="s">
        <v>2059</v>
      </c>
      <c r="U788" s="21" t="s">
        <v>936</v>
      </c>
      <c r="V788" s="21"/>
      <c r="W788" s="343"/>
      <c r="X788" s="344">
        <v>327194500</v>
      </c>
      <c r="Y788" s="344"/>
      <c r="Z788" s="345"/>
      <c r="AA788" s="346"/>
      <c r="AB788" s="70" t="s">
        <v>1522</v>
      </c>
      <c r="AC788" s="22" t="str">
        <f t="shared" si="26"/>
        <v>P3</v>
      </c>
      <c r="AD788" s="29" t="str">
        <f t="shared" si="27"/>
        <v>8121006051P351210414</v>
      </c>
    </row>
    <row r="789" spans="1:30" ht="26.25" hidden="1" customHeight="1" x14ac:dyDescent="0.25">
      <c r="A789" s="17" t="s">
        <v>1382</v>
      </c>
      <c r="B789" s="18" t="s">
        <v>150</v>
      </c>
      <c r="C789" s="18" t="s">
        <v>1383</v>
      </c>
      <c r="D789" s="18" t="s">
        <v>1384</v>
      </c>
      <c r="E789" s="18" t="s">
        <v>1385</v>
      </c>
      <c r="F789" s="18" t="s">
        <v>1386</v>
      </c>
      <c r="G789" s="18" t="s">
        <v>7</v>
      </c>
      <c r="H789" s="19" t="s">
        <v>1387</v>
      </c>
      <c r="I789" s="506"/>
      <c r="J789" s="20" t="s">
        <v>1647</v>
      </c>
      <c r="K789" s="21" t="s">
        <v>712</v>
      </c>
      <c r="L789" s="21" t="s">
        <v>713</v>
      </c>
      <c r="M789" s="21">
        <v>612</v>
      </c>
      <c r="N789" s="21" t="s">
        <v>1000</v>
      </c>
      <c r="O789" s="21" t="s">
        <v>941</v>
      </c>
      <c r="P789" s="21" t="s">
        <v>942</v>
      </c>
      <c r="Q789" s="21" t="s">
        <v>1388</v>
      </c>
      <c r="R789" s="21" t="s">
        <v>1389</v>
      </c>
      <c r="S789" s="21" t="s">
        <v>1523</v>
      </c>
      <c r="T789" s="21" t="s">
        <v>3387</v>
      </c>
      <c r="U789" s="21" t="s">
        <v>3388</v>
      </c>
      <c r="V789" s="21" t="s">
        <v>1527</v>
      </c>
      <c r="W789" s="343">
        <v>38000</v>
      </c>
      <c r="X789" s="344">
        <v>42200</v>
      </c>
      <c r="Y789" s="344">
        <v>42200</v>
      </c>
      <c r="Z789" s="345">
        <v>37950.57</v>
      </c>
      <c r="AA789" s="346">
        <v>37950.57</v>
      </c>
      <c r="AB789" s="70" t="s">
        <v>1525</v>
      </c>
      <c r="AC789" s="22" t="str">
        <f t="shared" si="26"/>
        <v>P3</v>
      </c>
      <c r="AD789" s="29" t="str">
        <f t="shared" si="27"/>
        <v>8140902011P354680612</v>
      </c>
    </row>
    <row r="790" spans="1:30" ht="26.25" hidden="1" customHeight="1" x14ac:dyDescent="0.25">
      <c r="A790" s="17" t="s">
        <v>1472</v>
      </c>
      <c r="B790" s="18" t="s">
        <v>152</v>
      </c>
      <c r="C790" s="18" t="s">
        <v>1528</v>
      </c>
      <c r="D790" s="18" t="s">
        <v>1529</v>
      </c>
      <c r="E790" s="18" t="s">
        <v>1467</v>
      </c>
      <c r="F790" s="18" t="s">
        <v>1468</v>
      </c>
      <c r="G790" s="18" t="s">
        <v>7</v>
      </c>
      <c r="H790" s="19" t="s">
        <v>1519</v>
      </c>
      <c r="I790" s="506"/>
      <c r="J790" s="20" t="s">
        <v>1647</v>
      </c>
      <c r="K790" s="21" t="s">
        <v>624</v>
      </c>
      <c r="L790" s="21" t="s">
        <v>211</v>
      </c>
      <c r="M790" s="21">
        <v>622</v>
      </c>
      <c r="N790" s="21" t="s">
        <v>1086</v>
      </c>
      <c r="O790" s="21" t="s">
        <v>934</v>
      </c>
      <c r="P790" s="21" t="s">
        <v>935</v>
      </c>
      <c r="Q790" s="21" t="s">
        <v>1540</v>
      </c>
      <c r="R790" s="21" t="s">
        <v>1541</v>
      </c>
      <c r="S790" s="21" t="s">
        <v>1532</v>
      </c>
      <c r="T790" s="21" t="s">
        <v>211</v>
      </c>
      <c r="U790" s="21" t="s">
        <v>3389</v>
      </c>
      <c r="V790" s="21" t="s">
        <v>1534</v>
      </c>
      <c r="W790" s="343">
        <v>33383.919999999998</v>
      </c>
      <c r="X790" s="344"/>
      <c r="Y790" s="344"/>
      <c r="Z790" s="345">
        <v>33383.919999999998</v>
      </c>
      <c r="AA790" s="346">
        <v>33383.919999999998</v>
      </c>
      <c r="AB790" s="70" t="s">
        <v>1535</v>
      </c>
      <c r="AC790" s="22" t="str">
        <f t="shared" si="26"/>
        <v>P3</v>
      </c>
      <c r="AD790" s="29" t="str">
        <f t="shared" si="27"/>
        <v>8151002051P351630622</v>
      </c>
    </row>
    <row r="791" spans="1:30" ht="26.25" hidden="1" customHeight="1" x14ac:dyDescent="0.25">
      <c r="A791" s="17" t="s">
        <v>1472</v>
      </c>
      <c r="B791" s="18" t="s">
        <v>152</v>
      </c>
      <c r="C791" s="18" t="s">
        <v>1528</v>
      </c>
      <c r="D791" s="18" t="s">
        <v>1529</v>
      </c>
      <c r="E791" s="18" t="s">
        <v>1467</v>
      </c>
      <c r="F791" s="18" t="s">
        <v>1468</v>
      </c>
      <c r="G791" s="18" t="s">
        <v>7</v>
      </c>
      <c r="H791" s="19" t="s">
        <v>1519</v>
      </c>
      <c r="I791" s="506"/>
      <c r="J791" s="20" t="s">
        <v>1647</v>
      </c>
      <c r="K791" s="21" t="s">
        <v>624</v>
      </c>
      <c r="L791" s="21" t="s">
        <v>211</v>
      </c>
      <c r="M791" s="21">
        <v>622</v>
      </c>
      <c r="N791" s="21" t="s">
        <v>1086</v>
      </c>
      <c r="O791" s="21" t="s">
        <v>934</v>
      </c>
      <c r="P791" s="21" t="s">
        <v>935</v>
      </c>
      <c r="Q791" s="21" t="s">
        <v>1542</v>
      </c>
      <c r="R791" s="21" t="s">
        <v>1543</v>
      </c>
      <c r="S791" s="21" t="s">
        <v>1532</v>
      </c>
      <c r="T791" s="21" t="s">
        <v>211</v>
      </c>
      <c r="U791" s="21" t="s">
        <v>3389</v>
      </c>
      <c r="V791" s="21" t="s">
        <v>1534</v>
      </c>
      <c r="W791" s="343">
        <v>55618.94</v>
      </c>
      <c r="X791" s="344"/>
      <c r="Y791" s="344"/>
      <c r="Z791" s="345">
        <v>55618.94</v>
      </c>
      <c r="AA791" s="346">
        <v>55618.94</v>
      </c>
      <c r="AB791" s="70" t="s">
        <v>1535</v>
      </c>
      <c r="AC791" s="22" t="str">
        <f t="shared" si="26"/>
        <v>P3</v>
      </c>
      <c r="AD791" s="29" t="str">
        <f t="shared" si="27"/>
        <v>8151002051P351630622</v>
      </c>
    </row>
    <row r="792" spans="1:30" ht="26.25" hidden="1" customHeight="1" x14ac:dyDescent="0.25">
      <c r="A792" s="17" t="s">
        <v>1472</v>
      </c>
      <c r="B792" s="18" t="s">
        <v>152</v>
      </c>
      <c r="C792" s="18" t="s">
        <v>1528</v>
      </c>
      <c r="D792" s="18" t="s">
        <v>1529</v>
      </c>
      <c r="E792" s="18" t="s">
        <v>1467</v>
      </c>
      <c r="F792" s="18" t="s">
        <v>1468</v>
      </c>
      <c r="G792" s="18" t="s">
        <v>7</v>
      </c>
      <c r="H792" s="19" t="s">
        <v>1519</v>
      </c>
      <c r="I792" s="506"/>
      <c r="J792" s="20" t="s">
        <v>1647</v>
      </c>
      <c r="K792" s="21" t="s">
        <v>624</v>
      </c>
      <c r="L792" s="21" t="s">
        <v>211</v>
      </c>
      <c r="M792" s="21">
        <v>622</v>
      </c>
      <c r="N792" s="21" t="s">
        <v>1086</v>
      </c>
      <c r="O792" s="21" t="s">
        <v>934</v>
      </c>
      <c r="P792" s="21" t="s">
        <v>935</v>
      </c>
      <c r="Q792" s="21" t="s">
        <v>1544</v>
      </c>
      <c r="R792" s="21" t="s">
        <v>1545</v>
      </c>
      <c r="S792" s="21" t="s">
        <v>1532</v>
      </c>
      <c r="T792" s="21" t="s">
        <v>211</v>
      </c>
      <c r="U792" s="21" t="s">
        <v>3389</v>
      </c>
      <c r="V792" s="21" t="s">
        <v>1534</v>
      </c>
      <c r="W792" s="343">
        <v>124420</v>
      </c>
      <c r="X792" s="344"/>
      <c r="Y792" s="344"/>
      <c r="Z792" s="345">
        <v>124420</v>
      </c>
      <c r="AA792" s="346">
        <v>124420</v>
      </c>
      <c r="AB792" s="70" t="s">
        <v>1535</v>
      </c>
      <c r="AC792" s="22" t="str">
        <f t="shared" si="26"/>
        <v>P3</v>
      </c>
      <c r="AD792" s="29" t="str">
        <f t="shared" si="27"/>
        <v>8151002051P351630622</v>
      </c>
    </row>
    <row r="793" spans="1:30" ht="26.25" hidden="1" customHeight="1" x14ac:dyDescent="0.25">
      <c r="A793" s="17" t="s">
        <v>1472</v>
      </c>
      <c r="B793" s="18" t="s">
        <v>152</v>
      </c>
      <c r="C793" s="18" t="s">
        <v>1528</v>
      </c>
      <c r="D793" s="18" t="s">
        <v>1529</v>
      </c>
      <c r="E793" s="18" t="s">
        <v>1467</v>
      </c>
      <c r="F793" s="18" t="s">
        <v>1468</v>
      </c>
      <c r="G793" s="18" t="s">
        <v>7</v>
      </c>
      <c r="H793" s="19" t="s">
        <v>1519</v>
      </c>
      <c r="I793" s="506"/>
      <c r="J793" s="20" t="s">
        <v>1647</v>
      </c>
      <c r="K793" s="21" t="s">
        <v>624</v>
      </c>
      <c r="L793" s="21" t="s">
        <v>211</v>
      </c>
      <c r="M793" s="21">
        <v>622</v>
      </c>
      <c r="N793" s="21" t="s">
        <v>1086</v>
      </c>
      <c r="O793" s="21" t="s">
        <v>934</v>
      </c>
      <c r="P793" s="21" t="s">
        <v>935</v>
      </c>
      <c r="Q793" s="21" t="s">
        <v>1549</v>
      </c>
      <c r="R793" s="21" t="s">
        <v>1550</v>
      </c>
      <c r="S793" s="21" t="s">
        <v>1532</v>
      </c>
      <c r="T793" s="21" t="s">
        <v>211</v>
      </c>
      <c r="U793" s="21" t="s">
        <v>3389</v>
      </c>
      <c r="V793" s="21" t="s">
        <v>1534</v>
      </c>
      <c r="W793" s="343">
        <v>82238.39</v>
      </c>
      <c r="X793" s="344"/>
      <c r="Y793" s="344"/>
      <c r="Z793" s="345">
        <v>82238.39</v>
      </c>
      <c r="AA793" s="346">
        <v>82238.39</v>
      </c>
      <c r="AB793" s="70" t="s">
        <v>1535</v>
      </c>
      <c r="AC793" s="22" t="str">
        <f t="shared" si="26"/>
        <v>P3</v>
      </c>
      <c r="AD793" s="29" t="str">
        <f t="shared" si="27"/>
        <v>8151002051P351630622</v>
      </c>
    </row>
    <row r="794" spans="1:30" ht="26.25" hidden="1" customHeight="1" x14ac:dyDescent="0.25">
      <c r="A794" s="17" t="s">
        <v>1472</v>
      </c>
      <c r="B794" s="18" t="s">
        <v>152</v>
      </c>
      <c r="C794" s="18" t="s">
        <v>1528</v>
      </c>
      <c r="D794" s="18" t="s">
        <v>1529</v>
      </c>
      <c r="E794" s="18" t="s">
        <v>1467</v>
      </c>
      <c r="F794" s="18" t="s">
        <v>1468</v>
      </c>
      <c r="G794" s="18" t="s">
        <v>7</v>
      </c>
      <c r="H794" s="19" t="s">
        <v>1519</v>
      </c>
      <c r="I794" s="506"/>
      <c r="J794" s="20" t="s">
        <v>1647</v>
      </c>
      <c r="K794" s="21" t="s">
        <v>624</v>
      </c>
      <c r="L794" s="21" t="s">
        <v>211</v>
      </c>
      <c r="M794" s="21">
        <v>622</v>
      </c>
      <c r="N794" s="21" t="s">
        <v>1086</v>
      </c>
      <c r="O794" s="21" t="s">
        <v>934</v>
      </c>
      <c r="P794" s="21" t="s">
        <v>935</v>
      </c>
      <c r="Q794" s="21" t="s">
        <v>1553</v>
      </c>
      <c r="R794" s="21" t="s">
        <v>1554</v>
      </c>
      <c r="S794" s="21" t="s">
        <v>1532</v>
      </c>
      <c r="T794" s="21" t="s">
        <v>211</v>
      </c>
      <c r="U794" s="21" t="s">
        <v>3389</v>
      </c>
      <c r="V794" s="21" t="s">
        <v>1534</v>
      </c>
      <c r="W794" s="343">
        <v>381488.77</v>
      </c>
      <c r="X794" s="344">
        <v>809628.28</v>
      </c>
      <c r="Y794" s="344"/>
      <c r="Z794" s="345">
        <v>381488.77</v>
      </c>
      <c r="AA794" s="346">
        <v>381488.77</v>
      </c>
      <c r="AB794" s="70" t="s">
        <v>1535</v>
      </c>
      <c r="AC794" s="22" t="str">
        <f t="shared" si="26"/>
        <v>P3</v>
      </c>
      <c r="AD794" s="29" t="str">
        <f t="shared" si="27"/>
        <v>8151002051P351630622</v>
      </c>
    </row>
    <row r="795" spans="1:30" ht="26.25" hidden="1" customHeight="1" x14ac:dyDescent="0.25">
      <c r="A795" s="17" t="s">
        <v>1472</v>
      </c>
      <c r="B795" s="18" t="s">
        <v>152</v>
      </c>
      <c r="C795" s="18" t="s">
        <v>1528</v>
      </c>
      <c r="D795" s="18" t="s">
        <v>1529</v>
      </c>
      <c r="E795" s="18" t="s">
        <v>1467</v>
      </c>
      <c r="F795" s="18" t="s">
        <v>1468</v>
      </c>
      <c r="G795" s="18" t="s">
        <v>7</v>
      </c>
      <c r="H795" s="19" t="s">
        <v>1519</v>
      </c>
      <c r="I795" s="506"/>
      <c r="J795" s="20" t="s">
        <v>1647</v>
      </c>
      <c r="K795" s="21" t="s">
        <v>624</v>
      </c>
      <c r="L795" s="21" t="s">
        <v>211</v>
      </c>
      <c r="M795" s="21">
        <v>622</v>
      </c>
      <c r="N795" s="21" t="s">
        <v>1086</v>
      </c>
      <c r="O795" s="21" t="s">
        <v>934</v>
      </c>
      <c r="P795" s="21" t="s">
        <v>935</v>
      </c>
      <c r="Q795" s="21" t="s">
        <v>1555</v>
      </c>
      <c r="R795" s="21" t="s">
        <v>1556</v>
      </c>
      <c r="S795" s="21" t="s">
        <v>1532</v>
      </c>
      <c r="T795" s="21" t="s">
        <v>211</v>
      </c>
      <c r="U795" s="21" t="s">
        <v>3389</v>
      </c>
      <c r="V795" s="21" t="s">
        <v>1534</v>
      </c>
      <c r="W795" s="343">
        <v>22133.7</v>
      </c>
      <c r="X795" s="344"/>
      <c r="Y795" s="344"/>
      <c r="Z795" s="345">
        <v>22133.7</v>
      </c>
      <c r="AA795" s="346">
        <v>22133.7</v>
      </c>
      <c r="AB795" s="70" t="s">
        <v>1535</v>
      </c>
      <c r="AC795" s="22" t="str">
        <f t="shared" si="26"/>
        <v>P3</v>
      </c>
      <c r="AD795" s="29" t="str">
        <f t="shared" si="27"/>
        <v>8151002051P351630622</v>
      </c>
    </row>
    <row r="796" spans="1:30" ht="26.25" hidden="1" customHeight="1" x14ac:dyDescent="0.25">
      <c r="A796" s="17" t="s">
        <v>1472</v>
      </c>
      <c r="B796" s="18" t="s">
        <v>152</v>
      </c>
      <c r="C796" s="18" t="s">
        <v>1528</v>
      </c>
      <c r="D796" s="18" t="s">
        <v>1529</v>
      </c>
      <c r="E796" s="18" t="s">
        <v>1467</v>
      </c>
      <c r="F796" s="18" t="s">
        <v>1468</v>
      </c>
      <c r="G796" s="18" t="s">
        <v>7</v>
      </c>
      <c r="H796" s="19" t="s">
        <v>1519</v>
      </c>
      <c r="I796" s="506"/>
      <c r="J796" s="20" t="s">
        <v>1647</v>
      </c>
      <c r="K796" s="21" t="s">
        <v>624</v>
      </c>
      <c r="L796" s="21" t="s">
        <v>211</v>
      </c>
      <c r="M796" s="21">
        <v>622</v>
      </c>
      <c r="N796" s="21" t="s">
        <v>1086</v>
      </c>
      <c r="O796" s="21" t="s">
        <v>934</v>
      </c>
      <c r="P796" s="21" t="s">
        <v>935</v>
      </c>
      <c r="Q796" s="21" t="s">
        <v>1557</v>
      </c>
      <c r="R796" s="21" t="s">
        <v>1558</v>
      </c>
      <c r="S796" s="21" t="s">
        <v>1532</v>
      </c>
      <c r="T796" s="21" t="s">
        <v>211</v>
      </c>
      <c r="U796" s="21" t="s">
        <v>3389</v>
      </c>
      <c r="V796" s="21" t="s">
        <v>1534</v>
      </c>
      <c r="W796" s="343">
        <v>18356.080000000002</v>
      </c>
      <c r="X796" s="344"/>
      <c r="Y796" s="344"/>
      <c r="Z796" s="345">
        <v>18356.080000000002</v>
      </c>
      <c r="AA796" s="346">
        <v>18356.080000000002</v>
      </c>
      <c r="AB796" s="70" t="s">
        <v>1535</v>
      </c>
      <c r="AC796" s="22" t="str">
        <f t="shared" si="26"/>
        <v>P3</v>
      </c>
      <c r="AD796" s="29" t="str">
        <f t="shared" si="27"/>
        <v>8151002051P351630622</v>
      </c>
    </row>
    <row r="797" spans="1:30" ht="26.25" hidden="1" customHeight="1" x14ac:dyDescent="0.25">
      <c r="A797" s="17" t="s">
        <v>1472</v>
      </c>
      <c r="B797" s="18" t="s">
        <v>152</v>
      </c>
      <c r="C797" s="18" t="s">
        <v>1528</v>
      </c>
      <c r="D797" s="18" t="s">
        <v>1529</v>
      </c>
      <c r="E797" s="18" t="s">
        <v>1467</v>
      </c>
      <c r="F797" s="18" t="s">
        <v>1468</v>
      </c>
      <c r="G797" s="18" t="s">
        <v>7</v>
      </c>
      <c r="H797" s="19" t="s">
        <v>1519</v>
      </c>
      <c r="I797" s="506"/>
      <c r="J797" s="20" t="s">
        <v>1647</v>
      </c>
      <c r="K797" s="21" t="s">
        <v>624</v>
      </c>
      <c r="L797" s="21" t="s">
        <v>211</v>
      </c>
      <c r="M797" s="21">
        <v>622</v>
      </c>
      <c r="N797" s="21" t="s">
        <v>1086</v>
      </c>
      <c r="O797" s="21" t="s">
        <v>934</v>
      </c>
      <c r="P797" s="21" t="s">
        <v>935</v>
      </c>
      <c r="Q797" s="21" t="s">
        <v>1559</v>
      </c>
      <c r="R797" s="21" t="s">
        <v>1560</v>
      </c>
      <c r="S797" s="21" t="s">
        <v>1532</v>
      </c>
      <c r="T797" s="21" t="s">
        <v>211</v>
      </c>
      <c r="U797" s="21" t="s">
        <v>3389</v>
      </c>
      <c r="V797" s="21" t="s">
        <v>1534</v>
      </c>
      <c r="W797" s="343">
        <v>52561.21</v>
      </c>
      <c r="X797" s="344"/>
      <c r="Y797" s="344"/>
      <c r="Z797" s="345">
        <v>52561.21</v>
      </c>
      <c r="AA797" s="346">
        <v>52561.21</v>
      </c>
      <c r="AB797" s="70" t="s">
        <v>1535</v>
      </c>
      <c r="AC797" s="22" t="str">
        <f t="shared" si="26"/>
        <v>P3</v>
      </c>
      <c r="AD797" s="29" t="str">
        <f t="shared" si="27"/>
        <v>8151002051P351630622</v>
      </c>
    </row>
    <row r="798" spans="1:30" ht="26.25" hidden="1" customHeight="1" x14ac:dyDescent="0.25">
      <c r="A798" s="17" t="s">
        <v>1472</v>
      </c>
      <c r="B798" s="18" t="s">
        <v>152</v>
      </c>
      <c r="C798" s="18" t="s">
        <v>1528</v>
      </c>
      <c r="D798" s="18" t="s">
        <v>1529</v>
      </c>
      <c r="E798" s="18" t="s">
        <v>1467</v>
      </c>
      <c r="F798" s="18" t="s">
        <v>1468</v>
      </c>
      <c r="G798" s="18" t="s">
        <v>7</v>
      </c>
      <c r="H798" s="19" t="s">
        <v>1519</v>
      </c>
      <c r="I798" s="506"/>
      <c r="J798" s="20" t="s">
        <v>1647</v>
      </c>
      <c r="K798" s="21" t="s">
        <v>624</v>
      </c>
      <c r="L798" s="21" t="s">
        <v>211</v>
      </c>
      <c r="M798" s="21">
        <v>622</v>
      </c>
      <c r="N798" s="21" t="s">
        <v>1086</v>
      </c>
      <c r="O798" s="21" t="s">
        <v>941</v>
      </c>
      <c r="P798" s="21" t="s">
        <v>942</v>
      </c>
      <c r="Q798" s="21" t="s">
        <v>1540</v>
      </c>
      <c r="R798" s="21" t="s">
        <v>1541</v>
      </c>
      <c r="S798" s="21" t="s">
        <v>1532</v>
      </c>
      <c r="T798" s="21" t="s">
        <v>211</v>
      </c>
      <c r="U798" s="21" t="s">
        <v>3389</v>
      </c>
      <c r="V798" s="21" t="s">
        <v>1534</v>
      </c>
      <c r="W798" s="343">
        <v>3305008.18</v>
      </c>
      <c r="X798" s="344"/>
      <c r="Y798" s="344"/>
      <c r="Z798" s="345">
        <v>3305008.18</v>
      </c>
      <c r="AA798" s="346">
        <v>3305008.18</v>
      </c>
      <c r="AB798" s="70" t="s">
        <v>1535</v>
      </c>
      <c r="AC798" s="22" t="str">
        <f t="shared" si="26"/>
        <v>P3</v>
      </c>
      <c r="AD798" s="29" t="str">
        <f t="shared" si="27"/>
        <v>8151002051P351630622</v>
      </c>
    </row>
    <row r="799" spans="1:30" ht="26.25" hidden="1" customHeight="1" x14ac:dyDescent="0.25">
      <c r="A799" s="17" t="s">
        <v>1472</v>
      </c>
      <c r="B799" s="18" t="s">
        <v>152</v>
      </c>
      <c r="C799" s="18" t="s">
        <v>1528</v>
      </c>
      <c r="D799" s="18" t="s">
        <v>1529</v>
      </c>
      <c r="E799" s="18" t="s">
        <v>1467</v>
      </c>
      <c r="F799" s="18" t="s">
        <v>1468</v>
      </c>
      <c r="G799" s="18" t="s">
        <v>7</v>
      </c>
      <c r="H799" s="19" t="s">
        <v>1519</v>
      </c>
      <c r="I799" s="506"/>
      <c r="J799" s="20" t="s">
        <v>1647</v>
      </c>
      <c r="K799" s="21" t="s">
        <v>624</v>
      </c>
      <c r="L799" s="21" t="s">
        <v>211</v>
      </c>
      <c r="M799" s="21">
        <v>622</v>
      </c>
      <c r="N799" s="21" t="s">
        <v>1086</v>
      </c>
      <c r="O799" s="21" t="s">
        <v>941</v>
      </c>
      <c r="P799" s="21" t="s">
        <v>942</v>
      </c>
      <c r="Q799" s="21" t="s">
        <v>1542</v>
      </c>
      <c r="R799" s="21" t="s">
        <v>1543</v>
      </c>
      <c r="S799" s="21" t="s">
        <v>1532</v>
      </c>
      <c r="T799" s="21" t="s">
        <v>211</v>
      </c>
      <c r="U799" s="21" t="s">
        <v>3389</v>
      </c>
      <c r="V799" s="21" t="s">
        <v>1534</v>
      </c>
      <c r="W799" s="343">
        <v>5506275.0599999996</v>
      </c>
      <c r="X799" s="344"/>
      <c r="Y799" s="344"/>
      <c r="Z799" s="345">
        <v>5506275.0599999996</v>
      </c>
      <c r="AA799" s="346">
        <v>5506275.0599999996</v>
      </c>
      <c r="AB799" s="70" t="s">
        <v>1535</v>
      </c>
      <c r="AC799" s="22" t="str">
        <f t="shared" si="26"/>
        <v>P3</v>
      </c>
      <c r="AD799" s="29" t="str">
        <f t="shared" si="27"/>
        <v>8151002051P351630622</v>
      </c>
    </row>
    <row r="800" spans="1:30" ht="26.25" hidden="1" customHeight="1" x14ac:dyDescent="0.25">
      <c r="A800" s="17" t="s">
        <v>1472</v>
      </c>
      <c r="B800" s="18" t="s">
        <v>152</v>
      </c>
      <c r="C800" s="18" t="s">
        <v>1528</v>
      </c>
      <c r="D800" s="18" t="s">
        <v>1529</v>
      </c>
      <c r="E800" s="18" t="s">
        <v>1467</v>
      </c>
      <c r="F800" s="18" t="s">
        <v>1468</v>
      </c>
      <c r="G800" s="18" t="s">
        <v>7</v>
      </c>
      <c r="H800" s="19" t="s">
        <v>1519</v>
      </c>
      <c r="I800" s="506"/>
      <c r="J800" s="20" t="s">
        <v>1647</v>
      </c>
      <c r="K800" s="21" t="s">
        <v>624</v>
      </c>
      <c r="L800" s="21" t="s">
        <v>211</v>
      </c>
      <c r="M800" s="21">
        <v>622</v>
      </c>
      <c r="N800" s="21" t="s">
        <v>1086</v>
      </c>
      <c r="O800" s="21" t="s">
        <v>941</v>
      </c>
      <c r="P800" s="21" t="s">
        <v>942</v>
      </c>
      <c r="Q800" s="21" t="s">
        <v>1544</v>
      </c>
      <c r="R800" s="21" t="s">
        <v>1545</v>
      </c>
      <c r="S800" s="21" t="s">
        <v>1532</v>
      </c>
      <c r="T800" s="21" t="s">
        <v>211</v>
      </c>
      <c r="U800" s="21" t="s">
        <v>3389</v>
      </c>
      <c r="V800" s="21" t="s">
        <v>1534</v>
      </c>
      <c r="W800" s="343">
        <v>12317580</v>
      </c>
      <c r="X800" s="344"/>
      <c r="Y800" s="344"/>
      <c r="Z800" s="345">
        <v>12317580</v>
      </c>
      <c r="AA800" s="346">
        <v>12317580</v>
      </c>
      <c r="AB800" s="70" t="s">
        <v>1535</v>
      </c>
      <c r="AC800" s="22" t="str">
        <f t="shared" si="26"/>
        <v>P3</v>
      </c>
      <c r="AD800" s="29" t="str">
        <f t="shared" si="27"/>
        <v>8151002051P351630622</v>
      </c>
    </row>
    <row r="801" spans="1:30" ht="26.25" hidden="1" customHeight="1" x14ac:dyDescent="0.25">
      <c r="A801" s="17" t="s">
        <v>1472</v>
      </c>
      <c r="B801" s="18" t="s">
        <v>152</v>
      </c>
      <c r="C801" s="18" t="s">
        <v>1528</v>
      </c>
      <c r="D801" s="18" t="s">
        <v>1529</v>
      </c>
      <c r="E801" s="18" t="s">
        <v>1467</v>
      </c>
      <c r="F801" s="18" t="s">
        <v>1468</v>
      </c>
      <c r="G801" s="18" t="s">
        <v>7</v>
      </c>
      <c r="H801" s="19" t="s">
        <v>1519</v>
      </c>
      <c r="I801" s="506"/>
      <c r="J801" s="20" t="s">
        <v>1647</v>
      </c>
      <c r="K801" s="21" t="s">
        <v>624</v>
      </c>
      <c r="L801" s="21" t="s">
        <v>211</v>
      </c>
      <c r="M801" s="21">
        <v>622</v>
      </c>
      <c r="N801" s="21" t="s">
        <v>1086</v>
      </c>
      <c r="O801" s="21" t="s">
        <v>941</v>
      </c>
      <c r="P801" s="21" t="s">
        <v>942</v>
      </c>
      <c r="Q801" s="21" t="s">
        <v>1549</v>
      </c>
      <c r="R801" s="21" t="s">
        <v>1550</v>
      </c>
      <c r="S801" s="21" t="s">
        <v>1532</v>
      </c>
      <c r="T801" s="21" t="s">
        <v>211</v>
      </c>
      <c r="U801" s="21" t="s">
        <v>3389</v>
      </c>
      <c r="V801" s="21" t="s">
        <v>1534</v>
      </c>
      <c r="W801" s="343">
        <v>8141600.6100000003</v>
      </c>
      <c r="X801" s="344"/>
      <c r="Y801" s="344"/>
      <c r="Z801" s="345">
        <v>8141600.6100000003</v>
      </c>
      <c r="AA801" s="346">
        <v>8141600.6100000003</v>
      </c>
      <c r="AB801" s="70" t="s">
        <v>1535</v>
      </c>
      <c r="AC801" s="22" t="str">
        <f t="shared" si="26"/>
        <v>P3</v>
      </c>
      <c r="AD801" s="29" t="str">
        <f t="shared" si="27"/>
        <v>8151002051P351630622</v>
      </c>
    </row>
    <row r="802" spans="1:30" ht="26.25" hidden="1" customHeight="1" x14ac:dyDescent="0.25">
      <c r="A802" s="17" t="s">
        <v>1472</v>
      </c>
      <c r="B802" s="18" t="s">
        <v>152</v>
      </c>
      <c r="C802" s="18" t="s">
        <v>1528</v>
      </c>
      <c r="D802" s="18" t="s">
        <v>1529</v>
      </c>
      <c r="E802" s="18" t="s">
        <v>1467</v>
      </c>
      <c r="F802" s="18" t="s">
        <v>1468</v>
      </c>
      <c r="G802" s="18" t="s">
        <v>7</v>
      </c>
      <c r="H802" s="19" t="s">
        <v>1519</v>
      </c>
      <c r="I802" s="506"/>
      <c r="J802" s="20" t="s">
        <v>1647</v>
      </c>
      <c r="K802" s="21" t="s">
        <v>624</v>
      </c>
      <c r="L802" s="21" t="s">
        <v>211</v>
      </c>
      <c r="M802" s="21">
        <v>622</v>
      </c>
      <c r="N802" s="21" t="s">
        <v>1086</v>
      </c>
      <c r="O802" s="21" t="s">
        <v>941</v>
      </c>
      <c r="P802" s="21" t="s">
        <v>942</v>
      </c>
      <c r="Q802" s="21" t="s">
        <v>1553</v>
      </c>
      <c r="R802" s="21" t="s">
        <v>1554</v>
      </c>
      <c r="S802" s="21" t="s">
        <v>1532</v>
      </c>
      <c r="T802" s="21" t="s">
        <v>211</v>
      </c>
      <c r="U802" s="21" t="s">
        <v>3389</v>
      </c>
      <c r="V802" s="21" t="s">
        <v>1534</v>
      </c>
      <c r="W802" s="343">
        <v>37767388.159999996</v>
      </c>
      <c r="X802" s="344">
        <v>80153200</v>
      </c>
      <c r="Y802" s="344"/>
      <c r="Z802" s="345">
        <v>37767388.159999996</v>
      </c>
      <c r="AA802" s="346">
        <v>37767388.159999996</v>
      </c>
      <c r="AB802" s="70" t="s">
        <v>1535</v>
      </c>
      <c r="AC802" s="22" t="str">
        <f t="shared" si="26"/>
        <v>P3</v>
      </c>
      <c r="AD802" s="29" t="str">
        <f t="shared" si="27"/>
        <v>8151002051P351630622</v>
      </c>
    </row>
    <row r="803" spans="1:30" ht="26.25" hidden="1" customHeight="1" x14ac:dyDescent="0.25">
      <c r="A803" s="17" t="s">
        <v>1472</v>
      </c>
      <c r="B803" s="18" t="s">
        <v>152</v>
      </c>
      <c r="C803" s="18" t="s">
        <v>1528</v>
      </c>
      <c r="D803" s="18" t="s">
        <v>1529</v>
      </c>
      <c r="E803" s="18" t="s">
        <v>1467</v>
      </c>
      <c r="F803" s="18" t="s">
        <v>1468</v>
      </c>
      <c r="G803" s="18" t="s">
        <v>7</v>
      </c>
      <c r="H803" s="19" t="s">
        <v>1519</v>
      </c>
      <c r="I803" s="506"/>
      <c r="J803" s="20" t="s">
        <v>1647</v>
      </c>
      <c r="K803" s="21" t="s">
        <v>624</v>
      </c>
      <c r="L803" s="21" t="s">
        <v>211</v>
      </c>
      <c r="M803" s="21">
        <v>622</v>
      </c>
      <c r="N803" s="21" t="s">
        <v>1086</v>
      </c>
      <c r="O803" s="21" t="s">
        <v>941</v>
      </c>
      <c r="P803" s="21" t="s">
        <v>942</v>
      </c>
      <c r="Q803" s="21" t="s">
        <v>1555</v>
      </c>
      <c r="R803" s="21" t="s">
        <v>1556</v>
      </c>
      <c r="S803" s="21" t="s">
        <v>1532</v>
      </c>
      <c r="T803" s="21" t="s">
        <v>211</v>
      </c>
      <c r="U803" s="21" t="s">
        <v>3389</v>
      </c>
      <c r="V803" s="21" t="s">
        <v>1534</v>
      </c>
      <c r="W803" s="343">
        <v>2191236.5299999998</v>
      </c>
      <c r="X803" s="344"/>
      <c r="Y803" s="344"/>
      <c r="Z803" s="345">
        <v>2191236.5299999998</v>
      </c>
      <c r="AA803" s="346">
        <v>2191236.5299999998</v>
      </c>
      <c r="AB803" s="70" t="s">
        <v>1535</v>
      </c>
      <c r="AC803" s="22" t="str">
        <f t="shared" si="26"/>
        <v>P3</v>
      </c>
      <c r="AD803" s="29" t="str">
        <f t="shared" si="27"/>
        <v>8151002051P351630622</v>
      </c>
    </row>
    <row r="804" spans="1:30" ht="26.25" hidden="1" customHeight="1" x14ac:dyDescent="0.25">
      <c r="A804" s="17" t="s">
        <v>1472</v>
      </c>
      <c r="B804" s="18" t="s">
        <v>152</v>
      </c>
      <c r="C804" s="18" t="s">
        <v>1528</v>
      </c>
      <c r="D804" s="18" t="s">
        <v>1529</v>
      </c>
      <c r="E804" s="18" t="s">
        <v>1467</v>
      </c>
      <c r="F804" s="18" t="s">
        <v>1468</v>
      </c>
      <c r="G804" s="18" t="s">
        <v>7</v>
      </c>
      <c r="H804" s="19" t="s">
        <v>1519</v>
      </c>
      <c r="I804" s="506"/>
      <c r="J804" s="20" t="s">
        <v>1647</v>
      </c>
      <c r="K804" s="21" t="s">
        <v>624</v>
      </c>
      <c r="L804" s="21" t="s">
        <v>211</v>
      </c>
      <c r="M804" s="21">
        <v>622</v>
      </c>
      <c r="N804" s="21" t="s">
        <v>1086</v>
      </c>
      <c r="O804" s="21" t="s">
        <v>941</v>
      </c>
      <c r="P804" s="21" t="s">
        <v>942</v>
      </c>
      <c r="Q804" s="21" t="s">
        <v>1557</v>
      </c>
      <c r="R804" s="21" t="s">
        <v>1558</v>
      </c>
      <c r="S804" s="21" t="s">
        <v>1532</v>
      </c>
      <c r="T804" s="21" t="s">
        <v>211</v>
      </c>
      <c r="U804" s="21" t="s">
        <v>3389</v>
      </c>
      <c r="V804" s="21" t="s">
        <v>1534</v>
      </c>
      <c r="W804" s="343">
        <v>1817251.82</v>
      </c>
      <c r="X804" s="344"/>
      <c r="Y804" s="344"/>
      <c r="Z804" s="345">
        <v>1817251.82</v>
      </c>
      <c r="AA804" s="346">
        <v>1817251.82</v>
      </c>
      <c r="AB804" s="70" t="s">
        <v>1535</v>
      </c>
      <c r="AC804" s="22" t="str">
        <f t="shared" si="26"/>
        <v>P3</v>
      </c>
      <c r="AD804" s="29" t="str">
        <f t="shared" si="27"/>
        <v>8151002051P351630622</v>
      </c>
    </row>
    <row r="805" spans="1:30" ht="26.25" hidden="1" customHeight="1" x14ac:dyDescent="0.25">
      <c r="A805" s="17" t="s">
        <v>1472</v>
      </c>
      <c r="B805" s="18" t="s">
        <v>152</v>
      </c>
      <c r="C805" s="18" t="s">
        <v>1528</v>
      </c>
      <c r="D805" s="18" t="s">
        <v>1529</v>
      </c>
      <c r="E805" s="18" t="s">
        <v>1467</v>
      </c>
      <c r="F805" s="18" t="s">
        <v>1468</v>
      </c>
      <c r="G805" s="18" t="s">
        <v>7</v>
      </c>
      <c r="H805" s="19" t="s">
        <v>1519</v>
      </c>
      <c r="I805" s="507"/>
      <c r="J805" s="20" t="s">
        <v>1647</v>
      </c>
      <c r="K805" s="21" t="s">
        <v>624</v>
      </c>
      <c r="L805" s="21" t="s">
        <v>211</v>
      </c>
      <c r="M805" s="21">
        <v>622</v>
      </c>
      <c r="N805" s="21" t="s">
        <v>1086</v>
      </c>
      <c r="O805" s="21" t="s">
        <v>941</v>
      </c>
      <c r="P805" s="21" t="s">
        <v>942</v>
      </c>
      <c r="Q805" s="21" t="s">
        <v>1559</v>
      </c>
      <c r="R805" s="21" t="s">
        <v>1560</v>
      </c>
      <c r="S805" s="21" t="s">
        <v>1532</v>
      </c>
      <c r="T805" s="21" t="s">
        <v>211</v>
      </c>
      <c r="U805" s="21" t="s">
        <v>3389</v>
      </c>
      <c r="V805" s="21" t="s">
        <v>1534</v>
      </c>
      <c r="W805" s="343">
        <v>5203559.6399999997</v>
      </c>
      <c r="X805" s="344"/>
      <c r="Y805" s="344"/>
      <c r="Z805" s="345">
        <v>5203559.6399999997</v>
      </c>
      <c r="AA805" s="346">
        <v>5203559.6399999997</v>
      </c>
      <c r="AB805" s="70" t="s">
        <v>1535</v>
      </c>
      <c r="AC805" s="22" t="str">
        <f t="shared" si="26"/>
        <v>P3</v>
      </c>
      <c r="AD805" s="29" t="str">
        <f t="shared" si="27"/>
        <v>8151002051P351630622</v>
      </c>
    </row>
    <row r="806" spans="1:30" ht="26.25" hidden="1" customHeight="1" x14ac:dyDescent="0.25">
      <c r="A806" s="14"/>
      <c r="B806" s="15"/>
      <c r="C806" s="15"/>
      <c r="D806" s="15"/>
      <c r="E806" s="15"/>
      <c r="F806" s="15"/>
      <c r="G806" s="15"/>
      <c r="H806" s="15"/>
      <c r="I806" s="505" t="s">
        <v>212</v>
      </c>
      <c r="J806" s="16" t="s">
        <v>3109</v>
      </c>
      <c r="K806" s="15" t="s">
        <v>926</v>
      </c>
      <c r="L806" s="15" t="s">
        <v>1647</v>
      </c>
      <c r="M806" s="15"/>
      <c r="N806" s="15"/>
      <c r="O806" s="15"/>
      <c r="P806" s="15"/>
      <c r="Q806" s="15"/>
      <c r="R806" s="15"/>
      <c r="S806" s="15"/>
      <c r="T806" s="15"/>
      <c r="U806" s="15"/>
      <c r="V806" s="15"/>
      <c r="W806" s="340">
        <v>47501761.57</v>
      </c>
      <c r="X806" s="340">
        <v>134204932.5</v>
      </c>
      <c r="Y806" s="341"/>
      <c r="Z806" s="342">
        <v>47501761.57</v>
      </c>
      <c r="AA806" s="342">
        <v>47501761.57</v>
      </c>
      <c r="AB806" s="70"/>
      <c r="AC806" s="22" t="str">
        <f t="shared" si="26"/>
        <v/>
      </c>
      <c r="AD806" s="29" t="str">
        <f t="shared" si="27"/>
        <v/>
      </c>
    </row>
    <row r="807" spans="1:30" ht="26.25" hidden="1" customHeight="1" x14ac:dyDescent="0.25">
      <c r="A807" s="17" t="s">
        <v>1574</v>
      </c>
      <c r="B807" s="18" t="s">
        <v>167</v>
      </c>
      <c r="C807" s="18" t="s">
        <v>1568</v>
      </c>
      <c r="D807" s="18" t="s">
        <v>1569</v>
      </c>
      <c r="E807" s="18" t="s">
        <v>1154</v>
      </c>
      <c r="F807" s="18" t="s">
        <v>1155</v>
      </c>
      <c r="G807" s="18" t="s">
        <v>7</v>
      </c>
      <c r="H807" s="19" t="s">
        <v>1575</v>
      </c>
      <c r="I807" s="506"/>
      <c r="J807" s="20" t="s">
        <v>1647</v>
      </c>
      <c r="K807" s="21" t="s">
        <v>649</v>
      </c>
      <c r="L807" s="21" t="s">
        <v>650</v>
      </c>
      <c r="M807" s="21">
        <v>521</v>
      </c>
      <c r="N807" s="21" t="s">
        <v>943</v>
      </c>
      <c r="O807" s="21" t="s">
        <v>934</v>
      </c>
      <c r="P807" s="21" t="s">
        <v>935</v>
      </c>
      <c r="Q807" s="21" t="s">
        <v>1015</v>
      </c>
      <c r="R807" s="21" t="s">
        <v>1016</v>
      </c>
      <c r="S807" s="21" t="s">
        <v>936</v>
      </c>
      <c r="T807" s="21" t="s">
        <v>939</v>
      </c>
      <c r="U807" s="21" t="s">
        <v>3390</v>
      </c>
      <c r="V807" s="21" t="s">
        <v>3391</v>
      </c>
      <c r="W807" s="343">
        <v>42454.55</v>
      </c>
      <c r="X807" s="344"/>
      <c r="Y807" s="344"/>
      <c r="Z807" s="345">
        <v>42454.55</v>
      </c>
      <c r="AA807" s="346">
        <v>42454.55</v>
      </c>
      <c r="AB807" s="70" t="s">
        <v>1576</v>
      </c>
      <c r="AC807" s="22" t="str">
        <f t="shared" si="26"/>
        <v>P5</v>
      </c>
      <c r="AD807" s="29" t="str">
        <f t="shared" si="27"/>
        <v>8471102071P552280521</v>
      </c>
    </row>
    <row r="808" spans="1:30" ht="26.25" hidden="1" customHeight="1" x14ac:dyDescent="0.25">
      <c r="A808" s="17" t="s">
        <v>1574</v>
      </c>
      <c r="B808" s="18" t="s">
        <v>167</v>
      </c>
      <c r="C808" s="18" t="s">
        <v>1568</v>
      </c>
      <c r="D808" s="18" t="s">
        <v>1569</v>
      </c>
      <c r="E808" s="18" t="s">
        <v>1154</v>
      </c>
      <c r="F808" s="18" t="s">
        <v>1155</v>
      </c>
      <c r="G808" s="18" t="s">
        <v>7</v>
      </c>
      <c r="H808" s="19" t="s">
        <v>1575</v>
      </c>
      <c r="I808" s="506"/>
      <c r="J808" s="20" t="s">
        <v>1647</v>
      </c>
      <c r="K808" s="21" t="s">
        <v>649</v>
      </c>
      <c r="L808" s="21" t="s">
        <v>650</v>
      </c>
      <c r="M808" s="21">
        <v>521</v>
      </c>
      <c r="N808" s="21" t="s">
        <v>943</v>
      </c>
      <c r="O808" s="21" t="s">
        <v>941</v>
      </c>
      <c r="P808" s="21" t="s">
        <v>942</v>
      </c>
      <c r="Q808" s="21" t="s">
        <v>1015</v>
      </c>
      <c r="R808" s="21" t="s">
        <v>1016</v>
      </c>
      <c r="S808" s="21" t="s">
        <v>936</v>
      </c>
      <c r="T808" s="21" t="s">
        <v>939</v>
      </c>
      <c r="U808" s="21" t="s">
        <v>3390</v>
      </c>
      <c r="V808" s="21" t="s">
        <v>3391</v>
      </c>
      <c r="W808" s="343">
        <v>4203000</v>
      </c>
      <c r="X808" s="344"/>
      <c r="Y808" s="344"/>
      <c r="Z808" s="345">
        <v>4203000</v>
      </c>
      <c r="AA808" s="346">
        <v>4203000</v>
      </c>
      <c r="AB808" s="70" t="s">
        <v>1576</v>
      </c>
      <c r="AC808" s="22" t="str">
        <f t="shared" si="26"/>
        <v>P5</v>
      </c>
      <c r="AD808" s="29" t="str">
        <f t="shared" si="27"/>
        <v>8471102071P552280521</v>
      </c>
    </row>
    <row r="809" spans="1:30" ht="26.25" hidden="1" customHeight="1" x14ac:dyDescent="0.25">
      <c r="A809" s="17" t="s">
        <v>1574</v>
      </c>
      <c r="B809" s="18" t="s">
        <v>167</v>
      </c>
      <c r="C809" s="18" t="s">
        <v>1568</v>
      </c>
      <c r="D809" s="18" t="s">
        <v>1569</v>
      </c>
      <c r="E809" s="18" t="s">
        <v>1154</v>
      </c>
      <c r="F809" s="18" t="s">
        <v>1155</v>
      </c>
      <c r="G809" s="18" t="s">
        <v>10</v>
      </c>
      <c r="H809" s="19" t="s">
        <v>1562</v>
      </c>
      <c r="I809" s="506"/>
      <c r="J809" s="20" t="s">
        <v>1647</v>
      </c>
      <c r="K809" s="21" t="s">
        <v>614</v>
      </c>
      <c r="L809" s="21" t="s">
        <v>615</v>
      </c>
      <c r="M809" s="21">
        <v>464</v>
      </c>
      <c r="N809" s="21" t="s">
        <v>3392</v>
      </c>
      <c r="O809" s="21" t="s">
        <v>934</v>
      </c>
      <c r="P809" s="21" t="s">
        <v>935</v>
      </c>
      <c r="Q809" s="21" t="s">
        <v>2227</v>
      </c>
      <c r="R809" s="21" t="s">
        <v>3454</v>
      </c>
      <c r="S809" s="21" t="s">
        <v>3393</v>
      </c>
      <c r="T809" s="21" t="s">
        <v>3394</v>
      </c>
      <c r="U809" s="21" t="s">
        <v>936</v>
      </c>
      <c r="V809" s="21"/>
      <c r="W809" s="343"/>
      <c r="X809" s="344">
        <v>1235578.79</v>
      </c>
      <c r="Y809" s="344"/>
      <c r="Z809" s="345"/>
      <c r="AA809" s="346"/>
      <c r="AB809" s="70" t="s">
        <v>1565</v>
      </c>
      <c r="AC809" s="22" t="str">
        <f t="shared" si="26"/>
        <v>P5</v>
      </c>
      <c r="AD809" s="29" t="str">
        <f t="shared" si="27"/>
        <v>8471102074P551390464</v>
      </c>
    </row>
    <row r="810" spans="1:30" ht="26.25" hidden="1" customHeight="1" x14ac:dyDescent="0.25">
      <c r="A810" s="17" t="s">
        <v>1574</v>
      </c>
      <c r="B810" s="18" t="s">
        <v>167</v>
      </c>
      <c r="C810" s="18" t="s">
        <v>1568</v>
      </c>
      <c r="D810" s="18" t="s">
        <v>1569</v>
      </c>
      <c r="E810" s="18" t="s">
        <v>1154</v>
      </c>
      <c r="F810" s="18" t="s">
        <v>1155</v>
      </c>
      <c r="G810" s="18" t="s">
        <v>10</v>
      </c>
      <c r="H810" s="19" t="s">
        <v>1562</v>
      </c>
      <c r="I810" s="506"/>
      <c r="J810" s="20" t="s">
        <v>1647</v>
      </c>
      <c r="K810" s="21" t="s">
        <v>614</v>
      </c>
      <c r="L810" s="21" t="s">
        <v>615</v>
      </c>
      <c r="M810" s="21">
        <v>464</v>
      </c>
      <c r="N810" s="21" t="s">
        <v>3392</v>
      </c>
      <c r="O810" s="21" t="s">
        <v>941</v>
      </c>
      <c r="P810" s="21" t="s">
        <v>942</v>
      </c>
      <c r="Q810" s="21" t="s">
        <v>2227</v>
      </c>
      <c r="R810" s="21" t="s">
        <v>3454</v>
      </c>
      <c r="S810" s="21" t="s">
        <v>3393</v>
      </c>
      <c r="T810" s="21" t="s">
        <v>3394</v>
      </c>
      <c r="U810" s="21" t="s">
        <v>936</v>
      </c>
      <c r="V810" s="21"/>
      <c r="W810" s="343"/>
      <c r="X810" s="344">
        <v>122322300</v>
      </c>
      <c r="Y810" s="344"/>
      <c r="Z810" s="345"/>
      <c r="AA810" s="346"/>
      <c r="AB810" s="70" t="s">
        <v>1565</v>
      </c>
      <c r="AC810" s="22" t="str">
        <f t="shared" si="26"/>
        <v>P5</v>
      </c>
      <c r="AD810" s="29" t="str">
        <f t="shared" si="27"/>
        <v>8471102074P551390464</v>
      </c>
    </row>
    <row r="811" spans="1:30" ht="26.25" hidden="1" customHeight="1" x14ac:dyDescent="0.25">
      <c r="A811" s="17" t="s">
        <v>1574</v>
      </c>
      <c r="B811" s="18" t="s">
        <v>167</v>
      </c>
      <c r="C811" s="18" t="s">
        <v>1568</v>
      </c>
      <c r="D811" s="18" t="s">
        <v>1569</v>
      </c>
      <c r="E811" s="18" t="s">
        <v>1154</v>
      </c>
      <c r="F811" s="18" t="s">
        <v>1155</v>
      </c>
      <c r="G811" s="18" t="s">
        <v>10</v>
      </c>
      <c r="H811" s="19" t="s">
        <v>1562</v>
      </c>
      <c r="I811" s="506"/>
      <c r="J811" s="20" t="s">
        <v>1647</v>
      </c>
      <c r="K811" s="21" t="s">
        <v>614</v>
      </c>
      <c r="L811" s="21" t="s">
        <v>615</v>
      </c>
      <c r="M811" s="21">
        <v>522</v>
      </c>
      <c r="N811" s="21" t="s">
        <v>1239</v>
      </c>
      <c r="O811" s="21" t="s">
        <v>934</v>
      </c>
      <c r="P811" s="21" t="s">
        <v>935</v>
      </c>
      <c r="Q811" s="21" t="s">
        <v>944</v>
      </c>
      <c r="R811" s="21" t="s">
        <v>945</v>
      </c>
      <c r="S811" s="21" t="s">
        <v>1563</v>
      </c>
      <c r="T811" s="21" t="s">
        <v>1564</v>
      </c>
      <c r="U811" s="21" t="s">
        <v>936</v>
      </c>
      <c r="V811" s="21"/>
      <c r="W811" s="343"/>
      <c r="X811" s="344"/>
      <c r="Y811" s="344"/>
      <c r="Z811" s="345"/>
      <c r="AA811" s="346"/>
      <c r="AB811" s="70" t="s">
        <v>1565</v>
      </c>
      <c r="AC811" s="22" t="str">
        <f t="shared" si="26"/>
        <v>P5</v>
      </c>
      <c r="AD811" s="29" t="str">
        <f t="shared" si="27"/>
        <v>8471102074P551390522</v>
      </c>
    </row>
    <row r="812" spans="1:30" ht="26.25" hidden="1" customHeight="1" x14ac:dyDescent="0.25">
      <c r="A812" s="17" t="s">
        <v>1574</v>
      </c>
      <c r="B812" s="18" t="s">
        <v>167</v>
      </c>
      <c r="C812" s="18" t="s">
        <v>1568</v>
      </c>
      <c r="D812" s="18" t="s">
        <v>1569</v>
      </c>
      <c r="E812" s="18" t="s">
        <v>1154</v>
      </c>
      <c r="F812" s="18" t="s">
        <v>1155</v>
      </c>
      <c r="G812" s="18" t="s">
        <v>10</v>
      </c>
      <c r="H812" s="19" t="s">
        <v>1562</v>
      </c>
      <c r="I812" s="506"/>
      <c r="J812" s="20" t="s">
        <v>1647</v>
      </c>
      <c r="K812" s="21" t="s">
        <v>614</v>
      </c>
      <c r="L812" s="21" t="s">
        <v>615</v>
      </c>
      <c r="M812" s="21">
        <v>522</v>
      </c>
      <c r="N812" s="21" t="s">
        <v>1239</v>
      </c>
      <c r="O812" s="21" t="s">
        <v>934</v>
      </c>
      <c r="P812" s="21" t="s">
        <v>935</v>
      </c>
      <c r="Q812" s="21" t="s">
        <v>944</v>
      </c>
      <c r="R812" s="21" t="s">
        <v>945</v>
      </c>
      <c r="S812" s="21" t="s">
        <v>1570</v>
      </c>
      <c r="T812" s="21" t="s">
        <v>2103</v>
      </c>
      <c r="U812" s="21" t="s">
        <v>936</v>
      </c>
      <c r="V812" s="21"/>
      <c r="W812" s="343"/>
      <c r="X812" s="344"/>
      <c r="Y812" s="344"/>
      <c r="Z812" s="345"/>
      <c r="AA812" s="346"/>
      <c r="AB812" s="70" t="s">
        <v>1565</v>
      </c>
      <c r="AC812" s="22" t="str">
        <f t="shared" si="26"/>
        <v>P5</v>
      </c>
      <c r="AD812" s="29" t="str">
        <f t="shared" si="27"/>
        <v>8471102074P551390522</v>
      </c>
    </row>
    <row r="813" spans="1:30" ht="26.25" hidden="1" customHeight="1" x14ac:dyDescent="0.25">
      <c r="A813" s="17" t="s">
        <v>1574</v>
      </c>
      <c r="B813" s="18" t="s">
        <v>167</v>
      </c>
      <c r="C813" s="18" t="s">
        <v>1568</v>
      </c>
      <c r="D813" s="18" t="s">
        <v>1569</v>
      </c>
      <c r="E813" s="18" t="s">
        <v>1154</v>
      </c>
      <c r="F813" s="18" t="s">
        <v>1155</v>
      </c>
      <c r="G813" s="18" t="s">
        <v>10</v>
      </c>
      <c r="H813" s="19" t="s">
        <v>1562</v>
      </c>
      <c r="I813" s="506"/>
      <c r="J813" s="20" t="s">
        <v>1647</v>
      </c>
      <c r="K813" s="21" t="s">
        <v>614</v>
      </c>
      <c r="L813" s="21" t="s">
        <v>615</v>
      </c>
      <c r="M813" s="21">
        <v>522</v>
      </c>
      <c r="N813" s="21" t="s">
        <v>1239</v>
      </c>
      <c r="O813" s="21" t="s">
        <v>934</v>
      </c>
      <c r="P813" s="21" t="s">
        <v>935</v>
      </c>
      <c r="Q813" s="21" t="s">
        <v>944</v>
      </c>
      <c r="R813" s="21" t="s">
        <v>945</v>
      </c>
      <c r="S813" s="21" t="s">
        <v>1570</v>
      </c>
      <c r="T813" s="21" t="s">
        <v>2103</v>
      </c>
      <c r="U813" s="21" t="s">
        <v>3395</v>
      </c>
      <c r="V813" s="21" t="s">
        <v>2132</v>
      </c>
      <c r="W813" s="343">
        <v>254668.54</v>
      </c>
      <c r="X813" s="344"/>
      <c r="Y813" s="344"/>
      <c r="Z813" s="345">
        <v>254668.54</v>
      </c>
      <c r="AA813" s="346">
        <v>254668.54</v>
      </c>
      <c r="AB813" s="70" t="s">
        <v>1565</v>
      </c>
      <c r="AC813" s="22" t="str">
        <f t="shared" si="26"/>
        <v>P5</v>
      </c>
      <c r="AD813" s="29" t="str">
        <f t="shared" si="27"/>
        <v>8471102074P551390522</v>
      </c>
    </row>
    <row r="814" spans="1:30" ht="26.25" hidden="1" customHeight="1" x14ac:dyDescent="0.25">
      <c r="A814" s="17" t="s">
        <v>1574</v>
      </c>
      <c r="B814" s="18" t="s">
        <v>167</v>
      </c>
      <c r="C814" s="18" t="s">
        <v>1568</v>
      </c>
      <c r="D814" s="18" t="s">
        <v>1569</v>
      </c>
      <c r="E814" s="18" t="s">
        <v>1154</v>
      </c>
      <c r="F814" s="18" t="s">
        <v>1155</v>
      </c>
      <c r="G814" s="18" t="s">
        <v>10</v>
      </c>
      <c r="H814" s="19" t="s">
        <v>1562</v>
      </c>
      <c r="I814" s="506"/>
      <c r="J814" s="20" t="s">
        <v>1647</v>
      </c>
      <c r="K814" s="21" t="s">
        <v>614</v>
      </c>
      <c r="L814" s="21" t="s">
        <v>615</v>
      </c>
      <c r="M814" s="21">
        <v>522</v>
      </c>
      <c r="N814" s="21" t="s">
        <v>1239</v>
      </c>
      <c r="O814" s="21" t="s">
        <v>941</v>
      </c>
      <c r="P814" s="21" t="s">
        <v>942</v>
      </c>
      <c r="Q814" s="21" t="s">
        <v>944</v>
      </c>
      <c r="R814" s="21" t="s">
        <v>945</v>
      </c>
      <c r="S814" s="21" t="s">
        <v>1563</v>
      </c>
      <c r="T814" s="21" t="s">
        <v>1564</v>
      </c>
      <c r="U814" s="21" t="s">
        <v>936</v>
      </c>
      <c r="V814" s="21"/>
      <c r="W814" s="343"/>
      <c r="X814" s="344"/>
      <c r="Y814" s="344"/>
      <c r="Z814" s="345"/>
      <c r="AA814" s="346"/>
      <c r="AB814" s="70" t="s">
        <v>1565</v>
      </c>
      <c r="AC814" s="22" t="str">
        <f t="shared" si="26"/>
        <v>P5</v>
      </c>
      <c r="AD814" s="29" t="str">
        <f t="shared" si="27"/>
        <v>8471102074P551390522</v>
      </c>
    </row>
    <row r="815" spans="1:30" ht="26.25" hidden="1" customHeight="1" x14ac:dyDescent="0.25">
      <c r="A815" s="17" t="s">
        <v>1574</v>
      </c>
      <c r="B815" s="18" t="s">
        <v>167</v>
      </c>
      <c r="C815" s="18" t="s">
        <v>1568</v>
      </c>
      <c r="D815" s="18" t="s">
        <v>1569</v>
      </c>
      <c r="E815" s="18" t="s">
        <v>1154</v>
      </c>
      <c r="F815" s="18" t="s">
        <v>1155</v>
      </c>
      <c r="G815" s="18" t="s">
        <v>10</v>
      </c>
      <c r="H815" s="19" t="s">
        <v>1562</v>
      </c>
      <c r="I815" s="506"/>
      <c r="J815" s="20" t="s">
        <v>1647</v>
      </c>
      <c r="K815" s="21" t="s">
        <v>614</v>
      </c>
      <c r="L815" s="21" t="s">
        <v>615</v>
      </c>
      <c r="M815" s="21">
        <v>522</v>
      </c>
      <c r="N815" s="21" t="s">
        <v>1239</v>
      </c>
      <c r="O815" s="21" t="s">
        <v>941</v>
      </c>
      <c r="P815" s="21" t="s">
        <v>942</v>
      </c>
      <c r="Q815" s="21" t="s">
        <v>944</v>
      </c>
      <c r="R815" s="21" t="s">
        <v>945</v>
      </c>
      <c r="S815" s="21" t="s">
        <v>1570</v>
      </c>
      <c r="T815" s="21" t="s">
        <v>2103</v>
      </c>
      <c r="U815" s="21" t="s">
        <v>936</v>
      </c>
      <c r="V815" s="21"/>
      <c r="W815" s="343"/>
      <c r="X815" s="344"/>
      <c r="Y815" s="344"/>
      <c r="Z815" s="345"/>
      <c r="AA815" s="346"/>
      <c r="AB815" s="70" t="s">
        <v>1565</v>
      </c>
      <c r="AC815" s="22" t="str">
        <f t="shared" si="26"/>
        <v>P5</v>
      </c>
      <c r="AD815" s="29" t="str">
        <f t="shared" si="27"/>
        <v>8471102074P551390522</v>
      </c>
    </row>
    <row r="816" spans="1:30" ht="26.25" hidden="1" customHeight="1" x14ac:dyDescent="0.25">
      <c r="A816" s="17" t="s">
        <v>1574</v>
      </c>
      <c r="B816" s="18" t="s">
        <v>167</v>
      </c>
      <c r="C816" s="18" t="s">
        <v>1568</v>
      </c>
      <c r="D816" s="18" t="s">
        <v>1569</v>
      </c>
      <c r="E816" s="18" t="s">
        <v>1154</v>
      </c>
      <c r="F816" s="18" t="s">
        <v>1155</v>
      </c>
      <c r="G816" s="18" t="s">
        <v>10</v>
      </c>
      <c r="H816" s="19" t="s">
        <v>1562</v>
      </c>
      <c r="I816" s="506"/>
      <c r="J816" s="20" t="s">
        <v>1647</v>
      </c>
      <c r="K816" s="21" t="s">
        <v>614</v>
      </c>
      <c r="L816" s="21" t="s">
        <v>615</v>
      </c>
      <c r="M816" s="21">
        <v>522</v>
      </c>
      <c r="N816" s="21" t="s">
        <v>1239</v>
      </c>
      <c r="O816" s="21" t="s">
        <v>941</v>
      </c>
      <c r="P816" s="21" t="s">
        <v>942</v>
      </c>
      <c r="Q816" s="21" t="s">
        <v>944</v>
      </c>
      <c r="R816" s="21" t="s">
        <v>945</v>
      </c>
      <c r="S816" s="21" t="s">
        <v>1570</v>
      </c>
      <c r="T816" s="21" t="s">
        <v>2103</v>
      </c>
      <c r="U816" s="21" t="s">
        <v>3395</v>
      </c>
      <c r="V816" s="21" t="s">
        <v>2132</v>
      </c>
      <c r="W816" s="343">
        <v>25212184.989999998</v>
      </c>
      <c r="X816" s="344"/>
      <c r="Y816" s="344"/>
      <c r="Z816" s="345">
        <v>25212184.989999998</v>
      </c>
      <c r="AA816" s="346">
        <v>25212184.989999998</v>
      </c>
      <c r="AB816" s="70" t="s">
        <v>1565</v>
      </c>
      <c r="AC816" s="22" t="str">
        <f t="shared" si="26"/>
        <v>P5</v>
      </c>
      <c r="AD816" s="29" t="str">
        <f t="shared" si="27"/>
        <v>8471102074P551390522</v>
      </c>
    </row>
    <row r="817" spans="1:30" ht="26.25" hidden="1" customHeight="1" x14ac:dyDescent="0.25">
      <c r="A817" s="17" t="s">
        <v>1574</v>
      </c>
      <c r="B817" s="18" t="s">
        <v>167</v>
      </c>
      <c r="C817" s="18" t="s">
        <v>1581</v>
      </c>
      <c r="D817" s="18" t="s">
        <v>1582</v>
      </c>
      <c r="E817" s="18" t="s">
        <v>1154</v>
      </c>
      <c r="F817" s="18" t="s">
        <v>1155</v>
      </c>
      <c r="G817" s="18" t="s">
        <v>8</v>
      </c>
      <c r="H817" s="19" t="s">
        <v>1579</v>
      </c>
      <c r="I817" s="506"/>
      <c r="J817" s="20" t="s">
        <v>1647</v>
      </c>
      <c r="K817" s="21" t="s">
        <v>584</v>
      </c>
      <c r="L817" s="21" t="s">
        <v>585</v>
      </c>
      <c r="M817" s="21">
        <v>521</v>
      </c>
      <c r="N817" s="21" t="s">
        <v>943</v>
      </c>
      <c r="O817" s="21" t="s">
        <v>934</v>
      </c>
      <c r="P817" s="21" t="s">
        <v>935</v>
      </c>
      <c r="Q817" s="21" t="s">
        <v>944</v>
      </c>
      <c r="R817" s="21" t="s">
        <v>945</v>
      </c>
      <c r="S817" s="21" t="s">
        <v>936</v>
      </c>
      <c r="T817" s="21" t="s">
        <v>939</v>
      </c>
      <c r="U817" s="21" t="s">
        <v>3396</v>
      </c>
      <c r="V817" s="21" t="s">
        <v>3397</v>
      </c>
      <c r="W817" s="343">
        <v>32999.19</v>
      </c>
      <c r="X817" s="344">
        <v>34510.25</v>
      </c>
      <c r="Y817" s="344"/>
      <c r="Z817" s="345">
        <v>32999.19</v>
      </c>
      <c r="AA817" s="346">
        <v>32999.19</v>
      </c>
      <c r="AB817" s="70" t="s">
        <v>1583</v>
      </c>
      <c r="AC817" s="22" t="str">
        <f t="shared" si="26"/>
        <v>P5</v>
      </c>
      <c r="AD817" s="29" t="str">
        <f t="shared" si="27"/>
        <v>8471103072P550810521</v>
      </c>
    </row>
    <row r="818" spans="1:30" ht="26.25" hidden="1" customHeight="1" x14ac:dyDescent="0.25">
      <c r="A818" s="17" t="s">
        <v>1574</v>
      </c>
      <c r="B818" s="18" t="s">
        <v>167</v>
      </c>
      <c r="C818" s="18" t="s">
        <v>1581</v>
      </c>
      <c r="D818" s="18" t="s">
        <v>1582</v>
      </c>
      <c r="E818" s="18" t="s">
        <v>1154</v>
      </c>
      <c r="F818" s="18" t="s">
        <v>1155</v>
      </c>
      <c r="G818" s="18" t="s">
        <v>8</v>
      </c>
      <c r="H818" s="19" t="s">
        <v>1579</v>
      </c>
      <c r="I818" s="506"/>
      <c r="J818" s="20" t="s">
        <v>1647</v>
      </c>
      <c r="K818" s="21" t="s">
        <v>651</v>
      </c>
      <c r="L818" s="21" t="s">
        <v>213</v>
      </c>
      <c r="M818" s="21">
        <v>521</v>
      </c>
      <c r="N818" s="21" t="s">
        <v>943</v>
      </c>
      <c r="O818" s="21" t="s">
        <v>934</v>
      </c>
      <c r="P818" s="21" t="s">
        <v>935</v>
      </c>
      <c r="Q818" s="21" t="s">
        <v>944</v>
      </c>
      <c r="R818" s="21" t="s">
        <v>945</v>
      </c>
      <c r="S818" s="21" t="s">
        <v>936</v>
      </c>
      <c r="T818" s="21" t="s">
        <v>939</v>
      </c>
      <c r="U818" s="21" t="s">
        <v>3398</v>
      </c>
      <c r="V818" s="21" t="s">
        <v>3399</v>
      </c>
      <c r="W818" s="343">
        <v>4040.4</v>
      </c>
      <c r="X818" s="344"/>
      <c r="Y818" s="344"/>
      <c r="Z818" s="345">
        <v>4040.4</v>
      </c>
      <c r="AA818" s="346">
        <v>4040.4</v>
      </c>
      <c r="AB818" s="70" t="s">
        <v>1580</v>
      </c>
      <c r="AC818" s="22" t="str">
        <f t="shared" si="26"/>
        <v>P5</v>
      </c>
      <c r="AD818" s="29" t="str">
        <f t="shared" si="27"/>
        <v>8471103072P552290521</v>
      </c>
    </row>
    <row r="819" spans="1:30" ht="26.25" hidden="1" customHeight="1" x14ac:dyDescent="0.25">
      <c r="A819" s="17" t="s">
        <v>1574</v>
      </c>
      <c r="B819" s="18" t="s">
        <v>167</v>
      </c>
      <c r="C819" s="18" t="s">
        <v>1581</v>
      </c>
      <c r="D819" s="18" t="s">
        <v>1582</v>
      </c>
      <c r="E819" s="18" t="s">
        <v>1154</v>
      </c>
      <c r="F819" s="18" t="s">
        <v>1155</v>
      </c>
      <c r="G819" s="18" t="s">
        <v>8</v>
      </c>
      <c r="H819" s="19" t="s">
        <v>1579</v>
      </c>
      <c r="I819" s="506"/>
      <c r="J819" s="20" t="s">
        <v>1647</v>
      </c>
      <c r="K819" s="21" t="s">
        <v>584</v>
      </c>
      <c r="L819" s="21" t="s">
        <v>585</v>
      </c>
      <c r="M819" s="21">
        <v>521</v>
      </c>
      <c r="N819" s="21" t="s">
        <v>943</v>
      </c>
      <c r="O819" s="21" t="s">
        <v>941</v>
      </c>
      <c r="P819" s="21" t="s">
        <v>942</v>
      </c>
      <c r="Q819" s="21" t="s">
        <v>944</v>
      </c>
      <c r="R819" s="21" t="s">
        <v>945</v>
      </c>
      <c r="S819" s="21" t="s">
        <v>936</v>
      </c>
      <c r="T819" s="21" t="s">
        <v>939</v>
      </c>
      <c r="U819" s="21" t="s">
        <v>3396</v>
      </c>
      <c r="V819" s="21" t="s">
        <v>3397</v>
      </c>
      <c r="W819" s="343">
        <v>626984.64</v>
      </c>
      <c r="X819" s="344">
        <v>655694.71</v>
      </c>
      <c r="Y819" s="344"/>
      <c r="Z819" s="345">
        <v>626984.64</v>
      </c>
      <c r="AA819" s="346">
        <v>626984.64</v>
      </c>
      <c r="AB819" s="70" t="s">
        <v>1583</v>
      </c>
      <c r="AC819" s="22" t="str">
        <f t="shared" si="26"/>
        <v>P5</v>
      </c>
      <c r="AD819" s="29" t="str">
        <f t="shared" si="27"/>
        <v>8471103072P550810521</v>
      </c>
    </row>
    <row r="820" spans="1:30" ht="26.25" hidden="1" customHeight="1" x14ac:dyDescent="0.25">
      <c r="A820" s="17" t="s">
        <v>1574</v>
      </c>
      <c r="B820" s="18" t="s">
        <v>167</v>
      </c>
      <c r="C820" s="18" t="s">
        <v>1581</v>
      </c>
      <c r="D820" s="18" t="s">
        <v>1582</v>
      </c>
      <c r="E820" s="18" t="s">
        <v>1154</v>
      </c>
      <c r="F820" s="18" t="s">
        <v>1155</v>
      </c>
      <c r="G820" s="18" t="s">
        <v>8</v>
      </c>
      <c r="H820" s="19" t="s">
        <v>1579</v>
      </c>
      <c r="I820" s="506"/>
      <c r="J820" s="20" t="s">
        <v>1647</v>
      </c>
      <c r="K820" s="21" t="s">
        <v>651</v>
      </c>
      <c r="L820" s="21" t="s">
        <v>213</v>
      </c>
      <c r="M820" s="21">
        <v>521</v>
      </c>
      <c r="N820" s="21" t="s">
        <v>943</v>
      </c>
      <c r="O820" s="21" t="s">
        <v>941</v>
      </c>
      <c r="P820" s="21" t="s">
        <v>942</v>
      </c>
      <c r="Q820" s="21" t="s">
        <v>944</v>
      </c>
      <c r="R820" s="21" t="s">
        <v>945</v>
      </c>
      <c r="S820" s="21" t="s">
        <v>936</v>
      </c>
      <c r="T820" s="21" t="s">
        <v>939</v>
      </c>
      <c r="U820" s="21" t="s">
        <v>3398</v>
      </c>
      <c r="V820" s="21" t="s">
        <v>3399</v>
      </c>
      <c r="W820" s="343">
        <v>400000</v>
      </c>
      <c r="X820" s="344"/>
      <c r="Y820" s="344"/>
      <c r="Z820" s="345">
        <v>400000</v>
      </c>
      <c r="AA820" s="346">
        <v>400000</v>
      </c>
      <c r="AB820" s="70" t="s">
        <v>1580</v>
      </c>
      <c r="AC820" s="22" t="str">
        <f t="shared" si="26"/>
        <v>P5</v>
      </c>
      <c r="AD820" s="29" t="str">
        <f t="shared" si="27"/>
        <v>8471103072P552290521</v>
      </c>
    </row>
    <row r="821" spans="1:30" ht="26.25" hidden="1" customHeight="1" x14ac:dyDescent="0.25">
      <c r="A821" s="17" t="s">
        <v>1574</v>
      </c>
      <c r="B821" s="18" t="s">
        <v>167</v>
      </c>
      <c r="C821" s="18" t="s">
        <v>1581</v>
      </c>
      <c r="D821" s="18" t="s">
        <v>1582</v>
      </c>
      <c r="E821" s="18" t="s">
        <v>1154</v>
      </c>
      <c r="F821" s="18" t="s">
        <v>1155</v>
      </c>
      <c r="G821" s="18" t="s">
        <v>8</v>
      </c>
      <c r="H821" s="19" t="s">
        <v>1579</v>
      </c>
      <c r="I821" s="506"/>
      <c r="J821" s="20" t="s">
        <v>1647</v>
      </c>
      <c r="K821" s="21" t="s">
        <v>584</v>
      </c>
      <c r="L821" s="21" t="s">
        <v>585</v>
      </c>
      <c r="M821" s="21">
        <v>612</v>
      </c>
      <c r="N821" s="21" t="s">
        <v>1000</v>
      </c>
      <c r="O821" s="21" t="s">
        <v>934</v>
      </c>
      <c r="P821" s="21" t="s">
        <v>935</v>
      </c>
      <c r="Q821" s="21" t="s">
        <v>1476</v>
      </c>
      <c r="R821" s="21" t="s">
        <v>3455</v>
      </c>
      <c r="S821" s="21" t="s">
        <v>1589</v>
      </c>
      <c r="T821" s="21" t="s">
        <v>1590</v>
      </c>
      <c r="U821" s="21" t="s">
        <v>3396</v>
      </c>
      <c r="V821" s="21" t="s">
        <v>3397</v>
      </c>
      <c r="W821" s="343">
        <v>23871.759999999998</v>
      </c>
      <c r="X821" s="344">
        <v>24964.86</v>
      </c>
      <c r="Y821" s="344"/>
      <c r="Z821" s="345">
        <v>23871.759999999998</v>
      </c>
      <c r="AA821" s="346">
        <v>23871.759999999998</v>
      </c>
      <c r="AB821" s="70" t="s">
        <v>1583</v>
      </c>
      <c r="AC821" s="22" t="str">
        <f t="shared" si="26"/>
        <v>P5</v>
      </c>
      <c r="AD821" s="29" t="str">
        <f t="shared" si="27"/>
        <v>8471103072P550810612</v>
      </c>
    </row>
    <row r="822" spans="1:30" ht="26.25" hidden="1" customHeight="1" x14ac:dyDescent="0.25">
      <c r="A822" s="17" t="s">
        <v>1574</v>
      </c>
      <c r="B822" s="18" t="s">
        <v>167</v>
      </c>
      <c r="C822" s="18" t="s">
        <v>1581</v>
      </c>
      <c r="D822" s="18" t="s">
        <v>1582</v>
      </c>
      <c r="E822" s="18" t="s">
        <v>1154</v>
      </c>
      <c r="F822" s="18" t="s">
        <v>1155</v>
      </c>
      <c r="G822" s="18" t="s">
        <v>8</v>
      </c>
      <c r="H822" s="19" t="s">
        <v>1579</v>
      </c>
      <c r="I822" s="506"/>
      <c r="J822" s="20" t="s">
        <v>1647</v>
      </c>
      <c r="K822" s="21" t="s">
        <v>651</v>
      </c>
      <c r="L822" s="21" t="s">
        <v>213</v>
      </c>
      <c r="M822" s="21">
        <v>612</v>
      </c>
      <c r="N822" s="21" t="s">
        <v>1000</v>
      </c>
      <c r="O822" s="21" t="s">
        <v>934</v>
      </c>
      <c r="P822" s="21" t="s">
        <v>935</v>
      </c>
      <c r="Q822" s="21" t="s">
        <v>1476</v>
      </c>
      <c r="R822" s="21" t="s">
        <v>3455</v>
      </c>
      <c r="S822" s="21" t="s">
        <v>1597</v>
      </c>
      <c r="T822" s="21" t="s">
        <v>213</v>
      </c>
      <c r="U822" s="21" t="s">
        <v>3398</v>
      </c>
      <c r="V822" s="21" t="s">
        <v>3399</v>
      </c>
      <c r="W822" s="343">
        <v>5990</v>
      </c>
      <c r="X822" s="344"/>
      <c r="Y822" s="344"/>
      <c r="Z822" s="345">
        <v>5990</v>
      </c>
      <c r="AA822" s="346">
        <v>5990</v>
      </c>
      <c r="AB822" s="70" t="s">
        <v>1580</v>
      </c>
      <c r="AC822" s="22" t="str">
        <f t="shared" si="26"/>
        <v>P5</v>
      </c>
      <c r="AD822" s="29" t="str">
        <f t="shared" si="27"/>
        <v>8471103072P552290612</v>
      </c>
    </row>
    <row r="823" spans="1:30" ht="26.25" hidden="1" customHeight="1" x14ac:dyDescent="0.25">
      <c r="A823" s="17" t="s">
        <v>1574</v>
      </c>
      <c r="B823" s="18" t="s">
        <v>167</v>
      </c>
      <c r="C823" s="18" t="s">
        <v>1581</v>
      </c>
      <c r="D823" s="18" t="s">
        <v>1582</v>
      </c>
      <c r="E823" s="18" t="s">
        <v>1154</v>
      </c>
      <c r="F823" s="18" t="s">
        <v>1155</v>
      </c>
      <c r="G823" s="18" t="s">
        <v>8</v>
      </c>
      <c r="H823" s="19" t="s">
        <v>1579</v>
      </c>
      <c r="I823" s="506"/>
      <c r="J823" s="20" t="s">
        <v>1647</v>
      </c>
      <c r="K823" s="21" t="s">
        <v>584</v>
      </c>
      <c r="L823" s="21" t="s">
        <v>585</v>
      </c>
      <c r="M823" s="21">
        <v>612</v>
      </c>
      <c r="N823" s="21" t="s">
        <v>1000</v>
      </c>
      <c r="O823" s="21" t="s">
        <v>934</v>
      </c>
      <c r="P823" s="21" t="s">
        <v>935</v>
      </c>
      <c r="Q823" s="21" t="s">
        <v>1591</v>
      </c>
      <c r="R823" s="21" t="s">
        <v>1592</v>
      </c>
      <c r="S823" s="21" t="s">
        <v>1589</v>
      </c>
      <c r="T823" s="21" t="s">
        <v>1590</v>
      </c>
      <c r="U823" s="21" t="s">
        <v>3396</v>
      </c>
      <c r="V823" s="21" t="s">
        <v>3397</v>
      </c>
      <c r="W823" s="343">
        <v>4914.7700000000004</v>
      </c>
      <c r="X823" s="344">
        <v>5139.82</v>
      </c>
      <c r="Y823" s="344"/>
      <c r="Z823" s="345">
        <v>4914.7700000000004</v>
      </c>
      <c r="AA823" s="346">
        <v>4914.7700000000004</v>
      </c>
      <c r="AB823" s="70" t="s">
        <v>1583</v>
      </c>
      <c r="AC823" s="22" t="str">
        <f t="shared" si="26"/>
        <v>P5</v>
      </c>
      <c r="AD823" s="29" t="str">
        <f t="shared" si="27"/>
        <v>8471103072P550810612</v>
      </c>
    </row>
    <row r="824" spans="1:30" ht="26.25" hidden="1" customHeight="1" x14ac:dyDescent="0.25">
      <c r="A824" s="17" t="s">
        <v>1574</v>
      </c>
      <c r="B824" s="18" t="s">
        <v>167</v>
      </c>
      <c r="C824" s="18" t="s">
        <v>1581</v>
      </c>
      <c r="D824" s="18" t="s">
        <v>1582</v>
      </c>
      <c r="E824" s="18" t="s">
        <v>1154</v>
      </c>
      <c r="F824" s="18" t="s">
        <v>1155</v>
      </c>
      <c r="G824" s="18" t="s">
        <v>8</v>
      </c>
      <c r="H824" s="19" t="s">
        <v>1579</v>
      </c>
      <c r="I824" s="506"/>
      <c r="J824" s="20" t="s">
        <v>1647</v>
      </c>
      <c r="K824" s="21" t="s">
        <v>584</v>
      </c>
      <c r="L824" s="21" t="s">
        <v>585</v>
      </c>
      <c r="M824" s="21">
        <v>612</v>
      </c>
      <c r="N824" s="21" t="s">
        <v>1000</v>
      </c>
      <c r="O824" s="21" t="s">
        <v>941</v>
      </c>
      <c r="P824" s="21" t="s">
        <v>942</v>
      </c>
      <c r="Q824" s="21" t="s">
        <v>1476</v>
      </c>
      <c r="R824" s="21" t="s">
        <v>3455</v>
      </c>
      <c r="S824" s="21" t="s">
        <v>1589</v>
      </c>
      <c r="T824" s="21" t="s">
        <v>1590</v>
      </c>
      <c r="U824" s="21" t="s">
        <v>3396</v>
      </c>
      <c r="V824" s="21" t="s">
        <v>3397</v>
      </c>
      <c r="W824" s="343">
        <v>453563.35</v>
      </c>
      <c r="X824" s="344">
        <v>474332.35</v>
      </c>
      <c r="Y824" s="344"/>
      <c r="Z824" s="345">
        <v>453563.35</v>
      </c>
      <c r="AA824" s="346">
        <v>453563.35</v>
      </c>
      <c r="AB824" s="70" t="s">
        <v>1583</v>
      </c>
      <c r="AC824" s="22" t="str">
        <f t="shared" si="26"/>
        <v>P5</v>
      </c>
      <c r="AD824" s="29" t="str">
        <f t="shared" si="27"/>
        <v>8471103072P550810612</v>
      </c>
    </row>
    <row r="825" spans="1:30" ht="26.25" hidden="1" customHeight="1" x14ac:dyDescent="0.25">
      <c r="A825" s="17" t="s">
        <v>1574</v>
      </c>
      <c r="B825" s="18" t="s">
        <v>167</v>
      </c>
      <c r="C825" s="18" t="s">
        <v>1581</v>
      </c>
      <c r="D825" s="18" t="s">
        <v>1582</v>
      </c>
      <c r="E825" s="18" t="s">
        <v>1154</v>
      </c>
      <c r="F825" s="18" t="s">
        <v>1155</v>
      </c>
      <c r="G825" s="18" t="s">
        <v>8</v>
      </c>
      <c r="H825" s="19" t="s">
        <v>1579</v>
      </c>
      <c r="I825" s="506"/>
      <c r="J825" s="20" t="s">
        <v>1647</v>
      </c>
      <c r="K825" s="21" t="s">
        <v>651</v>
      </c>
      <c r="L825" s="21" t="s">
        <v>213</v>
      </c>
      <c r="M825" s="21">
        <v>612</v>
      </c>
      <c r="N825" s="21" t="s">
        <v>1000</v>
      </c>
      <c r="O825" s="21" t="s">
        <v>941</v>
      </c>
      <c r="P825" s="21" t="s">
        <v>942</v>
      </c>
      <c r="Q825" s="21" t="s">
        <v>1476</v>
      </c>
      <c r="R825" s="21" t="s">
        <v>3455</v>
      </c>
      <c r="S825" s="21" t="s">
        <v>1597</v>
      </c>
      <c r="T825" s="21" t="s">
        <v>213</v>
      </c>
      <c r="U825" s="21" t="s">
        <v>3398</v>
      </c>
      <c r="V825" s="21" t="s">
        <v>3399</v>
      </c>
      <c r="W825" s="343">
        <v>593010</v>
      </c>
      <c r="X825" s="344"/>
      <c r="Y825" s="344"/>
      <c r="Z825" s="345">
        <v>593010</v>
      </c>
      <c r="AA825" s="346">
        <v>593010</v>
      </c>
      <c r="AB825" s="70" t="s">
        <v>1580</v>
      </c>
      <c r="AC825" s="22" t="str">
        <f t="shared" si="26"/>
        <v>P5</v>
      </c>
      <c r="AD825" s="29" t="str">
        <f t="shared" si="27"/>
        <v>8471103072P552290612</v>
      </c>
    </row>
    <row r="826" spans="1:30" ht="26.25" hidden="1" customHeight="1" x14ac:dyDescent="0.25">
      <c r="A826" s="17" t="s">
        <v>1574</v>
      </c>
      <c r="B826" s="18" t="s">
        <v>167</v>
      </c>
      <c r="C826" s="18" t="s">
        <v>1581</v>
      </c>
      <c r="D826" s="18" t="s">
        <v>1582</v>
      </c>
      <c r="E826" s="18" t="s">
        <v>1154</v>
      </c>
      <c r="F826" s="18" t="s">
        <v>1155</v>
      </c>
      <c r="G826" s="18" t="s">
        <v>8</v>
      </c>
      <c r="H826" s="19" t="s">
        <v>1579</v>
      </c>
      <c r="I826" s="506"/>
      <c r="J826" s="20" t="s">
        <v>1647</v>
      </c>
      <c r="K826" s="21" t="s">
        <v>584</v>
      </c>
      <c r="L826" s="21" t="s">
        <v>585</v>
      </c>
      <c r="M826" s="21">
        <v>612</v>
      </c>
      <c r="N826" s="21" t="s">
        <v>1000</v>
      </c>
      <c r="O826" s="21" t="s">
        <v>941</v>
      </c>
      <c r="P826" s="21" t="s">
        <v>942</v>
      </c>
      <c r="Q826" s="21" t="s">
        <v>1591</v>
      </c>
      <c r="R826" s="21" t="s">
        <v>1592</v>
      </c>
      <c r="S826" s="21" t="s">
        <v>1589</v>
      </c>
      <c r="T826" s="21" t="s">
        <v>1590</v>
      </c>
      <c r="U826" s="21" t="s">
        <v>3396</v>
      </c>
      <c r="V826" s="21" t="s">
        <v>3397</v>
      </c>
      <c r="W826" s="343">
        <v>93380.69</v>
      </c>
      <c r="X826" s="344">
        <v>97656.66</v>
      </c>
      <c r="Y826" s="344"/>
      <c r="Z826" s="345">
        <v>93380.69</v>
      </c>
      <c r="AA826" s="346">
        <v>93380.69</v>
      </c>
      <c r="AB826" s="70" t="s">
        <v>1583</v>
      </c>
      <c r="AC826" s="22" t="str">
        <f t="shared" si="26"/>
        <v>P5</v>
      </c>
      <c r="AD826" s="29" t="str">
        <f t="shared" si="27"/>
        <v>8471103072P550810612</v>
      </c>
    </row>
    <row r="827" spans="1:30" ht="26.25" hidden="1" customHeight="1" x14ac:dyDescent="0.25">
      <c r="A827" s="17" t="s">
        <v>1574</v>
      </c>
      <c r="B827" s="18" t="s">
        <v>167</v>
      </c>
      <c r="C827" s="18" t="s">
        <v>1581</v>
      </c>
      <c r="D827" s="18" t="s">
        <v>1582</v>
      </c>
      <c r="E827" s="18" t="s">
        <v>1154</v>
      </c>
      <c r="F827" s="18" t="s">
        <v>1155</v>
      </c>
      <c r="G827" s="18" t="s">
        <v>8</v>
      </c>
      <c r="H827" s="19" t="s">
        <v>1579</v>
      </c>
      <c r="I827" s="506"/>
      <c r="J827" s="20" t="s">
        <v>1647</v>
      </c>
      <c r="K827" s="21" t="s">
        <v>584</v>
      </c>
      <c r="L827" s="21" t="s">
        <v>585</v>
      </c>
      <c r="M827" s="21">
        <v>622</v>
      </c>
      <c r="N827" s="21" t="s">
        <v>1086</v>
      </c>
      <c r="O827" s="21" t="s">
        <v>934</v>
      </c>
      <c r="P827" s="21" t="s">
        <v>935</v>
      </c>
      <c r="Q827" s="21" t="s">
        <v>1593</v>
      </c>
      <c r="R827" s="21" t="s">
        <v>3400</v>
      </c>
      <c r="S827" s="21" t="s">
        <v>1589</v>
      </c>
      <c r="T827" s="21" t="s">
        <v>1590</v>
      </c>
      <c r="U827" s="21" t="s">
        <v>3396</v>
      </c>
      <c r="V827" s="21" t="s">
        <v>3397</v>
      </c>
      <c r="W827" s="343">
        <v>51429.59</v>
      </c>
      <c r="X827" s="344">
        <v>53784.59</v>
      </c>
      <c r="Y827" s="344"/>
      <c r="Z827" s="345">
        <v>51429.59</v>
      </c>
      <c r="AA827" s="346">
        <v>51429.59</v>
      </c>
      <c r="AB827" s="70" t="s">
        <v>1583</v>
      </c>
      <c r="AC827" s="22" t="str">
        <f t="shared" si="26"/>
        <v>P5</v>
      </c>
      <c r="AD827" s="29" t="str">
        <f t="shared" si="27"/>
        <v>8471103072P550810622</v>
      </c>
    </row>
    <row r="828" spans="1:30" ht="26.25" hidden="1" customHeight="1" x14ac:dyDescent="0.25">
      <c r="A828" s="17" t="s">
        <v>1574</v>
      </c>
      <c r="B828" s="18" t="s">
        <v>167</v>
      </c>
      <c r="C828" s="18" t="s">
        <v>1581</v>
      </c>
      <c r="D828" s="18" t="s">
        <v>1582</v>
      </c>
      <c r="E828" s="18" t="s">
        <v>1154</v>
      </c>
      <c r="F828" s="18" t="s">
        <v>1155</v>
      </c>
      <c r="G828" s="18" t="s">
        <v>8</v>
      </c>
      <c r="H828" s="19" t="s">
        <v>1579</v>
      </c>
      <c r="I828" s="506"/>
      <c r="J828" s="20" t="s">
        <v>1647</v>
      </c>
      <c r="K828" s="21" t="s">
        <v>651</v>
      </c>
      <c r="L828" s="21" t="s">
        <v>213</v>
      </c>
      <c r="M828" s="21">
        <v>622</v>
      </c>
      <c r="N828" s="21" t="s">
        <v>1086</v>
      </c>
      <c r="O828" s="21" t="s">
        <v>934</v>
      </c>
      <c r="P828" s="21" t="s">
        <v>935</v>
      </c>
      <c r="Q828" s="21" t="s">
        <v>1593</v>
      </c>
      <c r="R828" s="21" t="s">
        <v>3400</v>
      </c>
      <c r="S828" s="21" t="s">
        <v>1597</v>
      </c>
      <c r="T828" s="21" t="s">
        <v>213</v>
      </c>
      <c r="U828" s="21" t="s">
        <v>3398</v>
      </c>
      <c r="V828" s="21" t="s">
        <v>3399</v>
      </c>
      <c r="W828" s="343">
        <v>5050.51</v>
      </c>
      <c r="X828" s="344">
        <v>5050.51</v>
      </c>
      <c r="Y828" s="344"/>
      <c r="Z828" s="345">
        <v>5050.51</v>
      </c>
      <c r="AA828" s="346">
        <v>5050.51</v>
      </c>
      <c r="AB828" s="70" t="s">
        <v>1580</v>
      </c>
      <c r="AC828" s="22" t="str">
        <f t="shared" si="26"/>
        <v>P5</v>
      </c>
      <c r="AD828" s="29" t="str">
        <f t="shared" si="27"/>
        <v>8471103072P552290622</v>
      </c>
    </row>
    <row r="829" spans="1:30" ht="26.25" hidden="1" customHeight="1" x14ac:dyDescent="0.25">
      <c r="A829" s="17" t="s">
        <v>1574</v>
      </c>
      <c r="B829" s="18" t="s">
        <v>167</v>
      </c>
      <c r="C829" s="18" t="s">
        <v>1581</v>
      </c>
      <c r="D829" s="18" t="s">
        <v>1582</v>
      </c>
      <c r="E829" s="18" t="s">
        <v>1154</v>
      </c>
      <c r="F829" s="18" t="s">
        <v>1155</v>
      </c>
      <c r="G829" s="18" t="s">
        <v>8</v>
      </c>
      <c r="H829" s="19" t="s">
        <v>1579</v>
      </c>
      <c r="I829" s="506"/>
      <c r="J829" s="20" t="s">
        <v>1647</v>
      </c>
      <c r="K829" s="21" t="s">
        <v>584</v>
      </c>
      <c r="L829" s="21" t="s">
        <v>585</v>
      </c>
      <c r="M829" s="21">
        <v>622</v>
      </c>
      <c r="N829" s="21" t="s">
        <v>1086</v>
      </c>
      <c r="O829" s="21" t="s">
        <v>934</v>
      </c>
      <c r="P829" s="21" t="s">
        <v>935</v>
      </c>
      <c r="Q829" s="21" t="s">
        <v>1595</v>
      </c>
      <c r="R829" s="21" t="s">
        <v>3401</v>
      </c>
      <c r="S829" s="21" t="s">
        <v>1589</v>
      </c>
      <c r="T829" s="21" t="s">
        <v>1590</v>
      </c>
      <c r="U829" s="21" t="s">
        <v>3396</v>
      </c>
      <c r="V829" s="21" t="s">
        <v>3397</v>
      </c>
      <c r="W829" s="343">
        <v>41073.46</v>
      </c>
      <c r="X829" s="344">
        <v>42954.25</v>
      </c>
      <c r="Y829" s="344"/>
      <c r="Z829" s="345">
        <v>41073.46</v>
      </c>
      <c r="AA829" s="346">
        <v>41073.46</v>
      </c>
      <c r="AB829" s="70" t="s">
        <v>1583</v>
      </c>
      <c r="AC829" s="22" t="str">
        <f t="shared" si="26"/>
        <v>P5</v>
      </c>
      <c r="AD829" s="29" t="str">
        <f t="shared" si="27"/>
        <v>8471103072P550810622</v>
      </c>
    </row>
    <row r="830" spans="1:30" ht="26.25" hidden="1" customHeight="1" x14ac:dyDescent="0.25">
      <c r="A830" s="17" t="s">
        <v>1574</v>
      </c>
      <c r="B830" s="18" t="s">
        <v>167</v>
      </c>
      <c r="C830" s="18" t="s">
        <v>1581</v>
      </c>
      <c r="D830" s="18" t="s">
        <v>1582</v>
      </c>
      <c r="E830" s="18" t="s">
        <v>1154</v>
      </c>
      <c r="F830" s="18" t="s">
        <v>1155</v>
      </c>
      <c r="G830" s="18" t="s">
        <v>8</v>
      </c>
      <c r="H830" s="19" t="s">
        <v>1579</v>
      </c>
      <c r="I830" s="506"/>
      <c r="J830" s="20" t="s">
        <v>1647</v>
      </c>
      <c r="K830" s="21" t="s">
        <v>651</v>
      </c>
      <c r="L830" s="21" t="s">
        <v>213</v>
      </c>
      <c r="M830" s="21">
        <v>622</v>
      </c>
      <c r="N830" s="21" t="s">
        <v>1086</v>
      </c>
      <c r="O830" s="21" t="s">
        <v>934</v>
      </c>
      <c r="P830" s="21" t="s">
        <v>935</v>
      </c>
      <c r="Q830" s="21" t="s">
        <v>1595</v>
      </c>
      <c r="R830" s="21" t="s">
        <v>3401</v>
      </c>
      <c r="S830" s="21" t="s">
        <v>1597</v>
      </c>
      <c r="T830" s="21" t="s">
        <v>213</v>
      </c>
      <c r="U830" s="21" t="s">
        <v>3398</v>
      </c>
      <c r="V830" s="21" t="s">
        <v>3399</v>
      </c>
      <c r="W830" s="343">
        <v>36209.730000000003</v>
      </c>
      <c r="X830" s="344">
        <v>13970.71</v>
      </c>
      <c r="Y830" s="344"/>
      <c r="Z830" s="345">
        <v>36209.730000000003</v>
      </c>
      <c r="AA830" s="346">
        <v>36209.730000000003</v>
      </c>
      <c r="AB830" s="70" t="s">
        <v>1580</v>
      </c>
      <c r="AC830" s="22" t="str">
        <f t="shared" si="26"/>
        <v>P5</v>
      </c>
      <c r="AD830" s="29" t="str">
        <f t="shared" si="27"/>
        <v>8471103072P552290622</v>
      </c>
    </row>
    <row r="831" spans="1:30" ht="26.25" hidden="1" customHeight="1" x14ac:dyDescent="0.25">
      <c r="A831" s="17" t="s">
        <v>1574</v>
      </c>
      <c r="B831" s="18" t="s">
        <v>167</v>
      </c>
      <c r="C831" s="18" t="s">
        <v>1581</v>
      </c>
      <c r="D831" s="18" t="s">
        <v>1582</v>
      </c>
      <c r="E831" s="18" t="s">
        <v>1154</v>
      </c>
      <c r="F831" s="18" t="s">
        <v>1155</v>
      </c>
      <c r="G831" s="18" t="s">
        <v>8</v>
      </c>
      <c r="H831" s="19" t="s">
        <v>1579</v>
      </c>
      <c r="I831" s="506"/>
      <c r="J831" s="20" t="s">
        <v>1647</v>
      </c>
      <c r="K831" s="21" t="s">
        <v>584</v>
      </c>
      <c r="L831" s="21" t="s">
        <v>585</v>
      </c>
      <c r="M831" s="21">
        <v>622</v>
      </c>
      <c r="N831" s="21" t="s">
        <v>1086</v>
      </c>
      <c r="O831" s="21" t="s">
        <v>934</v>
      </c>
      <c r="P831" s="21" t="s">
        <v>935</v>
      </c>
      <c r="Q831" s="21" t="s">
        <v>1598</v>
      </c>
      <c r="R831" s="21" t="s">
        <v>3402</v>
      </c>
      <c r="S831" s="21" t="s">
        <v>1589</v>
      </c>
      <c r="T831" s="21" t="s">
        <v>1590</v>
      </c>
      <c r="U831" s="21" t="s">
        <v>3396</v>
      </c>
      <c r="V831" s="21" t="s">
        <v>3397</v>
      </c>
      <c r="W831" s="343">
        <v>47567.98</v>
      </c>
      <c r="X831" s="344">
        <v>49746.16</v>
      </c>
      <c r="Y831" s="344"/>
      <c r="Z831" s="345">
        <v>47567.98</v>
      </c>
      <c r="AA831" s="346">
        <v>47567.98</v>
      </c>
      <c r="AB831" s="70" t="s">
        <v>1583</v>
      </c>
      <c r="AC831" s="22" t="str">
        <f t="shared" si="26"/>
        <v>P5</v>
      </c>
      <c r="AD831" s="29" t="str">
        <f t="shared" si="27"/>
        <v>8471103072P550810622</v>
      </c>
    </row>
    <row r="832" spans="1:30" ht="26.25" hidden="1" customHeight="1" x14ac:dyDescent="0.25">
      <c r="A832" s="17" t="s">
        <v>1574</v>
      </c>
      <c r="B832" s="18" t="s">
        <v>167</v>
      </c>
      <c r="C832" s="18" t="s">
        <v>1581</v>
      </c>
      <c r="D832" s="18" t="s">
        <v>1582</v>
      </c>
      <c r="E832" s="18" t="s">
        <v>1154</v>
      </c>
      <c r="F832" s="18" t="s">
        <v>1155</v>
      </c>
      <c r="G832" s="18" t="s">
        <v>8</v>
      </c>
      <c r="H832" s="19" t="s">
        <v>1579</v>
      </c>
      <c r="I832" s="506"/>
      <c r="J832" s="20" t="s">
        <v>1647</v>
      </c>
      <c r="K832" s="21" t="s">
        <v>651</v>
      </c>
      <c r="L832" s="21" t="s">
        <v>213</v>
      </c>
      <c r="M832" s="21">
        <v>622</v>
      </c>
      <c r="N832" s="21" t="s">
        <v>1086</v>
      </c>
      <c r="O832" s="21" t="s">
        <v>934</v>
      </c>
      <c r="P832" s="21" t="s">
        <v>935</v>
      </c>
      <c r="Q832" s="21" t="s">
        <v>1598</v>
      </c>
      <c r="R832" s="21" t="s">
        <v>3402</v>
      </c>
      <c r="S832" s="21" t="s">
        <v>1597</v>
      </c>
      <c r="T832" s="21" t="s">
        <v>213</v>
      </c>
      <c r="U832" s="21" t="s">
        <v>3398</v>
      </c>
      <c r="V832" s="21" t="s">
        <v>3399</v>
      </c>
      <c r="W832" s="343">
        <v>37889.54</v>
      </c>
      <c r="X832" s="344">
        <v>20202.02</v>
      </c>
      <c r="Y832" s="344"/>
      <c r="Z832" s="345">
        <v>37889.54</v>
      </c>
      <c r="AA832" s="346">
        <v>37889.54</v>
      </c>
      <c r="AB832" s="70" t="s">
        <v>1580</v>
      </c>
      <c r="AC832" s="22" t="str">
        <f t="shared" si="26"/>
        <v>P5</v>
      </c>
      <c r="AD832" s="29" t="str">
        <f t="shared" si="27"/>
        <v>8471103072P552290622</v>
      </c>
    </row>
    <row r="833" spans="1:30" ht="26.25" hidden="1" customHeight="1" x14ac:dyDescent="0.25">
      <c r="A833" s="17" t="s">
        <v>1574</v>
      </c>
      <c r="B833" s="18" t="s">
        <v>167</v>
      </c>
      <c r="C833" s="18" t="s">
        <v>1581</v>
      </c>
      <c r="D833" s="18" t="s">
        <v>1582</v>
      </c>
      <c r="E833" s="18" t="s">
        <v>1154</v>
      </c>
      <c r="F833" s="18" t="s">
        <v>1155</v>
      </c>
      <c r="G833" s="18" t="s">
        <v>8</v>
      </c>
      <c r="H833" s="19" t="s">
        <v>1579</v>
      </c>
      <c r="I833" s="506"/>
      <c r="J833" s="20" t="s">
        <v>1647</v>
      </c>
      <c r="K833" s="21" t="s">
        <v>584</v>
      </c>
      <c r="L833" s="21" t="s">
        <v>585</v>
      </c>
      <c r="M833" s="21">
        <v>622</v>
      </c>
      <c r="N833" s="21" t="s">
        <v>1086</v>
      </c>
      <c r="O833" s="21" t="s">
        <v>934</v>
      </c>
      <c r="P833" s="21" t="s">
        <v>935</v>
      </c>
      <c r="Q833" s="21" t="s">
        <v>1600</v>
      </c>
      <c r="R833" s="21" t="s">
        <v>3403</v>
      </c>
      <c r="S833" s="21" t="s">
        <v>1589</v>
      </c>
      <c r="T833" s="21" t="s">
        <v>1590</v>
      </c>
      <c r="U833" s="21" t="s">
        <v>3396</v>
      </c>
      <c r="V833" s="21" t="s">
        <v>3397</v>
      </c>
      <c r="W833" s="343">
        <v>28084.42</v>
      </c>
      <c r="X833" s="344">
        <v>29370.42</v>
      </c>
      <c r="Y833" s="344"/>
      <c r="Z833" s="345">
        <v>28084.42</v>
      </c>
      <c r="AA833" s="346">
        <v>28084.42</v>
      </c>
      <c r="AB833" s="70" t="s">
        <v>1583</v>
      </c>
      <c r="AC833" s="22" t="str">
        <f t="shared" si="26"/>
        <v>P5</v>
      </c>
      <c r="AD833" s="29" t="str">
        <f t="shared" si="27"/>
        <v>8471103072P550810622</v>
      </c>
    </row>
    <row r="834" spans="1:30" ht="26.25" hidden="1" customHeight="1" x14ac:dyDescent="0.25">
      <c r="A834" s="17" t="s">
        <v>1574</v>
      </c>
      <c r="B834" s="18" t="s">
        <v>167</v>
      </c>
      <c r="C834" s="18" t="s">
        <v>1581</v>
      </c>
      <c r="D834" s="18" t="s">
        <v>1582</v>
      </c>
      <c r="E834" s="18" t="s">
        <v>1154</v>
      </c>
      <c r="F834" s="18" t="s">
        <v>1155</v>
      </c>
      <c r="G834" s="18" t="s">
        <v>8</v>
      </c>
      <c r="H834" s="19" t="s">
        <v>1579</v>
      </c>
      <c r="I834" s="506"/>
      <c r="J834" s="20" t="s">
        <v>1647</v>
      </c>
      <c r="K834" s="21" t="s">
        <v>651</v>
      </c>
      <c r="L834" s="21" t="s">
        <v>213</v>
      </c>
      <c r="M834" s="21">
        <v>622</v>
      </c>
      <c r="N834" s="21" t="s">
        <v>1086</v>
      </c>
      <c r="O834" s="21" t="s">
        <v>934</v>
      </c>
      <c r="P834" s="21" t="s">
        <v>935</v>
      </c>
      <c r="Q834" s="21" t="s">
        <v>1600</v>
      </c>
      <c r="R834" s="21" t="s">
        <v>3403</v>
      </c>
      <c r="S834" s="21" t="s">
        <v>1597</v>
      </c>
      <c r="T834" s="21" t="s">
        <v>213</v>
      </c>
      <c r="U834" s="21" t="s">
        <v>3398</v>
      </c>
      <c r="V834" s="21" t="s">
        <v>3399</v>
      </c>
      <c r="W834" s="343">
        <v>37889.53</v>
      </c>
      <c r="X834" s="344">
        <v>15151.52</v>
      </c>
      <c r="Y834" s="344"/>
      <c r="Z834" s="345">
        <v>37889.53</v>
      </c>
      <c r="AA834" s="346">
        <v>37889.53</v>
      </c>
      <c r="AB834" s="70" t="s">
        <v>1580</v>
      </c>
      <c r="AC834" s="22" t="str">
        <f t="shared" si="26"/>
        <v>P5</v>
      </c>
      <c r="AD834" s="29" t="str">
        <f t="shared" si="27"/>
        <v>8471103072P552290622</v>
      </c>
    </row>
    <row r="835" spans="1:30" ht="26.25" hidden="1" customHeight="1" x14ac:dyDescent="0.25">
      <c r="A835" s="17" t="s">
        <v>1574</v>
      </c>
      <c r="B835" s="18" t="s">
        <v>167</v>
      </c>
      <c r="C835" s="18" t="s">
        <v>1581</v>
      </c>
      <c r="D835" s="18" t="s">
        <v>1582</v>
      </c>
      <c r="E835" s="18" t="s">
        <v>1154</v>
      </c>
      <c r="F835" s="18" t="s">
        <v>1155</v>
      </c>
      <c r="G835" s="18" t="s">
        <v>8</v>
      </c>
      <c r="H835" s="19" t="s">
        <v>1579</v>
      </c>
      <c r="I835" s="506"/>
      <c r="J835" s="20" t="s">
        <v>1647</v>
      </c>
      <c r="K835" s="21" t="s">
        <v>584</v>
      </c>
      <c r="L835" s="21" t="s">
        <v>585</v>
      </c>
      <c r="M835" s="21">
        <v>622</v>
      </c>
      <c r="N835" s="21" t="s">
        <v>1086</v>
      </c>
      <c r="O835" s="21" t="s">
        <v>934</v>
      </c>
      <c r="P835" s="21" t="s">
        <v>935</v>
      </c>
      <c r="Q835" s="21" t="s">
        <v>1602</v>
      </c>
      <c r="R835" s="21" t="s">
        <v>3404</v>
      </c>
      <c r="S835" s="21" t="s">
        <v>1589</v>
      </c>
      <c r="T835" s="21" t="s">
        <v>1590</v>
      </c>
      <c r="U835" s="21" t="s">
        <v>3396</v>
      </c>
      <c r="V835" s="21" t="s">
        <v>3397</v>
      </c>
      <c r="W835" s="343">
        <v>19132.509999999998</v>
      </c>
      <c r="X835" s="344">
        <v>20008.599999999999</v>
      </c>
      <c r="Y835" s="344"/>
      <c r="Z835" s="345">
        <v>19132.509999999998</v>
      </c>
      <c r="AA835" s="346">
        <v>19132.509999999998</v>
      </c>
      <c r="AB835" s="70" t="s">
        <v>1583</v>
      </c>
      <c r="AC835" s="22" t="str">
        <f t="shared" si="26"/>
        <v>P5</v>
      </c>
      <c r="AD835" s="29" t="str">
        <f t="shared" si="27"/>
        <v>8471103072P550810622</v>
      </c>
    </row>
    <row r="836" spans="1:30" ht="26.25" hidden="1" customHeight="1" x14ac:dyDescent="0.25">
      <c r="A836" s="17" t="s">
        <v>1574</v>
      </c>
      <c r="B836" s="18" t="s">
        <v>167</v>
      </c>
      <c r="C836" s="18" t="s">
        <v>1581</v>
      </c>
      <c r="D836" s="18" t="s">
        <v>1582</v>
      </c>
      <c r="E836" s="18" t="s">
        <v>1154</v>
      </c>
      <c r="F836" s="18" t="s">
        <v>1155</v>
      </c>
      <c r="G836" s="18" t="s">
        <v>8</v>
      </c>
      <c r="H836" s="19" t="s">
        <v>1579</v>
      </c>
      <c r="I836" s="506"/>
      <c r="J836" s="20" t="s">
        <v>1647</v>
      </c>
      <c r="K836" s="21" t="s">
        <v>651</v>
      </c>
      <c r="L836" s="21" t="s">
        <v>213</v>
      </c>
      <c r="M836" s="21">
        <v>622</v>
      </c>
      <c r="N836" s="21" t="s">
        <v>1086</v>
      </c>
      <c r="O836" s="21" t="s">
        <v>934</v>
      </c>
      <c r="P836" s="21" t="s">
        <v>935</v>
      </c>
      <c r="Q836" s="21" t="s">
        <v>1602</v>
      </c>
      <c r="R836" s="21" t="s">
        <v>3404</v>
      </c>
      <c r="S836" s="21" t="s">
        <v>1597</v>
      </c>
      <c r="T836" s="21" t="s">
        <v>213</v>
      </c>
      <c r="U836" s="21" t="s">
        <v>3398</v>
      </c>
      <c r="V836" s="21" t="s">
        <v>3399</v>
      </c>
      <c r="W836" s="343">
        <v>1010.1</v>
      </c>
      <c r="X836" s="344"/>
      <c r="Y836" s="344"/>
      <c r="Z836" s="345">
        <v>1010.1</v>
      </c>
      <c r="AA836" s="346">
        <v>1010.1</v>
      </c>
      <c r="AB836" s="70" t="s">
        <v>1580</v>
      </c>
      <c r="AC836" s="22" t="str">
        <f t="shared" si="26"/>
        <v>P5</v>
      </c>
      <c r="AD836" s="29" t="str">
        <f t="shared" si="27"/>
        <v>8471103072P552290622</v>
      </c>
    </row>
    <row r="837" spans="1:30" ht="26.25" hidden="1" customHeight="1" x14ac:dyDescent="0.25">
      <c r="A837" s="17" t="s">
        <v>1574</v>
      </c>
      <c r="B837" s="18" t="s">
        <v>167</v>
      </c>
      <c r="C837" s="18" t="s">
        <v>1581</v>
      </c>
      <c r="D837" s="18" t="s">
        <v>1582</v>
      </c>
      <c r="E837" s="18" t="s">
        <v>1154</v>
      </c>
      <c r="F837" s="18" t="s">
        <v>1155</v>
      </c>
      <c r="G837" s="18" t="s">
        <v>8</v>
      </c>
      <c r="H837" s="19" t="s">
        <v>1579</v>
      </c>
      <c r="I837" s="506"/>
      <c r="J837" s="20" t="s">
        <v>1647</v>
      </c>
      <c r="K837" s="21" t="s">
        <v>584</v>
      </c>
      <c r="L837" s="21" t="s">
        <v>585</v>
      </c>
      <c r="M837" s="21">
        <v>622</v>
      </c>
      <c r="N837" s="21" t="s">
        <v>1086</v>
      </c>
      <c r="O837" s="21" t="s">
        <v>941</v>
      </c>
      <c r="P837" s="21" t="s">
        <v>942</v>
      </c>
      <c r="Q837" s="21" t="s">
        <v>1593</v>
      </c>
      <c r="R837" s="21" t="s">
        <v>3400</v>
      </c>
      <c r="S837" s="21" t="s">
        <v>1589</v>
      </c>
      <c r="T837" s="21" t="s">
        <v>1590</v>
      </c>
      <c r="U837" s="21" t="s">
        <v>3396</v>
      </c>
      <c r="V837" s="21" t="s">
        <v>3397</v>
      </c>
      <c r="W837" s="343">
        <v>977162.23</v>
      </c>
      <c r="X837" s="344">
        <v>1021907.19</v>
      </c>
      <c r="Y837" s="344"/>
      <c r="Z837" s="345">
        <v>977162.23</v>
      </c>
      <c r="AA837" s="346">
        <v>977162.23</v>
      </c>
      <c r="AB837" s="70" t="s">
        <v>1583</v>
      </c>
      <c r="AC837" s="22" t="str">
        <f t="shared" si="26"/>
        <v>P5</v>
      </c>
      <c r="AD837" s="29" t="str">
        <f t="shared" si="27"/>
        <v>8471103072P550810622</v>
      </c>
    </row>
    <row r="838" spans="1:30" ht="26.25" hidden="1" customHeight="1" x14ac:dyDescent="0.25">
      <c r="A838" s="17" t="s">
        <v>1574</v>
      </c>
      <c r="B838" s="18" t="s">
        <v>167</v>
      </c>
      <c r="C838" s="18" t="s">
        <v>1581</v>
      </c>
      <c r="D838" s="18" t="s">
        <v>1582</v>
      </c>
      <c r="E838" s="18" t="s">
        <v>1154</v>
      </c>
      <c r="F838" s="18" t="s">
        <v>1155</v>
      </c>
      <c r="G838" s="18" t="s">
        <v>8</v>
      </c>
      <c r="H838" s="19" t="s">
        <v>1579</v>
      </c>
      <c r="I838" s="506"/>
      <c r="J838" s="20" t="s">
        <v>1647</v>
      </c>
      <c r="K838" s="21" t="s">
        <v>651</v>
      </c>
      <c r="L838" s="21" t="s">
        <v>213</v>
      </c>
      <c r="M838" s="21">
        <v>622</v>
      </c>
      <c r="N838" s="21" t="s">
        <v>1086</v>
      </c>
      <c r="O838" s="21" t="s">
        <v>941</v>
      </c>
      <c r="P838" s="21" t="s">
        <v>942</v>
      </c>
      <c r="Q838" s="21" t="s">
        <v>1593</v>
      </c>
      <c r="R838" s="21" t="s">
        <v>3400</v>
      </c>
      <c r="S838" s="21" t="s">
        <v>1597</v>
      </c>
      <c r="T838" s="21" t="s">
        <v>213</v>
      </c>
      <c r="U838" s="21" t="s">
        <v>3398</v>
      </c>
      <c r="V838" s="21" t="s">
        <v>3399</v>
      </c>
      <c r="W838" s="343">
        <v>500000</v>
      </c>
      <c r="X838" s="344">
        <v>500000</v>
      </c>
      <c r="Y838" s="344"/>
      <c r="Z838" s="345">
        <v>500000</v>
      </c>
      <c r="AA838" s="346">
        <v>500000</v>
      </c>
      <c r="AB838" s="70" t="s">
        <v>1580</v>
      </c>
      <c r="AC838" s="22" t="str">
        <f t="shared" si="26"/>
        <v>P5</v>
      </c>
      <c r="AD838" s="29" t="str">
        <f t="shared" si="27"/>
        <v>8471103072P552290622</v>
      </c>
    </row>
    <row r="839" spans="1:30" ht="26.25" hidden="1" customHeight="1" x14ac:dyDescent="0.25">
      <c r="A839" s="17" t="s">
        <v>1574</v>
      </c>
      <c r="B839" s="18" t="s">
        <v>167</v>
      </c>
      <c r="C839" s="18" t="s">
        <v>1581</v>
      </c>
      <c r="D839" s="18" t="s">
        <v>1582</v>
      </c>
      <c r="E839" s="18" t="s">
        <v>1154</v>
      </c>
      <c r="F839" s="18" t="s">
        <v>1155</v>
      </c>
      <c r="G839" s="18" t="s">
        <v>8</v>
      </c>
      <c r="H839" s="19" t="s">
        <v>1579</v>
      </c>
      <c r="I839" s="506"/>
      <c r="J839" s="20" t="s">
        <v>1647</v>
      </c>
      <c r="K839" s="21" t="s">
        <v>584</v>
      </c>
      <c r="L839" s="21" t="s">
        <v>585</v>
      </c>
      <c r="M839" s="21">
        <v>622</v>
      </c>
      <c r="N839" s="21" t="s">
        <v>1086</v>
      </c>
      <c r="O839" s="21" t="s">
        <v>941</v>
      </c>
      <c r="P839" s="21" t="s">
        <v>942</v>
      </c>
      <c r="Q839" s="21" t="s">
        <v>1595</v>
      </c>
      <c r="R839" s="21" t="s">
        <v>3401</v>
      </c>
      <c r="S839" s="21" t="s">
        <v>1589</v>
      </c>
      <c r="T839" s="21" t="s">
        <v>1590</v>
      </c>
      <c r="U839" s="21" t="s">
        <v>3396</v>
      </c>
      <c r="V839" s="21" t="s">
        <v>3397</v>
      </c>
      <c r="W839" s="343">
        <v>780395.77</v>
      </c>
      <c r="X839" s="344">
        <v>816130.65</v>
      </c>
      <c r="Y839" s="344"/>
      <c r="Z839" s="345">
        <v>780395.77</v>
      </c>
      <c r="AA839" s="346">
        <v>780395.77</v>
      </c>
      <c r="AB839" s="70" t="s">
        <v>1583</v>
      </c>
      <c r="AC839" s="22" t="str">
        <f t="shared" si="26"/>
        <v>P5</v>
      </c>
      <c r="AD839" s="29" t="str">
        <f t="shared" si="27"/>
        <v>8471103072P550810622</v>
      </c>
    </row>
    <row r="840" spans="1:30" ht="26.25" hidden="1" customHeight="1" x14ac:dyDescent="0.25">
      <c r="A840" s="17" t="s">
        <v>1574</v>
      </c>
      <c r="B840" s="18" t="s">
        <v>167</v>
      </c>
      <c r="C840" s="18" t="s">
        <v>1581</v>
      </c>
      <c r="D840" s="18" t="s">
        <v>1582</v>
      </c>
      <c r="E840" s="18" t="s">
        <v>1154</v>
      </c>
      <c r="F840" s="18" t="s">
        <v>1155</v>
      </c>
      <c r="G840" s="18" t="s">
        <v>8</v>
      </c>
      <c r="H840" s="19" t="s">
        <v>1579</v>
      </c>
      <c r="I840" s="506"/>
      <c r="J840" s="20" t="s">
        <v>1647</v>
      </c>
      <c r="K840" s="21" t="s">
        <v>651</v>
      </c>
      <c r="L840" s="21" t="s">
        <v>213</v>
      </c>
      <c r="M840" s="21">
        <v>622</v>
      </c>
      <c r="N840" s="21" t="s">
        <v>1086</v>
      </c>
      <c r="O840" s="21" t="s">
        <v>941</v>
      </c>
      <c r="P840" s="21" t="s">
        <v>942</v>
      </c>
      <c r="Q840" s="21" t="s">
        <v>1595</v>
      </c>
      <c r="R840" s="21" t="s">
        <v>3401</v>
      </c>
      <c r="S840" s="21" t="s">
        <v>1597</v>
      </c>
      <c r="T840" s="21" t="s">
        <v>213</v>
      </c>
      <c r="U840" s="21" t="s">
        <v>3398</v>
      </c>
      <c r="V840" s="21" t="s">
        <v>3399</v>
      </c>
      <c r="W840" s="343">
        <v>3584763.28</v>
      </c>
      <c r="X840" s="344">
        <v>1383100</v>
      </c>
      <c r="Y840" s="344"/>
      <c r="Z840" s="345">
        <v>3584763.28</v>
      </c>
      <c r="AA840" s="346">
        <v>3584763.28</v>
      </c>
      <c r="AB840" s="70" t="s">
        <v>1580</v>
      </c>
      <c r="AC840" s="22" t="str">
        <f t="shared" si="26"/>
        <v>P5</v>
      </c>
      <c r="AD840" s="29" t="str">
        <f t="shared" si="27"/>
        <v>8471103072P552290622</v>
      </c>
    </row>
    <row r="841" spans="1:30" ht="26.25" hidden="1" customHeight="1" x14ac:dyDescent="0.25">
      <c r="A841" s="17" t="s">
        <v>1574</v>
      </c>
      <c r="B841" s="18" t="s">
        <v>167</v>
      </c>
      <c r="C841" s="18" t="s">
        <v>1581</v>
      </c>
      <c r="D841" s="18" t="s">
        <v>1582</v>
      </c>
      <c r="E841" s="18" t="s">
        <v>1154</v>
      </c>
      <c r="F841" s="18" t="s">
        <v>1155</v>
      </c>
      <c r="G841" s="18" t="s">
        <v>8</v>
      </c>
      <c r="H841" s="19" t="s">
        <v>1579</v>
      </c>
      <c r="I841" s="506"/>
      <c r="J841" s="20" t="s">
        <v>1647</v>
      </c>
      <c r="K841" s="21" t="s">
        <v>584</v>
      </c>
      <c r="L841" s="21" t="s">
        <v>585</v>
      </c>
      <c r="M841" s="21">
        <v>622</v>
      </c>
      <c r="N841" s="21" t="s">
        <v>1086</v>
      </c>
      <c r="O841" s="21" t="s">
        <v>941</v>
      </c>
      <c r="P841" s="21" t="s">
        <v>942</v>
      </c>
      <c r="Q841" s="21" t="s">
        <v>1598</v>
      </c>
      <c r="R841" s="21" t="s">
        <v>3402</v>
      </c>
      <c r="S841" s="21" t="s">
        <v>1589</v>
      </c>
      <c r="T841" s="21" t="s">
        <v>1590</v>
      </c>
      <c r="U841" s="21" t="s">
        <v>3396</v>
      </c>
      <c r="V841" s="21" t="s">
        <v>3397</v>
      </c>
      <c r="W841" s="343">
        <v>903791.68</v>
      </c>
      <c r="X841" s="344">
        <v>945176.96</v>
      </c>
      <c r="Y841" s="344"/>
      <c r="Z841" s="345">
        <v>903791.68</v>
      </c>
      <c r="AA841" s="346">
        <v>903791.68</v>
      </c>
      <c r="AB841" s="70" t="s">
        <v>1583</v>
      </c>
      <c r="AC841" s="22" t="str">
        <f t="shared" si="26"/>
        <v>P5</v>
      </c>
      <c r="AD841" s="29" t="str">
        <f t="shared" si="27"/>
        <v>8471103072P550810622</v>
      </c>
    </row>
    <row r="842" spans="1:30" ht="26.25" hidden="1" customHeight="1" x14ac:dyDescent="0.25">
      <c r="A842" s="17" t="s">
        <v>1574</v>
      </c>
      <c r="B842" s="18" t="s">
        <v>167</v>
      </c>
      <c r="C842" s="18" t="s">
        <v>1581</v>
      </c>
      <c r="D842" s="18" t="s">
        <v>1582</v>
      </c>
      <c r="E842" s="18" t="s">
        <v>1154</v>
      </c>
      <c r="F842" s="18" t="s">
        <v>1155</v>
      </c>
      <c r="G842" s="18" t="s">
        <v>8</v>
      </c>
      <c r="H842" s="19" t="s">
        <v>1579</v>
      </c>
      <c r="I842" s="506"/>
      <c r="J842" s="20" t="s">
        <v>1647</v>
      </c>
      <c r="K842" s="21" t="s">
        <v>651</v>
      </c>
      <c r="L842" s="21" t="s">
        <v>213</v>
      </c>
      <c r="M842" s="21">
        <v>622</v>
      </c>
      <c r="N842" s="21" t="s">
        <v>1086</v>
      </c>
      <c r="O842" s="21" t="s">
        <v>941</v>
      </c>
      <c r="P842" s="21" t="s">
        <v>942</v>
      </c>
      <c r="Q842" s="21" t="s">
        <v>1598</v>
      </c>
      <c r="R842" s="21" t="s">
        <v>3402</v>
      </c>
      <c r="S842" s="21" t="s">
        <v>1597</v>
      </c>
      <c r="T842" s="21" t="s">
        <v>213</v>
      </c>
      <c r="U842" s="21" t="s">
        <v>3398</v>
      </c>
      <c r="V842" s="21" t="s">
        <v>3399</v>
      </c>
      <c r="W842" s="343">
        <v>3751063.44</v>
      </c>
      <c r="X842" s="344">
        <v>2000000</v>
      </c>
      <c r="Y842" s="344"/>
      <c r="Z842" s="345">
        <v>3751063.44</v>
      </c>
      <c r="AA842" s="346">
        <v>3751063.44</v>
      </c>
      <c r="AB842" s="70" t="s">
        <v>1580</v>
      </c>
      <c r="AC842" s="22" t="str">
        <f t="shared" si="26"/>
        <v>P5</v>
      </c>
      <c r="AD842" s="29" t="str">
        <f t="shared" si="27"/>
        <v>8471103072P552290622</v>
      </c>
    </row>
    <row r="843" spans="1:30" ht="26.25" hidden="1" customHeight="1" x14ac:dyDescent="0.25">
      <c r="A843" s="17" t="s">
        <v>1574</v>
      </c>
      <c r="B843" s="18" t="s">
        <v>167</v>
      </c>
      <c r="C843" s="18" t="s">
        <v>1581</v>
      </c>
      <c r="D843" s="18" t="s">
        <v>1582</v>
      </c>
      <c r="E843" s="18" t="s">
        <v>1154</v>
      </c>
      <c r="F843" s="18" t="s">
        <v>1155</v>
      </c>
      <c r="G843" s="18" t="s">
        <v>8</v>
      </c>
      <c r="H843" s="19" t="s">
        <v>1579</v>
      </c>
      <c r="I843" s="506"/>
      <c r="J843" s="20" t="s">
        <v>1647</v>
      </c>
      <c r="K843" s="21" t="s">
        <v>584</v>
      </c>
      <c r="L843" s="21" t="s">
        <v>585</v>
      </c>
      <c r="M843" s="21">
        <v>622</v>
      </c>
      <c r="N843" s="21" t="s">
        <v>1086</v>
      </c>
      <c r="O843" s="21" t="s">
        <v>941</v>
      </c>
      <c r="P843" s="21" t="s">
        <v>942</v>
      </c>
      <c r="Q843" s="21" t="s">
        <v>1600</v>
      </c>
      <c r="R843" s="21" t="s">
        <v>3403</v>
      </c>
      <c r="S843" s="21" t="s">
        <v>1589</v>
      </c>
      <c r="T843" s="21" t="s">
        <v>1590</v>
      </c>
      <c r="U843" s="21" t="s">
        <v>3396</v>
      </c>
      <c r="V843" s="21" t="s">
        <v>3397</v>
      </c>
      <c r="W843" s="343">
        <v>533603.94999999995</v>
      </c>
      <c r="X843" s="344">
        <v>558038.06000000006</v>
      </c>
      <c r="Y843" s="344"/>
      <c r="Z843" s="345">
        <v>533603.94999999995</v>
      </c>
      <c r="AA843" s="346">
        <v>533603.94999999995</v>
      </c>
      <c r="AB843" s="70" t="s">
        <v>1583</v>
      </c>
      <c r="AC843" s="22" t="str">
        <f t="shared" si="26"/>
        <v>P5</v>
      </c>
      <c r="AD843" s="29" t="str">
        <f t="shared" si="27"/>
        <v>8471103072P550810622</v>
      </c>
    </row>
    <row r="844" spans="1:30" ht="26.25" hidden="1" customHeight="1" x14ac:dyDescent="0.25">
      <c r="A844" s="17" t="s">
        <v>1574</v>
      </c>
      <c r="B844" s="18" t="s">
        <v>167</v>
      </c>
      <c r="C844" s="18" t="s">
        <v>1581</v>
      </c>
      <c r="D844" s="18" t="s">
        <v>1582</v>
      </c>
      <c r="E844" s="18" t="s">
        <v>1154</v>
      </c>
      <c r="F844" s="18" t="s">
        <v>1155</v>
      </c>
      <c r="G844" s="18" t="s">
        <v>8</v>
      </c>
      <c r="H844" s="19" t="s">
        <v>1579</v>
      </c>
      <c r="I844" s="506"/>
      <c r="J844" s="20" t="s">
        <v>1647</v>
      </c>
      <c r="K844" s="21" t="s">
        <v>651</v>
      </c>
      <c r="L844" s="21" t="s">
        <v>213</v>
      </c>
      <c r="M844" s="21">
        <v>622</v>
      </c>
      <c r="N844" s="21" t="s">
        <v>1086</v>
      </c>
      <c r="O844" s="21" t="s">
        <v>941</v>
      </c>
      <c r="P844" s="21" t="s">
        <v>942</v>
      </c>
      <c r="Q844" s="21" t="s">
        <v>1600</v>
      </c>
      <c r="R844" s="21" t="s">
        <v>3403</v>
      </c>
      <c r="S844" s="21" t="s">
        <v>1597</v>
      </c>
      <c r="T844" s="21" t="s">
        <v>213</v>
      </c>
      <c r="U844" s="21" t="s">
        <v>3398</v>
      </c>
      <c r="V844" s="21" t="s">
        <v>3399</v>
      </c>
      <c r="W844" s="343">
        <v>3751063.28</v>
      </c>
      <c r="X844" s="344">
        <v>1500000</v>
      </c>
      <c r="Y844" s="344"/>
      <c r="Z844" s="345">
        <v>3751063.28</v>
      </c>
      <c r="AA844" s="346">
        <v>3751063.28</v>
      </c>
      <c r="AB844" s="70" t="s">
        <v>1580</v>
      </c>
      <c r="AC844" s="22" t="str">
        <f t="shared" si="26"/>
        <v>P5</v>
      </c>
      <c r="AD844" s="29" t="str">
        <f t="shared" si="27"/>
        <v>8471103072P552290622</v>
      </c>
    </row>
    <row r="845" spans="1:30" ht="26.25" hidden="1" customHeight="1" x14ac:dyDescent="0.25">
      <c r="A845" s="17" t="s">
        <v>1574</v>
      </c>
      <c r="B845" s="18" t="s">
        <v>167</v>
      </c>
      <c r="C845" s="18" t="s">
        <v>1581</v>
      </c>
      <c r="D845" s="18" t="s">
        <v>1582</v>
      </c>
      <c r="E845" s="18" t="s">
        <v>1154</v>
      </c>
      <c r="F845" s="18" t="s">
        <v>1155</v>
      </c>
      <c r="G845" s="18" t="s">
        <v>8</v>
      </c>
      <c r="H845" s="19" t="s">
        <v>1579</v>
      </c>
      <c r="I845" s="506"/>
      <c r="J845" s="20" t="s">
        <v>1647</v>
      </c>
      <c r="K845" s="21" t="s">
        <v>584</v>
      </c>
      <c r="L845" s="21" t="s">
        <v>585</v>
      </c>
      <c r="M845" s="21">
        <v>622</v>
      </c>
      <c r="N845" s="21" t="s">
        <v>1086</v>
      </c>
      <c r="O845" s="21" t="s">
        <v>941</v>
      </c>
      <c r="P845" s="21" t="s">
        <v>942</v>
      </c>
      <c r="Q845" s="21" t="s">
        <v>1602</v>
      </c>
      <c r="R845" s="21" t="s">
        <v>3404</v>
      </c>
      <c r="S845" s="21" t="s">
        <v>1589</v>
      </c>
      <c r="T845" s="21" t="s">
        <v>1590</v>
      </c>
      <c r="U845" s="21" t="s">
        <v>3396</v>
      </c>
      <c r="V845" s="21" t="s">
        <v>3397</v>
      </c>
      <c r="W845" s="343">
        <v>363517.69</v>
      </c>
      <c r="X845" s="344">
        <v>380163.42</v>
      </c>
      <c r="Y845" s="344"/>
      <c r="Z845" s="345">
        <v>363517.69</v>
      </c>
      <c r="AA845" s="346">
        <v>363517.69</v>
      </c>
      <c r="AB845" s="70" t="s">
        <v>1583</v>
      </c>
      <c r="AC845" s="22" t="str">
        <f t="shared" si="26"/>
        <v>P5</v>
      </c>
      <c r="AD845" s="29" t="str">
        <f t="shared" si="27"/>
        <v>8471103072P550810622</v>
      </c>
    </row>
    <row r="846" spans="1:30" ht="26.25" hidden="1" customHeight="1" x14ac:dyDescent="0.25">
      <c r="A846" s="17" t="s">
        <v>1574</v>
      </c>
      <c r="B846" s="18" t="s">
        <v>167</v>
      </c>
      <c r="C846" s="18" t="s">
        <v>1581</v>
      </c>
      <c r="D846" s="18" t="s">
        <v>1582</v>
      </c>
      <c r="E846" s="18" t="s">
        <v>1154</v>
      </c>
      <c r="F846" s="18" t="s">
        <v>1155</v>
      </c>
      <c r="G846" s="18" t="s">
        <v>8</v>
      </c>
      <c r="H846" s="19" t="s">
        <v>1579</v>
      </c>
      <c r="I846" s="507"/>
      <c r="J846" s="20" t="s">
        <v>1647</v>
      </c>
      <c r="K846" s="21" t="s">
        <v>651</v>
      </c>
      <c r="L846" s="21" t="s">
        <v>213</v>
      </c>
      <c r="M846" s="21">
        <v>622</v>
      </c>
      <c r="N846" s="21" t="s">
        <v>1086</v>
      </c>
      <c r="O846" s="21" t="s">
        <v>941</v>
      </c>
      <c r="P846" s="21" t="s">
        <v>942</v>
      </c>
      <c r="Q846" s="21" t="s">
        <v>1602</v>
      </c>
      <c r="R846" s="21" t="s">
        <v>3404</v>
      </c>
      <c r="S846" s="21" t="s">
        <v>1597</v>
      </c>
      <c r="T846" s="21" t="s">
        <v>213</v>
      </c>
      <c r="U846" s="21" t="s">
        <v>3398</v>
      </c>
      <c r="V846" s="21" t="s">
        <v>3399</v>
      </c>
      <c r="W846" s="343">
        <v>100000</v>
      </c>
      <c r="X846" s="344"/>
      <c r="Y846" s="344"/>
      <c r="Z846" s="345">
        <v>100000</v>
      </c>
      <c r="AA846" s="346">
        <v>100000</v>
      </c>
      <c r="AB846" s="70" t="s">
        <v>1580</v>
      </c>
      <c r="AC846" s="22" t="str">
        <f t="shared" si="26"/>
        <v>P5</v>
      </c>
      <c r="AD846" s="29" t="str">
        <f t="shared" si="27"/>
        <v>8471103072P552290622</v>
      </c>
    </row>
    <row r="847" spans="1:30" ht="26.25" hidden="1" customHeight="1" x14ac:dyDescent="0.25">
      <c r="A847" s="14"/>
      <c r="B847" s="15"/>
      <c r="C847" s="15"/>
      <c r="D847" s="15"/>
      <c r="E847" s="15"/>
      <c r="F847" s="15"/>
      <c r="G847" s="15"/>
      <c r="H847" s="15"/>
      <c r="I847" s="505" t="s">
        <v>214</v>
      </c>
      <c r="J847" s="16" t="s">
        <v>3110</v>
      </c>
      <c r="K847" s="15" t="s">
        <v>926</v>
      </c>
      <c r="L847" s="15" t="s">
        <v>1647</v>
      </c>
      <c r="M847" s="15"/>
      <c r="N847" s="15"/>
      <c r="O847" s="15"/>
      <c r="P847" s="15"/>
      <c r="Q847" s="15"/>
      <c r="R847" s="15"/>
      <c r="S847" s="15"/>
      <c r="T847" s="15"/>
      <c r="U847" s="15"/>
      <c r="V847" s="15"/>
      <c r="W847" s="340">
        <v>2644667202.8099999</v>
      </c>
      <c r="X847" s="340">
        <v>1295747400.71</v>
      </c>
      <c r="Y847" s="341">
        <v>3502676553</v>
      </c>
      <c r="Z847" s="342">
        <v>2581186576.5300002</v>
      </c>
      <c r="AA847" s="342">
        <v>2579539023.23</v>
      </c>
      <c r="AB847" s="70"/>
      <c r="AC847" s="22" t="str">
        <f t="shared" ref="AC847:AC910" si="28">MID(AB847,4,2)</f>
        <v/>
      </c>
      <c r="AD847" s="29" t="str">
        <f t="shared" ref="AD847:AD910" si="29">CONCATENATE(A847,C847,AB847,M847)</f>
        <v/>
      </c>
    </row>
    <row r="848" spans="1:30" ht="26.25" hidden="1" customHeight="1" x14ac:dyDescent="0.25">
      <c r="A848" s="17" t="s">
        <v>1604</v>
      </c>
      <c r="B848" s="18" t="s">
        <v>162</v>
      </c>
      <c r="C848" s="18" t="s">
        <v>1605</v>
      </c>
      <c r="D848" s="18" t="s">
        <v>1606</v>
      </c>
      <c r="E848" s="18" t="s">
        <v>16</v>
      </c>
      <c r="F848" s="18" t="s">
        <v>1607</v>
      </c>
      <c r="G848" s="18" t="s">
        <v>7</v>
      </c>
      <c r="H848" s="19" t="s">
        <v>1608</v>
      </c>
      <c r="I848" s="506"/>
      <c r="J848" s="20" t="s">
        <v>1647</v>
      </c>
      <c r="K848" s="21" t="s">
        <v>3111</v>
      </c>
      <c r="L848" s="21" t="s">
        <v>3112</v>
      </c>
      <c r="M848" s="21">
        <v>243</v>
      </c>
      <c r="N848" s="21" t="s">
        <v>1516</v>
      </c>
      <c r="O848" s="21" t="s">
        <v>934</v>
      </c>
      <c r="P848" s="21" t="s">
        <v>935</v>
      </c>
      <c r="Q848" s="21" t="s">
        <v>936</v>
      </c>
      <c r="R848" s="21"/>
      <c r="S848" s="21" t="s">
        <v>936</v>
      </c>
      <c r="T848" s="21" t="s">
        <v>939</v>
      </c>
      <c r="U848" s="21" t="s">
        <v>3405</v>
      </c>
      <c r="V848" s="21" t="s">
        <v>3406</v>
      </c>
      <c r="W848" s="343"/>
      <c r="X848" s="344"/>
      <c r="Y848" s="344"/>
      <c r="Z848" s="345"/>
      <c r="AA848" s="346"/>
      <c r="AB848" s="70" t="s">
        <v>1818</v>
      </c>
      <c r="AC848" s="22" t="str">
        <f t="shared" si="28"/>
        <v>R1</v>
      </c>
      <c r="AD848" s="29" t="str">
        <f t="shared" si="29"/>
        <v>8330409121R153940243</v>
      </c>
    </row>
    <row r="849" spans="1:30" ht="26.25" hidden="1" customHeight="1" x14ac:dyDescent="0.25">
      <c r="A849" s="17" t="s">
        <v>1604</v>
      </c>
      <c r="B849" s="18" t="s">
        <v>162</v>
      </c>
      <c r="C849" s="18" t="s">
        <v>1605</v>
      </c>
      <c r="D849" s="18" t="s">
        <v>1606</v>
      </c>
      <c r="E849" s="18" t="s">
        <v>16</v>
      </c>
      <c r="F849" s="18" t="s">
        <v>1607</v>
      </c>
      <c r="G849" s="18" t="s">
        <v>7</v>
      </c>
      <c r="H849" s="19" t="s">
        <v>1608</v>
      </c>
      <c r="I849" s="506"/>
      <c r="J849" s="20" t="s">
        <v>1647</v>
      </c>
      <c r="K849" s="21" t="s">
        <v>692</v>
      </c>
      <c r="L849" s="21" t="s">
        <v>693</v>
      </c>
      <c r="M849" s="21">
        <v>243</v>
      </c>
      <c r="N849" s="21" t="s">
        <v>1516</v>
      </c>
      <c r="O849" s="21" t="s">
        <v>934</v>
      </c>
      <c r="P849" s="21" t="s">
        <v>935</v>
      </c>
      <c r="Q849" s="21" t="s">
        <v>936</v>
      </c>
      <c r="R849" s="21"/>
      <c r="S849" s="21" t="s">
        <v>1611</v>
      </c>
      <c r="T849" s="21" t="s">
        <v>1612</v>
      </c>
      <c r="U849" s="21" t="s">
        <v>936</v>
      </c>
      <c r="V849" s="21"/>
      <c r="W849" s="343">
        <v>708831.41</v>
      </c>
      <c r="X849" s="344"/>
      <c r="Y849" s="344"/>
      <c r="Z849" s="345">
        <v>708831.41</v>
      </c>
      <c r="AA849" s="346">
        <v>708831.41</v>
      </c>
      <c r="AB849" s="70" t="s">
        <v>1613</v>
      </c>
      <c r="AC849" s="22" t="str">
        <f t="shared" si="28"/>
        <v>R1</v>
      </c>
      <c r="AD849" s="29" t="str">
        <f t="shared" si="29"/>
        <v>8330409121R153930243</v>
      </c>
    </row>
    <row r="850" spans="1:30" ht="26.25" hidden="1" customHeight="1" x14ac:dyDescent="0.25">
      <c r="A850" s="17" t="s">
        <v>1604</v>
      </c>
      <c r="B850" s="18" t="s">
        <v>162</v>
      </c>
      <c r="C850" s="18" t="s">
        <v>1605</v>
      </c>
      <c r="D850" s="18" t="s">
        <v>1606</v>
      </c>
      <c r="E850" s="18" t="s">
        <v>16</v>
      </c>
      <c r="F850" s="18" t="s">
        <v>1607</v>
      </c>
      <c r="G850" s="18" t="s">
        <v>7</v>
      </c>
      <c r="H850" s="19" t="s">
        <v>1608</v>
      </c>
      <c r="I850" s="506"/>
      <c r="J850" s="20" t="s">
        <v>1647</v>
      </c>
      <c r="K850" s="21" t="s">
        <v>3111</v>
      </c>
      <c r="L850" s="21" t="s">
        <v>3112</v>
      </c>
      <c r="M850" s="21">
        <v>243</v>
      </c>
      <c r="N850" s="21" t="s">
        <v>1516</v>
      </c>
      <c r="O850" s="21" t="s">
        <v>1609</v>
      </c>
      <c r="P850" s="21" t="s">
        <v>1610</v>
      </c>
      <c r="Q850" s="21" t="s">
        <v>936</v>
      </c>
      <c r="R850" s="21"/>
      <c r="S850" s="21" t="s">
        <v>1816</v>
      </c>
      <c r="T850" s="21" t="s">
        <v>1817</v>
      </c>
      <c r="U850" s="21" t="s">
        <v>936</v>
      </c>
      <c r="V850" s="21"/>
      <c r="W850" s="343"/>
      <c r="X850" s="344">
        <v>23209778.949999999</v>
      </c>
      <c r="Y850" s="344"/>
      <c r="Z850" s="345"/>
      <c r="AA850" s="346"/>
      <c r="AB850" s="70" t="s">
        <v>1818</v>
      </c>
      <c r="AC850" s="22" t="str">
        <f t="shared" si="28"/>
        <v>R1</v>
      </c>
      <c r="AD850" s="29" t="str">
        <f t="shared" si="29"/>
        <v>8330409121R153940243</v>
      </c>
    </row>
    <row r="851" spans="1:30" ht="26.25" hidden="1" customHeight="1" x14ac:dyDescent="0.25">
      <c r="A851" s="17" t="s">
        <v>1604</v>
      </c>
      <c r="B851" s="18" t="s">
        <v>162</v>
      </c>
      <c r="C851" s="18" t="s">
        <v>1605</v>
      </c>
      <c r="D851" s="18" t="s">
        <v>1606</v>
      </c>
      <c r="E851" s="18" t="s">
        <v>16</v>
      </c>
      <c r="F851" s="18" t="s">
        <v>1607</v>
      </c>
      <c r="G851" s="18" t="s">
        <v>7</v>
      </c>
      <c r="H851" s="19" t="s">
        <v>1608</v>
      </c>
      <c r="I851" s="506"/>
      <c r="J851" s="20" t="s">
        <v>1647</v>
      </c>
      <c r="K851" s="21" t="s">
        <v>3111</v>
      </c>
      <c r="L851" s="21" t="s">
        <v>3112</v>
      </c>
      <c r="M851" s="21">
        <v>243</v>
      </c>
      <c r="N851" s="21" t="s">
        <v>1516</v>
      </c>
      <c r="O851" s="21" t="s">
        <v>1609</v>
      </c>
      <c r="P851" s="21" t="s">
        <v>1610</v>
      </c>
      <c r="Q851" s="21" t="s">
        <v>936</v>
      </c>
      <c r="R851" s="21"/>
      <c r="S851" s="21" t="s">
        <v>1816</v>
      </c>
      <c r="T851" s="21" t="s">
        <v>1817</v>
      </c>
      <c r="U851" s="21" t="s">
        <v>3407</v>
      </c>
      <c r="V851" s="21" t="s">
        <v>3408</v>
      </c>
      <c r="W851" s="343">
        <v>11297533.109999999</v>
      </c>
      <c r="X851" s="344"/>
      <c r="Y851" s="344"/>
      <c r="Z851" s="345">
        <v>11297533.109999999</v>
      </c>
      <c r="AA851" s="346">
        <v>11297533.109999999</v>
      </c>
      <c r="AB851" s="70" t="s">
        <v>1818</v>
      </c>
      <c r="AC851" s="22" t="str">
        <f t="shared" si="28"/>
        <v>R1</v>
      </c>
      <c r="AD851" s="29" t="str">
        <f t="shared" si="29"/>
        <v>8330409121R153940243</v>
      </c>
    </row>
    <row r="852" spans="1:30" ht="26.25" hidden="1" customHeight="1" x14ac:dyDescent="0.25">
      <c r="A852" s="17" t="s">
        <v>1604</v>
      </c>
      <c r="B852" s="18" t="s">
        <v>162</v>
      </c>
      <c r="C852" s="18" t="s">
        <v>1605</v>
      </c>
      <c r="D852" s="18" t="s">
        <v>1606</v>
      </c>
      <c r="E852" s="18" t="s">
        <v>16</v>
      </c>
      <c r="F852" s="18" t="s">
        <v>1607</v>
      </c>
      <c r="G852" s="18" t="s">
        <v>7</v>
      </c>
      <c r="H852" s="19" t="s">
        <v>1608</v>
      </c>
      <c r="I852" s="506"/>
      <c r="J852" s="20" t="s">
        <v>1647</v>
      </c>
      <c r="K852" s="21" t="s">
        <v>3111</v>
      </c>
      <c r="L852" s="21" t="s">
        <v>3112</v>
      </c>
      <c r="M852" s="21">
        <v>243</v>
      </c>
      <c r="N852" s="21" t="s">
        <v>1516</v>
      </c>
      <c r="O852" s="21" t="s">
        <v>1609</v>
      </c>
      <c r="P852" s="21" t="s">
        <v>1610</v>
      </c>
      <c r="Q852" s="21" t="s">
        <v>936</v>
      </c>
      <c r="R852" s="21"/>
      <c r="S852" s="21" t="s">
        <v>1816</v>
      </c>
      <c r="T852" s="21" t="s">
        <v>1817</v>
      </c>
      <c r="U852" s="21" t="s">
        <v>3405</v>
      </c>
      <c r="V852" s="21" t="s">
        <v>3406</v>
      </c>
      <c r="W852" s="343">
        <v>2171047.9</v>
      </c>
      <c r="X852" s="344"/>
      <c r="Y852" s="344"/>
      <c r="Z852" s="345">
        <v>2171047.9</v>
      </c>
      <c r="AA852" s="346">
        <v>2171047.9</v>
      </c>
      <c r="AB852" s="70" t="s">
        <v>1818</v>
      </c>
      <c r="AC852" s="22" t="str">
        <f t="shared" si="28"/>
        <v>R1</v>
      </c>
      <c r="AD852" s="29" t="str">
        <f t="shared" si="29"/>
        <v>8330409121R153940243</v>
      </c>
    </row>
    <row r="853" spans="1:30" ht="26.25" hidden="1" customHeight="1" x14ac:dyDescent="0.25">
      <c r="A853" s="17" t="s">
        <v>1604</v>
      </c>
      <c r="B853" s="18" t="s">
        <v>162</v>
      </c>
      <c r="C853" s="18" t="s">
        <v>1605</v>
      </c>
      <c r="D853" s="18" t="s">
        <v>1606</v>
      </c>
      <c r="E853" s="18" t="s">
        <v>16</v>
      </c>
      <c r="F853" s="18" t="s">
        <v>1607</v>
      </c>
      <c r="G853" s="18" t="s">
        <v>7</v>
      </c>
      <c r="H853" s="19" t="s">
        <v>1608</v>
      </c>
      <c r="I853" s="506"/>
      <c r="J853" s="20" t="s">
        <v>1647</v>
      </c>
      <c r="K853" s="21" t="s">
        <v>692</v>
      </c>
      <c r="L853" s="21" t="s">
        <v>693</v>
      </c>
      <c r="M853" s="21">
        <v>243</v>
      </c>
      <c r="N853" s="21" t="s">
        <v>1516</v>
      </c>
      <c r="O853" s="21" t="s">
        <v>1609</v>
      </c>
      <c r="P853" s="21" t="s">
        <v>1610</v>
      </c>
      <c r="Q853" s="21" t="s">
        <v>936</v>
      </c>
      <c r="R853" s="21"/>
      <c r="S853" s="21" t="s">
        <v>1611</v>
      </c>
      <c r="T853" s="21" t="s">
        <v>1612</v>
      </c>
      <c r="U853" s="21" t="s">
        <v>936</v>
      </c>
      <c r="V853" s="21"/>
      <c r="W853" s="343"/>
      <c r="X853" s="344">
        <v>56948084.630000003</v>
      </c>
      <c r="Y853" s="344">
        <v>530477553</v>
      </c>
      <c r="Z853" s="345"/>
      <c r="AA853" s="346"/>
      <c r="AB853" s="70" t="s">
        <v>1613</v>
      </c>
      <c r="AC853" s="22" t="str">
        <f t="shared" si="28"/>
        <v>R1</v>
      </c>
      <c r="AD853" s="29" t="str">
        <f t="shared" si="29"/>
        <v>8330409121R153930243</v>
      </c>
    </row>
    <row r="854" spans="1:30" ht="26.25" hidden="1" customHeight="1" x14ac:dyDescent="0.25">
      <c r="A854" s="17" t="s">
        <v>1604</v>
      </c>
      <c r="B854" s="18" t="s">
        <v>162</v>
      </c>
      <c r="C854" s="18" t="s">
        <v>1605</v>
      </c>
      <c r="D854" s="18" t="s">
        <v>1606</v>
      </c>
      <c r="E854" s="18" t="s">
        <v>16</v>
      </c>
      <c r="F854" s="18" t="s">
        <v>1607</v>
      </c>
      <c r="G854" s="18" t="s">
        <v>7</v>
      </c>
      <c r="H854" s="19" t="s">
        <v>1608</v>
      </c>
      <c r="I854" s="506"/>
      <c r="J854" s="20" t="s">
        <v>1647</v>
      </c>
      <c r="K854" s="21" t="s">
        <v>3409</v>
      </c>
      <c r="L854" s="21" t="e">
        <v>#N/A</v>
      </c>
      <c r="M854" s="21">
        <v>243</v>
      </c>
      <c r="N854" s="21" t="s">
        <v>1516</v>
      </c>
      <c r="O854" s="21" t="s">
        <v>3410</v>
      </c>
      <c r="P854" s="21" t="s">
        <v>3411</v>
      </c>
      <c r="Q854" s="21" t="s">
        <v>936</v>
      </c>
      <c r="R854" s="21"/>
      <c r="S854" s="21" t="s">
        <v>936</v>
      </c>
      <c r="T854" s="21" t="s">
        <v>939</v>
      </c>
      <c r="U854" s="21" t="s">
        <v>936</v>
      </c>
      <c r="V854" s="21"/>
      <c r="W854" s="343"/>
      <c r="X854" s="344"/>
      <c r="Y854" s="344"/>
      <c r="Z854" s="345"/>
      <c r="AA854" s="346"/>
      <c r="AB854" s="70" t="s">
        <v>3412</v>
      </c>
      <c r="AC854" s="22" t="str">
        <f t="shared" si="28"/>
        <v>R1</v>
      </c>
      <c r="AD854" s="29" t="str">
        <f t="shared" si="29"/>
        <v>8330409121R1М3940243</v>
      </c>
    </row>
    <row r="855" spans="1:30" ht="26.25" hidden="1" customHeight="1" x14ac:dyDescent="0.25">
      <c r="A855" s="17" t="s">
        <v>1604</v>
      </c>
      <c r="B855" s="18" t="s">
        <v>162</v>
      </c>
      <c r="C855" s="18" t="s">
        <v>1605</v>
      </c>
      <c r="D855" s="18" t="s">
        <v>1606</v>
      </c>
      <c r="E855" s="18" t="s">
        <v>16</v>
      </c>
      <c r="F855" s="18" t="s">
        <v>1607</v>
      </c>
      <c r="G855" s="18" t="s">
        <v>7</v>
      </c>
      <c r="H855" s="19" t="s">
        <v>1608</v>
      </c>
      <c r="I855" s="506"/>
      <c r="J855" s="20" t="s">
        <v>1647</v>
      </c>
      <c r="K855" s="21" t="s">
        <v>3409</v>
      </c>
      <c r="L855" s="21" t="e">
        <v>#N/A</v>
      </c>
      <c r="M855" s="21">
        <v>243</v>
      </c>
      <c r="N855" s="21" t="s">
        <v>1516</v>
      </c>
      <c r="O855" s="21" t="s">
        <v>3410</v>
      </c>
      <c r="P855" s="21" t="s">
        <v>3411</v>
      </c>
      <c r="Q855" s="21" t="s">
        <v>936</v>
      </c>
      <c r="R855" s="21"/>
      <c r="S855" s="21" t="s">
        <v>936</v>
      </c>
      <c r="T855" s="21" t="s">
        <v>939</v>
      </c>
      <c r="U855" s="21" t="s">
        <v>3413</v>
      </c>
      <c r="V855" s="21" t="s">
        <v>3406</v>
      </c>
      <c r="W855" s="343"/>
      <c r="X855" s="344"/>
      <c r="Y855" s="344"/>
      <c r="Z855" s="345"/>
      <c r="AA855" s="346"/>
      <c r="AB855" s="70" t="s">
        <v>3412</v>
      </c>
      <c r="AC855" s="22" t="str">
        <f t="shared" si="28"/>
        <v>R1</v>
      </c>
      <c r="AD855" s="29" t="str">
        <f t="shared" si="29"/>
        <v>8330409121R1М3940243</v>
      </c>
    </row>
    <row r="856" spans="1:30" ht="26.25" hidden="1" customHeight="1" x14ac:dyDescent="0.25">
      <c r="A856" s="17" t="s">
        <v>1604</v>
      </c>
      <c r="B856" s="18" t="s">
        <v>162</v>
      </c>
      <c r="C856" s="18" t="s">
        <v>1605</v>
      </c>
      <c r="D856" s="18" t="s">
        <v>1606</v>
      </c>
      <c r="E856" s="18" t="s">
        <v>16</v>
      </c>
      <c r="F856" s="18" t="s">
        <v>1607</v>
      </c>
      <c r="G856" s="18" t="s">
        <v>7</v>
      </c>
      <c r="H856" s="19" t="s">
        <v>1608</v>
      </c>
      <c r="I856" s="506"/>
      <c r="J856" s="20" t="s">
        <v>1647</v>
      </c>
      <c r="K856" s="21" t="s">
        <v>3111</v>
      </c>
      <c r="L856" s="21" t="s">
        <v>3112</v>
      </c>
      <c r="M856" s="21">
        <v>243</v>
      </c>
      <c r="N856" s="21" t="s">
        <v>1516</v>
      </c>
      <c r="O856" s="21" t="s">
        <v>1614</v>
      </c>
      <c r="P856" s="21" t="s">
        <v>1615</v>
      </c>
      <c r="Q856" s="21" t="s">
        <v>936</v>
      </c>
      <c r="R856" s="21"/>
      <c r="S856" s="21" t="s">
        <v>1816</v>
      </c>
      <c r="T856" s="21" t="s">
        <v>1817</v>
      </c>
      <c r="U856" s="21" t="s">
        <v>3407</v>
      </c>
      <c r="V856" s="21" t="s">
        <v>3408</v>
      </c>
      <c r="W856" s="343">
        <v>214653128.96000001</v>
      </c>
      <c r="X856" s="344"/>
      <c r="Y856" s="344"/>
      <c r="Z856" s="345">
        <v>214653128.96000001</v>
      </c>
      <c r="AA856" s="346">
        <v>214653128.96000001</v>
      </c>
      <c r="AB856" s="70" t="s">
        <v>1818</v>
      </c>
      <c r="AC856" s="22" t="str">
        <f t="shared" si="28"/>
        <v>R1</v>
      </c>
      <c r="AD856" s="29" t="str">
        <f t="shared" si="29"/>
        <v>8330409121R153940243</v>
      </c>
    </row>
    <row r="857" spans="1:30" ht="26.25" hidden="1" customHeight="1" x14ac:dyDescent="0.25">
      <c r="A857" s="17" t="s">
        <v>1604</v>
      </c>
      <c r="B857" s="18" t="s">
        <v>162</v>
      </c>
      <c r="C857" s="18" t="s">
        <v>1605</v>
      </c>
      <c r="D857" s="18" t="s">
        <v>1606</v>
      </c>
      <c r="E857" s="18" t="s">
        <v>16</v>
      </c>
      <c r="F857" s="18" t="s">
        <v>1607</v>
      </c>
      <c r="G857" s="18" t="s">
        <v>7</v>
      </c>
      <c r="H857" s="19" t="s">
        <v>1608</v>
      </c>
      <c r="I857" s="506"/>
      <c r="J857" s="20" t="s">
        <v>1647</v>
      </c>
      <c r="K857" s="21" t="s">
        <v>3409</v>
      </c>
      <c r="L857" s="21" t="e">
        <v>#N/A</v>
      </c>
      <c r="M857" s="21">
        <v>243</v>
      </c>
      <c r="N857" s="21" t="s">
        <v>1516</v>
      </c>
      <c r="O857" s="21" t="s">
        <v>3456</v>
      </c>
      <c r="P857" s="21" t="s">
        <v>3457</v>
      </c>
      <c r="Q857" s="21" t="s">
        <v>936</v>
      </c>
      <c r="R857" s="21"/>
      <c r="S857" s="21" t="s">
        <v>1816</v>
      </c>
      <c r="T857" s="21" t="s">
        <v>1817</v>
      </c>
      <c r="U857" s="21" t="s">
        <v>936</v>
      </c>
      <c r="V857" s="21"/>
      <c r="W857" s="343"/>
      <c r="X857" s="344"/>
      <c r="Y857" s="344"/>
      <c r="Z857" s="345"/>
      <c r="AA857" s="346"/>
      <c r="AB857" s="70" t="s">
        <v>3412</v>
      </c>
      <c r="AC857" s="22" t="str">
        <f t="shared" si="28"/>
        <v>R1</v>
      </c>
      <c r="AD857" s="29" t="str">
        <f t="shared" si="29"/>
        <v>8330409121R1М3940243</v>
      </c>
    </row>
    <row r="858" spans="1:30" ht="26.25" hidden="1" customHeight="1" x14ac:dyDescent="0.25">
      <c r="A858" s="17" t="s">
        <v>1604</v>
      </c>
      <c r="B858" s="18" t="s">
        <v>162</v>
      </c>
      <c r="C858" s="18" t="s">
        <v>1605</v>
      </c>
      <c r="D858" s="18" t="s">
        <v>1606</v>
      </c>
      <c r="E858" s="18" t="s">
        <v>16</v>
      </c>
      <c r="F858" s="18" t="s">
        <v>1607</v>
      </c>
      <c r="G858" s="18" t="s">
        <v>7</v>
      </c>
      <c r="H858" s="19" t="s">
        <v>1608</v>
      </c>
      <c r="I858" s="506"/>
      <c r="J858" s="20" t="s">
        <v>1647</v>
      </c>
      <c r="K858" s="21" t="s">
        <v>3409</v>
      </c>
      <c r="L858" s="21" t="e">
        <v>#N/A</v>
      </c>
      <c r="M858" s="21">
        <v>243</v>
      </c>
      <c r="N858" s="21" t="s">
        <v>1516</v>
      </c>
      <c r="O858" s="21" t="s">
        <v>3456</v>
      </c>
      <c r="P858" s="21" t="s">
        <v>3457</v>
      </c>
      <c r="Q858" s="21" t="s">
        <v>936</v>
      </c>
      <c r="R858" s="21"/>
      <c r="S858" s="21" t="s">
        <v>1816</v>
      </c>
      <c r="T858" s="21" t="s">
        <v>1817</v>
      </c>
      <c r="U858" s="21" t="s">
        <v>3413</v>
      </c>
      <c r="V858" s="21" t="s">
        <v>3406</v>
      </c>
      <c r="W858" s="343">
        <v>41249910.170000002</v>
      </c>
      <c r="X858" s="344"/>
      <c r="Y858" s="344"/>
      <c r="Z858" s="345">
        <v>41249910.170000002</v>
      </c>
      <c r="AA858" s="346">
        <v>41249910.170000002</v>
      </c>
      <c r="AB858" s="70" t="s">
        <v>3412</v>
      </c>
      <c r="AC858" s="22" t="str">
        <f t="shared" si="28"/>
        <v>R1</v>
      </c>
      <c r="AD858" s="29" t="str">
        <f t="shared" si="29"/>
        <v>8330409121R1М3940243</v>
      </c>
    </row>
    <row r="859" spans="1:30" ht="26.25" hidden="1" customHeight="1" x14ac:dyDescent="0.25">
      <c r="A859" s="17" t="s">
        <v>1604</v>
      </c>
      <c r="B859" s="18" t="s">
        <v>162</v>
      </c>
      <c r="C859" s="18" t="s">
        <v>1605</v>
      </c>
      <c r="D859" s="18" t="s">
        <v>1606</v>
      </c>
      <c r="E859" s="18" t="s">
        <v>16</v>
      </c>
      <c r="F859" s="18" t="s">
        <v>1607</v>
      </c>
      <c r="G859" s="18" t="s">
        <v>7</v>
      </c>
      <c r="H859" s="19" t="s">
        <v>1608</v>
      </c>
      <c r="I859" s="506"/>
      <c r="J859" s="20" t="s">
        <v>1647</v>
      </c>
      <c r="K859" s="21" t="s">
        <v>3409</v>
      </c>
      <c r="L859" s="21" t="e">
        <v>#N/A</v>
      </c>
      <c r="M859" s="21">
        <v>244</v>
      </c>
      <c r="N859" s="21" t="s">
        <v>933</v>
      </c>
      <c r="O859" s="21" t="s">
        <v>934</v>
      </c>
      <c r="P859" s="21" t="s">
        <v>935</v>
      </c>
      <c r="Q859" s="21" t="s">
        <v>936</v>
      </c>
      <c r="R859" s="21"/>
      <c r="S859" s="21" t="s">
        <v>936</v>
      </c>
      <c r="T859" s="21" t="s">
        <v>939</v>
      </c>
      <c r="U859" s="21" t="s">
        <v>936</v>
      </c>
      <c r="V859" s="21"/>
      <c r="W859" s="343"/>
      <c r="X859" s="344"/>
      <c r="Y859" s="344"/>
      <c r="Z859" s="345"/>
      <c r="AA859" s="346"/>
      <c r="AB859" s="70" t="s">
        <v>3412</v>
      </c>
      <c r="AC859" s="22" t="str">
        <f t="shared" si="28"/>
        <v>R1</v>
      </c>
      <c r="AD859" s="29" t="str">
        <f t="shared" si="29"/>
        <v>8330409121R1М3940244</v>
      </c>
    </row>
    <row r="860" spans="1:30" ht="26.25" hidden="1" customHeight="1" x14ac:dyDescent="0.25">
      <c r="A860" s="17" t="s">
        <v>1604</v>
      </c>
      <c r="B860" s="18" t="s">
        <v>162</v>
      </c>
      <c r="C860" s="18" t="s">
        <v>1605</v>
      </c>
      <c r="D860" s="18" t="s">
        <v>1606</v>
      </c>
      <c r="E860" s="18" t="s">
        <v>16</v>
      </c>
      <c r="F860" s="18" t="s">
        <v>1607</v>
      </c>
      <c r="G860" s="18" t="s">
        <v>7</v>
      </c>
      <c r="H860" s="19" t="s">
        <v>1608</v>
      </c>
      <c r="I860" s="506"/>
      <c r="J860" s="20" t="s">
        <v>1647</v>
      </c>
      <c r="K860" s="21" t="s">
        <v>3111</v>
      </c>
      <c r="L860" s="21" t="s">
        <v>3112</v>
      </c>
      <c r="M860" s="21">
        <v>244</v>
      </c>
      <c r="N860" s="21" t="s">
        <v>933</v>
      </c>
      <c r="O860" s="21" t="s">
        <v>934</v>
      </c>
      <c r="P860" s="21" t="s">
        <v>935</v>
      </c>
      <c r="Q860" s="21" t="s">
        <v>936</v>
      </c>
      <c r="R860" s="21"/>
      <c r="S860" s="21" t="s">
        <v>936</v>
      </c>
      <c r="T860" s="21" t="s">
        <v>939</v>
      </c>
      <c r="U860" s="21" t="s">
        <v>3414</v>
      </c>
      <c r="V860" s="21" t="s">
        <v>3415</v>
      </c>
      <c r="W860" s="343"/>
      <c r="X860" s="344"/>
      <c r="Y860" s="344"/>
      <c r="Z860" s="345"/>
      <c r="AA860" s="346"/>
      <c r="AB860" s="70" t="s">
        <v>1818</v>
      </c>
      <c r="AC860" s="22" t="str">
        <f t="shared" si="28"/>
        <v>R1</v>
      </c>
      <c r="AD860" s="29" t="str">
        <f t="shared" si="29"/>
        <v>8330409121R153940244</v>
      </c>
    </row>
    <row r="861" spans="1:30" ht="26.25" hidden="1" customHeight="1" x14ac:dyDescent="0.25">
      <c r="A861" s="17" t="s">
        <v>1604</v>
      </c>
      <c r="B861" s="18" t="s">
        <v>162</v>
      </c>
      <c r="C861" s="18" t="s">
        <v>1605</v>
      </c>
      <c r="D861" s="18" t="s">
        <v>1606</v>
      </c>
      <c r="E861" s="18" t="s">
        <v>16</v>
      </c>
      <c r="F861" s="18" t="s">
        <v>1607</v>
      </c>
      <c r="G861" s="18" t="s">
        <v>7</v>
      </c>
      <c r="H861" s="19" t="s">
        <v>1608</v>
      </c>
      <c r="I861" s="506"/>
      <c r="J861" s="20" t="s">
        <v>1647</v>
      </c>
      <c r="K861" s="21" t="s">
        <v>3111</v>
      </c>
      <c r="L861" s="21" t="s">
        <v>3112</v>
      </c>
      <c r="M861" s="21">
        <v>244</v>
      </c>
      <c r="N861" s="21" t="s">
        <v>933</v>
      </c>
      <c r="O861" s="21" t="s">
        <v>934</v>
      </c>
      <c r="P861" s="21" t="s">
        <v>935</v>
      </c>
      <c r="Q861" s="21" t="s">
        <v>936</v>
      </c>
      <c r="R861" s="21"/>
      <c r="S861" s="21" t="s">
        <v>936</v>
      </c>
      <c r="T861" s="21" t="s">
        <v>939</v>
      </c>
      <c r="U861" s="21" t="s">
        <v>3458</v>
      </c>
      <c r="V861" s="21" t="s">
        <v>3459</v>
      </c>
      <c r="W861" s="343"/>
      <c r="X861" s="344"/>
      <c r="Y861" s="344"/>
      <c r="Z861" s="345"/>
      <c r="AA861" s="346"/>
      <c r="AB861" s="70" t="s">
        <v>1818</v>
      </c>
      <c r="AC861" s="22" t="str">
        <f t="shared" si="28"/>
        <v>R1</v>
      </c>
      <c r="AD861" s="29" t="str">
        <f t="shared" si="29"/>
        <v>8330409121R153940244</v>
      </c>
    </row>
    <row r="862" spans="1:30" ht="26.25" hidden="1" customHeight="1" x14ac:dyDescent="0.25">
      <c r="A862" s="17" t="s">
        <v>1604</v>
      </c>
      <c r="B862" s="18" t="s">
        <v>162</v>
      </c>
      <c r="C862" s="18" t="s">
        <v>1605</v>
      </c>
      <c r="D862" s="18" t="s">
        <v>1606</v>
      </c>
      <c r="E862" s="18" t="s">
        <v>16</v>
      </c>
      <c r="F862" s="18" t="s">
        <v>1607</v>
      </c>
      <c r="G862" s="18" t="s">
        <v>7</v>
      </c>
      <c r="H862" s="19" t="s">
        <v>1608</v>
      </c>
      <c r="I862" s="506"/>
      <c r="J862" s="20" t="s">
        <v>1647</v>
      </c>
      <c r="K862" s="21" t="s">
        <v>3111</v>
      </c>
      <c r="L862" s="21" t="s">
        <v>3112</v>
      </c>
      <c r="M862" s="21">
        <v>244</v>
      </c>
      <c r="N862" s="21" t="s">
        <v>933</v>
      </c>
      <c r="O862" s="21" t="s">
        <v>934</v>
      </c>
      <c r="P862" s="21" t="s">
        <v>935</v>
      </c>
      <c r="Q862" s="21" t="s">
        <v>936</v>
      </c>
      <c r="R862" s="21"/>
      <c r="S862" s="21" t="s">
        <v>936</v>
      </c>
      <c r="T862" s="21" t="s">
        <v>939</v>
      </c>
      <c r="U862" s="21" t="s">
        <v>3460</v>
      </c>
      <c r="V862" s="21" t="s">
        <v>3461</v>
      </c>
      <c r="W862" s="343"/>
      <c r="X862" s="344"/>
      <c r="Y862" s="344"/>
      <c r="Z862" s="345"/>
      <c r="AA862" s="346"/>
      <c r="AB862" s="70" t="s">
        <v>1818</v>
      </c>
      <c r="AC862" s="22" t="str">
        <f t="shared" si="28"/>
        <v>R1</v>
      </c>
      <c r="AD862" s="29" t="str">
        <f t="shared" si="29"/>
        <v>8330409121R153940244</v>
      </c>
    </row>
    <row r="863" spans="1:30" ht="26.25" hidden="1" customHeight="1" x14ac:dyDescent="0.25">
      <c r="A863" s="17" t="s">
        <v>1604</v>
      </c>
      <c r="B863" s="18" t="s">
        <v>162</v>
      </c>
      <c r="C863" s="18" t="s">
        <v>1605</v>
      </c>
      <c r="D863" s="18" t="s">
        <v>1606</v>
      </c>
      <c r="E863" s="18" t="s">
        <v>16</v>
      </c>
      <c r="F863" s="18" t="s">
        <v>1607</v>
      </c>
      <c r="G863" s="18" t="s">
        <v>7</v>
      </c>
      <c r="H863" s="19" t="s">
        <v>1608</v>
      </c>
      <c r="I863" s="506"/>
      <c r="J863" s="20" t="s">
        <v>1647</v>
      </c>
      <c r="K863" s="21" t="s">
        <v>3111</v>
      </c>
      <c r="L863" s="21" t="s">
        <v>3112</v>
      </c>
      <c r="M863" s="21">
        <v>244</v>
      </c>
      <c r="N863" s="21" t="s">
        <v>933</v>
      </c>
      <c r="O863" s="21" t="s">
        <v>1609</v>
      </c>
      <c r="P863" s="21" t="s">
        <v>1610</v>
      </c>
      <c r="Q863" s="21" t="s">
        <v>936</v>
      </c>
      <c r="R863" s="21"/>
      <c r="S863" s="21" t="s">
        <v>1816</v>
      </c>
      <c r="T863" s="21" t="s">
        <v>1817</v>
      </c>
      <c r="U863" s="21" t="s">
        <v>936</v>
      </c>
      <c r="V863" s="21"/>
      <c r="W863" s="343"/>
      <c r="X863" s="344"/>
      <c r="Y863" s="344"/>
      <c r="Z863" s="345"/>
      <c r="AA863" s="346"/>
      <c r="AB863" s="70" t="s">
        <v>1818</v>
      </c>
      <c r="AC863" s="22" t="str">
        <f t="shared" si="28"/>
        <v>R1</v>
      </c>
      <c r="AD863" s="29" t="str">
        <f t="shared" si="29"/>
        <v>8330409121R153940244</v>
      </c>
    </row>
    <row r="864" spans="1:30" ht="26.25" hidden="1" customHeight="1" x14ac:dyDescent="0.25">
      <c r="A864" s="17" t="s">
        <v>1604</v>
      </c>
      <c r="B864" s="18" t="s">
        <v>162</v>
      </c>
      <c r="C864" s="18" t="s">
        <v>1605</v>
      </c>
      <c r="D864" s="18" t="s">
        <v>1606</v>
      </c>
      <c r="E864" s="18" t="s">
        <v>16</v>
      </c>
      <c r="F864" s="18" t="s">
        <v>1607</v>
      </c>
      <c r="G864" s="18" t="s">
        <v>7</v>
      </c>
      <c r="H864" s="19" t="s">
        <v>1608</v>
      </c>
      <c r="I864" s="506"/>
      <c r="J864" s="20" t="s">
        <v>1647</v>
      </c>
      <c r="K864" s="21" t="s">
        <v>3111</v>
      </c>
      <c r="L864" s="21" t="s">
        <v>3112</v>
      </c>
      <c r="M864" s="21">
        <v>244</v>
      </c>
      <c r="N864" s="21" t="s">
        <v>933</v>
      </c>
      <c r="O864" s="21" t="s">
        <v>1609</v>
      </c>
      <c r="P864" s="21" t="s">
        <v>1610</v>
      </c>
      <c r="Q864" s="21" t="s">
        <v>936</v>
      </c>
      <c r="R864" s="21"/>
      <c r="S864" s="21" t="s">
        <v>1816</v>
      </c>
      <c r="T864" s="21" t="s">
        <v>1817</v>
      </c>
      <c r="U864" s="21" t="s">
        <v>3407</v>
      </c>
      <c r="V864" s="21" t="s">
        <v>3408</v>
      </c>
      <c r="W864" s="343">
        <v>3302145.84</v>
      </c>
      <c r="X864" s="344"/>
      <c r="Y864" s="344"/>
      <c r="Z864" s="345">
        <v>3302145.84</v>
      </c>
      <c r="AA864" s="346">
        <v>3302145.84</v>
      </c>
      <c r="AB864" s="70" t="s">
        <v>1818</v>
      </c>
      <c r="AC864" s="22" t="str">
        <f t="shared" si="28"/>
        <v>R1</v>
      </c>
      <c r="AD864" s="29" t="str">
        <f t="shared" si="29"/>
        <v>8330409121R153940244</v>
      </c>
    </row>
    <row r="865" spans="1:30" ht="26.25" hidden="1" customHeight="1" x14ac:dyDescent="0.25">
      <c r="A865" s="17" t="s">
        <v>1604</v>
      </c>
      <c r="B865" s="18" t="s">
        <v>162</v>
      </c>
      <c r="C865" s="18" t="s">
        <v>1605</v>
      </c>
      <c r="D865" s="18" t="s">
        <v>1606</v>
      </c>
      <c r="E865" s="18" t="s">
        <v>16</v>
      </c>
      <c r="F865" s="18" t="s">
        <v>1607</v>
      </c>
      <c r="G865" s="18" t="s">
        <v>7</v>
      </c>
      <c r="H865" s="19" t="s">
        <v>1608</v>
      </c>
      <c r="I865" s="506"/>
      <c r="J865" s="20" t="s">
        <v>1647</v>
      </c>
      <c r="K865" s="21" t="s">
        <v>3111</v>
      </c>
      <c r="L865" s="21" t="s">
        <v>3112</v>
      </c>
      <c r="M865" s="21">
        <v>244</v>
      </c>
      <c r="N865" s="21" t="s">
        <v>933</v>
      </c>
      <c r="O865" s="21" t="s">
        <v>1609</v>
      </c>
      <c r="P865" s="21" t="s">
        <v>1610</v>
      </c>
      <c r="Q865" s="21" t="s">
        <v>936</v>
      </c>
      <c r="R865" s="21"/>
      <c r="S865" s="21" t="s">
        <v>1816</v>
      </c>
      <c r="T865" s="21" t="s">
        <v>1817</v>
      </c>
      <c r="U865" s="21" t="s">
        <v>3414</v>
      </c>
      <c r="V865" s="21" t="s">
        <v>3415</v>
      </c>
      <c r="W865" s="343">
        <v>12269161.550000001</v>
      </c>
      <c r="X865" s="344"/>
      <c r="Y865" s="344"/>
      <c r="Z865" s="345">
        <v>12269161.550000001</v>
      </c>
      <c r="AA865" s="346">
        <v>12269161.550000001</v>
      </c>
      <c r="AB865" s="70" t="s">
        <v>1818</v>
      </c>
      <c r="AC865" s="22" t="str">
        <f t="shared" si="28"/>
        <v>R1</v>
      </c>
      <c r="AD865" s="29" t="str">
        <f t="shared" si="29"/>
        <v>8330409121R153940244</v>
      </c>
    </row>
    <row r="866" spans="1:30" ht="26.25" hidden="1" customHeight="1" x14ac:dyDescent="0.25">
      <c r="A866" s="17" t="s">
        <v>1604</v>
      </c>
      <c r="B866" s="18" t="s">
        <v>162</v>
      </c>
      <c r="C866" s="18" t="s">
        <v>1605</v>
      </c>
      <c r="D866" s="18" t="s">
        <v>1606</v>
      </c>
      <c r="E866" s="18" t="s">
        <v>16</v>
      </c>
      <c r="F866" s="18" t="s">
        <v>1607</v>
      </c>
      <c r="G866" s="18" t="s">
        <v>7</v>
      </c>
      <c r="H866" s="19" t="s">
        <v>1608</v>
      </c>
      <c r="I866" s="506"/>
      <c r="J866" s="20" t="s">
        <v>1647</v>
      </c>
      <c r="K866" s="21" t="s">
        <v>3111</v>
      </c>
      <c r="L866" s="21" t="s">
        <v>3112</v>
      </c>
      <c r="M866" s="21">
        <v>244</v>
      </c>
      <c r="N866" s="21" t="s">
        <v>933</v>
      </c>
      <c r="O866" s="21" t="s">
        <v>1609</v>
      </c>
      <c r="P866" s="21" t="s">
        <v>1610</v>
      </c>
      <c r="Q866" s="21" t="s">
        <v>936</v>
      </c>
      <c r="R866" s="21"/>
      <c r="S866" s="21" t="s">
        <v>1816</v>
      </c>
      <c r="T866" s="21" t="s">
        <v>1817</v>
      </c>
      <c r="U866" s="21" t="s">
        <v>3458</v>
      </c>
      <c r="V866" s="21" t="s">
        <v>3459</v>
      </c>
      <c r="W866" s="343">
        <v>4827504.05</v>
      </c>
      <c r="X866" s="344"/>
      <c r="Y866" s="344"/>
      <c r="Z866" s="345">
        <v>4827504.05</v>
      </c>
      <c r="AA866" s="346">
        <v>4827504.05</v>
      </c>
      <c r="AB866" s="70" t="s">
        <v>1818</v>
      </c>
      <c r="AC866" s="22" t="str">
        <f t="shared" si="28"/>
        <v>R1</v>
      </c>
      <c r="AD866" s="29" t="str">
        <f t="shared" si="29"/>
        <v>8330409121R153940244</v>
      </c>
    </row>
    <row r="867" spans="1:30" ht="26.25" hidden="1" customHeight="1" x14ac:dyDescent="0.25">
      <c r="A867" s="17" t="s">
        <v>1604</v>
      </c>
      <c r="B867" s="18" t="s">
        <v>162</v>
      </c>
      <c r="C867" s="18" t="s">
        <v>1605</v>
      </c>
      <c r="D867" s="18" t="s">
        <v>1606</v>
      </c>
      <c r="E867" s="18" t="s">
        <v>16</v>
      </c>
      <c r="F867" s="18" t="s">
        <v>1607</v>
      </c>
      <c r="G867" s="18" t="s">
        <v>7</v>
      </c>
      <c r="H867" s="19" t="s">
        <v>1608</v>
      </c>
      <c r="I867" s="506"/>
      <c r="J867" s="20" t="s">
        <v>1647</v>
      </c>
      <c r="K867" s="21" t="s">
        <v>3111</v>
      </c>
      <c r="L867" s="21" t="s">
        <v>3112</v>
      </c>
      <c r="M867" s="21">
        <v>244</v>
      </c>
      <c r="N867" s="21" t="s">
        <v>933</v>
      </c>
      <c r="O867" s="21" t="s">
        <v>1609</v>
      </c>
      <c r="P867" s="21" t="s">
        <v>1610</v>
      </c>
      <c r="Q867" s="21" t="s">
        <v>936</v>
      </c>
      <c r="R867" s="21"/>
      <c r="S867" s="21" t="s">
        <v>1816</v>
      </c>
      <c r="T867" s="21" t="s">
        <v>1817</v>
      </c>
      <c r="U867" s="21" t="s">
        <v>3460</v>
      </c>
      <c r="V867" s="21" t="s">
        <v>3461</v>
      </c>
      <c r="W867" s="343">
        <v>3942065.45</v>
      </c>
      <c r="X867" s="344"/>
      <c r="Y867" s="344"/>
      <c r="Z867" s="345">
        <v>3942065.45</v>
      </c>
      <c r="AA867" s="346">
        <v>3942065.45</v>
      </c>
      <c r="AB867" s="70" t="s">
        <v>1818</v>
      </c>
      <c r="AC867" s="22" t="str">
        <f t="shared" si="28"/>
        <v>R1</v>
      </c>
      <c r="AD867" s="29" t="str">
        <f t="shared" si="29"/>
        <v>8330409121R153940244</v>
      </c>
    </row>
    <row r="868" spans="1:30" ht="26.25" hidden="1" customHeight="1" x14ac:dyDescent="0.25">
      <c r="A868" s="17" t="s">
        <v>1604</v>
      </c>
      <c r="B868" s="18" t="s">
        <v>162</v>
      </c>
      <c r="C868" s="18" t="s">
        <v>1605</v>
      </c>
      <c r="D868" s="18" t="s">
        <v>1606</v>
      </c>
      <c r="E868" s="18" t="s">
        <v>16</v>
      </c>
      <c r="F868" s="18" t="s">
        <v>1607</v>
      </c>
      <c r="G868" s="18" t="s">
        <v>7</v>
      </c>
      <c r="H868" s="19" t="s">
        <v>1608</v>
      </c>
      <c r="I868" s="506"/>
      <c r="J868" s="20" t="s">
        <v>1647</v>
      </c>
      <c r="K868" s="21" t="s">
        <v>692</v>
      </c>
      <c r="L868" s="21" t="s">
        <v>693</v>
      </c>
      <c r="M868" s="21">
        <v>244</v>
      </c>
      <c r="N868" s="21" t="s">
        <v>933</v>
      </c>
      <c r="O868" s="21" t="s">
        <v>1609</v>
      </c>
      <c r="P868" s="21" t="s">
        <v>1610</v>
      </c>
      <c r="Q868" s="21" t="s">
        <v>936</v>
      </c>
      <c r="R868" s="21"/>
      <c r="S868" s="21" t="s">
        <v>1611</v>
      </c>
      <c r="T868" s="21" t="s">
        <v>1612</v>
      </c>
      <c r="U868" s="21" t="s">
        <v>936</v>
      </c>
      <c r="V868" s="21"/>
      <c r="W868" s="343">
        <v>190102202.59</v>
      </c>
      <c r="X868" s="344">
        <v>155446695.03</v>
      </c>
      <c r="Y868" s="344"/>
      <c r="Z868" s="345">
        <v>190102202.59</v>
      </c>
      <c r="AA868" s="346">
        <v>190102202.59</v>
      </c>
      <c r="AB868" s="70" t="s">
        <v>1613</v>
      </c>
      <c r="AC868" s="22" t="str">
        <f t="shared" si="28"/>
        <v>R1</v>
      </c>
      <c r="AD868" s="29" t="str">
        <f t="shared" si="29"/>
        <v>8330409121R153930244</v>
      </c>
    </row>
    <row r="869" spans="1:30" ht="26.25" hidden="1" customHeight="1" x14ac:dyDescent="0.25">
      <c r="A869" s="17" t="s">
        <v>1604</v>
      </c>
      <c r="B869" s="18" t="s">
        <v>162</v>
      </c>
      <c r="C869" s="18" t="s">
        <v>1605</v>
      </c>
      <c r="D869" s="18" t="s">
        <v>1606</v>
      </c>
      <c r="E869" s="18" t="s">
        <v>16</v>
      </c>
      <c r="F869" s="18" t="s">
        <v>1607</v>
      </c>
      <c r="G869" s="18" t="s">
        <v>7</v>
      </c>
      <c r="H869" s="19" t="s">
        <v>1608</v>
      </c>
      <c r="I869" s="506"/>
      <c r="J869" s="20" t="s">
        <v>1647</v>
      </c>
      <c r="K869" s="21" t="s">
        <v>3409</v>
      </c>
      <c r="L869" s="21" t="e">
        <v>#N/A</v>
      </c>
      <c r="M869" s="21">
        <v>244</v>
      </c>
      <c r="N869" s="21" t="s">
        <v>933</v>
      </c>
      <c r="O869" s="21" t="s">
        <v>3410</v>
      </c>
      <c r="P869" s="21" t="s">
        <v>3411</v>
      </c>
      <c r="Q869" s="21" t="s">
        <v>936</v>
      </c>
      <c r="R869" s="21"/>
      <c r="S869" s="21" t="s">
        <v>936</v>
      </c>
      <c r="T869" s="21" t="s">
        <v>939</v>
      </c>
      <c r="U869" s="21" t="s">
        <v>936</v>
      </c>
      <c r="V869" s="21"/>
      <c r="W869" s="343"/>
      <c r="X869" s="344"/>
      <c r="Y869" s="344"/>
      <c r="Z869" s="345"/>
      <c r="AA869" s="346"/>
      <c r="AB869" s="70" t="s">
        <v>3412</v>
      </c>
      <c r="AC869" s="22" t="str">
        <f t="shared" si="28"/>
        <v>R1</v>
      </c>
      <c r="AD869" s="29" t="str">
        <f t="shared" si="29"/>
        <v>8330409121R1М3940244</v>
      </c>
    </row>
    <row r="870" spans="1:30" ht="26.25" hidden="1" customHeight="1" x14ac:dyDescent="0.25">
      <c r="A870" s="17" t="s">
        <v>1604</v>
      </c>
      <c r="B870" s="18" t="s">
        <v>162</v>
      </c>
      <c r="C870" s="18" t="s">
        <v>1605</v>
      </c>
      <c r="D870" s="18" t="s">
        <v>1606</v>
      </c>
      <c r="E870" s="18" t="s">
        <v>16</v>
      </c>
      <c r="F870" s="18" t="s">
        <v>1607</v>
      </c>
      <c r="G870" s="18" t="s">
        <v>7</v>
      </c>
      <c r="H870" s="19" t="s">
        <v>1608</v>
      </c>
      <c r="I870" s="506"/>
      <c r="J870" s="20" t="s">
        <v>1647</v>
      </c>
      <c r="K870" s="21" t="s">
        <v>3409</v>
      </c>
      <c r="L870" s="21" t="e">
        <v>#N/A</v>
      </c>
      <c r="M870" s="21">
        <v>244</v>
      </c>
      <c r="N870" s="21" t="s">
        <v>933</v>
      </c>
      <c r="O870" s="21" t="s">
        <v>3410</v>
      </c>
      <c r="P870" s="21" t="s">
        <v>3411</v>
      </c>
      <c r="Q870" s="21" t="s">
        <v>936</v>
      </c>
      <c r="R870" s="21"/>
      <c r="S870" s="21" t="s">
        <v>936</v>
      </c>
      <c r="T870" s="21" t="s">
        <v>939</v>
      </c>
      <c r="U870" s="21" t="s">
        <v>3416</v>
      </c>
      <c r="V870" s="21" t="s">
        <v>3415</v>
      </c>
      <c r="W870" s="343"/>
      <c r="X870" s="344"/>
      <c r="Y870" s="344"/>
      <c r="Z870" s="345"/>
      <c r="AA870" s="346"/>
      <c r="AB870" s="70" t="s">
        <v>3412</v>
      </c>
      <c r="AC870" s="22" t="str">
        <f t="shared" si="28"/>
        <v>R1</v>
      </c>
      <c r="AD870" s="29" t="str">
        <f t="shared" si="29"/>
        <v>8330409121R1М3940244</v>
      </c>
    </row>
    <row r="871" spans="1:30" ht="26.25" hidden="1" customHeight="1" x14ac:dyDescent="0.25">
      <c r="A871" s="17" t="s">
        <v>1604</v>
      </c>
      <c r="B871" s="18" t="s">
        <v>162</v>
      </c>
      <c r="C871" s="18" t="s">
        <v>1605</v>
      </c>
      <c r="D871" s="18" t="s">
        <v>1606</v>
      </c>
      <c r="E871" s="18" t="s">
        <v>16</v>
      </c>
      <c r="F871" s="18" t="s">
        <v>1607</v>
      </c>
      <c r="G871" s="18" t="s">
        <v>7</v>
      </c>
      <c r="H871" s="19" t="s">
        <v>1608</v>
      </c>
      <c r="I871" s="506"/>
      <c r="J871" s="20" t="s">
        <v>1647</v>
      </c>
      <c r="K871" s="21" t="s">
        <v>3111</v>
      </c>
      <c r="L871" s="21" t="s">
        <v>3112</v>
      </c>
      <c r="M871" s="21">
        <v>244</v>
      </c>
      <c r="N871" s="21" t="s">
        <v>933</v>
      </c>
      <c r="O871" s="21" t="s">
        <v>1614</v>
      </c>
      <c r="P871" s="21" t="s">
        <v>1615</v>
      </c>
      <c r="Q871" s="21" t="s">
        <v>936</v>
      </c>
      <c r="R871" s="21"/>
      <c r="S871" s="21" t="s">
        <v>1816</v>
      </c>
      <c r="T871" s="21" t="s">
        <v>1817</v>
      </c>
      <c r="U871" s="21" t="s">
        <v>936</v>
      </c>
      <c r="V871" s="21"/>
      <c r="W871" s="343"/>
      <c r="X871" s="344"/>
      <c r="Y871" s="344"/>
      <c r="Z871" s="345"/>
      <c r="AA871" s="346"/>
      <c r="AB871" s="70" t="s">
        <v>1818</v>
      </c>
      <c r="AC871" s="22" t="str">
        <f t="shared" si="28"/>
        <v>R1</v>
      </c>
      <c r="AD871" s="29" t="str">
        <f t="shared" si="29"/>
        <v>8330409121R153940244</v>
      </c>
    </row>
    <row r="872" spans="1:30" ht="26.25" hidden="1" customHeight="1" x14ac:dyDescent="0.25">
      <c r="A872" s="17" t="s">
        <v>1604</v>
      </c>
      <c r="B872" s="18" t="s">
        <v>162</v>
      </c>
      <c r="C872" s="18" t="s">
        <v>1605</v>
      </c>
      <c r="D872" s="18" t="s">
        <v>1606</v>
      </c>
      <c r="E872" s="18" t="s">
        <v>16</v>
      </c>
      <c r="F872" s="18" t="s">
        <v>1607</v>
      </c>
      <c r="G872" s="18" t="s">
        <v>7</v>
      </c>
      <c r="H872" s="19" t="s">
        <v>1608</v>
      </c>
      <c r="I872" s="506"/>
      <c r="J872" s="20" t="s">
        <v>1647</v>
      </c>
      <c r="K872" s="21" t="s">
        <v>3111</v>
      </c>
      <c r="L872" s="21" t="s">
        <v>3112</v>
      </c>
      <c r="M872" s="21">
        <v>244</v>
      </c>
      <c r="N872" s="21" t="s">
        <v>933</v>
      </c>
      <c r="O872" s="21" t="s">
        <v>1614</v>
      </c>
      <c r="P872" s="21" t="s">
        <v>1615</v>
      </c>
      <c r="Q872" s="21" t="s">
        <v>936</v>
      </c>
      <c r="R872" s="21"/>
      <c r="S872" s="21" t="s">
        <v>1816</v>
      </c>
      <c r="T872" s="21" t="s">
        <v>1817</v>
      </c>
      <c r="U872" s="21" t="s">
        <v>3407</v>
      </c>
      <c r="V872" s="21" t="s">
        <v>3408</v>
      </c>
      <c r="W872" s="343">
        <v>62740771.039999999</v>
      </c>
      <c r="X872" s="344"/>
      <c r="Y872" s="344">
        <v>2339199000</v>
      </c>
      <c r="Z872" s="345">
        <v>62740771.039999999</v>
      </c>
      <c r="AA872" s="346">
        <v>62740771.039999999</v>
      </c>
      <c r="AB872" s="70" t="s">
        <v>1818</v>
      </c>
      <c r="AC872" s="22" t="str">
        <f t="shared" si="28"/>
        <v>R1</v>
      </c>
      <c r="AD872" s="29" t="str">
        <f t="shared" si="29"/>
        <v>8330409121R153940244</v>
      </c>
    </row>
    <row r="873" spans="1:30" ht="26.25" hidden="1" customHeight="1" x14ac:dyDescent="0.25">
      <c r="A873" s="17" t="s">
        <v>1604</v>
      </c>
      <c r="B873" s="18" t="s">
        <v>162</v>
      </c>
      <c r="C873" s="18" t="s">
        <v>1605</v>
      </c>
      <c r="D873" s="18" t="s">
        <v>1606</v>
      </c>
      <c r="E873" s="18" t="s">
        <v>16</v>
      </c>
      <c r="F873" s="18" t="s">
        <v>1607</v>
      </c>
      <c r="G873" s="18" t="s">
        <v>7</v>
      </c>
      <c r="H873" s="19" t="s">
        <v>1608</v>
      </c>
      <c r="I873" s="506"/>
      <c r="J873" s="20" t="s">
        <v>1647</v>
      </c>
      <c r="K873" s="21" t="s">
        <v>3409</v>
      </c>
      <c r="L873" s="21" t="e">
        <v>#N/A</v>
      </c>
      <c r="M873" s="21">
        <v>244</v>
      </c>
      <c r="N873" s="21" t="s">
        <v>933</v>
      </c>
      <c r="O873" s="21" t="s">
        <v>3456</v>
      </c>
      <c r="P873" s="21" t="s">
        <v>3457</v>
      </c>
      <c r="Q873" s="21" t="s">
        <v>936</v>
      </c>
      <c r="R873" s="21"/>
      <c r="S873" s="21" t="s">
        <v>1816</v>
      </c>
      <c r="T873" s="21" t="s">
        <v>1817</v>
      </c>
      <c r="U873" s="21" t="s">
        <v>936</v>
      </c>
      <c r="V873" s="21"/>
      <c r="W873" s="343"/>
      <c r="X873" s="344"/>
      <c r="Y873" s="344"/>
      <c r="Z873" s="345"/>
      <c r="AA873" s="346"/>
      <c r="AB873" s="70" t="s">
        <v>3412</v>
      </c>
      <c r="AC873" s="22" t="str">
        <f t="shared" si="28"/>
        <v>R1</v>
      </c>
      <c r="AD873" s="29" t="str">
        <f t="shared" si="29"/>
        <v>8330409121R1М3940244</v>
      </c>
    </row>
    <row r="874" spans="1:30" ht="26.25" hidden="1" customHeight="1" x14ac:dyDescent="0.25">
      <c r="A874" s="17" t="s">
        <v>1604</v>
      </c>
      <c r="B874" s="18" t="s">
        <v>162</v>
      </c>
      <c r="C874" s="18" t="s">
        <v>1605</v>
      </c>
      <c r="D874" s="18" t="s">
        <v>1606</v>
      </c>
      <c r="E874" s="18" t="s">
        <v>16</v>
      </c>
      <c r="F874" s="18" t="s">
        <v>1607</v>
      </c>
      <c r="G874" s="18" t="s">
        <v>7</v>
      </c>
      <c r="H874" s="19" t="s">
        <v>1608</v>
      </c>
      <c r="I874" s="506"/>
      <c r="J874" s="20" t="s">
        <v>1647</v>
      </c>
      <c r="K874" s="21" t="s">
        <v>3409</v>
      </c>
      <c r="L874" s="21" t="e">
        <v>#N/A</v>
      </c>
      <c r="M874" s="21">
        <v>244</v>
      </c>
      <c r="N874" s="21" t="s">
        <v>933</v>
      </c>
      <c r="O874" s="21" t="s">
        <v>3456</v>
      </c>
      <c r="P874" s="21" t="s">
        <v>3457</v>
      </c>
      <c r="Q874" s="21" t="s">
        <v>936</v>
      </c>
      <c r="R874" s="21"/>
      <c r="S874" s="21" t="s">
        <v>1816</v>
      </c>
      <c r="T874" s="21" t="s">
        <v>1817</v>
      </c>
      <c r="U874" s="21" t="s">
        <v>3416</v>
      </c>
      <c r="V874" s="21" t="s">
        <v>3415</v>
      </c>
      <c r="W874" s="343">
        <v>233114069.46000001</v>
      </c>
      <c r="X874" s="344"/>
      <c r="Y874" s="344"/>
      <c r="Z874" s="345">
        <v>233114069.46000001</v>
      </c>
      <c r="AA874" s="346">
        <v>233114069.46000001</v>
      </c>
      <c r="AB874" s="70" t="s">
        <v>3412</v>
      </c>
      <c r="AC874" s="22" t="str">
        <f t="shared" si="28"/>
        <v>R1</v>
      </c>
      <c r="AD874" s="29" t="str">
        <f t="shared" si="29"/>
        <v>8330409121R1М3940244</v>
      </c>
    </row>
    <row r="875" spans="1:30" ht="26.25" hidden="1" customHeight="1" x14ac:dyDescent="0.25">
      <c r="A875" s="17" t="s">
        <v>1604</v>
      </c>
      <c r="B875" s="18" t="s">
        <v>162</v>
      </c>
      <c r="C875" s="18" t="s">
        <v>1605</v>
      </c>
      <c r="D875" s="18" t="s">
        <v>1606</v>
      </c>
      <c r="E875" s="18" t="s">
        <v>16</v>
      </c>
      <c r="F875" s="18" t="s">
        <v>1607</v>
      </c>
      <c r="G875" s="18" t="s">
        <v>7</v>
      </c>
      <c r="H875" s="19" t="s">
        <v>1608</v>
      </c>
      <c r="I875" s="506"/>
      <c r="J875" s="20" t="s">
        <v>1647</v>
      </c>
      <c r="K875" s="21" t="s">
        <v>3409</v>
      </c>
      <c r="L875" s="21" t="e">
        <v>#N/A</v>
      </c>
      <c r="M875" s="21">
        <v>244</v>
      </c>
      <c r="N875" s="21" t="s">
        <v>933</v>
      </c>
      <c r="O875" s="21" t="s">
        <v>3456</v>
      </c>
      <c r="P875" s="21" t="s">
        <v>3457</v>
      </c>
      <c r="Q875" s="21" t="s">
        <v>936</v>
      </c>
      <c r="R875" s="21"/>
      <c r="S875" s="21" t="s">
        <v>1816</v>
      </c>
      <c r="T875" s="21" t="s">
        <v>1817</v>
      </c>
      <c r="U875" s="21" t="s">
        <v>3462</v>
      </c>
      <c r="V875" s="21" t="s">
        <v>3459</v>
      </c>
      <c r="W875" s="343">
        <v>91722576.840000004</v>
      </c>
      <c r="X875" s="344"/>
      <c r="Y875" s="344"/>
      <c r="Z875" s="345">
        <v>91722576.840000004</v>
      </c>
      <c r="AA875" s="346">
        <v>91722576.840000004</v>
      </c>
      <c r="AB875" s="70" t="s">
        <v>3412</v>
      </c>
      <c r="AC875" s="22" t="str">
        <f t="shared" si="28"/>
        <v>R1</v>
      </c>
      <c r="AD875" s="29" t="str">
        <f t="shared" si="29"/>
        <v>8330409121R1М3940244</v>
      </c>
    </row>
    <row r="876" spans="1:30" ht="26.25" hidden="1" customHeight="1" x14ac:dyDescent="0.25">
      <c r="A876" s="17" t="s">
        <v>1604</v>
      </c>
      <c r="B876" s="18" t="s">
        <v>162</v>
      </c>
      <c r="C876" s="18" t="s">
        <v>1605</v>
      </c>
      <c r="D876" s="18" t="s">
        <v>1606</v>
      </c>
      <c r="E876" s="18" t="s">
        <v>16</v>
      </c>
      <c r="F876" s="18" t="s">
        <v>1607</v>
      </c>
      <c r="G876" s="18" t="s">
        <v>7</v>
      </c>
      <c r="H876" s="19" t="s">
        <v>1608</v>
      </c>
      <c r="I876" s="506"/>
      <c r="J876" s="20" t="s">
        <v>1647</v>
      </c>
      <c r="K876" s="21" t="s">
        <v>3409</v>
      </c>
      <c r="L876" s="21" t="e">
        <v>#N/A</v>
      </c>
      <c r="M876" s="21">
        <v>244</v>
      </c>
      <c r="N876" s="21" t="s">
        <v>933</v>
      </c>
      <c r="O876" s="21" t="s">
        <v>3456</v>
      </c>
      <c r="P876" s="21" t="s">
        <v>3457</v>
      </c>
      <c r="Q876" s="21" t="s">
        <v>936</v>
      </c>
      <c r="R876" s="21"/>
      <c r="S876" s="21" t="s">
        <v>1816</v>
      </c>
      <c r="T876" s="21" t="s">
        <v>1817</v>
      </c>
      <c r="U876" s="21" t="s">
        <v>3463</v>
      </c>
      <c r="V876" s="21" t="s">
        <v>3461</v>
      </c>
      <c r="W876" s="343">
        <v>74899243.530000001</v>
      </c>
      <c r="X876" s="344"/>
      <c r="Y876" s="344"/>
      <c r="Z876" s="345">
        <v>74899243.530000001</v>
      </c>
      <c r="AA876" s="346">
        <v>74899243.530000001</v>
      </c>
      <c r="AB876" s="70" t="s">
        <v>3412</v>
      </c>
      <c r="AC876" s="22" t="str">
        <f t="shared" si="28"/>
        <v>R1</v>
      </c>
      <c r="AD876" s="29" t="str">
        <f t="shared" si="29"/>
        <v>8330409121R1М3940244</v>
      </c>
    </row>
    <row r="877" spans="1:30" ht="26.25" hidden="1" customHeight="1" x14ac:dyDescent="0.25">
      <c r="A877" s="17" t="s">
        <v>1604</v>
      </c>
      <c r="B877" s="18" t="s">
        <v>162</v>
      </c>
      <c r="C877" s="18" t="s">
        <v>1605</v>
      </c>
      <c r="D877" s="18" t="s">
        <v>1606</v>
      </c>
      <c r="E877" s="18" t="s">
        <v>16</v>
      </c>
      <c r="F877" s="18" t="s">
        <v>1607</v>
      </c>
      <c r="G877" s="18" t="s">
        <v>7</v>
      </c>
      <c r="H877" s="19" t="s">
        <v>1608</v>
      </c>
      <c r="I877" s="506"/>
      <c r="J877" s="20" t="s">
        <v>1647</v>
      </c>
      <c r="K877" s="21" t="s">
        <v>3111</v>
      </c>
      <c r="L877" s="21" t="s">
        <v>3112</v>
      </c>
      <c r="M877" s="21">
        <v>414</v>
      </c>
      <c r="N877" s="21" t="s">
        <v>1044</v>
      </c>
      <c r="O877" s="21" t="s">
        <v>934</v>
      </c>
      <c r="P877" s="21" t="s">
        <v>935</v>
      </c>
      <c r="Q877" s="21" t="s">
        <v>936</v>
      </c>
      <c r="R877" s="21"/>
      <c r="S877" s="21" t="s">
        <v>3417</v>
      </c>
      <c r="T877" s="21" t="s">
        <v>3418</v>
      </c>
      <c r="U877" s="21" t="s">
        <v>3419</v>
      </c>
      <c r="V877" s="21" t="s">
        <v>3420</v>
      </c>
      <c r="W877" s="343">
        <v>5765171.7999999998</v>
      </c>
      <c r="X877" s="344"/>
      <c r="Y877" s="344"/>
      <c r="Z877" s="345">
        <v>5765171.7300000004</v>
      </c>
      <c r="AA877" s="346">
        <v>5765171.7300000004</v>
      </c>
      <c r="AB877" s="70" t="s">
        <v>1818</v>
      </c>
      <c r="AC877" s="22" t="str">
        <f t="shared" si="28"/>
        <v>R1</v>
      </c>
      <c r="AD877" s="29" t="str">
        <f t="shared" si="29"/>
        <v>8330409121R153940414</v>
      </c>
    </row>
    <row r="878" spans="1:30" ht="26.25" hidden="1" customHeight="1" x14ac:dyDescent="0.25">
      <c r="A878" s="17" t="s">
        <v>1604</v>
      </c>
      <c r="B878" s="18" t="s">
        <v>162</v>
      </c>
      <c r="C878" s="18" t="s">
        <v>1605</v>
      </c>
      <c r="D878" s="18" t="s">
        <v>1606</v>
      </c>
      <c r="E878" s="18" t="s">
        <v>16</v>
      </c>
      <c r="F878" s="18" t="s">
        <v>1607</v>
      </c>
      <c r="G878" s="18" t="s">
        <v>7</v>
      </c>
      <c r="H878" s="19" t="s">
        <v>1608</v>
      </c>
      <c r="I878" s="506"/>
      <c r="J878" s="20" t="s">
        <v>1647</v>
      </c>
      <c r="K878" s="21" t="s">
        <v>3111</v>
      </c>
      <c r="L878" s="21" t="s">
        <v>3112</v>
      </c>
      <c r="M878" s="21">
        <v>414</v>
      </c>
      <c r="N878" s="21" t="s">
        <v>1044</v>
      </c>
      <c r="O878" s="21" t="s">
        <v>934</v>
      </c>
      <c r="P878" s="21" t="s">
        <v>935</v>
      </c>
      <c r="Q878" s="21" t="s">
        <v>936</v>
      </c>
      <c r="R878" s="21"/>
      <c r="S878" s="21" t="s">
        <v>3421</v>
      </c>
      <c r="T878" s="21" t="s">
        <v>3422</v>
      </c>
      <c r="U878" s="21" t="s">
        <v>3423</v>
      </c>
      <c r="V878" s="21" t="s">
        <v>3424</v>
      </c>
      <c r="W878" s="343">
        <v>8682517.6799999997</v>
      </c>
      <c r="X878" s="344"/>
      <c r="Y878" s="344"/>
      <c r="Z878" s="345">
        <v>8682517.6799999997</v>
      </c>
      <c r="AA878" s="346">
        <v>8682517.6799999997</v>
      </c>
      <c r="AB878" s="70" t="s">
        <v>1818</v>
      </c>
      <c r="AC878" s="22" t="str">
        <f t="shared" si="28"/>
        <v>R1</v>
      </c>
      <c r="AD878" s="29" t="str">
        <f t="shared" si="29"/>
        <v>8330409121R153940414</v>
      </c>
    </row>
    <row r="879" spans="1:30" ht="26.25" hidden="1" customHeight="1" x14ac:dyDescent="0.25">
      <c r="A879" s="17" t="s">
        <v>1604</v>
      </c>
      <c r="B879" s="18" t="s">
        <v>162</v>
      </c>
      <c r="C879" s="18" t="s">
        <v>1605</v>
      </c>
      <c r="D879" s="18" t="s">
        <v>1606</v>
      </c>
      <c r="E879" s="18" t="s">
        <v>16</v>
      </c>
      <c r="F879" s="18" t="s">
        <v>1607</v>
      </c>
      <c r="G879" s="18" t="s">
        <v>7</v>
      </c>
      <c r="H879" s="19" t="s">
        <v>1608</v>
      </c>
      <c r="I879" s="506"/>
      <c r="J879" s="20" t="s">
        <v>1647</v>
      </c>
      <c r="K879" s="21" t="s">
        <v>3113</v>
      </c>
      <c r="L879" s="21" t="s">
        <v>3114</v>
      </c>
      <c r="M879" s="21">
        <v>414</v>
      </c>
      <c r="N879" s="21" t="s">
        <v>1044</v>
      </c>
      <c r="O879" s="21" t="s">
        <v>1609</v>
      </c>
      <c r="P879" s="21" t="s">
        <v>1610</v>
      </c>
      <c r="Q879" s="21" t="s">
        <v>936</v>
      </c>
      <c r="R879" s="21"/>
      <c r="S879" s="21" t="s">
        <v>1819</v>
      </c>
      <c r="T879" s="21" t="s">
        <v>1820</v>
      </c>
      <c r="U879" s="21" t="s">
        <v>936</v>
      </c>
      <c r="V879" s="21"/>
      <c r="W879" s="343">
        <v>142213221.43000001</v>
      </c>
      <c r="X879" s="344"/>
      <c r="Y879" s="344"/>
      <c r="Z879" s="345">
        <v>78732596.799999997</v>
      </c>
      <c r="AA879" s="346">
        <v>77085043.5</v>
      </c>
      <c r="AB879" s="70" t="s">
        <v>1821</v>
      </c>
      <c r="AC879" s="22" t="str">
        <f t="shared" si="28"/>
        <v>R1</v>
      </c>
      <c r="AD879" s="29" t="str">
        <f t="shared" si="29"/>
        <v>8330409121R153890414</v>
      </c>
    </row>
    <row r="880" spans="1:30" ht="26.25" hidden="1" customHeight="1" x14ac:dyDescent="0.25">
      <c r="A880" s="17" t="s">
        <v>1604</v>
      </c>
      <c r="B880" s="18" t="s">
        <v>162</v>
      </c>
      <c r="C880" s="18" t="s">
        <v>1605</v>
      </c>
      <c r="D880" s="18" t="s">
        <v>1606</v>
      </c>
      <c r="E880" s="18" t="s">
        <v>16</v>
      </c>
      <c r="F880" s="18" t="s">
        <v>1607</v>
      </c>
      <c r="G880" s="18" t="s">
        <v>7</v>
      </c>
      <c r="H880" s="19" t="s">
        <v>1608</v>
      </c>
      <c r="I880" s="506"/>
      <c r="J880" s="20" t="s">
        <v>1647</v>
      </c>
      <c r="K880" s="21" t="s">
        <v>3111</v>
      </c>
      <c r="L880" s="21" t="s">
        <v>3112</v>
      </c>
      <c r="M880" s="21">
        <v>414</v>
      </c>
      <c r="N880" s="21" t="s">
        <v>1044</v>
      </c>
      <c r="O880" s="21" t="s">
        <v>1609</v>
      </c>
      <c r="P880" s="21" t="s">
        <v>1610</v>
      </c>
      <c r="Q880" s="21" t="s">
        <v>936</v>
      </c>
      <c r="R880" s="21"/>
      <c r="S880" s="21" t="s">
        <v>3425</v>
      </c>
      <c r="T880" s="21" t="s">
        <v>3426</v>
      </c>
      <c r="U880" s="21" t="s">
        <v>936</v>
      </c>
      <c r="V880" s="21"/>
      <c r="W880" s="343"/>
      <c r="X880" s="344"/>
      <c r="Y880" s="344"/>
      <c r="Z880" s="345"/>
      <c r="AA880" s="346"/>
      <c r="AB880" s="70" t="s">
        <v>1818</v>
      </c>
      <c r="AC880" s="22" t="str">
        <f t="shared" si="28"/>
        <v>R1</v>
      </c>
      <c r="AD880" s="29" t="str">
        <f t="shared" si="29"/>
        <v>8330409121R153940414</v>
      </c>
    </row>
    <row r="881" spans="1:30" ht="26.25" hidden="1" customHeight="1" x14ac:dyDescent="0.25">
      <c r="A881" s="17" t="s">
        <v>1604</v>
      </c>
      <c r="B881" s="18" t="s">
        <v>162</v>
      </c>
      <c r="C881" s="18" t="s">
        <v>1605</v>
      </c>
      <c r="D881" s="18" t="s">
        <v>1606</v>
      </c>
      <c r="E881" s="18" t="s">
        <v>16</v>
      </c>
      <c r="F881" s="18" t="s">
        <v>1607</v>
      </c>
      <c r="G881" s="18" t="s">
        <v>7</v>
      </c>
      <c r="H881" s="19" t="s">
        <v>1608</v>
      </c>
      <c r="I881" s="506"/>
      <c r="J881" s="20" t="s">
        <v>1647</v>
      </c>
      <c r="K881" s="21" t="s">
        <v>3111</v>
      </c>
      <c r="L881" s="21" t="s">
        <v>3112</v>
      </c>
      <c r="M881" s="21">
        <v>414</v>
      </c>
      <c r="N881" s="21" t="s">
        <v>1044</v>
      </c>
      <c r="O881" s="21" t="s">
        <v>1609</v>
      </c>
      <c r="P881" s="21" t="s">
        <v>1610</v>
      </c>
      <c r="Q881" s="21" t="s">
        <v>936</v>
      </c>
      <c r="R881" s="21"/>
      <c r="S881" s="21" t="s">
        <v>3417</v>
      </c>
      <c r="T881" s="21" t="s">
        <v>3418</v>
      </c>
      <c r="U881" s="21" t="s">
        <v>936</v>
      </c>
      <c r="V881" s="21"/>
      <c r="W881" s="343"/>
      <c r="X881" s="344">
        <v>7248292.6299999999</v>
      </c>
      <c r="Y881" s="344"/>
      <c r="Z881" s="345"/>
      <c r="AA881" s="346"/>
      <c r="AB881" s="70" t="s">
        <v>1818</v>
      </c>
      <c r="AC881" s="22" t="str">
        <f t="shared" si="28"/>
        <v>R1</v>
      </c>
      <c r="AD881" s="29" t="str">
        <f t="shared" si="29"/>
        <v>8330409121R153940414</v>
      </c>
    </row>
    <row r="882" spans="1:30" ht="26.25" hidden="1" customHeight="1" x14ac:dyDescent="0.25">
      <c r="A882" s="17" t="s">
        <v>1604</v>
      </c>
      <c r="B882" s="18" t="s">
        <v>162</v>
      </c>
      <c r="C882" s="18" t="s">
        <v>1605</v>
      </c>
      <c r="D882" s="18" t="s">
        <v>1606</v>
      </c>
      <c r="E882" s="18" t="s">
        <v>16</v>
      </c>
      <c r="F882" s="18" t="s">
        <v>1607</v>
      </c>
      <c r="G882" s="18" t="s">
        <v>7</v>
      </c>
      <c r="H882" s="19" t="s">
        <v>1608</v>
      </c>
      <c r="I882" s="506"/>
      <c r="J882" s="20" t="s">
        <v>1647</v>
      </c>
      <c r="K882" s="21" t="s">
        <v>3111</v>
      </c>
      <c r="L882" s="21" t="s">
        <v>3112</v>
      </c>
      <c r="M882" s="21">
        <v>414</v>
      </c>
      <c r="N882" s="21" t="s">
        <v>1044</v>
      </c>
      <c r="O882" s="21" t="s">
        <v>1609</v>
      </c>
      <c r="P882" s="21" t="s">
        <v>1610</v>
      </c>
      <c r="Q882" s="21" t="s">
        <v>936</v>
      </c>
      <c r="R882" s="21"/>
      <c r="S882" s="21" t="s">
        <v>3421</v>
      </c>
      <c r="T882" s="21" t="s">
        <v>3422</v>
      </c>
      <c r="U882" s="21" t="s">
        <v>936</v>
      </c>
      <c r="V882" s="21"/>
      <c r="W882" s="343"/>
      <c r="X882" s="344">
        <v>11192626.310000001</v>
      </c>
      <c r="Y882" s="344"/>
      <c r="Z882" s="345"/>
      <c r="AA882" s="346"/>
      <c r="AB882" s="70" t="s">
        <v>1818</v>
      </c>
      <c r="AC882" s="22" t="str">
        <f t="shared" si="28"/>
        <v>R1</v>
      </c>
      <c r="AD882" s="29" t="str">
        <f t="shared" si="29"/>
        <v>8330409121R153940414</v>
      </c>
    </row>
    <row r="883" spans="1:30" ht="26.25" hidden="1" customHeight="1" x14ac:dyDescent="0.25">
      <c r="A883" s="17" t="s">
        <v>1604</v>
      </c>
      <c r="B883" s="18" t="s">
        <v>162</v>
      </c>
      <c r="C883" s="18" t="s">
        <v>1605</v>
      </c>
      <c r="D883" s="18" t="s">
        <v>1606</v>
      </c>
      <c r="E883" s="18" t="s">
        <v>16</v>
      </c>
      <c r="F883" s="18" t="s">
        <v>1607</v>
      </c>
      <c r="G883" s="18" t="s">
        <v>7</v>
      </c>
      <c r="H883" s="19" t="s">
        <v>1608</v>
      </c>
      <c r="I883" s="506"/>
      <c r="J883" s="20" t="s">
        <v>1647</v>
      </c>
      <c r="K883" s="21" t="s">
        <v>3111</v>
      </c>
      <c r="L883" s="21" t="s">
        <v>3112</v>
      </c>
      <c r="M883" s="21">
        <v>414</v>
      </c>
      <c r="N883" s="21" t="s">
        <v>1044</v>
      </c>
      <c r="O883" s="21" t="s">
        <v>1609</v>
      </c>
      <c r="P883" s="21" t="s">
        <v>1610</v>
      </c>
      <c r="Q883" s="21" t="s">
        <v>936</v>
      </c>
      <c r="R883" s="21"/>
      <c r="S883" s="21" t="s">
        <v>3427</v>
      </c>
      <c r="T883" s="21" t="s">
        <v>3428</v>
      </c>
      <c r="U883" s="21" t="s">
        <v>936</v>
      </c>
      <c r="V883" s="21"/>
      <c r="W883" s="343"/>
      <c r="X883" s="344">
        <v>2916223.16</v>
      </c>
      <c r="Y883" s="344"/>
      <c r="Z883" s="345"/>
      <c r="AA883" s="346"/>
      <c r="AB883" s="70" t="s">
        <v>1818</v>
      </c>
      <c r="AC883" s="22" t="str">
        <f t="shared" si="28"/>
        <v>R1</v>
      </c>
      <c r="AD883" s="29" t="str">
        <f t="shared" si="29"/>
        <v>8330409121R153940414</v>
      </c>
    </row>
    <row r="884" spans="1:30" ht="26.25" hidden="1" customHeight="1" x14ac:dyDescent="0.25">
      <c r="A884" s="17" t="s">
        <v>1604</v>
      </c>
      <c r="B884" s="18" t="s">
        <v>162</v>
      </c>
      <c r="C884" s="18" t="s">
        <v>1605</v>
      </c>
      <c r="D884" s="18" t="s">
        <v>1606</v>
      </c>
      <c r="E884" s="18" t="s">
        <v>16</v>
      </c>
      <c r="F884" s="18" t="s">
        <v>1607</v>
      </c>
      <c r="G884" s="18" t="s">
        <v>7</v>
      </c>
      <c r="H884" s="19" t="s">
        <v>1608</v>
      </c>
      <c r="I884" s="506"/>
      <c r="J884" s="20" t="s">
        <v>1647</v>
      </c>
      <c r="K884" s="21" t="s">
        <v>3113</v>
      </c>
      <c r="L884" s="21" t="s">
        <v>3114</v>
      </c>
      <c r="M884" s="21">
        <v>414</v>
      </c>
      <c r="N884" s="21" t="s">
        <v>1044</v>
      </c>
      <c r="O884" s="21" t="s">
        <v>1614</v>
      </c>
      <c r="P884" s="21" t="s">
        <v>1615</v>
      </c>
      <c r="Q884" s="21" t="s">
        <v>936</v>
      </c>
      <c r="R884" s="21"/>
      <c r="S884" s="21" t="s">
        <v>3464</v>
      </c>
      <c r="T884" s="21" t="s">
        <v>3465</v>
      </c>
      <c r="U884" s="21" t="s">
        <v>3466</v>
      </c>
      <c r="V884" s="21" t="s">
        <v>3467</v>
      </c>
      <c r="W884" s="343">
        <v>139804000</v>
      </c>
      <c r="X884" s="344"/>
      <c r="Y884" s="344"/>
      <c r="Z884" s="345">
        <v>139804000</v>
      </c>
      <c r="AA884" s="346">
        <v>139804000</v>
      </c>
      <c r="AB884" s="70" t="s">
        <v>1821</v>
      </c>
      <c r="AC884" s="22" t="str">
        <f t="shared" si="28"/>
        <v>R1</v>
      </c>
      <c r="AD884" s="29" t="str">
        <f t="shared" si="29"/>
        <v>8330409121R153890414</v>
      </c>
    </row>
    <row r="885" spans="1:30" ht="26.25" hidden="1" customHeight="1" x14ac:dyDescent="0.25">
      <c r="A885" s="17" t="s">
        <v>1604</v>
      </c>
      <c r="B885" s="18" t="s">
        <v>162</v>
      </c>
      <c r="C885" s="18" t="s">
        <v>1605</v>
      </c>
      <c r="D885" s="18" t="s">
        <v>1606</v>
      </c>
      <c r="E885" s="18" t="s">
        <v>16</v>
      </c>
      <c r="F885" s="18" t="s">
        <v>1607</v>
      </c>
      <c r="G885" s="18" t="s">
        <v>7</v>
      </c>
      <c r="H885" s="19" t="s">
        <v>1608</v>
      </c>
      <c r="I885" s="506"/>
      <c r="J885" s="20" t="s">
        <v>1647</v>
      </c>
      <c r="K885" s="21" t="s">
        <v>3113</v>
      </c>
      <c r="L885" s="21" t="s">
        <v>3114</v>
      </c>
      <c r="M885" s="21">
        <v>414</v>
      </c>
      <c r="N885" s="21" t="s">
        <v>1044</v>
      </c>
      <c r="O885" s="21" t="s">
        <v>1614</v>
      </c>
      <c r="P885" s="21" t="s">
        <v>1615</v>
      </c>
      <c r="Q885" s="21" t="s">
        <v>936</v>
      </c>
      <c r="R885" s="21"/>
      <c r="S885" s="21" t="s">
        <v>1819</v>
      </c>
      <c r="T885" s="21" t="s">
        <v>1820</v>
      </c>
      <c r="U885" s="21" t="s">
        <v>936</v>
      </c>
      <c r="V885" s="21"/>
      <c r="W885" s="343"/>
      <c r="X885" s="344"/>
      <c r="Y885" s="344"/>
      <c r="Z885" s="345"/>
      <c r="AA885" s="346"/>
      <c r="AB885" s="70" t="s">
        <v>1821</v>
      </c>
      <c r="AC885" s="22" t="str">
        <f t="shared" si="28"/>
        <v>R1</v>
      </c>
      <c r="AD885" s="29" t="str">
        <f t="shared" si="29"/>
        <v>8330409121R153890414</v>
      </c>
    </row>
    <row r="886" spans="1:30" ht="26.25" hidden="1" customHeight="1" x14ac:dyDescent="0.25">
      <c r="A886" s="17" t="s">
        <v>1604</v>
      </c>
      <c r="B886" s="18" t="s">
        <v>162</v>
      </c>
      <c r="C886" s="18" t="s">
        <v>1605</v>
      </c>
      <c r="D886" s="18" t="s">
        <v>1606</v>
      </c>
      <c r="E886" s="18" t="s">
        <v>16</v>
      </c>
      <c r="F886" s="18" t="s">
        <v>1607</v>
      </c>
      <c r="G886" s="18" t="s">
        <v>7</v>
      </c>
      <c r="H886" s="19" t="s">
        <v>1608</v>
      </c>
      <c r="I886" s="506"/>
      <c r="J886" s="20" t="s">
        <v>1647</v>
      </c>
      <c r="K886" s="21" t="s">
        <v>3113</v>
      </c>
      <c r="L886" s="21" t="s">
        <v>3114</v>
      </c>
      <c r="M886" s="21">
        <v>414</v>
      </c>
      <c r="N886" s="21" t="s">
        <v>1044</v>
      </c>
      <c r="O886" s="21" t="s">
        <v>1614</v>
      </c>
      <c r="P886" s="21" t="s">
        <v>1615</v>
      </c>
      <c r="Q886" s="21" t="s">
        <v>936</v>
      </c>
      <c r="R886" s="21"/>
      <c r="S886" s="21" t="s">
        <v>1819</v>
      </c>
      <c r="T886" s="21" t="s">
        <v>1820</v>
      </c>
      <c r="U886" s="21" t="s">
        <v>3429</v>
      </c>
      <c r="V886" s="21" t="s">
        <v>3430</v>
      </c>
      <c r="W886" s="343">
        <v>493696000</v>
      </c>
      <c r="X886" s="344"/>
      <c r="Y886" s="344"/>
      <c r="Z886" s="345">
        <v>493696000</v>
      </c>
      <c r="AA886" s="346">
        <v>493696000</v>
      </c>
      <c r="AB886" s="70" t="s">
        <v>1821</v>
      </c>
      <c r="AC886" s="22" t="str">
        <f t="shared" si="28"/>
        <v>R1</v>
      </c>
      <c r="AD886" s="29" t="str">
        <f t="shared" si="29"/>
        <v>8330409121R153890414</v>
      </c>
    </row>
    <row r="887" spans="1:30" ht="26.25" hidden="1" customHeight="1" x14ac:dyDescent="0.25">
      <c r="A887" s="17" t="s">
        <v>1604</v>
      </c>
      <c r="B887" s="18" t="s">
        <v>162</v>
      </c>
      <c r="C887" s="18" t="s">
        <v>1605</v>
      </c>
      <c r="D887" s="18" t="s">
        <v>1606</v>
      </c>
      <c r="E887" s="18" t="s">
        <v>16</v>
      </c>
      <c r="F887" s="18" t="s">
        <v>1607</v>
      </c>
      <c r="G887" s="18" t="s">
        <v>7</v>
      </c>
      <c r="H887" s="19" t="s">
        <v>1608</v>
      </c>
      <c r="I887" s="506"/>
      <c r="J887" s="20" t="s">
        <v>1647</v>
      </c>
      <c r="K887" s="21" t="s">
        <v>3111</v>
      </c>
      <c r="L887" s="21" t="s">
        <v>3112</v>
      </c>
      <c r="M887" s="21">
        <v>414</v>
      </c>
      <c r="N887" s="21" t="s">
        <v>1044</v>
      </c>
      <c r="O887" s="21" t="s">
        <v>1614</v>
      </c>
      <c r="P887" s="21" t="s">
        <v>1615</v>
      </c>
      <c r="Q887" s="21" t="s">
        <v>936</v>
      </c>
      <c r="R887" s="21"/>
      <c r="S887" s="21" t="s">
        <v>3417</v>
      </c>
      <c r="T887" s="21" t="s">
        <v>3418</v>
      </c>
      <c r="U887" s="21" t="s">
        <v>3419</v>
      </c>
      <c r="V887" s="21" t="s">
        <v>3420</v>
      </c>
      <c r="W887" s="343">
        <v>109538264.13</v>
      </c>
      <c r="X887" s="344">
        <v>137717560</v>
      </c>
      <c r="Y887" s="344"/>
      <c r="Z887" s="345">
        <v>109538262.55</v>
      </c>
      <c r="AA887" s="346">
        <v>109538262.55</v>
      </c>
      <c r="AB887" s="70" t="s">
        <v>1818</v>
      </c>
      <c r="AC887" s="22" t="str">
        <f t="shared" si="28"/>
        <v>R1</v>
      </c>
      <c r="AD887" s="29" t="str">
        <f t="shared" si="29"/>
        <v>8330409121R153940414</v>
      </c>
    </row>
    <row r="888" spans="1:30" ht="26.25" hidden="1" customHeight="1" x14ac:dyDescent="0.25">
      <c r="A888" s="17" t="s">
        <v>1604</v>
      </c>
      <c r="B888" s="18" t="s">
        <v>162</v>
      </c>
      <c r="C888" s="18" t="s">
        <v>1605</v>
      </c>
      <c r="D888" s="18" t="s">
        <v>1606</v>
      </c>
      <c r="E888" s="18" t="s">
        <v>16</v>
      </c>
      <c r="F888" s="18" t="s">
        <v>1607</v>
      </c>
      <c r="G888" s="18" t="s">
        <v>7</v>
      </c>
      <c r="H888" s="19" t="s">
        <v>1608</v>
      </c>
      <c r="I888" s="506"/>
      <c r="J888" s="20" t="s">
        <v>1647</v>
      </c>
      <c r="K888" s="21" t="s">
        <v>3111</v>
      </c>
      <c r="L888" s="21" t="s">
        <v>3112</v>
      </c>
      <c r="M888" s="21">
        <v>414</v>
      </c>
      <c r="N888" s="21" t="s">
        <v>1044</v>
      </c>
      <c r="O888" s="21" t="s">
        <v>1614</v>
      </c>
      <c r="P888" s="21" t="s">
        <v>1615</v>
      </c>
      <c r="Q888" s="21" t="s">
        <v>936</v>
      </c>
      <c r="R888" s="21"/>
      <c r="S888" s="21" t="s">
        <v>3421</v>
      </c>
      <c r="T888" s="21" t="s">
        <v>3422</v>
      </c>
      <c r="U888" s="21" t="s">
        <v>3423</v>
      </c>
      <c r="V888" s="21" t="s">
        <v>3424</v>
      </c>
      <c r="W888" s="343">
        <v>164967835.87</v>
      </c>
      <c r="X888" s="344">
        <v>212659900</v>
      </c>
      <c r="Y888" s="344"/>
      <c r="Z888" s="345">
        <v>164967835.87</v>
      </c>
      <c r="AA888" s="346">
        <v>164967835.87</v>
      </c>
      <c r="AB888" s="70" t="s">
        <v>1818</v>
      </c>
      <c r="AC888" s="22" t="str">
        <f t="shared" si="28"/>
        <v>R1</v>
      </c>
      <c r="AD888" s="29" t="str">
        <f t="shared" si="29"/>
        <v>8330409121R153940414</v>
      </c>
    </row>
    <row r="889" spans="1:30" ht="26.25" hidden="1" customHeight="1" x14ac:dyDescent="0.25">
      <c r="A889" s="17" t="s">
        <v>1604</v>
      </c>
      <c r="B889" s="18" t="s">
        <v>162</v>
      </c>
      <c r="C889" s="18" t="s">
        <v>1605</v>
      </c>
      <c r="D889" s="18" t="s">
        <v>1606</v>
      </c>
      <c r="E889" s="18" t="s">
        <v>16</v>
      </c>
      <c r="F889" s="18" t="s">
        <v>1607</v>
      </c>
      <c r="G889" s="18" t="s">
        <v>7</v>
      </c>
      <c r="H889" s="19" t="s">
        <v>1608</v>
      </c>
      <c r="I889" s="506"/>
      <c r="J889" s="20" t="s">
        <v>1647</v>
      </c>
      <c r="K889" s="21" t="s">
        <v>3111</v>
      </c>
      <c r="L889" s="21" t="s">
        <v>3112</v>
      </c>
      <c r="M889" s="21">
        <v>414</v>
      </c>
      <c r="N889" s="21" t="s">
        <v>1044</v>
      </c>
      <c r="O889" s="21" t="s">
        <v>1614</v>
      </c>
      <c r="P889" s="21" t="s">
        <v>1615</v>
      </c>
      <c r="Q889" s="21" t="s">
        <v>936</v>
      </c>
      <c r="R889" s="21"/>
      <c r="S889" s="21" t="s">
        <v>3427</v>
      </c>
      <c r="T889" s="21" t="s">
        <v>3428</v>
      </c>
      <c r="U889" s="21" t="s">
        <v>936</v>
      </c>
      <c r="V889" s="21"/>
      <c r="W889" s="343"/>
      <c r="X889" s="344">
        <v>55408240</v>
      </c>
      <c r="Y889" s="344"/>
      <c r="Z889" s="345"/>
      <c r="AA889" s="346"/>
      <c r="AB889" s="70" t="s">
        <v>1818</v>
      </c>
      <c r="AC889" s="22" t="str">
        <f t="shared" si="28"/>
        <v>R1</v>
      </c>
      <c r="AD889" s="29" t="str">
        <f t="shared" si="29"/>
        <v>8330409121R153940414</v>
      </c>
    </row>
    <row r="890" spans="1:30" ht="26.25" hidden="1" customHeight="1" x14ac:dyDescent="0.25">
      <c r="A890" s="17" t="s">
        <v>1604</v>
      </c>
      <c r="B890" s="18" t="s">
        <v>162</v>
      </c>
      <c r="C890" s="18" t="s">
        <v>1605</v>
      </c>
      <c r="D890" s="18" t="s">
        <v>1606</v>
      </c>
      <c r="E890" s="18" t="s">
        <v>16</v>
      </c>
      <c r="F890" s="18" t="s">
        <v>1607</v>
      </c>
      <c r="G890" s="18" t="s">
        <v>7</v>
      </c>
      <c r="H890" s="19" t="s">
        <v>1608</v>
      </c>
      <c r="I890" s="506"/>
      <c r="J890" s="20" t="s">
        <v>1647</v>
      </c>
      <c r="K890" s="21" t="s">
        <v>692</v>
      </c>
      <c r="L890" s="21" t="s">
        <v>693</v>
      </c>
      <c r="M890" s="21">
        <v>540</v>
      </c>
      <c r="N890" s="21" t="s">
        <v>967</v>
      </c>
      <c r="O890" s="21" t="s">
        <v>934</v>
      </c>
      <c r="P890" s="21" t="s">
        <v>935</v>
      </c>
      <c r="Q890" s="21" t="s">
        <v>1059</v>
      </c>
      <c r="R890" s="21" t="s">
        <v>1060</v>
      </c>
      <c r="S890" s="21" t="s">
        <v>1618</v>
      </c>
      <c r="T890" s="21" t="s">
        <v>1619</v>
      </c>
      <c r="U890" s="21" t="s">
        <v>936</v>
      </c>
      <c r="V890" s="21"/>
      <c r="W890" s="343"/>
      <c r="X890" s="344"/>
      <c r="Y890" s="344">
        <v>633000000</v>
      </c>
      <c r="Z890" s="345"/>
      <c r="AA890" s="346"/>
      <c r="AB890" s="70" t="s">
        <v>1613</v>
      </c>
      <c r="AC890" s="22" t="str">
        <f t="shared" si="28"/>
        <v>R1</v>
      </c>
      <c r="AD890" s="29" t="str">
        <f t="shared" si="29"/>
        <v>8330409121R153930540</v>
      </c>
    </row>
    <row r="891" spans="1:30" ht="26.25" hidden="1" customHeight="1" x14ac:dyDescent="0.25">
      <c r="A891" s="17" t="s">
        <v>1604</v>
      </c>
      <c r="B891" s="18" t="s">
        <v>162</v>
      </c>
      <c r="C891" s="18" t="s">
        <v>1605</v>
      </c>
      <c r="D891" s="18" t="s">
        <v>1606</v>
      </c>
      <c r="E891" s="18" t="s">
        <v>16</v>
      </c>
      <c r="F891" s="18" t="s">
        <v>1607</v>
      </c>
      <c r="G891" s="18" t="s">
        <v>7</v>
      </c>
      <c r="H891" s="19" t="s">
        <v>1608</v>
      </c>
      <c r="I891" s="507"/>
      <c r="J891" s="20" t="s">
        <v>1647</v>
      </c>
      <c r="K891" s="21" t="s">
        <v>692</v>
      </c>
      <c r="L891" s="21" t="s">
        <v>693</v>
      </c>
      <c r="M891" s="21">
        <v>540</v>
      </c>
      <c r="N891" s="21" t="s">
        <v>967</v>
      </c>
      <c r="O891" s="21" t="s">
        <v>1609</v>
      </c>
      <c r="P891" s="21" t="s">
        <v>1610</v>
      </c>
      <c r="Q891" s="21" t="s">
        <v>1059</v>
      </c>
      <c r="R891" s="21" t="s">
        <v>1060</v>
      </c>
      <c r="S891" s="21" t="s">
        <v>1618</v>
      </c>
      <c r="T891" s="21" t="s">
        <v>1619</v>
      </c>
      <c r="U891" s="21" t="s">
        <v>936</v>
      </c>
      <c r="V891" s="21"/>
      <c r="W891" s="343">
        <v>633000000</v>
      </c>
      <c r="X891" s="344">
        <v>633000000</v>
      </c>
      <c r="Y891" s="344"/>
      <c r="Z891" s="345">
        <v>633000000</v>
      </c>
      <c r="AA891" s="346">
        <v>633000000</v>
      </c>
      <c r="AB891" s="70" t="s">
        <v>1613</v>
      </c>
      <c r="AC891" s="22" t="str">
        <f t="shared" si="28"/>
        <v>R1</v>
      </c>
      <c r="AD891" s="29" t="str">
        <f t="shared" si="29"/>
        <v>8330409121R153930540</v>
      </c>
    </row>
    <row r="892" spans="1:30" ht="26.25" hidden="1" customHeight="1" x14ac:dyDescent="0.25">
      <c r="A892" s="14"/>
      <c r="B892" s="15"/>
      <c r="C892" s="15"/>
      <c r="D892" s="15"/>
      <c r="E892" s="15"/>
      <c r="F892" s="15"/>
      <c r="G892" s="15"/>
      <c r="H892" s="15"/>
      <c r="I892" s="505" t="s">
        <v>215</v>
      </c>
      <c r="J892" s="16" t="s">
        <v>273</v>
      </c>
      <c r="K892" s="15" t="s">
        <v>926</v>
      </c>
      <c r="L892" s="15" t="s">
        <v>1647</v>
      </c>
      <c r="M892" s="15"/>
      <c r="N892" s="15"/>
      <c r="O892" s="15"/>
      <c r="P892" s="15"/>
      <c r="Q892" s="15"/>
      <c r="R892" s="15"/>
      <c r="S892" s="15"/>
      <c r="T892" s="15"/>
      <c r="U892" s="15"/>
      <c r="V892" s="15"/>
      <c r="W892" s="340">
        <v>148328518</v>
      </c>
      <c r="X892" s="340">
        <v>60000000</v>
      </c>
      <c r="Y892" s="341"/>
      <c r="Z892" s="342">
        <v>148328518</v>
      </c>
      <c r="AA892" s="342">
        <v>148328518</v>
      </c>
      <c r="AB892" s="70"/>
      <c r="AC892" s="22" t="str">
        <f t="shared" si="28"/>
        <v/>
      </c>
      <c r="AD892" s="29" t="str">
        <f t="shared" si="29"/>
        <v/>
      </c>
    </row>
    <row r="893" spans="1:30" ht="26.25" hidden="1" customHeight="1" x14ac:dyDescent="0.25">
      <c r="A893" s="17" t="s">
        <v>1026</v>
      </c>
      <c r="B893" s="18" t="s">
        <v>156</v>
      </c>
      <c r="C893" s="18" t="s">
        <v>1027</v>
      </c>
      <c r="D893" s="18" t="s">
        <v>1028</v>
      </c>
      <c r="E893" s="18" t="s">
        <v>1029</v>
      </c>
      <c r="F893" s="18" t="s">
        <v>1708</v>
      </c>
      <c r="G893" s="18" t="s">
        <v>12</v>
      </c>
      <c r="H893" s="19" t="s">
        <v>1822</v>
      </c>
      <c r="I893" s="506"/>
      <c r="J893" s="20" t="s">
        <v>1647</v>
      </c>
      <c r="K893" s="21" t="s">
        <v>3115</v>
      </c>
      <c r="L893" s="21" t="s">
        <v>3116</v>
      </c>
      <c r="M893" s="21">
        <v>622</v>
      </c>
      <c r="N893" s="21" t="s">
        <v>1086</v>
      </c>
      <c r="O893" s="21" t="s">
        <v>934</v>
      </c>
      <c r="P893" s="21" t="s">
        <v>935</v>
      </c>
      <c r="Q893" s="21" t="s">
        <v>1620</v>
      </c>
      <c r="R893" s="21" t="s">
        <v>1621</v>
      </c>
      <c r="S893" s="21" t="s">
        <v>1622</v>
      </c>
      <c r="T893" s="21" t="s">
        <v>1823</v>
      </c>
      <c r="U893" s="21" t="s">
        <v>936</v>
      </c>
      <c r="V893" s="21"/>
      <c r="W893" s="343"/>
      <c r="X893" s="344"/>
      <c r="Y893" s="344"/>
      <c r="Z893" s="345"/>
      <c r="AA893" s="346"/>
      <c r="AB893" s="70" t="s">
        <v>1824</v>
      </c>
      <c r="AC893" s="22" t="str">
        <f t="shared" si="28"/>
        <v>R2</v>
      </c>
      <c r="AD893" s="29" t="str">
        <f t="shared" si="29"/>
        <v>8200410206R270016622</v>
      </c>
    </row>
    <row r="894" spans="1:30" ht="26.25" hidden="1" customHeight="1" x14ac:dyDescent="0.25">
      <c r="A894" s="17" t="s">
        <v>1026</v>
      </c>
      <c r="B894" s="18" t="s">
        <v>156</v>
      </c>
      <c r="C894" s="18" t="s">
        <v>1027</v>
      </c>
      <c r="D894" s="18" t="s">
        <v>1028</v>
      </c>
      <c r="E894" s="18" t="s">
        <v>1029</v>
      </c>
      <c r="F894" s="18" t="s">
        <v>1708</v>
      </c>
      <c r="G894" s="18" t="s">
        <v>12</v>
      </c>
      <c r="H894" s="19" t="s">
        <v>1822</v>
      </c>
      <c r="I894" s="506"/>
      <c r="J894" s="20" t="s">
        <v>1647</v>
      </c>
      <c r="K894" s="21" t="s">
        <v>3115</v>
      </c>
      <c r="L894" s="21" t="s">
        <v>3116</v>
      </c>
      <c r="M894" s="21">
        <v>622</v>
      </c>
      <c r="N894" s="21" t="s">
        <v>1086</v>
      </c>
      <c r="O894" s="21" t="s">
        <v>1609</v>
      </c>
      <c r="P894" s="21" t="s">
        <v>1610</v>
      </c>
      <c r="Q894" s="21" t="s">
        <v>1620</v>
      </c>
      <c r="R894" s="21" t="s">
        <v>1621</v>
      </c>
      <c r="S894" s="21" t="s">
        <v>1622</v>
      </c>
      <c r="T894" s="21" t="s">
        <v>1823</v>
      </c>
      <c r="U894" s="21" t="s">
        <v>936</v>
      </c>
      <c r="V894" s="21"/>
      <c r="W894" s="343">
        <v>18996540</v>
      </c>
      <c r="X894" s="344"/>
      <c r="Y894" s="344"/>
      <c r="Z894" s="345">
        <v>18996540</v>
      </c>
      <c r="AA894" s="346">
        <v>18996540</v>
      </c>
      <c r="AB894" s="70" t="s">
        <v>1824</v>
      </c>
      <c r="AC894" s="22" t="str">
        <f t="shared" si="28"/>
        <v>R2</v>
      </c>
      <c r="AD894" s="29" t="str">
        <f t="shared" si="29"/>
        <v>8200410206R270016622</v>
      </c>
    </row>
    <row r="895" spans="1:30" ht="26.25" hidden="1" customHeight="1" x14ac:dyDescent="0.25">
      <c r="A895" s="17" t="s">
        <v>1604</v>
      </c>
      <c r="B895" s="18" t="s">
        <v>162</v>
      </c>
      <c r="C895" s="18" t="s">
        <v>1605</v>
      </c>
      <c r="D895" s="18" t="s">
        <v>1606</v>
      </c>
      <c r="E895" s="18" t="s">
        <v>16</v>
      </c>
      <c r="F895" s="18" t="s">
        <v>1607</v>
      </c>
      <c r="G895" s="18" t="s">
        <v>7</v>
      </c>
      <c r="H895" s="19" t="s">
        <v>1608</v>
      </c>
      <c r="I895" s="506"/>
      <c r="J895" s="20" t="s">
        <v>1647</v>
      </c>
      <c r="K895" s="21" t="s">
        <v>692</v>
      </c>
      <c r="L895" s="21" t="s">
        <v>693</v>
      </c>
      <c r="M895" s="21">
        <v>243</v>
      </c>
      <c r="N895" s="21" t="s">
        <v>1516</v>
      </c>
      <c r="O895" s="21" t="s">
        <v>934</v>
      </c>
      <c r="P895" s="21" t="s">
        <v>935</v>
      </c>
      <c r="Q895" s="21" t="s">
        <v>936</v>
      </c>
      <c r="R895" s="21"/>
      <c r="S895" s="21" t="s">
        <v>936</v>
      </c>
      <c r="T895" s="21" t="s">
        <v>939</v>
      </c>
      <c r="U895" s="21" t="s">
        <v>936</v>
      </c>
      <c r="V895" s="21"/>
      <c r="W895" s="343">
        <v>10108990.199999999</v>
      </c>
      <c r="X895" s="344">
        <v>60000000</v>
      </c>
      <c r="Y895" s="344"/>
      <c r="Z895" s="345">
        <v>10108990.199999999</v>
      </c>
      <c r="AA895" s="346">
        <v>10108990.199999999</v>
      </c>
      <c r="AB895" s="70" t="s">
        <v>1627</v>
      </c>
      <c r="AC895" s="22" t="str">
        <f t="shared" si="28"/>
        <v>R2</v>
      </c>
      <c r="AD895" s="29" t="str">
        <f t="shared" si="29"/>
        <v>8330409121R253930243</v>
      </c>
    </row>
    <row r="896" spans="1:30" ht="26.25" hidden="1" customHeight="1" x14ac:dyDescent="0.25">
      <c r="A896" s="17" t="s">
        <v>1604</v>
      </c>
      <c r="B896" s="18" t="s">
        <v>162</v>
      </c>
      <c r="C896" s="18" t="s">
        <v>1605</v>
      </c>
      <c r="D896" s="18" t="s">
        <v>1606</v>
      </c>
      <c r="E896" s="18" t="s">
        <v>16</v>
      </c>
      <c r="F896" s="18" t="s">
        <v>1607</v>
      </c>
      <c r="G896" s="18" t="s">
        <v>7</v>
      </c>
      <c r="H896" s="19" t="s">
        <v>1608</v>
      </c>
      <c r="I896" s="507"/>
      <c r="J896" s="20" t="s">
        <v>1647</v>
      </c>
      <c r="K896" s="21" t="s">
        <v>692</v>
      </c>
      <c r="L896" s="21" t="s">
        <v>693</v>
      </c>
      <c r="M896" s="21">
        <v>243</v>
      </c>
      <c r="N896" s="21" t="s">
        <v>1516</v>
      </c>
      <c r="O896" s="21" t="s">
        <v>1609</v>
      </c>
      <c r="P896" s="21" t="s">
        <v>1610</v>
      </c>
      <c r="Q896" s="21" t="s">
        <v>936</v>
      </c>
      <c r="R896" s="21"/>
      <c r="S896" s="21" t="s">
        <v>1625</v>
      </c>
      <c r="T896" s="21" t="s">
        <v>1626</v>
      </c>
      <c r="U896" s="21" t="s">
        <v>936</v>
      </c>
      <c r="V896" s="21"/>
      <c r="W896" s="343">
        <v>119222987.8</v>
      </c>
      <c r="X896" s="344"/>
      <c r="Y896" s="344"/>
      <c r="Z896" s="345">
        <v>119222987.8</v>
      </c>
      <c r="AA896" s="346">
        <v>119222987.8</v>
      </c>
      <c r="AB896" s="70" t="s">
        <v>1627</v>
      </c>
      <c r="AC896" s="22" t="str">
        <f t="shared" si="28"/>
        <v>R2</v>
      </c>
      <c r="AD896" s="29" t="str">
        <f t="shared" si="29"/>
        <v>8330409121R253930243</v>
      </c>
    </row>
    <row r="897" spans="1:30" ht="26.25" hidden="1" customHeight="1" x14ac:dyDescent="0.25">
      <c r="A897" s="14"/>
      <c r="B897" s="15"/>
      <c r="C897" s="15"/>
      <c r="D897" s="15"/>
      <c r="E897" s="15"/>
      <c r="F897" s="15"/>
      <c r="G897" s="15"/>
      <c r="H897" s="15"/>
      <c r="I897" s="505" t="s">
        <v>216</v>
      </c>
      <c r="J897" s="16" t="s">
        <v>274</v>
      </c>
      <c r="K897" s="15" t="s">
        <v>926</v>
      </c>
      <c r="L897" s="15" t="s">
        <v>1647</v>
      </c>
      <c r="M897" s="15"/>
      <c r="N897" s="15"/>
      <c r="O897" s="15"/>
      <c r="P897" s="15"/>
      <c r="Q897" s="15"/>
      <c r="R897" s="15"/>
      <c r="S897" s="15"/>
      <c r="T897" s="15"/>
      <c r="U897" s="15"/>
      <c r="V897" s="15"/>
      <c r="W897" s="340">
        <v>387600</v>
      </c>
      <c r="X897" s="340">
        <v>387600</v>
      </c>
      <c r="Y897" s="341">
        <v>387600</v>
      </c>
      <c r="Z897" s="342">
        <v>387600</v>
      </c>
      <c r="AA897" s="342">
        <v>387600</v>
      </c>
      <c r="AB897" s="70"/>
      <c r="AC897" s="22" t="str">
        <f t="shared" si="28"/>
        <v/>
      </c>
      <c r="AD897" s="29" t="str">
        <f t="shared" si="29"/>
        <v/>
      </c>
    </row>
    <row r="898" spans="1:30" ht="26.25" customHeight="1" x14ac:dyDescent="0.25">
      <c r="A898" s="17" t="s">
        <v>1057</v>
      </c>
      <c r="B898" s="18" t="s">
        <v>149</v>
      </c>
      <c r="C898" s="18" t="s">
        <v>997</v>
      </c>
      <c r="D898" s="18" t="s">
        <v>998</v>
      </c>
      <c r="E898" s="18" t="s">
        <v>1628</v>
      </c>
      <c r="F898" s="18" t="s">
        <v>1629</v>
      </c>
      <c r="G898" s="18" t="s">
        <v>10</v>
      </c>
      <c r="H898" s="19" t="s">
        <v>1630</v>
      </c>
      <c r="I898" s="506"/>
      <c r="J898" s="20" t="s">
        <v>1647</v>
      </c>
      <c r="K898" s="21" t="s">
        <v>3117</v>
      </c>
      <c r="L898" s="21" t="s">
        <v>3118</v>
      </c>
      <c r="M898" s="21">
        <v>612</v>
      </c>
      <c r="N898" s="21" t="s">
        <v>1000</v>
      </c>
      <c r="O898" s="21" t="s">
        <v>934</v>
      </c>
      <c r="P898" s="21" t="s">
        <v>935</v>
      </c>
      <c r="Q898" s="21" t="s">
        <v>1114</v>
      </c>
      <c r="R898" s="21" t="s">
        <v>1115</v>
      </c>
      <c r="S898" s="21" t="s">
        <v>1631</v>
      </c>
      <c r="T898" s="21" t="s">
        <v>1632</v>
      </c>
      <c r="U898" s="21" t="s">
        <v>936</v>
      </c>
      <c r="V898" s="21"/>
      <c r="W898" s="343">
        <v>387600</v>
      </c>
      <c r="X898" s="344">
        <v>387600</v>
      </c>
      <c r="Y898" s="344">
        <v>387600</v>
      </c>
      <c r="Z898" s="345">
        <v>387600</v>
      </c>
      <c r="AA898" s="346">
        <v>387600</v>
      </c>
      <c r="AB898" s="70" t="s">
        <v>1825</v>
      </c>
      <c r="AC898" s="22" t="str">
        <f t="shared" si="28"/>
        <v>R3</v>
      </c>
      <c r="AD898" s="29" t="str">
        <f t="shared" si="29"/>
        <v>8130709164R370017612</v>
      </c>
    </row>
    <row r="899" spans="1:30" ht="26.25" hidden="1" customHeight="1" x14ac:dyDescent="0.25">
      <c r="A899" s="6"/>
      <c r="B899" s="6"/>
      <c r="C899" s="6"/>
      <c r="D899" s="6"/>
      <c r="E899" s="6"/>
      <c r="F899" s="6"/>
      <c r="G899" s="6"/>
      <c r="H899" s="6"/>
      <c r="I899" s="6"/>
      <c r="J899" s="5"/>
      <c r="K899" s="5"/>
      <c r="L899" s="5"/>
      <c r="M899" s="5"/>
      <c r="N899" s="5"/>
      <c r="P899" s="6"/>
      <c r="Q899" s="6"/>
      <c r="R899" s="6"/>
      <c r="S899" s="6"/>
      <c r="T899" s="6"/>
      <c r="U899" s="6"/>
      <c r="V899" s="6"/>
      <c r="AC899" s="22" t="str">
        <f t="shared" si="28"/>
        <v/>
      </c>
      <c r="AD899" s="29" t="str">
        <f t="shared" si="29"/>
        <v/>
      </c>
    </row>
    <row r="900" spans="1:30" ht="26.25" hidden="1" customHeight="1" x14ac:dyDescent="0.25">
      <c r="A900" s="6"/>
      <c r="B900" s="6"/>
      <c r="C900" s="6"/>
      <c r="D900" s="6"/>
      <c r="E900" s="6"/>
      <c r="F900" s="6"/>
      <c r="G900" s="6"/>
      <c r="H900" s="6"/>
      <c r="I900" s="6"/>
      <c r="J900" s="6"/>
      <c r="K900" s="6"/>
      <c r="L900" s="6"/>
      <c r="M900" s="6"/>
      <c r="N900" s="6"/>
      <c r="P900" s="6"/>
      <c r="Q900" s="6"/>
      <c r="R900" s="6"/>
      <c r="S900" s="6"/>
      <c r="T900" s="6"/>
      <c r="U900" s="6"/>
      <c r="V900" s="6"/>
      <c r="AC900" s="22" t="str">
        <f t="shared" si="28"/>
        <v/>
      </c>
      <c r="AD900" s="29" t="str">
        <f t="shared" si="29"/>
        <v/>
      </c>
    </row>
    <row r="901" spans="1:30" ht="26.25" hidden="1" customHeight="1" x14ac:dyDescent="0.25">
      <c r="A901" s="6"/>
      <c r="B901" s="6"/>
      <c r="C901" s="6"/>
      <c r="D901" s="6"/>
      <c r="E901" s="6"/>
      <c r="F901" s="6"/>
      <c r="G901" s="6"/>
      <c r="H901" s="6"/>
      <c r="I901" s="6"/>
      <c r="J901" s="6"/>
      <c r="K901" s="6"/>
      <c r="L901" s="6"/>
      <c r="M901" s="6"/>
      <c r="N901" s="6"/>
      <c r="P901" s="6"/>
      <c r="Q901" s="6"/>
      <c r="R901" s="6"/>
      <c r="S901" s="6"/>
      <c r="T901" s="6"/>
      <c r="U901" s="6"/>
      <c r="V901" s="6"/>
      <c r="AC901" s="22" t="str">
        <f t="shared" si="28"/>
        <v/>
      </c>
      <c r="AD901" s="29" t="str">
        <f t="shared" si="29"/>
        <v/>
      </c>
    </row>
    <row r="902" spans="1:30" ht="26.25" hidden="1" customHeight="1" x14ac:dyDescent="0.25">
      <c r="A902" s="6"/>
      <c r="B902" s="6"/>
      <c r="C902" s="6"/>
      <c r="D902" s="6"/>
      <c r="E902" s="6"/>
      <c r="F902" s="6"/>
      <c r="G902" s="6"/>
      <c r="H902" s="6"/>
      <c r="I902" s="6"/>
      <c r="J902" s="6"/>
      <c r="K902" s="6"/>
      <c r="L902" s="6"/>
      <c r="M902" s="6"/>
      <c r="N902" s="6"/>
      <c r="P902" s="6"/>
      <c r="Q902" s="6"/>
      <c r="R902" s="6"/>
      <c r="S902" s="6"/>
      <c r="T902" s="6"/>
      <c r="U902" s="6"/>
      <c r="V902" s="6"/>
      <c r="AC902" s="22" t="str">
        <f t="shared" si="28"/>
        <v/>
      </c>
      <c r="AD902" s="29" t="str">
        <f t="shared" si="29"/>
        <v/>
      </c>
    </row>
    <row r="903" spans="1:30" ht="26.25" hidden="1" customHeight="1" x14ac:dyDescent="0.25">
      <c r="A903" s="6"/>
      <c r="B903" s="6"/>
      <c r="C903" s="6"/>
      <c r="D903" s="6"/>
      <c r="E903" s="6"/>
      <c r="F903" s="6"/>
      <c r="G903" s="6"/>
      <c r="H903" s="6"/>
      <c r="I903" s="6"/>
      <c r="J903" s="6"/>
      <c r="K903" s="6"/>
      <c r="L903" s="6"/>
      <c r="M903" s="6"/>
      <c r="N903" s="6"/>
      <c r="P903" s="6"/>
      <c r="Q903" s="6"/>
      <c r="R903" s="6"/>
      <c r="S903" s="6"/>
      <c r="T903" s="6"/>
      <c r="U903" s="6"/>
      <c r="V903" s="6"/>
      <c r="AC903" s="22" t="str">
        <f t="shared" si="28"/>
        <v/>
      </c>
      <c r="AD903" s="29" t="str">
        <f t="shared" si="29"/>
        <v/>
      </c>
    </row>
    <row r="904" spans="1:30" ht="26.25" hidden="1" customHeight="1" x14ac:dyDescent="0.25">
      <c r="A904" s="6"/>
      <c r="B904" s="6"/>
      <c r="C904" s="6"/>
      <c r="D904" s="6"/>
      <c r="E904" s="6"/>
      <c r="F904" s="6"/>
      <c r="G904" s="6"/>
      <c r="H904" s="6"/>
      <c r="I904" s="6"/>
      <c r="J904" s="6"/>
      <c r="K904" s="6"/>
      <c r="L904" s="6"/>
      <c r="M904" s="6"/>
      <c r="N904" s="6"/>
      <c r="P904" s="6"/>
      <c r="Q904" s="6"/>
      <c r="R904" s="6"/>
      <c r="S904" s="6"/>
      <c r="T904" s="6"/>
      <c r="U904" s="6"/>
      <c r="V904" s="6"/>
      <c r="AC904" s="22" t="str">
        <f t="shared" si="28"/>
        <v/>
      </c>
      <c r="AD904" s="29" t="str">
        <f t="shared" si="29"/>
        <v/>
      </c>
    </row>
    <row r="905" spans="1:30" ht="26.25" hidden="1" customHeight="1" x14ac:dyDescent="0.25">
      <c r="A905" s="6"/>
      <c r="B905" s="6"/>
      <c r="C905" s="6"/>
      <c r="D905" s="6"/>
      <c r="E905" s="6"/>
      <c r="F905" s="6"/>
      <c r="G905" s="6"/>
      <c r="H905" s="6"/>
      <c r="I905" s="6"/>
      <c r="J905" s="6"/>
      <c r="K905" s="6"/>
      <c r="L905" s="6"/>
      <c r="M905" s="6"/>
      <c r="N905" s="6"/>
      <c r="P905" s="6"/>
      <c r="Q905" s="6"/>
      <c r="R905" s="6"/>
      <c r="S905" s="6"/>
      <c r="T905" s="6"/>
      <c r="U905" s="6"/>
      <c r="V905" s="6"/>
      <c r="AC905" s="22" t="str">
        <f t="shared" si="28"/>
        <v/>
      </c>
      <c r="AD905" s="29" t="str">
        <f t="shared" si="29"/>
        <v/>
      </c>
    </row>
    <row r="906" spans="1:30" ht="26.25" hidden="1" customHeight="1" x14ac:dyDescent="0.25">
      <c r="A906" s="6"/>
      <c r="B906" s="6"/>
      <c r="C906" s="6"/>
      <c r="D906" s="6"/>
      <c r="E906" s="6"/>
      <c r="F906" s="6"/>
      <c r="G906" s="6"/>
      <c r="H906" s="6"/>
      <c r="I906" s="6"/>
      <c r="J906" s="6"/>
      <c r="K906" s="6"/>
      <c r="L906" s="6"/>
      <c r="M906" s="6"/>
      <c r="N906" s="6"/>
      <c r="P906" s="6"/>
      <c r="Q906" s="6"/>
      <c r="R906" s="6"/>
      <c r="S906" s="6"/>
      <c r="T906" s="6"/>
      <c r="U906" s="6"/>
      <c r="V906" s="6"/>
      <c r="AC906" s="22" t="str">
        <f t="shared" si="28"/>
        <v/>
      </c>
      <c r="AD906" s="29" t="str">
        <f t="shared" si="29"/>
        <v/>
      </c>
    </row>
    <row r="907" spans="1:30" ht="26.25" hidden="1" customHeight="1" x14ac:dyDescent="0.25">
      <c r="A907" s="6"/>
      <c r="B907" s="6"/>
      <c r="C907" s="6"/>
      <c r="D907" s="6"/>
      <c r="E907" s="6"/>
      <c r="F907" s="6"/>
      <c r="G907" s="6"/>
      <c r="H907" s="6"/>
      <c r="I907" s="6"/>
      <c r="J907" s="6"/>
      <c r="K907" s="6"/>
      <c r="L907" s="6"/>
      <c r="M907" s="6"/>
      <c r="N907" s="6"/>
      <c r="P907" s="6"/>
      <c r="Q907" s="6"/>
      <c r="R907" s="6"/>
      <c r="S907" s="6"/>
      <c r="T907" s="6"/>
      <c r="U907" s="6"/>
      <c r="V907" s="6"/>
      <c r="AC907" s="22" t="str">
        <f t="shared" si="28"/>
        <v/>
      </c>
      <c r="AD907" s="29" t="str">
        <f t="shared" si="29"/>
        <v/>
      </c>
    </row>
    <row r="908" spans="1:30" ht="26.25" hidden="1" customHeight="1" x14ac:dyDescent="0.25">
      <c r="A908" s="6"/>
      <c r="B908" s="6"/>
      <c r="C908" s="6"/>
      <c r="D908" s="6"/>
      <c r="E908" s="6"/>
      <c r="F908" s="6"/>
      <c r="G908" s="6"/>
      <c r="H908" s="6"/>
      <c r="I908" s="6"/>
      <c r="J908" s="6"/>
      <c r="K908" s="6"/>
      <c r="L908" s="6"/>
      <c r="M908" s="6"/>
      <c r="N908" s="6"/>
      <c r="P908" s="6"/>
      <c r="Q908" s="6"/>
      <c r="R908" s="6"/>
      <c r="S908" s="6"/>
      <c r="T908" s="6"/>
      <c r="U908" s="6"/>
      <c r="V908" s="6"/>
      <c r="AC908" s="22" t="str">
        <f t="shared" si="28"/>
        <v/>
      </c>
      <c r="AD908" s="29" t="str">
        <f t="shared" si="29"/>
        <v/>
      </c>
    </row>
    <row r="909" spans="1:30" ht="26.25" hidden="1" customHeight="1" x14ac:dyDescent="0.25">
      <c r="A909" s="6"/>
      <c r="B909" s="6"/>
      <c r="C909" s="6"/>
      <c r="D909" s="6"/>
      <c r="E909" s="6"/>
      <c r="F909" s="6"/>
      <c r="G909" s="6"/>
      <c r="H909" s="6"/>
      <c r="I909" s="6"/>
      <c r="J909" s="6"/>
      <c r="K909" s="6"/>
      <c r="L909" s="6"/>
      <c r="M909" s="6"/>
      <c r="N909" s="6"/>
      <c r="P909" s="6"/>
      <c r="Q909" s="6"/>
      <c r="R909" s="6"/>
      <c r="S909" s="6"/>
      <c r="T909" s="6"/>
      <c r="U909" s="6"/>
      <c r="V909" s="6"/>
      <c r="AC909" s="22" t="str">
        <f t="shared" si="28"/>
        <v/>
      </c>
      <c r="AD909" s="29" t="str">
        <f t="shared" si="29"/>
        <v/>
      </c>
    </row>
    <row r="910" spans="1:30" ht="26.25" hidden="1" customHeight="1" x14ac:dyDescent="0.25">
      <c r="A910" s="6"/>
      <c r="B910" s="6"/>
      <c r="C910" s="6"/>
      <c r="D910" s="6"/>
      <c r="E910" s="6"/>
      <c r="F910" s="6"/>
      <c r="G910" s="6"/>
      <c r="H910" s="6"/>
      <c r="I910" s="6"/>
      <c r="J910" s="6"/>
      <c r="K910" s="6"/>
      <c r="L910" s="6"/>
      <c r="M910" s="6"/>
      <c r="N910" s="6"/>
      <c r="P910" s="6"/>
      <c r="Q910" s="6"/>
      <c r="R910" s="6"/>
      <c r="S910" s="6"/>
      <c r="T910" s="6"/>
      <c r="U910" s="6"/>
      <c r="V910" s="6"/>
      <c r="AC910" s="22" t="str">
        <f t="shared" si="28"/>
        <v/>
      </c>
      <c r="AD910" s="29" t="str">
        <f t="shared" si="29"/>
        <v/>
      </c>
    </row>
    <row r="911" spans="1:30" ht="26.25" hidden="1" customHeight="1" x14ac:dyDescent="0.25">
      <c r="AC911" s="22" t="str">
        <f t="shared" ref="AC911:AC974" si="30">MID(AB911,4,2)</f>
        <v/>
      </c>
      <c r="AD911" s="29" t="str">
        <f t="shared" ref="AD911:AD974" si="31">CONCATENATE(A911,C911,AB911,M911)</f>
        <v/>
      </c>
    </row>
    <row r="912" spans="1:30" ht="26.25" hidden="1" customHeight="1" x14ac:dyDescent="0.25">
      <c r="AC912" s="22" t="str">
        <f t="shared" si="30"/>
        <v/>
      </c>
      <c r="AD912" s="29" t="str">
        <f t="shared" si="31"/>
        <v/>
      </c>
    </row>
    <row r="913" spans="29:30" ht="26.25" hidden="1" customHeight="1" x14ac:dyDescent="0.25">
      <c r="AC913" s="22" t="str">
        <f t="shared" si="30"/>
        <v/>
      </c>
      <c r="AD913" s="29" t="str">
        <f t="shared" si="31"/>
        <v/>
      </c>
    </row>
    <row r="914" spans="29:30" ht="26.25" hidden="1" customHeight="1" x14ac:dyDescent="0.25">
      <c r="AC914" s="22" t="str">
        <f t="shared" si="30"/>
        <v/>
      </c>
      <c r="AD914" s="29" t="str">
        <f t="shared" si="31"/>
        <v/>
      </c>
    </row>
    <row r="915" spans="29:30" ht="26.25" hidden="1" customHeight="1" x14ac:dyDescent="0.25">
      <c r="AC915" s="22" t="str">
        <f t="shared" si="30"/>
        <v/>
      </c>
      <c r="AD915" s="29" t="str">
        <f t="shared" si="31"/>
        <v/>
      </c>
    </row>
    <row r="916" spans="29:30" ht="26.25" hidden="1" customHeight="1" x14ac:dyDescent="0.25">
      <c r="AC916" s="22" t="str">
        <f t="shared" si="30"/>
        <v/>
      </c>
      <c r="AD916" s="29" t="str">
        <f t="shared" si="31"/>
        <v/>
      </c>
    </row>
    <row r="917" spans="29:30" ht="26.25" hidden="1" customHeight="1" x14ac:dyDescent="0.25">
      <c r="AC917" s="22" t="str">
        <f t="shared" si="30"/>
        <v/>
      </c>
      <c r="AD917" s="29" t="str">
        <f t="shared" si="31"/>
        <v/>
      </c>
    </row>
    <row r="918" spans="29:30" ht="26.25" hidden="1" customHeight="1" x14ac:dyDescent="0.25">
      <c r="AC918" s="22" t="str">
        <f t="shared" si="30"/>
        <v/>
      </c>
      <c r="AD918" s="29" t="str">
        <f t="shared" si="31"/>
        <v/>
      </c>
    </row>
    <row r="919" spans="29:30" ht="26.25" hidden="1" customHeight="1" x14ac:dyDescent="0.25">
      <c r="AC919" s="22" t="str">
        <f t="shared" si="30"/>
        <v/>
      </c>
      <c r="AD919" s="29" t="str">
        <f t="shared" si="31"/>
        <v/>
      </c>
    </row>
    <row r="920" spans="29:30" ht="26.25" hidden="1" customHeight="1" x14ac:dyDescent="0.25">
      <c r="AC920" s="22" t="str">
        <f t="shared" si="30"/>
        <v/>
      </c>
      <c r="AD920" s="29" t="str">
        <f t="shared" si="31"/>
        <v/>
      </c>
    </row>
    <row r="921" spans="29:30" ht="26.25" hidden="1" customHeight="1" x14ac:dyDescent="0.25">
      <c r="AC921" s="22" t="str">
        <f t="shared" si="30"/>
        <v/>
      </c>
      <c r="AD921" s="29" t="str">
        <f t="shared" si="31"/>
        <v/>
      </c>
    </row>
    <row r="922" spans="29:30" ht="26.25" hidden="1" customHeight="1" x14ac:dyDescent="0.25">
      <c r="AC922" s="22" t="str">
        <f t="shared" si="30"/>
        <v/>
      </c>
      <c r="AD922" s="29" t="str">
        <f t="shared" si="31"/>
        <v/>
      </c>
    </row>
    <row r="923" spans="29:30" ht="26.25" hidden="1" customHeight="1" x14ac:dyDescent="0.25">
      <c r="AC923" s="22" t="str">
        <f t="shared" si="30"/>
        <v/>
      </c>
      <c r="AD923" s="29" t="str">
        <f t="shared" si="31"/>
        <v/>
      </c>
    </row>
    <row r="924" spans="29:30" ht="26.25" hidden="1" customHeight="1" x14ac:dyDescent="0.25">
      <c r="AC924" s="22" t="str">
        <f t="shared" si="30"/>
        <v/>
      </c>
      <c r="AD924" s="29" t="str">
        <f t="shared" si="31"/>
        <v/>
      </c>
    </row>
    <row r="925" spans="29:30" ht="26.25" hidden="1" customHeight="1" x14ac:dyDescent="0.25">
      <c r="AC925" s="22" t="str">
        <f t="shared" si="30"/>
        <v/>
      </c>
      <c r="AD925" s="29" t="str">
        <f t="shared" si="31"/>
        <v/>
      </c>
    </row>
    <row r="926" spans="29:30" ht="26.25" hidden="1" customHeight="1" x14ac:dyDescent="0.25">
      <c r="AC926" s="22" t="str">
        <f t="shared" si="30"/>
        <v/>
      </c>
      <c r="AD926" s="29" t="str">
        <f t="shared" si="31"/>
        <v/>
      </c>
    </row>
    <row r="927" spans="29:30" ht="26.25" hidden="1" customHeight="1" x14ac:dyDescent="0.25">
      <c r="AC927" s="22" t="str">
        <f t="shared" si="30"/>
        <v/>
      </c>
      <c r="AD927" s="29" t="str">
        <f t="shared" si="31"/>
        <v/>
      </c>
    </row>
    <row r="928" spans="29:30" ht="26.25" hidden="1" customHeight="1" x14ac:dyDescent="0.25">
      <c r="AC928" s="22" t="str">
        <f t="shared" si="30"/>
        <v/>
      </c>
      <c r="AD928" s="29" t="str">
        <f t="shared" si="31"/>
        <v/>
      </c>
    </row>
    <row r="929" spans="29:30" ht="26.25" hidden="1" customHeight="1" x14ac:dyDescent="0.25">
      <c r="AC929" s="22" t="str">
        <f t="shared" si="30"/>
        <v/>
      </c>
      <c r="AD929" s="29" t="str">
        <f t="shared" si="31"/>
        <v/>
      </c>
    </row>
    <row r="930" spans="29:30" ht="26.25" hidden="1" customHeight="1" x14ac:dyDescent="0.25">
      <c r="AC930" s="22" t="str">
        <f t="shared" si="30"/>
        <v/>
      </c>
      <c r="AD930" s="29" t="str">
        <f t="shared" si="31"/>
        <v/>
      </c>
    </row>
    <row r="931" spans="29:30" ht="26.25" hidden="1" customHeight="1" x14ac:dyDescent="0.25">
      <c r="AC931" s="22" t="str">
        <f t="shared" si="30"/>
        <v/>
      </c>
      <c r="AD931" s="29" t="str">
        <f t="shared" si="31"/>
        <v/>
      </c>
    </row>
    <row r="932" spans="29:30" ht="26.25" hidden="1" customHeight="1" x14ac:dyDescent="0.25">
      <c r="AC932" s="22" t="str">
        <f t="shared" si="30"/>
        <v/>
      </c>
      <c r="AD932" s="29" t="str">
        <f t="shared" si="31"/>
        <v/>
      </c>
    </row>
    <row r="933" spans="29:30" ht="26.25" hidden="1" customHeight="1" x14ac:dyDescent="0.25">
      <c r="AC933" s="22" t="str">
        <f t="shared" si="30"/>
        <v/>
      </c>
      <c r="AD933" s="29" t="str">
        <f t="shared" si="31"/>
        <v/>
      </c>
    </row>
    <row r="934" spans="29:30" ht="26.25" hidden="1" customHeight="1" x14ac:dyDescent="0.25">
      <c r="AC934" s="22" t="str">
        <f t="shared" si="30"/>
        <v/>
      </c>
      <c r="AD934" s="29" t="str">
        <f t="shared" si="31"/>
        <v/>
      </c>
    </row>
    <row r="935" spans="29:30" ht="26.25" hidden="1" customHeight="1" x14ac:dyDescent="0.25">
      <c r="AC935" s="22" t="str">
        <f t="shared" si="30"/>
        <v/>
      </c>
      <c r="AD935" s="29" t="str">
        <f t="shared" si="31"/>
        <v/>
      </c>
    </row>
    <row r="936" spans="29:30" ht="26.25" hidden="1" customHeight="1" x14ac:dyDescent="0.25">
      <c r="AC936" s="22" t="str">
        <f t="shared" si="30"/>
        <v/>
      </c>
      <c r="AD936" s="29" t="str">
        <f t="shared" si="31"/>
        <v/>
      </c>
    </row>
    <row r="937" spans="29:30" ht="26.25" hidden="1" customHeight="1" x14ac:dyDescent="0.25">
      <c r="AC937" s="22" t="str">
        <f t="shared" si="30"/>
        <v/>
      </c>
      <c r="AD937" s="29" t="str">
        <f t="shared" si="31"/>
        <v/>
      </c>
    </row>
    <row r="938" spans="29:30" ht="26.25" hidden="1" customHeight="1" x14ac:dyDescent="0.25">
      <c r="AC938" s="22" t="str">
        <f t="shared" si="30"/>
        <v/>
      </c>
      <c r="AD938" s="29" t="str">
        <f t="shared" si="31"/>
        <v/>
      </c>
    </row>
    <row r="939" spans="29:30" ht="26.25" hidden="1" customHeight="1" x14ac:dyDescent="0.25">
      <c r="AC939" s="22" t="str">
        <f t="shared" si="30"/>
        <v/>
      </c>
      <c r="AD939" s="29" t="str">
        <f t="shared" si="31"/>
        <v/>
      </c>
    </row>
    <row r="940" spans="29:30" ht="26.25" hidden="1" customHeight="1" x14ac:dyDescent="0.25">
      <c r="AC940" s="22" t="str">
        <f t="shared" si="30"/>
        <v/>
      </c>
      <c r="AD940" s="29" t="str">
        <f t="shared" si="31"/>
        <v/>
      </c>
    </row>
    <row r="941" spans="29:30" ht="26.25" hidden="1" customHeight="1" x14ac:dyDescent="0.25">
      <c r="AC941" s="22" t="str">
        <f t="shared" si="30"/>
        <v/>
      </c>
      <c r="AD941" s="29" t="str">
        <f t="shared" si="31"/>
        <v/>
      </c>
    </row>
    <row r="942" spans="29:30" ht="26.25" hidden="1" customHeight="1" x14ac:dyDescent="0.25">
      <c r="AC942" s="22" t="str">
        <f t="shared" si="30"/>
        <v/>
      </c>
      <c r="AD942" s="29" t="str">
        <f t="shared" si="31"/>
        <v/>
      </c>
    </row>
    <row r="943" spans="29:30" ht="26.25" hidden="1" customHeight="1" x14ac:dyDescent="0.25">
      <c r="AC943" s="22" t="str">
        <f t="shared" si="30"/>
        <v/>
      </c>
      <c r="AD943" s="29" t="str">
        <f t="shared" si="31"/>
        <v/>
      </c>
    </row>
    <row r="944" spans="29:30" ht="26.25" hidden="1" customHeight="1" x14ac:dyDescent="0.25">
      <c r="AC944" s="22" t="str">
        <f t="shared" si="30"/>
        <v/>
      </c>
      <c r="AD944" s="29" t="str">
        <f t="shared" si="31"/>
        <v/>
      </c>
    </row>
    <row r="945" spans="29:30" ht="26.25" hidden="1" customHeight="1" x14ac:dyDescent="0.25">
      <c r="AC945" s="22" t="str">
        <f t="shared" si="30"/>
        <v/>
      </c>
      <c r="AD945" s="29" t="str">
        <f t="shared" si="31"/>
        <v/>
      </c>
    </row>
    <row r="946" spans="29:30" ht="26.25" hidden="1" customHeight="1" x14ac:dyDescent="0.25">
      <c r="AC946" s="22" t="str">
        <f t="shared" si="30"/>
        <v/>
      </c>
      <c r="AD946" s="29" t="str">
        <f t="shared" si="31"/>
        <v/>
      </c>
    </row>
    <row r="947" spans="29:30" ht="26.25" hidden="1" customHeight="1" x14ac:dyDescent="0.25">
      <c r="AC947" s="22" t="str">
        <f t="shared" si="30"/>
        <v/>
      </c>
      <c r="AD947" s="29" t="str">
        <f t="shared" si="31"/>
        <v/>
      </c>
    </row>
    <row r="948" spans="29:30" ht="26.25" hidden="1" customHeight="1" x14ac:dyDescent="0.25">
      <c r="AC948" s="22" t="str">
        <f t="shared" si="30"/>
        <v/>
      </c>
      <c r="AD948" s="29" t="str">
        <f t="shared" si="31"/>
        <v/>
      </c>
    </row>
    <row r="949" spans="29:30" ht="26.25" hidden="1" customHeight="1" x14ac:dyDescent="0.25">
      <c r="AC949" s="22" t="str">
        <f t="shared" si="30"/>
        <v/>
      </c>
      <c r="AD949" s="29" t="str">
        <f t="shared" si="31"/>
        <v/>
      </c>
    </row>
    <row r="950" spans="29:30" ht="26.25" hidden="1" customHeight="1" x14ac:dyDescent="0.25">
      <c r="AC950" s="22" t="str">
        <f t="shared" si="30"/>
        <v/>
      </c>
      <c r="AD950" s="29" t="str">
        <f t="shared" si="31"/>
        <v/>
      </c>
    </row>
    <row r="951" spans="29:30" ht="26.25" hidden="1" customHeight="1" x14ac:dyDescent="0.25">
      <c r="AC951" s="22" t="str">
        <f t="shared" si="30"/>
        <v/>
      </c>
      <c r="AD951" s="29" t="str">
        <f t="shared" si="31"/>
        <v/>
      </c>
    </row>
    <row r="952" spans="29:30" ht="26.25" hidden="1" customHeight="1" x14ac:dyDescent="0.25">
      <c r="AC952" s="22" t="str">
        <f t="shared" si="30"/>
        <v/>
      </c>
      <c r="AD952" s="29" t="str">
        <f t="shared" si="31"/>
        <v/>
      </c>
    </row>
    <row r="953" spans="29:30" ht="26.25" hidden="1" customHeight="1" x14ac:dyDescent="0.25">
      <c r="AC953" s="22" t="str">
        <f t="shared" si="30"/>
        <v/>
      </c>
      <c r="AD953" s="29" t="str">
        <f t="shared" si="31"/>
        <v/>
      </c>
    </row>
    <row r="954" spans="29:30" ht="26.25" hidden="1" customHeight="1" x14ac:dyDescent="0.25">
      <c r="AC954" s="22" t="str">
        <f t="shared" si="30"/>
        <v/>
      </c>
      <c r="AD954" s="29" t="str">
        <f t="shared" si="31"/>
        <v/>
      </c>
    </row>
    <row r="955" spans="29:30" ht="26.25" hidden="1" customHeight="1" x14ac:dyDescent="0.25">
      <c r="AC955" s="22" t="str">
        <f t="shared" si="30"/>
        <v/>
      </c>
      <c r="AD955" s="29" t="str">
        <f t="shared" si="31"/>
        <v/>
      </c>
    </row>
    <row r="956" spans="29:30" ht="26.25" hidden="1" customHeight="1" x14ac:dyDescent="0.25">
      <c r="AC956" s="22" t="str">
        <f t="shared" si="30"/>
        <v/>
      </c>
      <c r="AD956" s="29" t="str">
        <f t="shared" si="31"/>
        <v/>
      </c>
    </row>
    <row r="957" spans="29:30" ht="26.25" hidden="1" customHeight="1" x14ac:dyDescent="0.25">
      <c r="AC957" s="22" t="str">
        <f t="shared" si="30"/>
        <v/>
      </c>
      <c r="AD957" s="29" t="str">
        <f t="shared" si="31"/>
        <v/>
      </c>
    </row>
    <row r="958" spans="29:30" ht="26.25" hidden="1" customHeight="1" x14ac:dyDescent="0.25">
      <c r="AC958" s="22" t="str">
        <f t="shared" si="30"/>
        <v/>
      </c>
      <c r="AD958" s="29" t="str">
        <f t="shared" si="31"/>
        <v/>
      </c>
    </row>
    <row r="959" spans="29:30" ht="26.25" hidden="1" customHeight="1" x14ac:dyDescent="0.25">
      <c r="AC959" s="22" t="str">
        <f t="shared" si="30"/>
        <v/>
      </c>
      <c r="AD959" s="29" t="str">
        <f t="shared" si="31"/>
        <v/>
      </c>
    </row>
    <row r="960" spans="29:30" ht="26.25" hidden="1" customHeight="1" x14ac:dyDescent="0.25">
      <c r="AC960" s="22" t="str">
        <f t="shared" si="30"/>
        <v/>
      </c>
      <c r="AD960" s="29" t="str">
        <f t="shared" si="31"/>
        <v/>
      </c>
    </row>
    <row r="961" spans="29:30" ht="26.25" hidden="1" customHeight="1" x14ac:dyDescent="0.25">
      <c r="AC961" s="22" t="str">
        <f t="shared" si="30"/>
        <v/>
      </c>
      <c r="AD961" s="29" t="str">
        <f t="shared" si="31"/>
        <v/>
      </c>
    </row>
    <row r="962" spans="29:30" ht="26.25" hidden="1" customHeight="1" x14ac:dyDescent="0.25">
      <c r="AC962" s="22" t="str">
        <f t="shared" si="30"/>
        <v/>
      </c>
      <c r="AD962" s="29" t="str">
        <f t="shared" si="31"/>
        <v/>
      </c>
    </row>
    <row r="963" spans="29:30" ht="26.25" hidden="1" customHeight="1" x14ac:dyDescent="0.25">
      <c r="AC963" s="22" t="str">
        <f t="shared" si="30"/>
        <v/>
      </c>
      <c r="AD963" s="29" t="str">
        <f t="shared" si="31"/>
        <v/>
      </c>
    </row>
    <row r="964" spans="29:30" ht="26.25" hidden="1" customHeight="1" x14ac:dyDescent="0.25">
      <c r="AC964" s="22" t="str">
        <f t="shared" si="30"/>
        <v/>
      </c>
      <c r="AD964" s="29" t="str">
        <f t="shared" si="31"/>
        <v/>
      </c>
    </row>
    <row r="965" spans="29:30" ht="26.25" hidden="1" customHeight="1" x14ac:dyDescent="0.25">
      <c r="AC965" s="22" t="str">
        <f t="shared" si="30"/>
        <v/>
      </c>
      <c r="AD965" s="29" t="str">
        <f t="shared" si="31"/>
        <v/>
      </c>
    </row>
    <row r="966" spans="29:30" ht="26.25" hidden="1" customHeight="1" x14ac:dyDescent="0.25">
      <c r="AC966" s="22" t="str">
        <f t="shared" si="30"/>
        <v/>
      </c>
      <c r="AD966" s="29" t="str">
        <f t="shared" si="31"/>
        <v/>
      </c>
    </row>
    <row r="967" spans="29:30" ht="26.25" hidden="1" customHeight="1" x14ac:dyDescent="0.25">
      <c r="AC967" s="22" t="str">
        <f t="shared" si="30"/>
        <v/>
      </c>
      <c r="AD967" s="29" t="str">
        <f t="shared" si="31"/>
        <v/>
      </c>
    </row>
    <row r="968" spans="29:30" ht="26.25" hidden="1" customHeight="1" x14ac:dyDescent="0.25">
      <c r="AC968" s="22" t="str">
        <f t="shared" si="30"/>
        <v/>
      </c>
      <c r="AD968" s="29" t="str">
        <f t="shared" si="31"/>
        <v/>
      </c>
    </row>
    <row r="969" spans="29:30" ht="26.25" hidden="1" customHeight="1" x14ac:dyDescent="0.25">
      <c r="AC969" s="22" t="str">
        <f t="shared" si="30"/>
        <v/>
      </c>
      <c r="AD969" s="29" t="str">
        <f t="shared" si="31"/>
        <v/>
      </c>
    </row>
    <row r="970" spans="29:30" ht="26.25" hidden="1" customHeight="1" x14ac:dyDescent="0.25">
      <c r="AC970" s="22" t="str">
        <f t="shared" si="30"/>
        <v/>
      </c>
      <c r="AD970" s="29" t="str">
        <f t="shared" si="31"/>
        <v/>
      </c>
    </row>
    <row r="971" spans="29:30" ht="26.25" hidden="1" customHeight="1" x14ac:dyDescent="0.25">
      <c r="AC971" s="22" t="str">
        <f t="shared" si="30"/>
        <v/>
      </c>
      <c r="AD971" s="29" t="str">
        <f t="shared" si="31"/>
        <v/>
      </c>
    </row>
    <row r="972" spans="29:30" ht="26.25" hidden="1" customHeight="1" x14ac:dyDescent="0.25">
      <c r="AC972" s="22" t="str">
        <f t="shared" si="30"/>
        <v/>
      </c>
      <c r="AD972" s="29" t="str">
        <f t="shared" si="31"/>
        <v/>
      </c>
    </row>
    <row r="973" spans="29:30" ht="26.25" hidden="1" customHeight="1" x14ac:dyDescent="0.25">
      <c r="AC973" s="22" t="str">
        <f t="shared" si="30"/>
        <v/>
      </c>
      <c r="AD973" s="29" t="str">
        <f t="shared" si="31"/>
        <v/>
      </c>
    </row>
    <row r="974" spans="29:30" ht="26.25" hidden="1" customHeight="1" x14ac:dyDescent="0.25">
      <c r="AC974" s="22" t="str">
        <f t="shared" si="30"/>
        <v/>
      </c>
      <c r="AD974" s="29" t="str">
        <f t="shared" si="31"/>
        <v/>
      </c>
    </row>
    <row r="975" spans="29:30" ht="26.25" hidden="1" customHeight="1" x14ac:dyDescent="0.25">
      <c r="AC975" s="22" t="str">
        <f t="shared" ref="AC975:AC1038" si="32">MID(AB975,4,2)</f>
        <v/>
      </c>
      <c r="AD975" s="29" t="str">
        <f t="shared" ref="AD975:AD1038" si="33">CONCATENATE(A975,C975,AB975,M975)</f>
        <v/>
      </c>
    </row>
    <row r="976" spans="29:30" ht="26.25" hidden="1" customHeight="1" x14ac:dyDescent="0.25">
      <c r="AC976" s="22" t="str">
        <f t="shared" si="32"/>
        <v/>
      </c>
      <c r="AD976" s="29" t="str">
        <f t="shared" si="33"/>
        <v/>
      </c>
    </row>
    <row r="977" spans="29:30" ht="26.25" hidden="1" customHeight="1" x14ac:dyDescent="0.25">
      <c r="AC977" s="22" t="str">
        <f t="shared" si="32"/>
        <v/>
      </c>
      <c r="AD977" s="29" t="str">
        <f t="shared" si="33"/>
        <v/>
      </c>
    </row>
    <row r="978" spans="29:30" ht="26.25" hidden="1" customHeight="1" x14ac:dyDescent="0.25">
      <c r="AC978" s="22" t="str">
        <f t="shared" si="32"/>
        <v/>
      </c>
      <c r="AD978" s="29" t="str">
        <f t="shared" si="33"/>
        <v/>
      </c>
    </row>
    <row r="979" spans="29:30" ht="26.25" hidden="1" customHeight="1" x14ac:dyDescent="0.25">
      <c r="AC979" s="22" t="str">
        <f t="shared" si="32"/>
        <v/>
      </c>
      <c r="AD979" s="29" t="str">
        <f t="shared" si="33"/>
        <v/>
      </c>
    </row>
    <row r="980" spans="29:30" ht="26.25" hidden="1" customHeight="1" x14ac:dyDescent="0.25">
      <c r="AC980" s="22" t="str">
        <f t="shared" si="32"/>
        <v/>
      </c>
      <c r="AD980" s="29" t="str">
        <f t="shared" si="33"/>
        <v/>
      </c>
    </row>
    <row r="981" spans="29:30" ht="26.25" hidden="1" customHeight="1" x14ac:dyDescent="0.25">
      <c r="AC981" s="22" t="str">
        <f t="shared" si="32"/>
        <v/>
      </c>
      <c r="AD981" s="29" t="str">
        <f t="shared" si="33"/>
        <v/>
      </c>
    </row>
    <row r="982" spans="29:30" ht="26.25" hidden="1" customHeight="1" x14ac:dyDescent="0.25">
      <c r="AC982" s="22" t="str">
        <f t="shared" si="32"/>
        <v/>
      </c>
      <c r="AD982" s="29" t="str">
        <f t="shared" si="33"/>
        <v/>
      </c>
    </row>
    <row r="983" spans="29:30" ht="26.25" hidden="1" customHeight="1" x14ac:dyDescent="0.25">
      <c r="AC983" s="22" t="str">
        <f t="shared" si="32"/>
        <v/>
      </c>
      <c r="AD983" s="29" t="str">
        <f t="shared" si="33"/>
        <v/>
      </c>
    </row>
    <row r="984" spans="29:30" ht="26.25" hidden="1" customHeight="1" x14ac:dyDescent="0.25">
      <c r="AC984" s="22" t="str">
        <f t="shared" si="32"/>
        <v/>
      </c>
      <c r="AD984" s="29" t="str">
        <f t="shared" si="33"/>
        <v/>
      </c>
    </row>
    <row r="985" spans="29:30" ht="26.25" hidden="1" customHeight="1" x14ac:dyDescent="0.25">
      <c r="AC985" s="22" t="str">
        <f t="shared" si="32"/>
        <v/>
      </c>
      <c r="AD985" s="29" t="str">
        <f t="shared" si="33"/>
        <v/>
      </c>
    </row>
    <row r="986" spans="29:30" ht="26.25" hidden="1" customHeight="1" x14ac:dyDescent="0.25">
      <c r="AC986" s="22" t="str">
        <f t="shared" si="32"/>
        <v/>
      </c>
      <c r="AD986" s="29" t="str">
        <f t="shared" si="33"/>
        <v/>
      </c>
    </row>
    <row r="987" spans="29:30" ht="26.25" hidden="1" customHeight="1" x14ac:dyDescent="0.25">
      <c r="AC987" s="22" t="str">
        <f t="shared" si="32"/>
        <v/>
      </c>
      <c r="AD987" s="29" t="str">
        <f t="shared" si="33"/>
        <v/>
      </c>
    </row>
    <row r="988" spans="29:30" ht="26.25" hidden="1" customHeight="1" x14ac:dyDescent="0.25">
      <c r="AC988" s="22" t="str">
        <f t="shared" si="32"/>
        <v/>
      </c>
      <c r="AD988" s="29" t="str">
        <f t="shared" si="33"/>
        <v/>
      </c>
    </row>
    <row r="989" spans="29:30" ht="26.25" hidden="1" customHeight="1" x14ac:dyDescent="0.25">
      <c r="AC989" s="22" t="str">
        <f t="shared" si="32"/>
        <v/>
      </c>
      <c r="AD989" s="29" t="str">
        <f t="shared" si="33"/>
        <v/>
      </c>
    </row>
    <row r="990" spans="29:30" ht="26.25" hidden="1" customHeight="1" x14ac:dyDescent="0.25">
      <c r="AC990" s="22" t="str">
        <f t="shared" si="32"/>
        <v/>
      </c>
      <c r="AD990" s="29" t="str">
        <f t="shared" si="33"/>
        <v/>
      </c>
    </row>
    <row r="991" spans="29:30" ht="26.25" hidden="1" customHeight="1" x14ac:dyDescent="0.25">
      <c r="AC991" s="22" t="str">
        <f t="shared" si="32"/>
        <v/>
      </c>
      <c r="AD991" s="29" t="str">
        <f t="shared" si="33"/>
        <v/>
      </c>
    </row>
    <row r="992" spans="29:30" ht="26.25" hidden="1" customHeight="1" x14ac:dyDescent="0.25">
      <c r="AC992" s="22" t="str">
        <f t="shared" si="32"/>
        <v/>
      </c>
      <c r="AD992" s="29" t="str">
        <f t="shared" si="33"/>
        <v/>
      </c>
    </row>
    <row r="993" spans="29:30" ht="26.25" hidden="1" customHeight="1" x14ac:dyDescent="0.25">
      <c r="AC993" s="22" t="str">
        <f t="shared" si="32"/>
        <v/>
      </c>
      <c r="AD993" s="29" t="str">
        <f t="shared" si="33"/>
        <v/>
      </c>
    </row>
    <row r="994" spans="29:30" ht="26.25" hidden="1" customHeight="1" x14ac:dyDescent="0.25">
      <c r="AC994" s="22" t="str">
        <f t="shared" si="32"/>
        <v/>
      </c>
      <c r="AD994" s="29" t="str">
        <f t="shared" si="33"/>
        <v/>
      </c>
    </row>
    <row r="995" spans="29:30" ht="26.25" hidden="1" customHeight="1" x14ac:dyDescent="0.25">
      <c r="AC995" s="22" t="str">
        <f t="shared" si="32"/>
        <v/>
      </c>
      <c r="AD995" s="29" t="str">
        <f t="shared" si="33"/>
        <v/>
      </c>
    </row>
    <row r="996" spans="29:30" ht="26.25" hidden="1" customHeight="1" x14ac:dyDescent="0.25">
      <c r="AC996" s="22" t="str">
        <f t="shared" si="32"/>
        <v/>
      </c>
      <c r="AD996" s="29" t="str">
        <f t="shared" si="33"/>
        <v/>
      </c>
    </row>
    <row r="997" spans="29:30" ht="26.25" hidden="1" customHeight="1" x14ac:dyDescent="0.25">
      <c r="AC997" s="22" t="str">
        <f t="shared" si="32"/>
        <v/>
      </c>
      <c r="AD997" s="29" t="str">
        <f t="shared" si="33"/>
        <v/>
      </c>
    </row>
    <row r="998" spans="29:30" ht="26.25" hidden="1" customHeight="1" x14ac:dyDescent="0.25">
      <c r="AC998" s="22" t="str">
        <f t="shared" si="32"/>
        <v/>
      </c>
      <c r="AD998" s="29" t="str">
        <f t="shared" si="33"/>
        <v/>
      </c>
    </row>
    <row r="999" spans="29:30" ht="26.25" hidden="1" customHeight="1" x14ac:dyDescent="0.25">
      <c r="AC999" s="22" t="str">
        <f t="shared" si="32"/>
        <v/>
      </c>
      <c r="AD999" s="29" t="str">
        <f t="shared" si="33"/>
        <v/>
      </c>
    </row>
    <row r="1000" spans="29:30" ht="26.25" hidden="1" customHeight="1" x14ac:dyDescent="0.25">
      <c r="AC1000" s="22" t="str">
        <f t="shared" si="32"/>
        <v/>
      </c>
      <c r="AD1000" s="29" t="str">
        <f t="shared" si="33"/>
        <v/>
      </c>
    </row>
    <row r="1001" spans="29:30" ht="26.25" hidden="1" customHeight="1" x14ac:dyDescent="0.25">
      <c r="AC1001" s="22" t="str">
        <f t="shared" si="32"/>
        <v/>
      </c>
      <c r="AD1001" s="29" t="str">
        <f t="shared" si="33"/>
        <v/>
      </c>
    </row>
    <row r="1002" spans="29:30" ht="26.25" hidden="1" customHeight="1" x14ac:dyDescent="0.25">
      <c r="AC1002" s="22" t="str">
        <f t="shared" si="32"/>
        <v/>
      </c>
      <c r="AD1002" s="29" t="str">
        <f t="shared" si="33"/>
        <v/>
      </c>
    </row>
    <row r="1003" spans="29:30" ht="26.25" hidden="1" customHeight="1" x14ac:dyDescent="0.25">
      <c r="AC1003" s="22" t="str">
        <f t="shared" si="32"/>
        <v/>
      </c>
      <c r="AD1003" s="29" t="str">
        <f t="shared" si="33"/>
        <v/>
      </c>
    </row>
    <row r="1004" spans="29:30" ht="26.25" hidden="1" customHeight="1" x14ac:dyDescent="0.25">
      <c r="AC1004" s="22" t="str">
        <f t="shared" si="32"/>
        <v/>
      </c>
      <c r="AD1004" s="29" t="str">
        <f t="shared" si="33"/>
        <v/>
      </c>
    </row>
    <row r="1005" spans="29:30" ht="26.25" hidden="1" customHeight="1" x14ac:dyDescent="0.25">
      <c r="AC1005" s="22" t="str">
        <f t="shared" si="32"/>
        <v/>
      </c>
      <c r="AD1005" s="29" t="str">
        <f t="shared" si="33"/>
        <v/>
      </c>
    </row>
    <row r="1006" spans="29:30" ht="26.25" hidden="1" customHeight="1" x14ac:dyDescent="0.25">
      <c r="AC1006" s="22" t="str">
        <f t="shared" si="32"/>
        <v/>
      </c>
      <c r="AD1006" s="29" t="str">
        <f t="shared" si="33"/>
        <v/>
      </c>
    </row>
    <row r="1007" spans="29:30" ht="26.25" hidden="1" customHeight="1" x14ac:dyDescent="0.25">
      <c r="AC1007" s="22" t="str">
        <f t="shared" si="32"/>
        <v/>
      </c>
      <c r="AD1007" s="29" t="str">
        <f t="shared" si="33"/>
        <v/>
      </c>
    </row>
    <row r="1008" spans="29:30" ht="26.25" hidden="1" customHeight="1" x14ac:dyDescent="0.25">
      <c r="AC1008" s="22" t="str">
        <f t="shared" si="32"/>
        <v/>
      </c>
      <c r="AD1008" s="29" t="str">
        <f t="shared" si="33"/>
        <v/>
      </c>
    </row>
    <row r="1009" spans="29:30" ht="26.25" hidden="1" customHeight="1" x14ac:dyDescent="0.25">
      <c r="AC1009" s="22" t="str">
        <f t="shared" si="32"/>
        <v/>
      </c>
      <c r="AD1009" s="29" t="str">
        <f t="shared" si="33"/>
        <v/>
      </c>
    </row>
    <row r="1010" spans="29:30" ht="26.25" hidden="1" customHeight="1" x14ac:dyDescent="0.25">
      <c r="AC1010" s="22" t="str">
        <f t="shared" si="32"/>
        <v/>
      </c>
      <c r="AD1010" s="29" t="str">
        <f t="shared" si="33"/>
        <v/>
      </c>
    </row>
    <row r="1011" spans="29:30" ht="26.25" hidden="1" customHeight="1" x14ac:dyDescent="0.25">
      <c r="AC1011" s="22" t="str">
        <f t="shared" si="32"/>
        <v/>
      </c>
      <c r="AD1011" s="29" t="str">
        <f t="shared" si="33"/>
        <v/>
      </c>
    </row>
    <row r="1012" spans="29:30" ht="26.25" hidden="1" customHeight="1" x14ac:dyDescent="0.25">
      <c r="AC1012" s="22" t="str">
        <f t="shared" si="32"/>
        <v/>
      </c>
      <c r="AD1012" s="29" t="str">
        <f t="shared" si="33"/>
        <v/>
      </c>
    </row>
    <row r="1013" spans="29:30" ht="26.25" hidden="1" customHeight="1" x14ac:dyDescent="0.25">
      <c r="AC1013" s="22" t="str">
        <f t="shared" si="32"/>
        <v/>
      </c>
      <c r="AD1013" s="29" t="str">
        <f t="shared" si="33"/>
        <v/>
      </c>
    </row>
    <row r="1014" spans="29:30" ht="26.25" hidden="1" customHeight="1" x14ac:dyDescent="0.25">
      <c r="AC1014" s="22" t="str">
        <f t="shared" si="32"/>
        <v/>
      </c>
      <c r="AD1014" s="29" t="str">
        <f t="shared" si="33"/>
        <v/>
      </c>
    </row>
    <row r="1015" spans="29:30" ht="26.25" hidden="1" customHeight="1" x14ac:dyDescent="0.25">
      <c r="AC1015" s="22" t="str">
        <f t="shared" si="32"/>
        <v/>
      </c>
      <c r="AD1015" s="29" t="str">
        <f t="shared" si="33"/>
        <v/>
      </c>
    </row>
    <row r="1016" spans="29:30" ht="26.25" hidden="1" customHeight="1" x14ac:dyDescent="0.25">
      <c r="AC1016" s="22" t="str">
        <f t="shared" si="32"/>
        <v/>
      </c>
      <c r="AD1016" s="29" t="str">
        <f t="shared" si="33"/>
        <v/>
      </c>
    </row>
    <row r="1017" spans="29:30" ht="26.25" hidden="1" customHeight="1" x14ac:dyDescent="0.25">
      <c r="AC1017" s="22" t="str">
        <f t="shared" si="32"/>
        <v/>
      </c>
      <c r="AD1017" s="29" t="str">
        <f t="shared" si="33"/>
        <v/>
      </c>
    </row>
    <row r="1018" spans="29:30" ht="26.25" hidden="1" customHeight="1" x14ac:dyDescent="0.25">
      <c r="AC1018" s="22" t="str">
        <f t="shared" si="32"/>
        <v/>
      </c>
      <c r="AD1018" s="29" t="str">
        <f t="shared" si="33"/>
        <v/>
      </c>
    </row>
    <row r="1019" spans="29:30" ht="26.25" hidden="1" customHeight="1" x14ac:dyDescent="0.25">
      <c r="AC1019" s="22" t="str">
        <f t="shared" si="32"/>
        <v/>
      </c>
      <c r="AD1019" s="29" t="str">
        <f t="shared" si="33"/>
        <v/>
      </c>
    </row>
    <row r="1020" spans="29:30" ht="26.25" hidden="1" customHeight="1" x14ac:dyDescent="0.25">
      <c r="AC1020" s="22" t="str">
        <f t="shared" si="32"/>
        <v/>
      </c>
      <c r="AD1020" s="29" t="str">
        <f t="shared" si="33"/>
        <v/>
      </c>
    </row>
    <row r="1021" spans="29:30" ht="26.25" hidden="1" customHeight="1" x14ac:dyDescent="0.25">
      <c r="AC1021" s="22" t="str">
        <f t="shared" si="32"/>
        <v/>
      </c>
      <c r="AD1021" s="29" t="str">
        <f t="shared" si="33"/>
        <v/>
      </c>
    </row>
    <row r="1022" spans="29:30" ht="26.25" hidden="1" customHeight="1" x14ac:dyDescent="0.25">
      <c r="AC1022" s="22" t="str">
        <f t="shared" si="32"/>
        <v/>
      </c>
      <c r="AD1022" s="29" t="str">
        <f t="shared" si="33"/>
        <v/>
      </c>
    </row>
    <row r="1023" spans="29:30" ht="26.25" hidden="1" customHeight="1" x14ac:dyDescent="0.25">
      <c r="AC1023" s="22" t="str">
        <f t="shared" si="32"/>
        <v/>
      </c>
      <c r="AD1023" s="29" t="str">
        <f t="shared" si="33"/>
        <v/>
      </c>
    </row>
    <row r="1024" spans="29:30" ht="26.25" hidden="1" customHeight="1" x14ac:dyDescent="0.25">
      <c r="AC1024" s="22" t="str">
        <f t="shared" si="32"/>
        <v/>
      </c>
      <c r="AD1024" s="29" t="str">
        <f t="shared" si="33"/>
        <v/>
      </c>
    </row>
    <row r="1025" spans="29:30" ht="26.25" hidden="1" customHeight="1" x14ac:dyDescent="0.25">
      <c r="AC1025" s="22" t="str">
        <f t="shared" si="32"/>
        <v/>
      </c>
      <c r="AD1025" s="29" t="str">
        <f t="shared" si="33"/>
        <v/>
      </c>
    </row>
    <row r="1026" spans="29:30" ht="26.25" hidden="1" customHeight="1" x14ac:dyDescent="0.25">
      <c r="AC1026" s="22" t="str">
        <f t="shared" si="32"/>
        <v/>
      </c>
      <c r="AD1026" s="29" t="str">
        <f t="shared" si="33"/>
        <v/>
      </c>
    </row>
    <row r="1027" spans="29:30" ht="26.25" hidden="1" customHeight="1" x14ac:dyDescent="0.25">
      <c r="AC1027" s="22" t="str">
        <f t="shared" si="32"/>
        <v/>
      </c>
      <c r="AD1027" s="29" t="str">
        <f t="shared" si="33"/>
        <v/>
      </c>
    </row>
    <row r="1028" spans="29:30" ht="26.25" hidden="1" customHeight="1" x14ac:dyDescent="0.25">
      <c r="AC1028" s="22" t="str">
        <f t="shared" si="32"/>
        <v/>
      </c>
      <c r="AD1028" s="29" t="str">
        <f t="shared" si="33"/>
        <v/>
      </c>
    </row>
    <row r="1029" spans="29:30" ht="26.25" hidden="1" customHeight="1" x14ac:dyDescent="0.25">
      <c r="AC1029" s="22" t="str">
        <f t="shared" si="32"/>
        <v/>
      </c>
      <c r="AD1029" s="29" t="str">
        <f t="shared" si="33"/>
        <v/>
      </c>
    </row>
    <row r="1030" spans="29:30" ht="26.25" hidden="1" customHeight="1" x14ac:dyDescent="0.25">
      <c r="AC1030" s="22" t="str">
        <f t="shared" si="32"/>
        <v/>
      </c>
      <c r="AD1030" s="29" t="str">
        <f t="shared" si="33"/>
        <v/>
      </c>
    </row>
    <row r="1031" spans="29:30" ht="26.25" hidden="1" customHeight="1" x14ac:dyDescent="0.25">
      <c r="AC1031" s="22" t="str">
        <f t="shared" si="32"/>
        <v/>
      </c>
      <c r="AD1031" s="29" t="str">
        <f t="shared" si="33"/>
        <v/>
      </c>
    </row>
    <row r="1032" spans="29:30" ht="26.25" hidden="1" customHeight="1" x14ac:dyDescent="0.25">
      <c r="AC1032" s="22" t="str">
        <f t="shared" si="32"/>
        <v/>
      </c>
      <c r="AD1032" s="29" t="str">
        <f t="shared" si="33"/>
        <v/>
      </c>
    </row>
    <row r="1033" spans="29:30" ht="26.25" hidden="1" customHeight="1" x14ac:dyDescent="0.25">
      <c r="AC1033" s="22" t="str">
        <f t="shared" si="32"/>
        <v/>
      </c>
      <c r="AD1033" s="29" t="str">
        <f t="shared" si="33"/>
        <v/>
      </c>
    </row>
    <row r="1034" spans="29:30" ht="26.25" hidden="1" customHeight="1" x14ac:dyDescent="0.25">
      <c r="AC1034" s="22" t="str">
        <f t="shared" si="32"/>
        <v/>
      </c>
      <c r="AD1034" s="29" t="str">
        <f t="shared" si="33"/>
        <v/>
      </c>
    </row>
    <row r="1035" spans="29:30" ht="26.25" hidden="1" customHeight="1" x14ac:dyDescent="0.25">
      <c r="AC1035" s="22" t="str">
        <f t="shared" si="32"/>
        <v/>
      </c>
      <c r="AD1035" s="29" t="str">
        <f t="shared" si="33"/>
        <v/>
      </c>
    </row>
    <row r="1036" spans="29:30" ht="26.25" hidden="1" customHeight="1" x14ac:dyDescent="0.25">
      <c r="AC1036" s="22" t="str">
        <f t="shared" si="32"/>
        <v/>
      </c>
      <c r="AD1036" s="29" t="str">
        <f t="shared" si="33"/>
        <v/>
      </c>
    </row>
    <row r="1037" spans="29:30" ht="26.25" hidden="1" customHeight="1" x14ac:dyDescent="0.25">
      <c r="AC1037" s="22" t="str">
        <f t="shared" si="32"/>
        <v/>
      </c>
      <c r="AD1037" s="29" t="str">
        <f t="shared" si="33"/>
        <v/>
      </c>
    </row>
    <row r="1038" spans="29:30" ht="26.25" hidden="1" customHeight="1" x14ac:dyDescent="0.25">
      <c r="AC1038" s="22" t="str">
        <f t="shared" si="32"/>
        <v/>
      </c>
      <c r="AD1038" s="29" t="str">
        <f t="shared" si="33"/>
        <v/>
      </c>
    </row>
    <row r="1039" spans="29:30" ht="26.25" hidden="1" customHeight="1" x14ac:dyDescent="0.25">
      <c r="AC1039" s="22" t="str">
        <f t="shared" ref="AC1039:AC1102" si="34">MID(AB1039,4,2)</f>
        <v/>
      </c>
      <c r="AD1039" s="29" t="str">
        <f t="shared" ref="AD1039:AD1102" si="35">CONCATENATE(A1039,C1039,AB1039,M1039)</f>
        <v/>
      </c>
    </row>
    <row r="1040" spans="29:30" ht="26.25" hidden="1" customHeight="1" x14ac:dyDescent="0.25">
      <c r="AC1040" s="22" t="str">
        <f t="shared" si="34"/>
        <v/>
      </c>
      <c r="AD1040" s="29" t="str">
        <f t="shared" si="35"/>
        <v/>
      </c>
    </row>
    <row r="1041" spans="29:30" ht="26.25" hidden="1" customHeight="1" x14ac:dyDescent="0.25">
      <c r="AC1041" s="22" t="str">
        <f t="shared" si="34"/>
        <v/>
      </c>
      <c r="AD1041" s="29" t="str">
        <f t="shared" si="35"/>
        <v/>
      </c>
    </row>
    <row r="1042" spans="29:30" ht="26.25" hidden="1" customHeight="1" x14ac:dyDescent="0.25">
      <c r="AC1042" s="22" t="str">
        <f t="shared" si="34"/>
        <v/>
      </c>
      <c r="AD1042" s="29" t="str">
        <f t="shared" si="35"/>
        <v/>
      </c>
    </row>
    <row r="1043" spans="29:30" ht="26.25" hidden="1" customHeight="1" x14ac:dyDescent="0.25">
      <c r="AC1043" s="22" t="str">
        <f t="shared" si="34"/>
        <v/>
      </c>
      <c r="AD1043" s="29" t="str">
        <f t="shared" si="35"/>
        <v/>
      </c>
    </row>
    <row r="1044" spans="29:30" ht="26.25" hidden="1" customHeight="1" x14ac:dyDescent="0.25">
      <c r="AC1044" s="22" t="str">
        <f t="shared" si="34"/>
        <v/>
      </c>
      <c r="AD1044" s="29" t="str">
        <f t="shared" si="35"/>
        <v/>
      </c>
    </row>
    <row r="1045" spans="29:30" ht="26.25" hidden="1" customHeight="1" x14ac:dyDescent="0.25">
      <c r="AC1045" s="22" t="str">
        <f t="shared" si="34"/>
        <v/>
      </c>
      <c r="AD1045" s="29" t="str">
        <f t="shared" si="35"/>
        <v/>
      </c>
    </row>
    <row r="1046" spans="29:30" ht="26.25" hidden="1" customHeight="1" x14ac:dyDescent="0.25">
      <c r="AC1046" s="22" t="str">
        <f t="shared" si="34"/>
        <v/>
      </c>
      <c r="AD1046" s="29" t="str">
        <f t="shared" si="35"/>
        <v/>
      </c>
    </row>
    <row r="1047" spans="29:30" ht="26.25" hidden="1" customHeight="1" x14ac:dyDescent="0.25">
      <c r="AC1047" s="22" t="str">
        <f t="shared" si="34"/>
        <v/>
      </c>
      <c r="AD1047" s="29" t="str">
        <f t="shared" si="35"/>
        <v/>
      </c>
    </row>
    <row r="1048" spans="29:30" ht="26.25" hidden="1" customHeight="1" x14ac:dyDescent="0.25">
      <c r="AC1048" s="22" t="str">
        <f t="shared" si="34"/>
        <v/>
      </c>
      <c r="AD1048" s="29" t="str">
        <f t="shared" si="35"/>
        <v/>
      </c>
    </row>
    <row r="1049" spans="29:30" ht="26.25" hidden="1" customHeight="1" x14ac:dyDescent="0.25">
      <c r="AC1049" s="22" t="str">
        <f t="shared" si="34"/>
        <v/>
      </c>
      <c r="AD1049" s="29" t="str">
        <f t="shared" si="35"/>
        <v/>
      </c>
    </row>
    <row r="1050" spans="29:30" ht="26.25" hidden="1" customHeight="1" x14ac:dyDescent="0.25">
      <c r="AC1050" s="22" t="str">
        <f t="shared" si="34"/>
        <v/>
      </c>
      <c r="AD1050" s="29" t="str">
        <f t="shared" si="35"/>
        <v/>
      </c>
    </row>
    <row r="1051" spans="29:30" ht="26.25" hidden="1" customHeight="1" x14ac:dyDescent="0.25">
      <c r="AC1051" s="22" t="str">
        <f t="shared" si="34"/>
        <v/>
      </c>
      <c r="AD1051" s="29" t="str">
        <f t="shared" si="35"/>
        <v/>
      </c>
    </row>
    <row r="1052" spans="29:30" ht="26.25" hidden="1" customHeight="1" x14ac:dyDescent="0.25">
      <c r="AC1052" s="22" t="str">
        <f t="shared" si="34"/>
        <v/>
      </c>
      <c r="AD1052" s="29" t="str">
        <f t="shared" si="35"/>
        <v/>
      </c>
    </row>
    <row r="1053" spans="29:30" ht="26.25" hidden="1" customHeight="1" x14ac:dyDescent="0.25">
      <c r="AC1053" s="22" t="str">
        <f t="shared" si="34"/>
        <v/>
      </c>
      <c r="AD1053" s="29" t="str">
        <f t="shared" si="35"/>
        <v/>
      </c>
    </row>
    <row r="1054" spans="29:30" ht="26.25" hidden="1" customHeight="1" x14ac:dyDescent="0.25">
      <c r="AC1054" s="22" t="str">
        <f t="shared" si="34"/>
        <v/>
      </c>
      <c r="AD1054" s="29" t="str">
        <f t="shared" si="35"/>
        <v/>
      </c>
    </row>
    <row r="1055" spans="29:30" ht="26.25" hidden="1" customHeight="1" x14ac:dyDescent="0.25">
      <c r="AC1055" s="22" t="str">
        <f t="shared" si="34"/>
        <v/>
      </c>
      <c r="AD1055" s="29" t="str">
        <f t="shared" si="35"/>
        <v/>
      </c>
    </row>
    <row r="1056" spans="29:30" ht="26.25" hidden="1" customHeight="1" x14ac:dyDescent="0.25">
      <c r="AC1056" s="22" t="str">
        <f t="shared" si="34"/>
        <v/>
      </c>
      <c r="AD1056" s="29" t="str">
        <f t="shared" si="35"/>
        <v/>
      </c>
    </row>
    <row r="1057" spans="29:30" ht="26.25" hidden="1" customHeight="1" x14ac:dyDescent="0.25">
      <c r="AC1057" s="22" t="str">
        <f t="shared" si="34"/>
        <v/>
      </c>
      <c r="AD1057" s="29" t="str">
        <f t="shared" si="35"/>
        <v/>
      </c>
    </row>
    <row r="1058" spans="29:30" ht="26.25" hidden="1" customHeight="1" x14ac:dyDescent="0.25">
      <c r="AC1058" s="22" t="str">
        <f t="shared" si="34"/>
        <v/>
      </c>
      <c r="AD1058" s="29" t="str">
        <f t="shared" si="35"/>
        <v/>
      </c>
    </row>
    <row r="1059" spans="29:30" ht="26.25" hidden="1" customHeight="1" x14ac:dyDescent="0.25">
      <c r="AC1059" s="22" t="str">
        <f t="shared" si="34"/>
        <v/>
      </c>
      <c r="AD1059" s="29" t="str">
        <f t="shared" si="35"/>
        <v/>
      </c>
    </row>
    <row r="1060" spans="29:30" ht="26.25" hidden="1" customHeight="1" x14ac:dyDescent="0.25">
      <c r="AC1060" s="22" t="str">
        <f t="shared" si="34"/>
        <v/>
      </c>
      <c r="AD1060" s="29" t="str">
        <f t="shared" si="35"/>
        <v/>
      </c>
    </row>
    <row r="1061" spans="29:30" ht="26.25" hidden="1" customHeight="1" x14ac:dyDescent="0.25">
      <c r="AC1061" s="22" t="str">
        <f t="shared" si="34"/>
        <v/>
      </c>
      <c r="AD1061" s="29" t="str">
        <f t="shared" si="35"/>
        <v/>
      </c>
    </row>
    <row r="1062" spans="29:30" ht="26.25" hidden="1" customHeight="1" x14ac:dyDescent="0.25">
      <c r="AC1062" s="22" t="str">
        <f t="shared" si="34"/>
        <v/>
      </c>
      <c r="AD1062" s="29" t="str">
        <f t="shared" si="35"/>
        <v/>
      </c>
    </row>
    <row r="1063" spans="29:30" ht="26.25" hidden="1" customHeight="1" x14ac:dyDescent="0.25">
      <c r="AC1063" s="22" t="str">
        <f t="shared" si="34"/>
        <v/>
      </c>
      <c r="AD1063" s="29" t="str">
        <f t="shared" si="35"/>
        <v/>
      </c>
    </row>
    <row r="1064" spans="29:30" ht="26.25" hidden="1" customHeight="1" x14ac:dyDescent="0.25">
      <c r="AC1064" s="22" t="str">
        <f t="shared" si="34"/>
        <v/>
      </c>
      <c r="AD1064" s="29" t="str">
        <f t="shared" si="35"/>
        <v/>
      </c>
    </row>
    <row r="1065" spans="29:30" ht="26.25" hidden="1" customHeight="1" x14ac:dyDescent="0.25">
      <c r="AC1065" s="22" t="str">
        <f t="shared" si="34"/>
        <v/>
      </c>
      <c r="AD1065" s="29" t="str">
        <f t="shared" si="35"/>
        <v/>
      </c>
    </row>
    <row r="1066" spans="29:30" ht="26.25" hidden="1" customHeight="1" x14ac:dyDescent="0.25">
      <c r="AC1066" s="22" t="str">
        <f t="shared" si="34"/>
        <v/>
      </c>
      <c r="AD1066" s="29" t="str">
        <f t="shared" si="35"/>
        <v/>
      </c>
    </row>
    <row r="1067" spans="29:30" ht="26.25" hidden="1" customHeight="1" x14ac:dyDescent="0.25">
      <c r="AC1067" s="22" t="str">
        <f t="shared" si="34"/>
        <v/>
      </c>
      <c r="AD1067" s="29" t="str">
        <f t="shared" si="35"/>
        <v/>
      </c>
    </row>
    <row r="1068" spans="29:30" ht="26.25" hidden="1" customHeight="1" x14ac:dyDescent="0.25">
      <c r="AC1068" s="22" t="str">
        <f t="shared" si="34"/>
        <v/>
      </c>
      <c r="AD1068" s="29" t="str">
        <f t="shared" si="35"/>
        <v/>
      </c>
    </row>
    <row r="1069" spans="29:30" ht="26.25" hidden="1" customHeight="1" x14ac:dyDescent="0.25">
      <c r="AC1069" s="22" t="str">
        <f t="shared" si="34"/>
        <v/>
      </c>
      <c r="AD1069" s="29" t="str">
        <f t="shared" si="35"/>
        <v/>
      </c>
    </row>
    <row r="1070" spans="29:30" ht="26.25" hidden="1" customHeight="1" x14ac:dyDescent="0.25">
      <c r="AC1070" s="22" t="str">
        <f t="shared" si="34"/>
        <v/>
      </c>
      <c r="AD1070" s="29" t="str">
        <f t="shared" si="35"/>
        <v/>
      </c>
    </row>
    <row r="1071" spans="29:30" ht="26.25" hidden="1" customHeight="1" x14ac:dyDescent="0.25">
      <c r="AC1071" s="22" t="str">
        <f t="shared" si="34"/>
        <v/>
      </c>
      <c r="AD1071" s="29" t="str">
        <f t="shared" si="35"/>
        <v/>
      </c>
    </row>
    <row r="1072" spans="29:30" ht="26.25" hidden="1" customHeight="1" x14ac:dyDescent="0.25">
      <c r="AC1072" s="22" t="str">
        <f t="shared" si="34"/>
        <v/>
      </c>
      <c r="AD1072" s="29" t="str">
        <f t="shared" si="35"/>
        <v/>
      </c>
    </row>
    <row r="1073" spans="29:30" ht="26.25" hidden="1" customHeight="1" x14ac:dyDescent="0.25">
      <c r="AC1073" s="22" t="str">
        <f t="shared" si="34"/>
        <v/>
      </c>
      <c r="AD1073" s="29" t="str">
        <f t="shared" si="35"/>
        <v/>
      </c>
    </row>
    <row r="1074" spans="29:30" ht="26.25" hidden="1" customHeight="1" x14ac:dyDescent="0.25">
      <c r="AC1074" s="22" t="str">
        <f t="shared" si="34"/>
        <v/>
      </c>
      <c r="AD1074" s="29" t="str">
        <f t="shared" si="35"/>
        <v/>
      </c>
    </row>
    <row r="1075" spans="29:30" ht="26.25" hidden="1" customHeight="1" x14ac:dyDescent="0.25">
      <c r="AC1075" s="22" t="str">
        <f t="shared" si="34"/>
        <v/>
      </c>
      <c r="AD1075" s="29" t="str">
        <f t="shared" si="35"/>
        <v/>
      </c>
    </row>
    <row r="1076" spans="29:30" ht="26.25" hidden="1" customHeight="1" x14ac:dyDescent="0.25">
      <c r="AC1076" s="22" t="str">
        <f t="shared" si="34"/>
        <v/>
      </c>
      <c r="AD1076" s="29" t="str">
        <f t="shared" si="35"/>
        <v/>
      </c>
    </row>
    <row r="1077" spans="29:30" ht="26.25" hidden="1" customHeight="1" x14ac:dyDescent="0.25">
      <c r="AC1077" s="22" t="str">
        <f t="shared" si="34"/>
        <v/>
      </c>
      <c r="AD1077" s="29" t="str">
        <f t="shared" si="35"/>
        <v/>
      </c>
    </row>
    <row r="1078" spans="29:30" ht="26.25" hidden="1" customHeight="1" x14ac:dyDescent="0.25">
      <c r="AC1078" s="22" t="str">
        <f t="shared" si="34"/>
        <v/>
      </c>
      <c r="AD1078" s="29" t="str">
        <f t="shared" si="35"/>
        <v/>
      </c>
    </row>
    <row r="1079" spans="29:30" ht="26.25" hidden="1" customHeight="1" x14ac:dyDescent="0.25">
      <c r="AC1079" s="22" t="str">
        <f t="shared" si="34"/>
        <v/>
      </c>
      <c r="AD1079" s="29" t="str">
        <f t="shared" si="35"/>
        <v/>
      </c>
    </row>
    <row r="1080" spans="29:30" ht="26.25" hidden="1" customHeight="1" x14ac:dyDescent="0.25">
      <c r="AC1080" s="22" t="str">
        <f t="shared" si="34"/>
        <v/>
      </c>
      <c r="AD1080" s="29" t="str">
        <f t="shared" si="35"/>
        <v/>
      </c>
    </row>
    <row r="1081" spans="29:30" ht="26.25" hidden="1" customHeight="1" x14ac:dyDescent="0.25">
      <c r="AC1081" s="22" t="str">
        <f t="shared" si="34"/>
        <v/>
      </c>
      <c r="AD1081" s="29" t="str">
        <f t="shared" si="35"/>
        <v/>
      </c>
    </row>
    <row r="1082" spans="29:30" ht="26.25" hidden="1" customHeight="1" x14ac:dyDescent="0.25">
      <c r="AC1082" s="22" t="str">
        <f t="shared" si="34"/>
        <v/>
      </c>
      <c r="AD1082" s="29" t="str">
        <f t="shared" si="35"/>
        <v/>
      </c>
    </row>
    <row r="1083" spans="29:30" ht="26.25" hidden="1" customHeight="1" x14ac:dyDescent="0.25">
      <c r="AC1083" s="22" t="str">
        <f t="shared" si="34"/>
        <v/>
      </c>
      <c r="AD1083" s="29" t="str">
        <f t="shared" si="35"/>
        <v/>
      </c>
    </row>
    <row r="1084" spans="29:30" ht="26.25" hidden="1" customHeight="1" x14ac:dyDescent="0.25">
      <c r="AC1084" s="22" t="str">
        <f t="shared" si="34"/>
        <v/>
      </c>
      <c r="AD1084" s="29" t="str">
        <f t="shared" si="35"/>
        <v/>
      </c>
    </row>
    <row r="1085" spans="29:30" ht="26.25" hidden="1" customHeight="1" x14ac:dyDescent="0.25">
      <c r="AC1085" s="22" t="str">
        <f t="shared" si="34"/>
        <v/>
      </c>
      <c r="AD1085" s="29" t="str">
        <f t="shared" si="35"/>
        <v/>
      </c>
    </row>
    <row r="1086" spans="29:30" ht="26.25" hidden="1" customHeight="1" x14ac:dyDescent="0.25">
      <c r="AC1086" s="22" t="str">
        <f t="shared" si="34"/>
        <v/>
      </c>
      <c r="AD1086" s="29" t="str">
        <f t="shared" si="35"/>
        <v/>
      </c>
    </row>
    <row r="1087" spans="29:30" ht="26.25" hidden="1" customHeight="1" x14ac:dyDescent="0.25">
      <c r="AC1087" s="22" t="str">
        <f t="shared" si="34"/>
        <v/>
      </c>
      <c r="AD1087" s="29" t="str">
        <f t="shared" si="35"/>
        <v/>
      </c>
    </row>
    <row r="1088" spans="29:30" ht="26.25" hidden="1" customHeight="1" x14ac:dyDescent="0.25">
      <c r="AC1088" s="22" t="str">
        <f t="shared" si="34"/>
        <v/>
      </c>
      <c r="AD1088" s="29" t="str">
        <f t="shared" si="35"/>
        <v/>
      </c>
    </row>
    <row r="1089" spans="29:30" ht="26.25" hidden="1" customHeight="1" x14ac:dyDescent="0.25">
      <c r="AC1089" s="22" t="str">
        <f t="shared" si="34"/>
        <v/>
      </c>
      <c r="AD1089" s="29" t="str">
        <f t="shared" si="35"/>
        <v/>
      </c>
    </row>
    <row r="1090" spans="29:30" ht="26.25" hidden="1" customHeight="1" x14ac:dyDescent="0.25">
      <c r="AC1090" s="22" t="str">
        <f t="shared" si="34"/>
        <v/>
      </c>
      <c r="AD1090" s="29" t="str">
        <f t="shared" si="35"/>
        <v/>
      </c>
    </row>
    <row r="1091" spans="29:30" ht="26.25" hidden="1" customHeight="1" x14ac:dyDescent="0.25">
      <c r="AC1091" s="22" t="str">
        <f t="shared" si="34"/>
        <v/>
      </c>
      <c r="AD1091" s="29" t="str">
        <f t="shared" si="35"/>
        <v/>
      </c>
    </row>
    <row r="1092" spans="29:30" ht="26.25" hidden="1" customHeight="1" x14ac:dyDescent="0.25">
      <c r="AC1092" s="22" t="str">
        <f t="shared" si="34"/>
        <v/>
      </c>
      <c r="AD1092" s="29" t="str">
        <f t="shared" si="35"/>
        <v/>
      </c>
    </row>
    <row r="1093" spans="29:30" ht="26.25" hidden="1" customHeight="1" x14ac:dyDescent="0.25">
      <c r="AC1093" s="22" t="str">
        <f t="shared" si="34"/>
        <v/>
      </c>
      <c r="AD1093" s="29" t="str">
        <f t="shared" si="35"/>
        <v/>
      </c>
    </row>
    <row r="1094" spans="29:30" ht="26.25" hidden="1" customHeight="1" x14ac:dyDescent="0.25">
      <c r="AC1094" s="22" t="str">
        <f t="shared" si="34"/>
        <v/>
      </c>
      <c r="AD1094" s="29" t="str">
        <f t="shared" si="35"/>
        <v/>
      </c>
    </row>
    <row r="1095" spans="29:30" ht="26.25" hidden="1" customHeight="1" x14ac:dyDescent="0.25">
      <c r="AC1095" s="22" t="str">
        <f t="shared" si="34"/>
        <v/>
      </c>
      <c r="AD1095" s="29" t="str">
        <f t="shared" si="35"/>
        <v/>
      </c>
    </row>
    <row r="1096" spans="29:30" ht="26.25" hidden="1" customHeight="1" x14ac:dyDescent="0.25">
      <c r="AC1096" s="22" t="str">
        <f t="shared" si="34"/>
        <v/>
      </c>
      <c r="AD1096" s="29" t="str">
        <f t="shared" si="35"/>
        <v/>
      </c>
    </row>
    <row r="1097" spans="29:30" ht="26.25" hidden="1" customHeight="1" x14ac:dyDescent="0.25">
      <c r="AC1097" s="22" t="str">
        <f t="shared" si="34"/>
        <v/>
      </c>
      <c r="AD1097" s="29" t="str">
        <f t="shared" si="35"/>
        <v/>
      </c>
    </row>
    <row r="1098" spans="29:30" ht="26.25" hidden="1" customHeight="1" x14ac:dyDescent="0.25">
      <c r="AC1098" s="22" t="str">
        <f t="shared" si="34"/>
        <v/>
      </c>
      <c r="AD1098" s="29" t="str">
        <f t="shared" si="35"/>
        <v/>
      </c>
    </row>
    <row r="1099" spans="29:30" ht="26.25" hidden="1" customHeight="1" x14ac:dyDescent="0.25">
      <c r="AC1099" s="22" t="str">
        <f t="shared" si="34"/>
        <v/>
      </c>
      <c r="AD1099" s="29" t="str">
        <f t="shared" si="35"/>
        <v/>
      </c>
    </row>
    <row r="1100" spans="29:30" ht="26.25" hidden="1" customHeight="1" x14ac:dyDescent="0.25">
      <c r="AC1100" s="22" t="str">
        <f t="shared" si="34"/>
        <v/>
      </c>
      <c r="AD1100" s="29" t="str">
        <f t="shared" si="35"/>
        <v/>
      </c>
    </row>
    <row r="1101" spans="29:30" ht="26.25" hidden="1" customHeight="1" x14ac:dyDescent="0.25">
      <c r="AC1101" s="22" t="str">
        <f t="shared" si="34"/>
        <v/>
      </c>
      <c r="AD1101" s="29" t="str">
        <f t="shared" si="35"/>
        <v/>
      </c>
    </row>
    <row r="1102" spans="29:30" ht="26.25" hidden="1" customHeight="1" x14ac:dyDescent="0.25">
      <c r="AC1102" s="22" t="str">
        <f t="shared" si="34"/>
        <v/>
      </c>
      <c r="AD1102" s="29" t="str">
        <f t="shared" si="35"/>
        <v/>
      </c>
    </row>
    <row r="1103" spans="29:30" ht="26.25" hidden="1" customHeight="1" x14ac:dyDescent="0.25">
      <c r="AC1103" s="22" t="str">
        <f t="shared" ref="AC1103:AC1166" si="36">MID(AB1103,4,2)</f>
        <v/>
      </c>
      <c r="AD1103" s="29" t="str">
        <f t="shared" ref="AD1103:AD1166" si="37">CONCATENATE(A1103,C1103,AB1103,M1103)</f>
        <v/>
      </c>
    </row>
    <row r="1104" spans="29:30" ht="26.25" hidden="1" customHeight="1" x14ac:dyDescent="0.25">
      <c r="AC1104" s="22" t="str">
        <f t="shared" si="36"/>
        <v/>
      </c>
      <c r="AD1104" s="29" t="str">
        <f t="shared" si="37"/>
        <v/>
      </c>
    </row>
    <row r="1105" spans="29:30" ht="26.25" hidden="1" customHeight="1" x14ac:dyDescent="0.25">
      <c r="AC1105" s="22" t="str">
        <f t="shared" si="36"/>
        <v/>
      </c>
      <c r="AD1105" s="29" t="str">
        <f t="shared" si="37"/>
        <v/>
      </c>
    </row>
    <row r="1106" spans="29:30" ht="26.25" hidden="1" customHeight="1" x14ac:dyDescent="0.25">
      <c r="AC1106" s="22" t="str">
        <f t="shared" si="36"/>
        <v/>
      </c>
      <c r="AD1106" s="29" t="str">
        <f t="shared" si="37"/>
        <v/>
      </c>
    </row>
    <row r="1107" spans="29:30" ht="26.25" hidden="1" customHeight="1" x14ac:dyDescent="0.25">
      <c r="AC1107" s="22" t="str">
        <f t="shared" si="36"/>
        <v/>
      </c>
      <c r="AD1107" s="29" t="str">
        <f t="shared" si="37"/>
        <v/>
      </c>
    </row>
    <row r="1108" spans="29:30" ht="26.25" hidden="1" customHeight="1" x14ac:dyDescent="0.25">
      <c r="AC1108" s="22" t="str">
        <f t="shared" si="36"/>
        <v/>
      </c>
      <c r="AD1108" s="29" t="str">
        <f t="shared" si="37"/>
        <v/>
      </c>
    </row>
    <row r="1109" spans="29:30" ht="26.25" hidden="1" customHeight="1" x14ac:dyDescent="0.25">
      <c r="AC1109" s="22" t="str">
        <f t="shared" si="36"/>
        <v/>
      </c>
      <c r="AD1109" s="29" t="str">
        <f t="shared" si="37"/>
        <v/>
      </c>
    </row>
    <row r="1110" spans="29:30" ht="26.25" hidden="1" customHeight="1" x14ac:dyDescent="0.25">
      <c r="AC1110" s="22" t="str">
        <f t="shared" si="36"/>
        <v/>
      </c>
      <c r="AD1110" s="29" t="str">
        <f t="shared" si="37"/>
        <v/>
      </c>
    </row>
    <row r="1111" spans="29:30" ht="26.25" hidden="1" customHeight="1" x14ac:dyDescent="0.25">
      <c r="AC1111" s="22" t="str">
        <f t="shared" si="36"/>
        <v/>
      </c>
      <c r="AD1111" s="29" t="str">
        <f t="shared" si="37"/>
        <v/>
      </c>
    </row>
    <row r="1112" spans="29:30" ht="26.25" hidden="1" customHeight="1" x14ac:dyDescent="0.25">
      <c r="AC1112" s="22" t="str">
        <f t="shared" si="36"/>
        <v/>
      </c>
      <c r="AD1112" s="29" t="str">
        <f t="shared" si="37"/>
        <v/>
      </c>
    </row>
    <row r="1113" spans="29:30" ht="26.25" hidden="1" customHeight="1" x14ac:dyDescent="0.25">
      <c r="AC1113" s="22" t="str">
        <f t="shared" si="36"/>
        <v/>
      </c>
      <c r="AD1113" s="29" t="str">
        <f t="shared" si="37"/>
        <v/>
      </c>
    </row>
    <row r="1114" spans="29:30" ht="26.25" hidden="1" customHeight="1" x14ac:dyDescent="0.25">
      <c r="AC1114" s="22" t="str">
        <f t="shared" si="36"/>
        <v/>
      </c>
      <c r="AD1114" s="29" t="str">
        <f t="shared" si="37"/>
        <v/>
      </c>
    </row>
    <row r="1115" spans="29:30" ht="26.25" hidden="1" customHeight="1" x14ac:dyDescent="0.25">
      <c r="AC1115" s="22" t="str">
        <f t="shared" si="36"/>
        <v/>
      </c>
      <c r="AD1115" s="29" t="str">
        <f t="shared" si="37"/>
        <v/>
      </c>
    </row>
    <row r="1116" spans="29:30" ht="26.25" hidden="1" customHeight="1" x14ac:dyDescent="0.25">
      <c r="AC1116" s="22" t="str">
        <f t="shared" si="36"/>
        <v/>
      </c>
      <c r="AD1116" s="29" t="str">
        <f t="shared" si="37"/>
        <v/>
      </c>
    </row>
    <row r="1117" spans="29:30" ht="26.25" hidden="1" customHeight="1" x14ac:dyDescent="0.25">
      <c r="AC1117" s="22" t="str">
        <f t="shared" si="36"/>
        <v/>
      </c>
      <c r="AD1117" s="29" t="str">
        <f t="shared" si="37"/>
        <v/>
      </c>
    </row>
    <row r="1118" spans="29:30" ht="26.25" hidden="1" customHeight="1" x14ac:dyDescent="0.25">
      <c r="AC1118" s="22" t="str">
        <f t="shared" si="36"/>
        <v/>
      </c>
      <c r="AD1118" s="29" t="str">
        <f t="shared" si="37"/>
        <v/>
      </c>
    </row>
    <row r="1119" spans="29:30" ht="26.25" hidden="1" customHeight="1" x14ac:dyDescent="0.25">
      <c r="AC1119" s="22" t="str">
        <f t="shared" si="36"/>
        <v/>
      </c>
      <c r="AD1119" s="29" t="str">
        <f t="shared" si="37"/>
        <v/>
      </c>
    </row>
    <row r="1120" spans="29:30" ht="26.25" hidden="1" customHeight="1" x14ac:dyDescent="0.25">
      <c r="AC1120" s="22" t="str">
        <f t="shared" si="36"/>
        <v/>
      </c>
      <c r="AD1120" s="29" t="str">
        <f t="shared" si="37"/>
        <v/>
      </c>
    </row>
    <row r="1121" spans="29:30" ht="26.25" hidden="1" customHeight="1" x14ac:dyDescent="0.25">
      <c r="AC1121" s="22" t="str">
        <f t="shared" si="36"/>
        <v/>
      </c>
      <c r="AD1121" s="29" t="str">
        <f t="shared" si="37"/>
        <v/>
      </c>
    </row>
    <row r="1122" spans="29:30" ht="26.25" hidden="1" customHeight="1" x14ac:dyDescent="0.25">
      <c r="AC1122" s="22" t="str">
        <f t="shared" si="36"/>
        <v/>
      </c>
      <c r="AD1122" s="29" t="str">
        <f t="shared" si="37"/>
        <v/>
      </c>
    </row>
    <row r="1123" spans="29:30" ht="26.25" hidden="1" customHeight="1" x14ac:dyDescent="0.25">
      <c r="AC1123" s="22" t="str">
        <f t="shared" si="36"/>
        <v/>
      </c>
      <c r="AD1123" s="29" t="str">
        <f t="shared" si="37"/>
        <v/>
      </c>
    </row>
    <row r="1124" spans="29:30" ht="26.25" hidden="1" customHeight="1" x14ac:dyDescent="0.25">
      <c r="AC1124" s="22" t="str">
        <f t="shared" si="36"/>
        <v/>
      </c>
      <c r="AD1124" s="29" t="str">
        <f t="shared" si="37"/>
        <v/>
      </c>
    </row>
    <row r="1125" spans="29:30" ht="26.25" hidden="1" customHeight="1" x14ac:dyDescent="0.25">
      <c r="AC1125" s="22" t="str">
        <f t="shared" si="36"/>
        <v/>
      </c>
      <c r="AD1125" s="29" t="str">
        <f t="shared" si="37"/>
        <v/>
      </c>
    </row>
    <row r="1126" spans="29:30" ht="26.25" hidden="1" customHeight="1" x14ac:dyDescent="0.25">
      <c r="AC1126" s="22" t="str">
        <f t="shared" si="36"/>
        <v/>
      </c>
      <c r="AD1126" s="29" t="str">
        <f t="shared" si="37"/>
        <v/>
      </c>
    </row>
    <row r="1127" spans="29:30" ht="26.25" hidden="1" customHeight="1" x14ac:dyDescent="0.25">
      <c r="AC1127" s="22" t="str">
        <f t="shared" si="36"/>
        <v/>
      </c>
      <c r="AD1127" s="29" t="str">
        <f t="shared" si="37"/>
        <v/>
      </c>
    </row>
    <row r="1128" spans="29:30" ht="26.25" hidden="1" customHeight="1" x14ac:dyDescent="0.25">
      <c r="AC1128" s="22" t="str">
        <f t="shared" si="36"/>
        <v/>
      </c>
      <c r="AD1128" s="29" t="str">
        <f t="shared" si="37"/>
        <v/>
      </c>
    </row>
    <row r="1129" spans="29:30" ht="26.25" hidden="1" customHeight="1" x14ac:dyDescent="0.25">
      <c r="AC1129" s="22" t="str">
        <f t="shared" si="36"/>
        <v/>
      </c>
      <c r="AD1129" s="29" t="str">
        <f t="shared" si="37"/>
        <v/>
      </c>
    </row>
    <row r="1130" spans="29:30" ht="26.25" hidden="1" customHeight="1" x14ac:dyDescent="0.25">
      <c r="AC1130" s="22" t="str">
        <f t="shared" si="36"/>
        <v/>
      </c>
      <c r="AD1130" s="29" t="str">
        <f t="shared" si="37"/>
        <v/>
      </c>
    </row>
    <row r="1131" spans="29:30" ht="26.25" hidden="1" customHeight="1" x14ac:dyDescent="0.25">
      <c r="AC1131" s="22" t="str">
        <f t="shared" si="36"/>
        <v/>
      </c>
      <c r="AD1131" s="29" t="str">
        <f t="shared" si="37"/>
        <v/>
      </c>
    </row>
    <row r="1132" spans="29:30" ht="26.25" hidden="1" customHeight="1" x14ac:dyDescent="0.25">
      <c r="AC1132" s="22" t="str">
        <f t="shared" si="36"/>
        <v/>
      </c>
      <c r="AD1132" s="29" t="str">
        <f t="shared" si="37"/>
        <v/>
      </c>
    </row>
    <row r="1133" spans="29:30" ht="26.25" hidden="1" customHeight="1" x14ac:dyDescent="0.25">
      <c r="AC1133" s="22" t="str">
        <f t="shared" si="36"/>
        <v/>
      </c>
      <c r="AD1133" s="29" t="str">
        <f t="shared" si="37"/>
        <v/>
      </c>
    </row>
    <row r="1134" spans="29:30" ht="26.25" hidden="1" customHeight="1" x14ac:dyDescent="0.25">
      <c r="AC1134" s="22" t="str">
        <f t="shared" si="36"/>
        <v/>
      </c>
      <c r="AD1134" s="29" t="str">
        <f t="shared" si="37"/>
        <v/>
      </c>
    </row>
    <row r="1135" spans="29:30" ht="26.25" hidden="1" customHeight="1" x14ac:dyDescent="0.25">
      <c r="AC1135" s="22" t="str">
        <f t="shared" si="36"/>
        <v/>
      </c>
      <c r="AD1135" s="29" t="str">
        <f t="shared" si="37"/>
        <v/>
      </c>
    </row>
    <row r="1136" spans="29:30" ht="26.25" hidden="1" customHeight="1" x14ac:dyDescent="0.25">
      <c r="AC1136" s="22" t="str">
        <f t="shared" si="36"/>
        <v/>
      </c>
      <c r="AD1136" s="29" t="str">
        <f t="shared" si="37"/>
        <v/>
      </c>
    </row>
    <row r="1137" spans="29:30" ht="26.25" hidden="1" customHeight="1" x14ac:dyDescent="0.25">
      <c r="AC1137" s="22" t="str">
        <f t="shared" si="36"/>
        <v/>
      </c>
      <c r="AD1137" s="29" t="str">
        <f t="shared" si="37"/>
        <v/>
      </c>
    </row>
    <row r="1138" spans="29:30" ht="26.25" hidden="1" customHeight="1" x14ac:dyDescent="0.25">
      <c r="AC1138" s="22" t="str">
        <f t="shared" si="36"/>
        <v/>
      </c>
      <c r="AD1138" s="29" t="str">
        <f t="shared" si="37"/>
        <v/>
      </c>
    </row>
    <row r="1139" spans="29:30" ht="26.25" hidden="1" customHeight="1" x14ac:dyDescent="0.25">
      <c r="AC1139" s="22" t="str">
        <f t="shared" si="36"/>
        <v/>
      </c>
      <c r="AD1139" s="29" t="str">
        <f t="shared" si="37"/>
        <v/>
      </c>
    </row>
    <row r="1140" spans="29:30" ht="26.25" hidden="1" customHeight="1" x14ac:dyDescent="0.25">
      <c r="AC1140" s="22" t="str">
        <f t="shared" si="36"/>
        <v/>
      </c>
      <c r="AD1140" s="29" t="str">
        <f t="shared" si="37"/>
        <v/>
      </c>
    </row>
    <row r="1141" spans="29:30" ht="26.25" hidden="1" customHeight="1" x14ac:dyDescent="0.25">
      <c r="AC1141" s="22" t="str">
        <f t="shared" si="36"/>
        <v/>
      </c>
      <c r="AD1141" s="29" t="str">
        <f t="shared" si="37"/>
        <v/>
      </c>
    </row>
    <row r="1142" spans="29:30" ht="26.25" hidden="1" customHeight="1" x14ac:dyDescent="0.25">
      <c r="AC1142" s="22" t="str">
        <f t="shared" si="36"/>
        <v/>
      </c>
      <c r="AD1142" s="29" t="str">
        <f t="shared" si="37"/>
        <v/>
      </c>
    </row>
    <row r="1143" spans="29:30" ht="26.25" hidden="1" customHeight="1" x14ac:dyDescent="0.25">
      <c r="AC1143" s="22" t="str">
        <f t="shared" si="36"/>
        <v/>
      </c>
      <c r="AD1143" s="29" t="str">
        <f t="shared" si="37"/>
        <v/>
      </c>
    </row>
    <row r="1144" spans="29:30" ht="26.25" hidden="1" customHeight="1" x14ac:dyDescent="0.25">
      <c r="AC1144" s="22" t="str">
        <f t="shared" si="36"/>
        <v/>
      </c>
      <c r="AD1144" s="29" t="str">
        <f t="shared" si="37"/>
        <v/>
      </c>
    </row>
    <row r="1145" spans="29:30" ht="26.25" hidden="1" customHeight="1" x14ac:dyDescent="0.25">
      <c r="AC1145" s="22" t="str">
        <f t="shared" si="36"/>
        <v/>
      </c>
      <c r="AD1145" s="29" t="str">
        <f t="shared" si="37"/>
        <v/>
      </c>
    </row>
    <row r="1146" spans="29:30" ht="26.25" hidden="1" customHeight="1" x14ac:dyDescent="0.25">
      <c r="AC1146" s="22" t="str">
        <f t="shared" si="36"/>
        <v/>
      </c>
      <c r="AD1146" s="29" t="str">
        <f t="shared" si="37"/>
        <v/>
      </c>
    </row>
    <row r="1147" spans="29:30" ht="26.25" hidden="1" customHeight="1" x14ac:dyDescent="0.25">
      <c r="AC1147" s="22" t="str">
        <f t="shared" si="36"/>
        <v/>
      </c>
      <c r="AD1147" s="29" t="str">
        <f t="shared" si="37"/>
        <v/>
      </c>
    </row>
    <row r="1148" spans="29:30" ht="26.25" hidden="1" customHeight="1" x14ac:dyDescent="0.25">
      <c r="AC1148" s="22" t="str">
        <f t="shared" si="36"/>
        <v/>
      </c>
      <c r="AD1148" s="29" t="str">
        <f t="shared" si="37"/>
        <v/>
      </c>
    </row>
    <row r="1149" spans="29:30" ht="26.25" hidden="1" customHeight="1" x14ac:dyDescent="0.25">
      <c r="AC1149" s="22" t="str">
        <f t="shared" si="36"/>
        <v/>
      </c>
      <c r="AD1149" s="29" t="str">
        <f t="shared" si="37"/>
        <v/>
      </c>
    </row>
    <row r="1150" spans="29:30" ht="26.25" hidden="1" customHeight="1" x14ac:dyDescent="0.25">
      <c r="AC1150" s="22" t="str">
        <f t="shared" si="36"/>
        <v/>
      </c>
      <c r="AD1150" s="29" t="str">
        <f t="shared" si="37"/>
        <v/>
      </c>
    </row>
    <row r="1151" spans="29:30" ht="26.25" hidden="1" customHeight="1" x14ac:dyDescent="0.25">
      <c r="AC1151" s="22" t="str">
        <f t="shared" si="36"/>
        <v/>
      </c>
      <c r="AD1151" s="29" t="str">
        <f t="shared" si="37"/>
        <v/>
      </c>
    </row>
    <row r="1152" spans="29:30" ht="26.25" hidden="1" customHeight="1" x14ac:dyDescent="0.25">
      <c r="AC1152" s="22" t="str">
        <f t="shared" si="36"/>
        <v/>
      </c>
      <c r="AD1152" s="29" t="str">
        <f t="shared" si="37"/>
        <v/>
      </c>
    </row>
    <row r="1153" spans="29:30" ht="26.25" hidden="1" customHeight="1" x14ac:dyDescent="0.25">
      <c r="AC1153" s="22" t="str">
        <f t="shared" si="36"/>
        <v/>
      </c>
      <c r="AD1153" s="29" t="str">
        <f t="shared" si="37"/>
        <v/>
      </c>
    </row>
    <row r="1154" spans="29:30" ht="26.25" hidden="1" customHeight="1" x14ac:dyDescent="0.25">
      <c r="AC1154" s="22" t="str">
        <f t="shared" si="36"/>
        <v/>
      </c>
      <c r="AD1154" s="29" t="str">
        <f t="shared" si="37"/>
        <v/>
      </c>
    </row>
    <row r="1155" spans="29:30" ht="26.25" hidden="1" customHeight="1" x14ac:dyDescent="0.25">
      <c r="AC1155" s="22" t="str">
        <f t="shared" si="36"/>
        <v/>
      </c>
      <c r="AD1155" s="29" t="str">
        <f t="shared" si="37"/>
        <v/>
      </c>
    </row>
    <row r="1156" spans="29:30" ht="26.25" hidden="1" customHeight="1" x14ac:dyDescent="0.25">
      <c r="AC1156" s="22" t="str">
        <f t="shared" si="36"/>
        <v/>
      </c>
      <c r="AD1156" s="29" t="str">
        <f t="shared" si="37"/>
        <v/>
      </c>
    </row>
    <row r="1157" spans="29:30" ht="26.25" hidden="1" customHeight="1" x14ac:dyDescent="0.25">
      <c r="AC1157" s="22" t="str">
        <f t="shared" si="36"/>
        <v/>
      </c>
      <c r="AD1157" s="29" t="str">
        <f t="shared" si="37"/>
        <v/>
      </c>
    </row>
    <row r="1158" spans="29:30" ht="26.25" hidden="1" customHeight="1" x14ac:dyDescent="0.25">
      <c r="AC1158" s="22" t="str">
        <f t="shared" si="36"/>
        <v/>
      </c>
      <c r="AD1158" s="29" t="str">
        <f t="shared" si="37"/>
        <v/>
      </c>
    </row>
    <row r="1159" spans="29:30" ht="26.25" hidden="1" customHeight="1" x14ac:dyDescent="0.25">
      <c r="AC1159" s="22" t="str">
        <f t="shared" si="36"/>
        <v/>
      </c>
      <c r="AD1159" s="29" t="str">
        <f t="shared" si="37"/>
        <v/>
      </c>
    </row>
    <row r="1160" spans="29:30" ht="26.25" hidden="1" customHeight="1" x14ac:dyDescent="0.25">
      <c r="AC1160" s="22" t="str">
        <f t="shared" si="36"/>
        <v/>
      </c>
      <c r="AD1160" s="29" t="str">
        <f t="shared" si="37"/>
        <v/>
      </c>
    </row>
    <row r="1161" spans="29:30" ht="26.25" hidden="1" customHeight="1" x14ac:dyDescent="0.25">
      <c r="AC1161" s="22" t="str">
        <f t="shared" si="36"/>
        <v/>
      </c>
      <c r="AD1161" s="29" t="str">
        <f t="shared" si="37"/>
        <v/>
      </c>
    </row>
    <row r="1162" spans="29:30" ht="26.25" hidden="1" customHeight="1" x14ac:dyDescent="0.25">
      <c r="AC1162" s="22" t="str">
        <f t="shared" si="36"/>
        <v/>
      </c>
      <c r="AD1162" s="29" t="str">
        <f t="shared" si="37"/>
        <v/>
      </c>
    </row>
    <row r="1163" spans="29:30" ht="26.25" hidden="1" customHeight="1" x14ac:dyDescent="0.25">
      <c r="AC1163" s="22" t="str">
        <f t="shared" si="36"/>
        <v/>
      </c>
      <c r="AD1163" s="29" t="str">
        <f t="shared" si="37"/>
        <v/>
      </c>
    </row>
    <row r="1164" spans="29:30" ht="26.25" hidden="1" customHeight="1" x14ac:dyDescent="0.25">
      <c r="AC1164" s="22" t="str">
        <f t="shared" si="36"/>
        <v/>
      </c>
      <c r="AD1164" s="29" t="str">
        <f t="shared" si="37"/>
        <v/>
      </c>
    </row>
    <row r="1165" spans="29:30" ht="26.25" hidden="1" customHeight="1" x14ac:dyDescent="0.25">
      <c r="AC1165" s="22" t="str">
        <f t="shared" si="36"/>
        <v/>
      </c>
      <c r="AD1165" s="29" t="str">
        <f t="shared" si="37"/>
        <v/>
      </c>
    </row>
    <row r="1166" spans="29:30" ht="26.25" hidden="1" customHeight="1" x14ac:dyDescent="0.25">
      <c r="AC1166" s="22" t="str">
        <f t="shared" si="36"/>
        <v/>
      </c>
      <c r="AD1166" s="29" t="str">
        <f t="shared" si="37"/>
        <v/>
      </c>
    </row>
    <row r="1167" spans="29:30" ht="26.25" hidden="1" customHeight="1" x14ac:dyDescent="0.25">
      <c r="AC1167" s="22" t="str">
        <f t="shared" ref="AC1167:AC1230" si="38">MID(AB1167,4,2)</f>
        <v/>
      </c>
      <c r="AD1167" s="29" t="str">
        <f t="shared" ref="AD1167:AD1230" si="39">CONCATENATE(A1167,C1167,AB1167,M1167)</f>
        <v/>
      </c>
    </row>
    <row r="1168" spans="29:30" ht="26.25" hidden="1" customHeight="1" x14ac:dyDescent="0.25">
      <c r="AC1168" s="22" t="str">
        <f t="shared" si="38"/>
        <v/>
      </c>
      <c r="AD1168" s="29" t="str">
        <f t="shared" si="39"/>
        <v/>
      </c>
    </row>
    <row r="1169" spans="29:30" ht="26.25" hidden="1" customHeight="1" x14ac:dyDescent="0.25">
      <c r="AC1169" s="22" t="str">
        <f t="shared" si="38"/>
        <v/>
      </c>
      <c r="AD1169" s="29" t="str">
        <f t="shared" si="39"/>
        <v/>
      </c>
    </row>
    <row r="1170" spans="29:30" ht="26.25" hidden="1" customHeight="1" x14ac:dyDescent="0.25">
      <c r="AC1170" s="22" t="str">
        <f t="shared" si="38"/>
        <v/>
      </c>
      <c r="AD1170" s="29" t="str">
        <f t="shared" si="39"/>
        <v/>
      </c>
    </row>
    <row r="1171" spans="29:30" ht="26.25" hidden="1" customHeight="1" x14ac:dyDescent="0.25">
      <c r="AC1171" s="22" t="str">
        <f t="shared" si="38"/>
        <v/>
      </c>
      <c r="AD1171" s="29" t="str">
        <f t="shared" si="39"/>
        <v/>
      </c>
    </row>
    <row r="1172" spans="29:30" ht="26.25" hidden="1" customHeight="1" x14ac:dyDescent="0.25">
      <c r="AC1172" s="22" t="str">
        <f t="shared" si="38"/>
        <v/>
      </c>
      <c r="AD1172" s="29" t="str">
        <f t="shared" si="39"/>
        <v/>
      </c>
    </row>
    <row r="1173" spans="29:30" ht="26.25" hidden="1" customHeight="1" x14ac:dyDescent="0.25">
      <c r="AC1173" s="22" t="str">
        <f t="shared" si="38"/>
        <v/>
      </c>
      <c r="AD1173" s="29" t="str">
        <f t="shared" si="39"/>
        <v/>
      </c>
    </row>
    <row r="1174" spans="29:30" ht="26.25" hidden="1" customHeight="1" x14ac:dyDescent="0.25">
      <c r="AC1174" s="22" t="str">
        <f t="shared" si="38"/>
        <v/>
      </c>
      <c r="AD1174" s="29" t="str">
        <f t="shared" si="39"/>
        <v/>
      </c>
    </row>
    <row r="1175" spans="29:30" ht="26.25" hidden="1" customHeight="1" x14ac:dyDescent="0.25">
      <c r="AC1175" s="22" t="str">
        <f t="shared" si="38"/>
        <v/>
      </c>
      <c r="AD1175" s="29" t="str">
        <f t="shared" si="39"/>
        <v/>
      </c>
    </row>
    <row r="1176" spans="29:30" ht="26.25" hidden="1" customHeight="1" x14ac:dyDescent="0.25">
      <c r="AC1176" s="22" t="str">
        <f t="shared" si="38"/>
        <v/>
      </c>
      <c r="AD1176" s="29" t="str">
        <f t="shared" si="39"/>
        <v/>
      </c>
    </row>
    <row r="1177" spans="29:30" ht="26.25" hidden="1" customHeight="1" x14ac:dyDescent="0.25">
      <c r="AC1177" s="22" t="str">
        <f t="shared" si="38"/>
        <v/>
      </c>
      <c r="AD1177" s="29" t="str">
        <f t="shared" si="39"/>
        <v/>
      </c>
    </row>
    <row r="1178" spans="29:30" ht="26.25" hidden="1" customHeight="1" x14ac:dyDescent="0.25">
      <c r="AC1178" s="22" t="str">
        <f t="shared" si="38"/>
        <v/>
      </c>
      <c r="AD1178" s="29" t="str">
        <f t="shared" si="39"/>
        <v/>
      </c>
    </row>
    <row r="1179" spans="29:30" ht="26.25" hidden="1" customHeight="1" x14ac:dyDescent="0.25">
      <c r="AC1179" s="22" t="str">
        <f t="shared" si="38"/>
        <v/>
      </c>
      <c r="AD1179" s="29" t="str">
        <f t="shared" si="39"/>
        <v/>
      </c>
    </row>
    <row r="1180" spans="29:30" ht="26.25" hidden="1" customHeight="1" x14ac:dyDescent="0.25">
      <c r="AC1180" s="22" t="str">
        <f t="shared" si="38"/>
        <v/>
      </c>
      <c r="AD1180" s="29" t="str">
        <f t="shared" si="39"/>
        <v/>
      </c>
    </row>
    <row r="1181" spans="29:30" ht="26.25" hidden="1" customHeight="1" x14ac:dyDescent="0.25">
      <c r="AC1181" s="22" t="str">
        <f t="shared" si="38"/>
        <v/>
      </c>
      <c r="AD1181" s="29" t="str">
        <f t="shared" si="39"/>
        <v/>
      </c>
    </row>
    <row r="1182" spans="29:30" ht="26.25" hidden="1" customHeight="1" x14ac:dyDescent="0.25">
      <c r="AC1182" s="22" t="str">
        <f t="shared" si="38"/>
        <v/>
      </c>
      <c r="AD1182" s="29" t="str">
        <f t="shared" si="39"/>
        <v/>
      </c>
    </row>
    <row r="1183" spans="29:30" ht="26.25" hidden="1" customHeight="1" x14ac:dyDescent="0.25">
      <c r="AC1183" s="22" t="str">
        <f t="shared" si="38"/>
        <v/>
      </c>
      <c r="AD1183" s="29" t="str">
        <f t="shared" si="39"/>
        <v/>
      </c>
    </row>
    <row r="1184" spans="29:30" ht="26.25" hidden="1" customHeight="1" x14ac:dyDescent="0.25">
      <c r="AC1184" s="22" t="str">
        <f t="shared" si="38"/>
        <v/>
      </c>
      <c r="AD1184" s="29" t="str">
        <f t="shared" si="39"/>
        <v/>
      </c>
    </row>
    <row r="1185" spans="29:30" ht="26.25" hidden="1" customHeight="1" x14ac:dyDescent="0.25">
      <c r="AC1185" s="22" t="str">
        <f t="shared" si="38"/>
        <v/>
      </c>
      <c r="AD1185" s="29" t="str">
        <f t="shared" si="39"/>
        <v/>
      </c>
    </row>
    <row r="1186" spans="29:30" ht="26.25" hidden="1" customHeight="1" x14ac:dyDescent="0.25">
      <c r="AC1186" s="22" t="str">
        <f t="shared" si="38"/>
        <v/>
      </c>
      <c r="AD1186" s="29" t="str">
        <f t="shared" si="39"/>
        <v/>
      </c>
    </row>
    <row r="1187" spans="29:30" ht="26.25" hidden="1" customHeight="1" x14ac:dyDescent="0.25">
      <c r="AC1187" s="22" t="str">
        <f t="shared" si="38"/>
        <v/>
      </c>
      <c r="AD1187" s="29" t="str">
        <f t="shared" si="39"/>
        <v/>
      </c>
    </row>
    <row r="1188" spans="29:30" ht="26.25" hidden="1" customHeight="1" x14ac:dyDescent="0.25">
      <c r="AC1188" s="22" t="str">
        <f t="shared" si="38"/>
        <v/>
      </c>
      <c r="AD1188" s="29" t="str">
        <f t="shared" si="39"/>
        <v/>
      </c>
    </row>
    <row r="1189" spans="29:30" ht="26.25" hidden="1" customHeight="1" x14ac:dyDescent="0.25">
      <c r="AC1189" s="22" t="str">
        <f t="shared" si="38"/>
        <v/>
      </c>
      <c r="AD1189" s="29" t="str">
        <f t="shared" si="39"/>
        <v/>
      </c>
    </row>
    <row r="1190" spans="29:30" ht="26.25" hidden="1" customHeight="1" x14ac:dyDescent="0.25">
      <c r="AC1190" s="22" t="str">
        <f t="shared" si="38"/>
        <v/>
      </c>
      <c r="AD1190" s="29" t="str">
        <f t="shared" si="39"/>
        <v/>
      </c>
    </row>
    <row r="1191" spans="29:30" ht="26.25" hidden="1" customHeight="1" x14ac:dyDescent="0.25">
      <c r="AC1191" s="22" t="str">
        <f t="shared" si="38"/>
        <v/>
      </c>
      <c r="AD1191" s="29" t="str">
        <f t="shared" si="39"/>
        <v/>
      </c>
    </row>
    <row r="1192" spans="29:30" ht="26.25" hidden="1" customHeight="1" x14ac:dyDescent="0.25">
      <c r="AC1192" s="22" t="str">
        <f t="shared" si="38"/>
        <v/>
      </c>
      <c r="AD1192" s="29" t="str">
        <f t="shared" si="39"/>
        <v/>
      </c>
    </row>
    <row r="1193" spans="29:30" ht="26.25" hidden="1" customHeight="1" x14ac:dyDescent="0.25">
      <c r="AC1193" s="22" t="str">
        <f t="shared" si="38"/>
        <v/>
      </c>
      <c r="AD1193" s="29" t="str">
        <f t="shared" si="39"/>
        <v/>
      </c>
    </row>
    <row r="1194" spans="29:30" ht="26.25" hidden="1" customHeight="1" x14ac:dyDescent="0.25">
      <c r="AC1194" s="22" t="str">
        <f t="shared" si="38"/>
        <v/>
      </c>
      <c r="AD1194" s="29" t="str">
        <f t="shared" si="39"/>
        <v/>
      </c>
    </row>
    <row r="1195" spans="29:30" ht="26.25" hidden="1" customHeight="1" x14ac:dyDescent="0.25">
      <c r="AC1195" s="22" t="str">
        <f t="shared" si="38"/>
        <v/>
      </c>
      <c r="AD1195" s="29" t="str">
        <f t="shared" si="39"/>
        <v/>
      </c>
    </row>
    <row r="1196" spans="29:30" ht="26.25" hidden="1" customHeight="1" x14ac:dyDescent="0.25">
      <c r="AC1196" s="22" t="str">
        <f t="shared" si="38"/>
        <v/>
      </c>
      <c r="AD1196" s="29" t="str">
        <f t="shared" si="39"/>
        <v/>
      </c>
    </row>
    <row r="1197" spans="29:30" ht="26.25" hidden="1" customHeight="1" x14ac:dyDescent="0.25">
      <c r="AC1197" s="22" t="str">
        <f t="shared" si="38"/>
        <v/>
      </c>
      <c r="AD1197" s="29" t="str">
        <f t="shared" si="39"/>
        <v/>
      </c>
    </row>
    <row r="1198" spans="29:30" ht="26.25" hidden="1" customHeight="1" x14ac:dyDescent="0.25">
      <c r="AC1198" s="22" t="str">
        <f t="shared" si="38"/>
        <v/>
      </c>
      <c r="AD1198" s="29" t="str">
        <f t="shared" si="39"/>
        <v/>
      </c>
    </row>
    <row r="1199" spans="29:30" ht="26.25" hidden="1" customHeight="1" x14ac:dyDescent="0.25">
      <c r="AC1199" s="22" t="str">
        <f t="shared" si="38"/>
        <v/>
      </c>
      <c r="AD1199" s="29" t="str">
        <f t="shared" si="39"/>
        <v/>
      </c>
    </row>
    <row r="1200" spans="29:30" ht="26.25" hidden="1" customHeight="1" x14ac:dyDescent="0.25">
      <c r="AC1200" s="22" t="str">
        <f t="shared" si="38"/>
        <v/>
      </c>
      <c r="AD1200" s="29" t="str">
        <f t="shared" si="39"/>
        <v/>
      </c>
    </row>
    <row r="1201" spans="29:30" ht="26.25" hidden="1" customHeight="1" x14ac:dyDescent="0.25">
      <c r="AC1201" s="22" t="str">
        <f t="shared" si="38"/>
        <v/>
      </c>
      <c r="AD1201" s="29" t="str">
        <f t="shared" si="39"/>
        <v/>
      </c>
    </row>
    <row r="1202" spans="29:30" ht="26.25" hidden="1" customHeight="1" x14ac:dyDescent="0.25">
      <c r="AC1202" s="22" t="str">
        <f t="shared" si="38"/>
        <v/>
      </c>
      <c r="AD1202" s="29" t="str">
        <f t="shared" si="39"/>
        <v/>
      </c>
    </row>
    <row r="1203" spans="29:30" ht="26.25" hidden="1" customHeight="1" x14ac:dyDescent="0.25">
      <c r="AC1203" s="22" t="str">
        <f t="shared" si="38"/>
        <v/>
      </c>
      <c r="AD1203" s="29" t="str">
        <f t="shared" si="39"/>
        <v/>
      </c>
    </row>
    <row r="1204" spans="29:30" ht="26.25" hidden="1" customHeight="1" x14ac:dyDescent="0.25">
      <c r="AC1204" s="22" t="str">
        <f t="shared" si="38"/>
        <v/>
      </c>
      <c r="AD1204" s="29" t="str">
        <f t="shared" si="39"/>
        <v/>
      </c>
    </row>
    <row r="1205" spans="29:30" ht="26.25" hidden="1" customHeight="1" x14ac:dyDescent="0.25">
      <c r="AC1205" s="22" t="str">
        <f t="shared" si="38"/>
        <v/>
      </c>
      <c r="AD1205" s="29" t="str">
        <f t="shared" si="39"/>
        <v/>
      </c>
    </row>
    <row r="1206" spans="29:30" ht="26.25" hidden="1" customHeight="1" x14ac:dyDescent="0.25">
      <c r="AC1206" s="22" t="str">
        <f t="shared" si="38"/>
        <v/>
      </c>
      <c r="AD1206" s="29" t="str">
        <f t="shared" si="39"/>
        <v/>
      </c>
    </row>
    <row r="1207" spans="29:30" ht="26.25" hidden="1" customHeight="1" x14ac:dyDescent="0.25">
      <c r="AC1207" s="22" t="str">
        <f t="shared" si="38"/>
        <v/>
      </c>
      <c r="AD1207" s="29" t="str">
        <f t="shared" si="39"/>
        <v/>
      </c>
    </row>
    <row r="1208" spans="29:30" ht="26.25" hidden="1" customHeight="1" x14ac:dyDescent="0.25">
      <c r="AC1208" s="22" t="str">
        <f t="shared" si="38"/>
        <v/>
      </c>
      <c r="AD1208" s="29" t="str">
        <f t="shared" si="39"/>
        <v/>
      </c>
    </row>
    <row r="1209" spans="29:30" ht="26.25" hidden="1" customHeight="1" x14ac:dyDescent="0.25">
      <c r="AC1209" s="22" t="str">
        <f t="shared" si="38"/>
        <v/>
      </c>
      <c r="AD1209" s="29" t="str">
        <f t="shared" si="39"/>
        <v/>
      </c>
    </row>
    <row r="1210" spans="29:30" ht="26.25" hidden="1" customHeight="1" x14ac:dyDescent="0.25">
      <c r="AC1210" s="22" t="str">
        <f t="shared" si="38"/>
        <v/>
      </c>
      <c r="AD1210" s="29" t="str">
        <f t="shared" si="39"/>
        <v/>
      </c>
    </row>
    <row r="1211" spans="29:30" ht="26.25" hidden="1" customHeight="1" x14ac:dyDescent="0.25">
      <c r="AC1211" s="22" t="str">
        <f t="shared" si="38"/>
        <v/>
      </c>
      <c r="AD1211" s="29" t="str">
        <f t="shared" si="39"/>
        <v/>
      </c>
    </row>
    <row r="1212" spans="29:30" ht="26.25" hidden="1" customHeight="1" x14ac:dyDescent="0.25">
      <c r="AC1212" s="22" t="str">
        <f t="shared" si="38"/>
        <v/>
      </c>
      <c r="AD1212" s="29" t="str">
        <f t="shared" si="39"/>
        <v/>
      </c>
    </row>
    <row r="1213" spans="29:30" ht="26.25" hidden="1" customHeight="1" x14ac:dyDescent="0.25">
      <c r="AC1213" s="22" t="str">
        <f t="shared" si="38"/>
        <v/>
      </c>
      <c r="AD1213" s="29" t="str">
        <f t="shared" si="39"/>
        <v/>
      </c>
    </row>
    <row r="1214" spans="29:30" ht="26.25" hidden="1" customHeight="1" x14ac:dyDescent="0.25">
      <c r="AC1214" s="22" t="str">
        <f t="shared" si="38"/>
        <v/>
      </c>
      <c r="AD1214" s="29" t="str">
        <f t="shared" si="39"/>
        <v/>
      </c>
    </row>
    <row r="1215" spans="29:30" ht="26.25" hidden="1" customHeight="1" x14ac:dyDescent="0.25">
      <c r="AC1215" s="22" t="str">
        <f t="shared" si="38"/>
        <v/>
      </c>
      <c r="AD1215" s="29" t="str">
        <f t="shared" si="39"/>
        <v/>
      </c>
    </row>
    <row r="1216" spans="29:30" ht="26.25" hidden="1" customHeight="1" x14ac:dyDescent="0.25">
      <c r="AC1216" s="22" t="str">
        <f t="shared" si="38"/>
        <v/>
      </c>
      <c r="AD1216" s="29" t="str">
        <f t="shared" si="39"/>
        <v/>
      </c>
    </row>
    <row r="1217" spans="29:30" ht="26.25" hidden="1" customHeight="1" x14ac:dyDescent="0.25">
      <c r="AC1217" s="22" t="str">
        <f t="shared" si="38"/>
        <v/>
      </c>
      <c r="AD1217" s="29" t="str">
        <f t="shared" si="39"/>
        <v/>
      </c>
    </row>
    <row r="1218" spans="29:30" ht="26.25" hidden="1" customHeight="1" x14ac:dyDescent="0.25">
      <c r="AC1218" s="22" t="str">
        <f t="shared" si="38"/>
        <v/>
      </c>
      <c r="AD1218" s="29" t="str">
        <f t="shared" si="39"/>
        <v/>
      </c>
    </row>
    <row r="1219" spans="29:30" ht="26.25" hidden="1" customHeight="1" x14ac:dyDescent="0.25">
      <c r="AC1219" s="22" t="str">
        <f t="shared" si="38"/>
        <v/>
      </c>
      <c r="AD1219" s="29" t="str">
        <f t="shared" si="39"/>
        <v/>
      </c>
    </row>
    <row r="1220" spans="29:30" ht="26.25" hidden="1" customHeight="1" x14ac:dyDescent="0.25">
      <c r="AC1220" s="22" t="str">
        <f t="shared" si="38"/>
        <v/>
      </c>
      <c r="AD1220" s="29" t="str">
        <f t="shared" si="39"/>
        <v/>
      </c>
    </row>
    <row r="1221" spans="29:30" ht="26.25" hidden="1" customHeight="1" x14ac:dyDescent="0.25">
      <c r="AC1221" s="22" t="str">
        <f t="shared" si="38"/>
        <v/>
      </c>
      <c r="AD1221" s="29" t="str">
        <f t="shared" si="39"/>
        <v/>
      </c>
    </row>
    <row r="1222" spans="29:30" ht="26.25" hidden="1" customHeight="1" x14ac:dyDescent="0.25">
      <c r="AC1222" s="22" t="str">
        <f t="shared" si="38"/>
        <v/>
      </c>
      <c r="AD1222" s="29" t="str">
        <f t="shared" si="39"/>
        <v/>
      </c>
    </row>
    <row r="1223" spans="29:30" ht="26.25" hidden="1" customHeight="1" x14ac:dyDescent="0.25">
      <c r="AC1223" s="22" t="str">
        <f t="shared" si="38"/>
        <v/>
      </c>
      <c r="AD1223" s="29" t="str">
        <f t="shared" si="39"/>
        <v/>
      </c>
    </row>
    <row r="1224" spans="29:30" ht="26.25" hidden="1" customHeight="1" x14ac:dyDescent="0.25">
      <c r="AC1224" s="22" t="str">
        <f t="shared" si="38"/>
        <v/>
      </c>
      <c r="AD1224" s="29" t="str">
        <f t="shared" si="39"/>
        <v/>
      </c>
    </row>
    <row r="1225" spans="29:30" ht="26.25" hidden="1" customHeight="1" x14ac:dyDescent="0.25">
      <c r="AC1225" s="22" t="str">
        <f t="shared" si="38"/>
        <v/>
      </c>
      <c r="AD1225" s="29" t="str">
        <f t="shared" si="39"/>
        <v/>
      </c>
    </row>
    <row r="1226" spans="29:30" ht="26.25" hidden="1" customHeight="1" x14ac:dyDescent="0.25">
      <c r="AC1226" s="22" t="str">
        <f t="shared" si="38"/>
        <v/>
      </c>
      <c r="AD1226" s="29" t="str">
        <f t="shared" si="39"/>
        <v/>
      </c>
    </row>
    <row r="1227" spans="29:30" ht="26.25" hidden="1" customHeight="1" x14ac:dyDescent="0.25">
      <c r="AC1227" s="22" t="str">
        <f t="shared" si="38"/>
        <v/>
      </c>
      <c r="AD1227" s="29" t="str">
        <f t="shared" si="39"/>
        <v/>
      </c>
    </row>
    <row r="1228" spans="29:30" ht="26.25" hidden="1" customHeight="1" x14ac:dyDescent="0.25">
      <c r="AC1228" s="22" t="str">
        <f t="shared" si="38"/>
        <v/>
      </c>
      <c r="AD1228" s="29" t="str">
        <f t="shared" si="39"/>
        <v/>
      </c>
    </row>
    <row r="1229" spans="29:30" ht="26.25" hidden="1" customHeight="1" x14ac:dyDescent="0.25">
      <c r="AC1229" s="22" t="str">
        <f t="shared" si="38"/>
        <v/>
      </c>
      <c r="AD1229" s="29" t="str">
        <f t="shared" si="39"/>
        <v/>
      </c>
    </row>
    <row r="1230" spans="29:30" ht="26.25" hidden="1" customHeight="1" x14ac:dyDescent="0.25">
      <c r="AC1230" s="22" t="str">
        <f t="shared" si="38"/>
        <v/>
      </c>
      <c r="AD1230" s="29" t="str">
        <f t="shared" si="39"/>
        <v/>
      </c>
    </row>
    <row r="1231" spans="29:30" ht="26.25" hidden="1" customHeight="1" x14ac:dyDescent="0.25">
      <c r="AC1231" s="22" t="str">
        <f t="shared" ref="AC1231:AC1294" si="40">MID(AB1231,4,2)</f>
        <v/>
      </c>
      <c r="AD1231" s="29" t="str">
        <f t="shared" ref="AD1231:AD1294" si="41">CONCATENATE(A1231,C1231,AB1231,M1231)</f>
        <v/>
      </c>
    </row>
    <row r="1232" spans="29:30" ht="26.25" hidden="1" customHeight="1" x14ac:dyDescent="0.25">
      <c r="AC1232" s="22" t="str">
        <f t="shared" si="40"/>
        <v/>
      </c>
      <c r="AD1232" s="29" t="str">
        <f t="shared" si="41"/>
        <v/>
      </c>
    </row>
    <row r="1233" spans="29:30" ht="26.25" hidden="1" customHeight="1" x14ac:dyDescent="0.25">
      <c r="AC1233" s="22" t="str">
        <f t="shared" si="40"/>
        <v/>
      </c>
      <c r="AD1233" s="29" t="str">
        <f t="shared" si="41"/>
        <v/>
      </c>
    </row>
    <row r="1234" spans="29:30" ht="26.25" hidden="1" customHeight="1" x14ac:dyDescent="0.25">
      <c r="AC1234" s="22" t="str">
        <f t="shared" si="40"/>
        <v/>
      </c>
      <c r="AD1234" s="29" t="str">
        <f t="shared" si="41"/>
        <v/>
      </c>
    </row>
    <row r="1235" spans="29:30" ht="26.25" hidden="1" customHeight="1" x14ac:dyDescent="0.25">
      <c r="AC1235" s="22" t="str">
        <f t="shared" si="40"/>
        <v/>
      </c>
      <c r="AD1235" s="29" t="str">
        <f t="shared" si="41"/>
        <v/>
      </c>
    </row>
    <row r="1236" spans="29:30" ht="26.25" hidden="1" customHeight="1" x14ac:dyDescent="0.25">
      <c r="AC1236" s="22" t="str">
        <f t="shared" si="40"/>
        <v/>
      </c>
      <c r="AD1236" s="29" t="str">
        <f t="shared" si="41"/>
        <v/>
      </c>
    </row>
    <row r="1237" spans="29:30" ht="26.25" hidden="1" customHeight="1" x14ac:dyDescent="0.25">
      <c r="AC1237" s="22" t="str">
        <f t="shared" si="40"/>
        <v/>
      </c>
      <c r="AD1237" s="29" t="str">
        <f t="shared" si="41"/>
        <v/>
      </c>
    </row>
    <row r="1238" spans="29:30" ht="26.25" hidden="1" customHeight="1" x14ac:dyDescent="0.25">
      <c r="AC1238" s="22" t="str">
        <f t="shared" si="40"/>
        <v/>
      </c>
      <c r="AD1238" s="29" t="str">
        <f t="shared" si="41"/>
        <v/>
      </c>
    </row>
    <row r="1239" spans="29:30" ht="26.25" hidden="1" customHeight="1" x14ac:dyDescent="0.25">
      <c r="AC1239" s="22" t="str">
        <f t="shared" si="40"/>
        <v/>
      </c>
      <c r="AD1239" s="29" t="str">
        <f t="shared" si="41"/>
        <v/>
      </c>
    </row>
    <row r="1240" spans="29:30" ht="26.25" hidden="1" customHeight="1" x14ac:dyDescent="0.25">
      <c r="AC1240" s="22" t="str">
        <f t="shared" si="40"/>
        <v/>
      </c>
      <c r="AD1240" s="29" t="str">
        <f t="shared" si="41"/>
        <v/>
      </c>
    </row>
    <row r="1241" spans="29:30" ht="26.25" hidden="1" customHeight="1" x14ac:dyDescent="0.25">
      <c r="AC1241" s="22" t="str">
        <f t="shared" si="40"/>
        <v/>
      </c>
      <c r="AD1241" s="29" t="str">
        <f t="shared" si="41"/>
        <v/>
      </c>
    </row>
    <row r="1242" spans="29:30" ht="26.25" hidden="1" customHeight="1" x14ac:dyDescent="0.25">
      <c r="AC1242" s="22" t="str">
        <f t="shared" si="40"/>
        <v/>
      </c>
      <c r="AD1242" s="29" t="str">
        <f t="shared" si="41"/>
        <v/>
      </c>
    </row>
    <row r="1243" spans="29:30" ht="26.25" hidden="1" customHeight="1" x14ac:dyDescent="0.25">
      <c r="AC1243" s="22" t="str">
        <f t="shared" si="40"/>
        <v/>
      </c>
      <c r="AD1243" s="29" t="str">
        <f t="shared" si="41"/>
        <v/>
      </c>
    </row>
    <row r="1244" spans="29:30" ht="26.25" hidden="1" customHeight="1" x14ac:dyDescent="0.25">
      <c r="AC1244" s="22" t="str">
        <f t="shared" si="40"/>
        <v/>
      </c>
      <c r="AD1244" s="29" t="str">
        <f t="shared" si="41"/>
        <v/>
      </c>
    </row>
    <row r="1245" spans="29:30" ht="26.25" hidden="1" customHeight="1" x14ac:dyDescent="0.25">
      <c r="AC1245" s="22" t="str">
        <f t="shared" si="40"/>
        <v/>
      </c>
      <c r="AD1245" s="29" t="str">
        <f t="shared" si="41"/>
        <v/>
      </c>
    </row>
    <row r="1246" spans="29:30" ht="26.25" hidden="1" customHeight="1" x14ac:dyDescent="0.25">
      <c r="AC1246" s="22" t="str">
        <f t="shared" si="40"/>
        <v/>
      </c>
      <c r="AD1246" s="29" t="str">
        <f t="shared" si="41"/>
        <v/>
      </c>
    </row>
    <row r="1247" spans="29:30" ht="26.25" hidden="1" customHeight="1" x14ac:dyDescent="0.25">
      <c r="AC1247" s="22" t="str">
        <f t="shared" si="40"/>
        <v/>
      </c>
      <c r="AD1247" s="29" t="str">
        <f t="shared" si="41"/>
        <v/>
      </c>
    </row>
    <row r="1248" spans="29:30" ht="26.25" hidden="1" customHeight="1" x14ac:dyDescent="0.25">
      <c r="AC1248" s="22" t="str">
        <f t="shared" si="40"/>
        <v/>
      </c>
      <c r="AD1248" s="29" t="str">
        <f t="shared" si="41"/>
        <v/>
      </c>
    </row>
    <row r="1249" spans="29:30" ht="26.25" hidden="1" customHeight="1" x14ac:dyDescent="0.25">
      <c r="AC1249" s="22" t="str">
        <f t="shared" si="40"/>
        <v/>
      </c>
      <c r="AD1249" s="29" t="str">
        <f t="shared" si="41"/>
        <v/>
      </c>
    </row>
    <row r="1250" spans="29:30" ht="26.25" hidden="1" customHeight="1" x14ac:dyDescent="0.25">
      <c r="AC1250" s="22" t="str">
        <f t="shared" si="40"/>
        <v/>
      </c>
      <c r="AD1250" s="29" t="str">
        <f t="shared" si="41"/>
        <v/>
      </c>
    </row>
    <row r="1251" spans="29:30" ht="26.25" hidden="1" customHeight="1" x14ac:dyDescent="0.25">
      <c r="AC1251" s="22" t="str">
        <f t="shared" si="40"/>
        <v/>
      </c>
      <c r="AD1251" s="29" t="str">
        <f t="shared" si="41"/>
        <v/>
      </c>
    </row>
    <row r="1252" spans="29:30" ht="26.25" hidden="1" customHeight="1" x14ac:dyDescent="0.25">
      <c r="AC1252" s="22" t="str">
        <f t="shared" si="40"/>
        <v/>
      </c>
      <c r="AD1252" s="29" t="str">
        <f t="shared" si="41"/>
        <v/>
      </c>
    </row>
    <row r="1253" spans="29:30" ht="26.25" hidden="1" customHeight="1" x14ac:dyDescent="0.25">
      <c r="AC1253" s="22" t="str">
        <f t="shared" si="40"/>
        <v/>
      </c>
      <c r="AD1253" s="29" t="str">
        <f t="shared" si="41"/>
        <v/>
      </c>
    </row>
    <row r="1254" spans="29:30" ht="26.25" hidden="1" customHeight="1" x14ac:dyDescent="0.25">
      <c r="AC1254" s="22" t="str">
        <f t="shared" si="40"/>
        <v/>
      </c>
      <c r="AD1254" s="29" t="str">
        <f t="shared" si="41"/>
        <v/>
      </c>
    </row>
    <row r="1255" spans="29:30" ht="26.25" hidden="1" customHeight="1" x14ac:dyDescent="0.25">
      <c r="AC1255" s="22" t="str">
        <f t="shared" si="40"/>
        <v/>
      </c>
      <c r="AD1255" s="29" t="str">
        <f t="shared" si="41"/>
        <v/>
      </c>
    </row>
    <row r="1256" spans="29:30" ht="26.25" hidden="1" customHeight="1" x14ac:dyDescent="0.25">
      <c r="AC1256" s="22" t="str">
        <f t="shared" si="40"/>
        <v/>
      </c>
      <c r="AD1256" s="29" t="str">
        <f t="shared" si="41"/>
        <v/>
      </c>
    </row>
    <row r="1257" spans="29:30" ht="26.25" hidden="1" customHeight="1" x14ac:dyDescent="0.25">
      <c r="AC1257" s="22" t="str">
        <f t="shared" si="40"/>
        <v/>
      </c>
      <c r="AD1257" s="29" t="str">
        <f t="shared" si="41"/>
        <v/>
      </c>
    </row>
    <row r="1258" spans="29:30" ht="26.25" hidden="1" customHeight="1" x14ac:dyDescent="0.25">
      <c r="AC1258" s="22" t="str">
        <f t="shared" si="40"/>
        <v/>
      </c>
      <c r="AD1258" s="29" t="str">
        <f t="shared" si="41"/>
        <v/>
      </c>
    </row>
    <row r="1259" spans="29:30" ht="26.25" hidden="1" customHeight="1" x14ac:dyDescent="0.25">
      <c r="AC1259" s="22" t="str">
        <f t="shared" si="40"/>
        <v/>
      </c>
      <c r="AD1259" s="29" t="str">
        <f t="shared" si="41"/>
        <v/>
      </c>
    </row>
    <row r="1260" spans="29:30" ht="26.25" hidden="1" customHeight="1" x14ac:dyDescent="0.25">
      <c r="AC1260" s="22" t="str">
        <f t="shared" si="40"/>
        <v/>
      </c>
      <c r="AD1260" s="29" t="str">
        <f t="shared" si="41"/>
        <v/>
      </c>
    </row>
    <row r="1261" spans="29:30" ht="26.25" hidden="1" customHeight="1" x14ac:dyDescent="0.25">
      <c r="AC1261" s="22" t="str">
        <f t="shared" si="40"/>
        <v/>
      </c>
      <c r="AD1261" s="29" t="str">
        <f t="shared" si="41"/>
        <v/>
      </c>
    </row>
    <row r="1262" spans="29:30" ht="26.25" hidden="1" customHeight="1" x14ac:dyDescent="0.25">
      <c r="AC1262" s="22" t="str">
        <f t="shared" si="40"/>
        <v/>
      </c>
      <c r="AD1262" s="29" t="str">
        <f t="shared" si="41"/>
        <v/>
      </c>
    </row>
    <row r="1263" spans="29:30" ht="26.25" hidden="1" customHeight="1" x14ac:dyDescent="0.25">
      <c r="AC1263" s="22" t="str">
        <f t="shared" si="40"/>
        <v/>
      </c>
      <c r="AD1263" s="29" t="str">
        <f t="shared" si="41"/>
        <v/>
      </c>
    </row>
    <row r="1264" spans="29:30" ht="26.25" hidden="1" customHeight="1" x14ac:dyDescent="0.25">
      <c r="AC1264" s="22" t="str">
        <f t="shared" si="40"/>
        <v/>
      </c>
      <c r="AD1264" s="29" t="str">
        <f t="shared" si="41"/>
        <v/>
      </c>
    </row>
    <row r="1265" spans="29:30" ht="26.25" hidden="1" customHeight="1" x14ac:dyDescent="0.25">
      <c r="AC1265" s="22" t="str">
        <f t="shared" si="40"/>
        <v/>
      </c>
      <c r="AD1265" s="29" t="str">
        <f t="shared" si="41"/>
        <v/>
      </c>
    </row>
    <row r="1266" spans="29:30" ht="26.25" hidden="1" customHeight="1" x14ac:dyDescent="0.25">
      <c r="AC1266" s="22" t="str">
        <f t="shared" si="40"/>
        <v/>
      </c>
      <c r="AD1266" s="29" t="str">
        <f t="shared" si="41"/>
        <v/>
      </c>
    </row>
    <row r="1267" spans="29:30" ht="26.25" hidden="1" customHeight="1" x14ac:dyDescent="0.25">
      <c r="AC1267" s="22" t="str">
        <f t="shared" si="40"/>
        <v/>
      </c>
      <c r="AD1267" s="29" t="str">
        <f t="shared" si="41"/>
        <v/>
      </c>
    </row>
    <row r="1268" spans="29:30" ht="26.25" hidden="1" customHeight="1" x14ac:dyDescent="0.25">
      <c r="AC1268" s="22" t="str">
        <f t="shared" si="40"/>
        <v/>
      </c>
      <c r="AD1268" s="29" t="str">
        <f t="shared" si="41"/>
        <v/>
      </c>
    </row>
    <row r="1269" spans="29:30" ht="26.25" hidden="1" customHeight="1" x14ac:dyDescent="0.25">
      <c r="AC1269" s="22" t="str">
        <f t="shared" si="40"/>
        <v/>
      </c>
      <c r="AD1269" s="29" t="str">
        <f t="shared" si="41"/>
        <v/>
      </c>
    </row>
    <row r="1270" spans="29:30" ht="26.25" hidden="1" customHeight="1" x14ac:dyDescent="0.25">
      <c r="AC1270" s="22" t="str">
        <f t="shared" si="40"/>
        <v/>
      </c>
      <c r="AD1270" s="29" t="str">
        <f t="shared" si="41"/>
        <v/>
      </c>
    </row>
    <row r="1271" spans="29:30" ht="26.25" hidden="1" customHeight="1" x14ac:dyDescent="0.25">
      <c r="AC1271" s="22" t="str">
        <f t="shared" si="40"/>
        <v/>
      </c>
      <c r="AD1271" s="29" t="str">
        <f t="shared" si="41"/>
        <v/>
      </c>
    </row>
    <row r="1272" spans="29:30" ht="26.25" hidden="1" customHeight="1" x14ac:dyDescent="0.25">
      <c r="AC1272" s="22" t="str">
        <f t="shared" si="40"/>
        <v/>
      </c>
      <c r="AD1272" s="29" t="str">
        <f t="shared" si="41"/>
        <v/>
      </c>
    </row>
    <row r="1273" spans="29:30" ht="26.25" hidden="1" customHeight="1" x14ac:dyDescent="0.25">
      <c r="AC1273" s="22" t="str">
        <f t="shared" si="40"/>
        <v/>
      </c>
      <c r="AD1273" s="29" t="str">
        <f t="shared" si="41"/>
        <v/>
      </c>
    </row>
    <row r="1274" spans="29:30" ht="26.25" hidden="1" customHeight="1" x14ac:dyDescent="0.25">
      <c r="AC1274" s="22" t="str">
        <f t="shared" si="40"/>
        <v/>
      </c>
      <c r="AD1274" s="29" t="str">
        <f t="shared" si="41"/>
        <v/>
      </c>
    </row>
    <row r="1275" spans="29:30" ht="26.25" hidden="1" customHeight="1" x14ac:dyDescent="0.25">
      <c r="AC1275" s="22" t="str">
        <f t="shared" si="40"/>
        <v/>
      </c>
      <c r="AD1275" s="29" t="str">
        <f t="shared" si="41"/>
        <v/>
      </c>
    </row>
    <row r="1276" spans="29:30" ht="26.25" hidden="1" customHeight="1" x14ac:dyDescent="0.25">
      <c r="AC1276" s="22" t="str">
        <f t="shared" si="40"/>
        <v/>
      </c>
      <c r="AD1276" s="29" t="str">
        <f t="shared" si="41"/>
        <v/>
      </c>
    </row>
    <row r="1277" spans="29:30" ht="26.25" hidden="1" customHeight="1" x14ac:dyDescent="0.25">
      <c r="AC1277" s="22" t="str">
        <f t="shared" si="40"/>
        <v/>
      </c>
      <c r="AD1277" s="29" t="str">
        <f t="shared" si="41"/>
        <v/>
      </c>
    </row>
    <row r="1278" spans="29:30" ht="26.25" hidden="1" customHeight="1" x14ac:dyDescent="0.25">
      <c r="AC1278" s="22" t="str">
        <f t="shared" si="40"/>
        <v/>
      </c>
      <c r="AD1278" s="29" t="str">
        <f t="shared" si="41"/>
        <v/>
      </c>
    </row>
    <row r="1279" spans="29:30" ht="26.25" hidden="1" customHeight="1" x14ac:dyDescent="0.25">
      <c r="AC1279" s="22" t="str">
        <f t="shared" si="40"/>
        <v/>
      </c>
      <c r="AD1279" s="29" t="str">
        <f t="shared" si="41"/>
        <v/>
      </c>
    </row>
    <row r="1280" spans="29:30" ht="26.25" hidden="1" customHeight="1" x14ac:dyDescent="0.25">
      <c r="AC1280" s="22" t="str">
        <f t="shared" si="40"/>
        <v/>
      </c>
      <c r="AD1280" s="29" t="str">
        <f t="shared" si="41"/>
        <v/>
      </c>
    </row>
    <row r="1281" spans="29:30" ht="26.25" hidden="1" customHeight="1" x14ac:dyDescent="0.25">
      <c r="AC1281" s="22" t="str">
        <f t="shared" si="40"/>
        <v/>
      </c>
      <c r="AD1281" s="29" t="str">
        <f t="shared" si="41"/>
        <v/>
      </c>
    </row>
    <row r="1282" spans="29:30" ht="26.25" hidden="1" customHeight="1" x14ac:dyDescent="0.25">
      <c r="AC1282" s="22" t="str">
        <f t="shared" si="40"/>
        <v/>
      </c>
      <c r="AD1282" s="29" t="str">
        <f t="shared" si="41"/>
        <v/>
      </c>
    </row>
    <row r="1283" spans="29:30" ht="26.25" hidden="1" customHeight="1" x14ac:dyDescent="0.25">
      <c r="AC1283" s="22" t="str">
        <f t="shared" si="40"/>
        <v/>
      </c>
      <c r="AD1283" s="29" t="str">
        <f t="shared" si="41"/>
        <v/>
      </c>
    </row>
    <row r="1284" spans="29:30" ht="26.25" hidden="1" customHeight="1" x14ac:dyDescent="0.25">
      <c r="AC1284" s="22" t="str">
        <f t="shared" si="40"/>
        <v/>
      </c>
      <c r="AD1284" s="29" t="str">
        <f t="shared" si="41"/>
        <v/>
      </c>
    </row>
    <row r="1285" spans="29:30" ht="26.25" hidden="1" customHeight="1" x14ac:dyDescent="0.25">
      <c r="AC1285" s="22" t="str">
        <f t="shared" si="40"/>
        <v/>
      </c>
      <c r="AD1285" s="29" t="str">
        <f t="shared" si="41"/>
        <v/>
      </c>
    </row>
    <row r="1286" spans="29:30" ht="26.25" hidden="1" customHeight="1" x14ac:dyDescent="0.25">
      <c r="AC1286" s="22" t="str">
        <f t="shared" si="40"/>
        <v/>
      </c>
      <c r="AD1286" s="29" t="str">
        <f t="shared" si="41"/>
        <v/>
      </c>
    </row>
    <row r="1287" spans="29:30" ht="26.25" hidden="1" customHeight="1" x14ac:dyDescent="0.25">
      <c r="AC1287" s="22" t="str">
        <f t="shared" si="40"/>
        <v/>
      </c>
      <c r="AD1287" s="29" t="str">
        <f t="shared" si="41"/>
        <v/>
      </c>
    </row>
    <row r="1288" spans="29:30" ht="26.25" hidden="1" customHeight="1" x14ac:dyDescent="0.25">
      <c r="AC1288" s="22" t="str">
        <f t="shared" si="40"/>
        <v/>
      </c>
      <c r="AD1288" s="29" t="str">
        <f t="shared" si="41"/>
        <v/>
      </c>
    </row>
    <row r="1289" spans="29:30" ht="26.25" hidden="1" customHeight="1" x14ac:dyDescent="0.25">
      <c r="AC1289" s="22" t="str">
        <f t="shared" si="40"/>
        <v/>
      </c>
      <c r="AD1289" s="29" t="str">
        <f t="shared" si="41"/>
        <v/>
      </c>
    </row>
    <row r="1290" spans="29:30" ht="26.25" hidden="1" customHeight="1" x14ac:dyDescent="0.25">
      <c r="AC1290" s="22" t="str">
        <f t="shared" si="40"/>
        <v/>
      </c>
      <c r="AD1290" s="29" t="str">
        <f t="shared" si="41"/>
        <v/>
      </c>
    </row>
    <row r="1291" spans="29:30" ht="26.25" hidden="1" customHeight="1" x14ac:dyDescent="0.25">
      <c r="AC1291" s="22" t="str">
        <f t="shared" si="40"/>
        <v/>
      </c>
      <c r="AD1291" s="29" t="str">
        <f t="shared" si="41"/>
        <v/>
      </c>
    </row>
    <row r="1292" spans="29:30" ht="26.25" hidden="1" customHeight="1" x14ac:dyDescent="0.25">
      <c r="AC1292" s="22" t="str">
        <f t="shared" si="40"/>
        <v/>
      </c>
      <c r="AD1292" s="29" t="str">
        <f t="shared" si="41"/>
        <v/>
      </c>
    </row>
    <row r="1293" spans="29:30" ht="26.25" hidden="1" customHeight="1" x14ac:dyDescent="0.25">
      <c r="AC1293" s="22" t="str">
        <f t="shared" si="40"/>
        <v/>
      </c>
      <c r="AD1293" s="29" t="str">
        <f t="shared" si="41"/>
        <v/>
      </c>
    </row>
    <row r="1294" spans="29:30" ht="26.25" hidden="1" customHeight="1" x14ac:dyDescent="0.25">
      <c r="AC1294" s="22" t="str">
        <f t="shared" si="40"/>
        <v/>
      </c>
      <c r="AD1294" s="29" t="str">
        <f t="shared" si="41"/>
        <v/>
      </c>
    </row>
    <row r="1295" spans="29:30" ht="26.25" hidden="1" customHeight="1" x14ac:dyDescent="0.25">
      <c r="AC1295" s="22" t="str">
        <f t="shared" ref="AC1295:AC1358" si="42">MID(AB1295,4,2)</f>
        <v/>
      </c>
      <c r="AD1295" s="29" t="str">
        <f t="shared" ref="AD1295:AD1358" si="43">CONCATENATE(A1295,C1295,AB1295,M1295)</f>
        <v/>
      </c>
    </row>
    <row r="1296" spans="29:30" ht="26.25" hidden="1" customHeight="1" x14ac:dyDescent="0.25">
      <c r="AC1296" s="22" t="str">
        <f t="shared" si="42"/>
        <v/>
      </c>
      <c r="AD1296" s="29" t="str">
        <f t="shared" si="43"/>
        <v/>
      </c>
    </row>
    <row r="1297" spans="29:30" ht="26.25" hidden="1" customHeight="1" x14ac:dyDescent="0.25">
      <c r="AC1297" s="22" t="str">
        <f t="shared" si="42"/>
        <v/>
      </c>
      <c r="AD1297" s="29" t="str">
        <f t="shared" si="43"/>
        <v/>
      </c>
    </row>
    <row r="1298" spans="29:30" ht="26.25" hidden="1" customHeight="1" x14ac:dyDescent="0.25">
      <c r="AC1298" s="22" t="str">
        <f t="shared" si="42"/>
        <v/>
      </c>
      <c r="AD1298" s="29" t="str">
        <f t="shared" si="43"/>
        <v/>
      </c>
    </row>
    <row r="1299" spans="29:30" ht="26.25" hidden="1" customHeight="1" x14ac:dyDescent="0.25">
      <c r="AC1299" s="22" t="str">
        <f t="shared" si="42"/>
        <v/>
      </c>
      <c r="AD1299" s="29" t="str">
        <f t="shared" si="43"/>
        <v/>
      </c>
    </row>
    <row r="1300" spans="29:30" ht="26.25" hidden="1" customHeight="1" x14ac:dyDescent="0.25">
      <c r="AC1300" s="22" t="str">
        <f t="shared" si="42"/>
        <v/>
      </c>
      <c r="AD1300" s="29" t="str">
        <f t="shared" si="43"/>
        <v/>
      </c>
    </row>
    <row r="1301" spans="29:30" ht="26.25" hidden="1" customHeight="1" x14ac:dyDescent="0.25">
      <c r="AC1301" s="22" t="str">
        <f t="shared" si="42"/>
        <v/>
      </c>
      <c r="AD1301" s="29" t="str">
        <f t="shared" si="43"/>
        <v/>
      </c>
    </row>
    <row r="1302" spans="29:30" ht="26.25" hidden="1" customHeight="1" x14ac:dyDescent="0.25">
      <c r="AC1302" s="22" t="str">
        <f t="shared" si="42"/>
        <v/>
      </c>
      <c r="AD1302" s="29" t="str">
        <f t="shared" si="43"/>
        <v/>
      </c>
    </row>
    <row r="1303" spans="29:30" ht="26.25" hidden="1" customHeight="1" x14ac:dyDescent="0.25">
      <c r="AC1303" s="22" t="str">
        <f t="shared" si="42"/>
        <v/>
      </c>
      <c r="AD1303" s="29" t="str">
        <f t="shared" si="43"/>
        <v/>
      </c>
    </row>
    <row r="1304" spans="29:30" ht="26.25" hidden="1" customHeight="1" x14ac:dyDescent="0.25">
      <c r="AC1304" s="22" t="str">
        <f t="shared" si="42"/>
        <v/>
      </c>
      <c r="AD1304" s="29" t="str">
        <f t="shared" si="43"/>
        <v/>
      </c>
    </row>
    <row r="1305" spans="29:30" ht="26.25" hidden="1" customHeight="1" x14ac:dyDescent="0.25">
      <c r="AC1305" s="22" t="str">
        <f t="shared" si="42"/>
        <v/>
      </c>
      <c r="AD1305" s="29" t="str">
        <f t="shared" si="43"/>
        <v/>
      </c>
    </row>
    <row r="1306" spans="29:30" ht="26.25" hidden="1" customHeight="1" x14ac:dyDescent="0.25">
      <c r="AC1306" s="22" t="str">
        <f t="shared" si="42"/>
        <v/>
      </c>
      <c r="AD1306" s="29" t="str">
        <f t="shared" si="43"/>
        <v/>
      </c>
    </row>
    <row r="1307" spans="29:30" ht="26.25" hidden="1" customHeight="1" x14ac:dyDescent="0.25">
      <c r="AC1307" s="22" t="str">
        <f t="shared" si="42"/>
        <v/>
      </c>
      <c r="AD1307" s="29" t="str">
        <f t="shared" si="43"/>
        <v/>
      </c>
    </row>
    <row r="1308" spans="29:30" ht="26.25" hidden="1" customHeight="1" x14ac:dyDescent="0.25">
      <c r="AC1308" s="22" t="str">
        <f t="shared" si="42"/>
        <v/>
      </c>
      <c r="AD1308" s="29" t="str">
        <f t="shared" si="43"/>
        <v/>
      </c>
    </row>
    <row r="1309" spans="29:30" ht="26.25" hidden="1" customHeight="1" x14ac:dyDescent="0.25">
      <c r="AC1309" s="22" t="str">
        <f t="shared" si="42"/>
        <v/>
      </c>
      <c r="AD1309" s="29" t="str">
        <f t="shared" si="43"/>
        <v/>
      </c>
    </row>
    <row r="1310" spans="29:30" ht="26.25" hidden="1" customHeight="1" x14ac:dyDescent="0.25">
      <c r="AC1310" s="22" t="str">
        <f t="shared" si="42"/>
        <v/>
      </c>
      <c r="AD1310" s="29" t="str">
        <f t="shared" si="43"/>
        <v/>
      </c>
    </row>
    <row r="1311" spans="29:30" ht="26.25" hidden="1" customHeight="1" x14ac:dyDescent="0.25">
      <c r="AC1311" s="22" t="str">
        <f t="shared" si="42"/>
        <v/>
      </c>
      <c r="AD1311" s="29" t="str">
        <f t="shared" si="43"/>
        <v/>
      </c>
    </row>
    <row r="1312" spans="29:30" ht="26.25" hidden="1" customHeight="1" x14ac:dyDescent="0.25">
      <c r="AC1312" s="22" t="str">
        <f t="shared" si="42"/>
        <v/>
      </c>
      <c r="AD1312" s="29" t="str">
        <f t="shared" si="43"/>
        <v/>
      </c>
    </row>
    <row r="1313" spans="29:30" ht="26.25" hidden="1" customHeight="1" x14ac:dyDescent="0.25">
      <c r="AC1313" s="22" t="str">
        <f t="shared" si="42"/>
        <v/>
      </c>
      <c r="AD1313" s="29" t="str">
        <f t="shared" si="43"/>
        <v/>
      </c>
    </row>
    <row r="1314" spans="29:30" ht="26.25" hidden="1" customHeight="1" x14ac:dyDescent="0.25">
      <c r="AC1314" s="22" t="str">
        <f t="shared" si="42"/>
        <v/>
      </c>
      <c r="AD1314" s="29" t="str">
        <f t="shared" si="43"/>
        <v/>
      </c>
    </row>
    <row r="1315" spans="29:30" ht="26.25" hidden="1" customHeight="1" x14ac:dyDescent="0.25">
      <c r="AC1315" s="22" t="str">
        <f t="shared" si="42"/>
        <v/>
      </c>
      <c r="AD1315" s="29" t="str">
        <f t="shared" si="43"/>
        <v/>
      </c>
    </row>
    <row r="1316" spans="29:30" ht="26.25" hidden="1" customHeight="1" x14ac:dyDescent="0.25">
      <c r="AC1316" s="22" t="str">
        <f t="shared" si="42"/>
        <v/>
      </c>
      <c r="AD1316" s="29" t="str">
        <f t="shared" si="43"/>
        <v/>
      </c>
    </row>
    <row r="1317" spans="29:30" ht="26.25" hidden="1" customHeight="1" x14ac:dyDescent="0.25">
      <c r="AC1317" s="22" t="str">
        <f t="shared" si="42"/>
        <v/>
      </c>
      <c r="AD1317" s="29" t="str">
        <f t="shared" si="43"/>
        <v/>
      </c>
    </row>
    <row r="1318" spans="29:30" ht="26.25" hidden="1" customHeight="1" x14ac:dyDescent="0.25">
      <c r="AC1318" s="22" t="str">
        <f t="shared" si="42"/>
        <v/>
      </c>
      <c r="AD1318" s="29" t="str">
        <f t="shared" si="43"/>
        <v/>
      </c>
    </row>
    <row r="1319" spans="29:30" ht="26.25" hidden="1" customHeight="1" x14ac:dyDescent="0.25">
      <c r="AC1319" s="22" t="str">
        <f t="shared" si="42"/>
        <v/>
      </c>
      <c r="AD1319" s="29" t="str">
        <f t="shared" si="43"/>
        <v/>
      </c>
    </row>
    <row r="1320" spans="29:30" ht="26.25" hidden="1" customHeight="1" x14ac:dyDescent="0.25">
      <c r="AC1320" s="22" t="str">
        <f t="shared" si="42"/>
        <v/>
      </c>
      <c r="AD1320" s="29" t="str">
        <f t="shared" si="43"/>
        <v/>
      </c>
    </row>
    <row r="1321" spans="29:30" ht="26.25" hidden="1" customHeight="1" x14ac:dyDescent="0.25">
      <c r="AC1321" s="22" t="str">
        <f t="shared" si="42"/>
        <v/>
      </c>
      <c r="AD1321" s="29" t="str">
        <f t="shared" si="43"/>
        <v/>
      </c>
    </row>
    <row r="1322" spans="29:30" ht="26.25" hidden="1" customHeight="1" x14ac:dyDescent="0.25">
      <c r="AC1322" s="22" t="str">
        <f t="shared" si="42"/>
        <v/>
      </c>
      <c r="AD1322" s="29" t="str">
        <f t="shared" si="43"/>
        <v/>
      </c>
    </row>
    <row r="1323" spans="29:30" ht="26.25" hidden="1" customHeight="1" x14ac:dyDescent="0.25">
      <c r="AC1323" s="22" t="str">
        <f t="shared" si="42"/>
        <v/>
      </c>
      <c r="AD1323" s="29" t="str">
        <f t="shared" si="43"/>
        <v/>
      </c>
    </row>
    <row r="1324" spans="29:30" ht="26.25" hidden="1" customHeight="1" x14ac:dyDescent="0.25">
      <c r="AC1324" s="22" t="str">
        <f t="shared" si="42"/>
        <v/>
      </c>
      <c r="AD1324" s="29" t="str">
        <f t="shared" si="43"/>
        <v/>
      </c>
    </row>
    <row r="1325" spans="29:30" ht="26.25" hidden="1" customHeight="1" x14ac:dyDescent="0.25">
      <c r="AC1325" s="22" t="str">
        <f t="shared" si="42"/>
        <v/>
      </c>
      <c r="AD1325" s="29" t="str">
        <f t="shared" si="43"/>
        <v/>
      </c>
    </row>
    <row r="1326" spans="29:30" ht="26.25" hidden="1" customHeight="1" x14ac:dyDescent="0.25">
      <c r="AC1326" s="22" t="str">
        <f t="shared" si="42"/>
        <v/>
      </c>
      <c r="AD1326" s="29" t="str">
        <f t="shared" si="43"/>
        <v/>
      </c>
    </row>
    <row r="1327" spans="29:30" ht="26.25" hidden="1" customHeight="1" x14ac:dyDescent="0.25">
      <c r="AC1327" s="22" t="str">
        <f t="shared" si="42"/>
        <v/>
      </c>
      <c r="AD1327" s="29" t="str">
        <f t="shared" si="43"/>
        <v/>
      </c>
    </row>
    <row r="1328" spans="29:30" ht="26.25" hidden="1" customHeight="1" x14ac:dyDescent="0.25">
      <c r="AC1328" s="22" t="str">
        <f t="shared" si="42"/>
        <v/>
      </c>
      <c r="AD1328" s="29" t="str">
        <f t="shared" si="43"/>
        <v/>
      </c>
    </row>
    <row r="1329" spans="29:30" ht="26.25" hidden="1" customHeight="1" x14ac:dyDescent="0.25">
      <c r="AC1329" s="22" t="str">
        <f t="shared" si="42"/>
        <v/>
      </c>
      <c r="AD1329" s="29" t="str">
        <f t="shared" si="43"/>
        <v/>
      </c>
    </row>
    <row r="1330" spans="29:30" ht="26.25" hidden="1" customHeight="1" x14ac:dyDescent="0.25">
      <c r="AC1330" s="22" t="str">
        <f t="shared" si="42"/>
        <v/>
      </c>
      <c r="AD1330" s="29" t="str">
        <f t="shared" si="43"/>
        <v/>
      </c>
    </row>
    <row r="1331" spans="29:30" ht="26.25" hidden="1" customHeight="1" x14ac:dyDescent="0.25">
      <c r="AC1331" s="22" t="str">
        <f t="shared" si="42"/>
        <v/>
      </c>
      <c r="AD1331" s="29" t="str">
        <f t="shared" si="43"/>
        <v/>
      </c>
    </row>
    <row r="1332" spans="29:30" ht="26.25" hidden="1" customHeight="1" x14ac:dyDescent="0.25">
      <c r="AC1332" s="22" t="str">
        <f t="shared" si="42"/>
        <v/>
      </c>
      <c r="AD1332" s="29" t="str">
        <f t="shared" si="43"/>
        <v/>
      </c>
    </row>
    <row r="1333" spans="29:30" ht="26.25" hidden="1" customHeight="1" x14ac:dyDescent="0.25">
      <c r="AC1333" s="22" t="str">
        <f t="shared" si="42"/>
        <v/>
      </c>
      <c r="AD1333" s="29" t="str">
        <f t="shared" si="43"/>
        <v/>
      </c>
    </row>
    <row r="1334" spans="29:30" ht="26.25" hidden="1" customHeight="1" x14ac:dyDescent="0.25">
      <c r="AC1334" s="22" t="str">
        <f t="shared" si="42"/>
        <v/>
      </c>
      <c r="AD1334" s="29" t="str">
        <f t="shared" si="43"/>
        <v/>
      </c>
    </row>
    <row r="1335" spans="29:30" ht="26.25" hidden="1" customHeight="1" x14ac:dyDescent="0.25">
      <c r="AC1335" s="22" t="str">
        <f t="shared" si="42"/>
        <v/>
      </c>
      <c r="AD1335" s="29" t="str">
        <f t="shared" si="43"/>
        <v/>
      </c>
    </row>
    <row r="1336" spans="29:30" ht="26.25" hidden="1" customHeight="1" x14ac:dyDescent="0.25">
      <c r="AC1336" s="22" t="str">
        <f t="shared" si="42"/>
        <v/>
      </c>
      <c r="AD1336" s="29" t="str">
        <f t="shared" si="43"/>
        <v/>
      </c>
    </row>
    <row r="1337" spans="29:30" ht="26.25" hidden="1" customHeight="1" x14ac:dyDescent="0.25">
      <c r="AC1337" s="22" t="str">
        <f t="shared" si="42"/>
        <v/>
      </c>
      <c r="AD1337" s="29" t="str">
        <f t="shared" si="43"/>
        <v/>
      </c>
    </row>
    <row r="1338" spans="29:30" ht="26.25" hidden="1" customHeight="1" x14ac:dyDescent="0.25">
      <c r="AC1338" s="22" t="str">
        <f t="shared" si="42"/>
        <v/>
      </c>
      <c r="AD1338" s="29" t="str">
        <f t="shared" si="43"/>
        <v/>
      </c>
    </row>
    <row r="1339" spans="29:30" ht="26.25" hidden="1" customHeight="1" x14ac:dyDescent="0.25">
      <c r="AC1339" s="22" t="str">
        <f t="shared" si="42"/>
        <v/>
      </c>
      <c r="AD1339" s="29" t="str">
        <f t="shared" si="43"/>
        <v/>
      </c>
    </row>
    <row r="1340" spans="29:30" ht="26.25" hidden="1" customHeight="1" x14ac:dyDescent="0.25">
      <c r="AC1340" s="22" t="str">
        <f t="shared" si="42"/>
        <v/>
      </c>
      <c r="AD1340" s="29" t="str">
        <f t="shared" si="43"/>
        <v/>
      </c>
    </row>
    <row r="1341" spans="29:30" ht="26.25" hidden="1" customHeight="1" x14ac:dyDescent="0.25">
      <c r="AC1341" s="22" t="str">
        <f t="shared" si="42"/>
        <v/>
      </c>
      <c r="AD1341" s="29" t="str">
        <f t="shared" si="43"/>
        <v/>
      </c>
    </row>
    <row r="1342" spans="29:30" ht="26.25" hidden="1" customHeight="1" x14ac:dyDescent="0.25">
      <c r="AC1342" s="22" t="str">
        <f t="shared" si="42"/>
        <v/>
      </c>
      <c r="AD1342" s="29" t="str">
        <f t="shared" si="43"/>
        <v/>
      </c>
    </row>
    <row r="1343" spans="29:30" ht="26.25" hidden="1" customHeight="1" x14ac:dyDescent="0.25">
      <c r="AC1343" s="22" t="str">
        <f t="shared" si="42"/>
        <v/>
      </c>
      <c r="AD1343" s="29" t="str">
        <f t="shared" si="43"/>
        <v/>
      </c>
    </row>
    <row r="1344" spans="29:30" ht="26.25" hidden="1" customHeight="1" x14ac:dyDescent="0.25">
      <c r="AC1344" s="22" t="str">
        <f t="shared" si="42"/>
        <v/>
      </c>
      <c r="AD1344" s="29" t="str">
        <f t="shared" si="43"/>
        <v/>
      </c>
    </row>
    <row r="1345" spans="29:30" ht="26.25" hidden="1" customHeight="1" x14ac:dyDescent="0.25">
      <c r="AC1345" s="22" t="str">
        <f t="shared" si="42"/>
        <v/>
      </c>
      <c r="AD1345" s="29" t="str">
        <f t="shared" si="43"/>
        <v/>
      </c>
    </row>
    <row r="1346" spans="29:30" ht="26.25" hidden="1" customHeight="1" x14ac:dyDescent="0.25">
      <c r="AC1346" s="22" t="str">
        <f t="shared" si="42"/>
        <v/>
      </c>
      <c r="AD1346" s="29" t="str">
        <f t="shared" si="43"/>
        <v/>
      </c>
    </row>
    <row r="1347" spans="29:30" ht="26.25" hidden="1" customHeight="1" x14ac:dyDescent="0.25">
      <c r="AC1347" s="22" t="str">
        <f t="shared" si="42"/>
        <v/>
      </c>
      <c r="AD1347" s="29" t="str">
        <f t="shared" si="43"/>
        <v/>
      </c>
    </row>
    <row r="1348" spans="29:30" ht="26.25" hidden="1" customHeight="1" x14ac:dyDescent="0.25">
      <c r="AC1348" s="22" t="str">
        <f t="shared" si="42"/>
        <v/>
      </c>
      <c r="AD1348" s="29" t="str">
        <f t="shared" si="43"/>
        <v/>
      </c>
    </row>
    <row r="1349" spans="29:30" ht="26.25" hidden="1" customHeight="1" x14ac:dyDescent="0.25">
      <c r="AC1349" s="22" t="str">
        <f t="shared" si="42"/>
        <v/>
      </c>
      <c r="AD1349" s="29" t="str">
        <f t="shared" si="43"/>
        <v/>
      </c>
    </row>
    <row r="1350" spans="29:30" ht="26.25" hidden="1" customHeight="1" x14ac:dyDescent="0.25">
      <c r="AC1350" s="22" t="str">
        <f t="shared" si="42"/>
        <v/>
      </c>
      <c r="AD1350" s="29" t="str">
        <f t="shared" si="43"/>
        <v/>
      </c>
    </row>
    <row r="1351" spans="29:30" ht="26.25" hidden="1" customHeight="1" x14ac:dyDescent="0.25">
      <c r="AC1351" s="22" t="str">
        <f t="shared" si="42"/>
        <v/>
      </c>
      <c r="AD1351" s="29" t="str">
        <f t="shared" si="43"/>
        <v/>
      </c>
    </row>
    <row r="1352" spans="29:30" ht="26.25" hidden="1" customHeight="1" x14ac:dyDescent="0.25">
      <c r="AC1352" s="22" t="str">
        <f t="shared" si="42"/>
        <v/>
      </c>
      <c r="AD1352" s="29" t="str">
        <f t="shared" si="43"/>
        <v/>
      </c>
    </row>
    <row r="1353" spans="29:30" ht="26.25" hidden="1" customHeight="1" x14ac:dyDescent="0.25">
      <c r="AC1353" s="22" t="str">
        <f t="shared" si="42"/>
        <v/>
      </c>
      <c r="AD1353" s="29" t="str">
        <f t="shared" si="43"/>
        <v/>
      </c>
    </row>
    <row r="1354" spans="29:30" ht="26.25" hidden="1" customHeight="1" x14ac:dyDescent="0.25">
      <c r="AC1354" s="22" t="str">
        <f t="shared" si="42"/>
        <v/>
      </c>
      <c r="AD1354" s="29" t="str">
        <f t="shared" si="43"/>
        <v/>
      </c>
    </row>
    <row r="1355" spans="29:30" ht="26.25" hidden="1" customHeight="1" x14ac:dyDescent="0.25">
      <c r="AC1355" s="22" t="str">
        <f t="shared" si="42"/>
        <v/>
      </c>
      <c r="AD1355" s="29" t="str">
        <f t="shared" si="43"/>
        <v/>
      </c>
    </row>
    <row r="1356" spans="29:30" ht="26.25" hidden="1" customHeight="1" x14ac:dyDescent="0.25">
      <c r="AC1356" s="22" t="str">
        <f t="shared" si="42"/>
        <v/>
      </c>
      <c r="AD1356" s="29" t="str">
        <f t="shared" si="43"/>
        <v/>
      </c>
    </row>
    <row r="1357" spans="29:30" ht="26.25" hidden="1" customHeight="1" x14ac:dyDescent="0.25">
      <c r="AC1357" s="22" t="str">
        <f t="shared" si="42"/>
        <v/>
      </c>
      <c r="AD1357" s="29" t="str">
        <f t="shared" si="43"/>
        <v/>
      </c>
    </row>
    <row r="1358" spans="29:30" ht="26.25" hidden="1" customHeight="1" x14ac:dyDescent="0.25">
      <c r="AC1358" s="22" t="str">
        <f t="shared" si="42"/>
        <v/>
      </c>
      <c r="AD1358" s="29" t="str">
        <f t="shared" si="43"/>
        <v/>
      </c>
    </row>
    <row r="1359" spans="29:30" ht="26.25" hidden="1" customHeight="1" x14ac:dyDescent="0.25">
      <c r="AC1359" s="22" t="str">
        <f t="shared" ref="AC1359:AC1422" si="44">MID(AB1359,4,2)</f>
        <v/>
      </c>
      <c r="AD1359" s="29" t="str">
        <f t="shared" ref="AD1359:AD1422" si="45">CONCATENATE(A1359,C1359,AB1359,M1359)</f>
        <v/>
      </c>
    </row>
    <row r="1360" spans="29:30" ht="26.25" hidden="1" customHeight="1" x14ac:dyDescent="0.25">
      <c r="AC1360" s="22" t="str">
        <f t="shared" si="44"/>
        <v/>
      </c>
      <c r="AD1360" s="29" t="str">
        <f t="shared" si="45"/>
        <v/>
      </c>
    </row>
    <row r="1361" spans="29:30" ht="26.25" hidden="1" customHeight="1" x14ac:dyDescent="0.25">
      <c r="AC1361" s="22" t="str">
        <f t="shared" si="44"/>
        <v/>
      </c>
      <c r="AD1361" s="29" t="str">
        <f t="shared" si="45"/>
        <v/>
      </c>
    </row>
    <row r="1362" spans="29:30" ht="26.25" hidden="1" customHeight="1" x14ac:dyDescent="0.25">
      <c r="AC1362" s="22" t="str">
        <f t="shared" si="44"/>
        <v/>
      </c>
      <c r="AD1362" s="29" t="str">
        <f t="shared" si="45"/>
        <v/>
      </c>
    </row>
    <row r="1363" spans="29:30" ht="26.25" hidden="1" customHeight="1" x14ac:dyDescent="0.25">
      <c r="AC1363" s="22" t="str">
        <f t="shared" si="44"/>
        <v/>
      </c>
      <c r="AD1363" s="29" t="str">
        <f t="shared" si="45"/>
        <v/>
      </c>
    </row>
    <row r="1364" spans="29:30" ht="26.25" hidden="1" customHeight="1" x14ac:dyDescent="0.25">
      <c r="AC1364" s="22" t="str">
        <f t="shared" si="44"/>
        <v/>
      </c>
      <c r="AD1364" s="29" t="str">
        <f t="shared" si="45"/>
        <v/>
      </c>
    </row>
    <row r="1365" spans="29:30" ht="26.25" hidden="1" customHeight="1" x14ac:dyDescent="0.25">
      <c r="AC1365" s="22" t="str">
        <f t="shared" si="44"/>
        <v/>
      </c>
      <c r="AD1365" s="29" t="str">
        <f t="shared" si="45"/>
        <v/>
      </c>
    </row>
    <row r="1366" spans="29:30" ht="26.25" hidden="1" customHeight="1" x14ac:dyDescent="0.25">
      <c r="AC1366" s="22" t="str">
        <f t="shared" si="44"/>
        <v/>
      </c>
      <c r="AD1366" s="29" t="str">
        <f t="shared" si="45"/>
        <v/>
      </c>
    </row>
    <row r="1367" spans="29:30" ht="26.25" hidden="1" customHeight="1" x14ac:dyDescent="0.25">
      <c r="AC1367" s="22" t="str">
        <f t="shared" si="44"/>
        <v/>
      </c>
      <c r="AD1367" s="29" t="str">
        <f t="shared" si="45"/>
        <v/>
      </c>
    </row>
    <row r="1368" spans="29:30" ht="26.25" hidden="1" customHeight="1" x14ac:dyDescent="0.25">
      <c r="AC1368" s="22" t="str">
        <f t="shared" si="44"/>
        <v/>
      </c>
      <c r="AD1368" s="29" t="str">
        <f t="shared" si="45"/>
        <v/>
      </c>
    </row>
    <row r="1369" spans="29:30" ht="26.25" hidden="1" customHeight="1" x14ac:dyDescent="0.25">
      <c r="AC1369" s="22" t="str">
        <f t="shared" si="44"/>
        <v/>
      </c>
      <c r="AD1369" s="29" t="str">
        <f t="shared" si="45"/>
        <v/>
      </c>
    </row>
    <row r="1370" spans="29:30" ht="26.25" hidden="1" customHeight="1" x14ac:dyDescent="0.25">
      <c r="AC1370" s="22" t="str">
        <f t="shared" si="44"/>
        <v/>
      </c>
      <c r="AD1370" s="29" t="str">
        <f t="shared" si="45"/>
        <v/>
      </c>
    </row>
    <row r="1371" spans="29:30" ht="26.25" hidden="1" customHeight="1" x14ac:dyDescent="0.25">
      <c r="AC1371" s="22" t="str">
        <f t="shared" si="44"/>
        <v/>
      </c>
      <c r="AD1371" s="29" t="str">
        <f t="shared" si="45"/>
        <v/>
      </c>
    </row>
    <row r="1372" spans="29:30" ht="26.25" hidden="1" customHeight="1" x14ac:dyDescent="0.25">
      <c r="AC1372" s="22" t="str">
        <f t="shared" si="44"/>
        <v/>
      </c>
      <c r="AD1372" s="29" t="str">
        <f t="shared" si="45"/>
        <v/>
      </c>
    </row>
    <row r="1373" spans="29:30" ht="26.25" hidden="1" customHeight="1" x14ac:dyDescent="0.25">
      <c r="AC1373" s="22" t="str">
        <f t="shared" si="44"/>
        <v/>
      </c>
      <c r="AD1373" s="29" t="str">
        <f t="shared" si="45"/>
        <v/>
      </c>
    </row>
    <row r="1374" spans="29:30" ht="26.25" hidden="1" customHeight="1" x14ac:dyDescent="0.25">
      <c r="AC1374" s="22" t="str">
        <f t="shared" si="44"/>
        <v/>
      </c>
      <c r="AD1374" s="29" t="str">
        <f t="shared" si="45"/>
        <v/>
      </c>
    </row>
    <row r="1375" spans="29:30" ht="26.25" hidden="1" customHeight="1" x14ac:dyDescent="0.25">
      <c r="AC1375" s="22" t="str">
        <f t="shared" si="44"/>
        <v/>
      </c>
      <c r="AD1375" s="29" t="str">
        <f t="shared" si="45"/>
        <v/>
      </c>
    </row>
    <row r="1376" spans="29:30" ht="26.25" hidden="1" customHeight="1" x14ac:dyDescent="0.25">
      <c r="AC1376" s="22" t="str">
        <f t="shared" si="44"/>
        <v/>
      </c>
      <c r="AD1376" s="29" t="str">
        <f t="shared" si="45"/>
        <v/>
      </c>
    </row>
    <row r="1377" spans="29:30" ht="26.25" hidden="1" customHeight="1" x14ac:dyDescent="0.25">
      <c r="AC1377" s="22" t="str">
        <f t="shared" si="44"/>
        <v/>
      </c>
      <c r="AD1377" s="29" t="str">
        <f t="shared" si="45"/>
        <v/>
      </c>
    </row>
    <row r="1378" spans="29:30" ht="26.25" hidden="1" customHeight="1" x14ac:dyDescent="0.25">
      <c r="AC1378" s="22" t="str">
        <f t="shared" si="44"/>
        <v/>
      </c>
      <c r="AD1378" s="29" t="str">
        <f t="shared" si="45"/>
        <v/>
      </c>
    </row>
    <row r="1379" spans="29:30" ht="26.25" hidden="1" customHeight="1" x14ac:dyDescent="0.25">
      <c r="AC1379" s="22" t="str">
        <f t="shared" si="44"/>
        <v/>
      </c>
      <c r="AD1379" s="29" t="str">
        <f t="shared" si="45"/>
        <v/>
      </c>
    </row>
    <row r="1380" spans="29:30" ht="26.25" hidden="1" customHeight="1" x14ac:dyDescent="0.25">
      <c r="AC1380" s="22" t="str">
        <f t="shared" si="44"/>
        <v/>
      </c>
      <c r="AD1380" s="29" t="str">
        <f t="shared" si="45"/>
        <v/>
      </c>
    </row>
    <row r="1381" spans="29:30" ht="26.25" hidden="1" customHeight="1" x14ac:dyDescent="0.25">
      <c r="AC1381" s="22" t="str">
        <f t="shared" si="44"/>
        <v/>
      </c>
      <c r="AD1381" s="29" t="str">
        <f t="shared" si="45"/>
        <v/>
      </c>
    </row>
    <row r="1382" spans="29:30" ht="26.25" hidden="1" customHeight="1" x14ac:dyDescent="0.25">
      <c r="AC1382" s="22" t="str">
        <f t="shared" si="44"/>
        <v/>
      </c>
      <c r="AD1382" s="29" t="str">
        <f t="shared" si="45"/>
        <v/>
      </c>
    </row>
    <row r="1383" spans="29:30" ht="26.25" hidden="1" customHeight="1" x14ac:dyDescent="0.25">
      <c r="AC1383" s="22" t="str">
        <f t="shared" si="44"/>
        <v/>
      </c>
      <c r="AD1383" s="29" t="str">
        <f t="shared" si="45"/>
        <v/>
      </c>
    </row>
    <row r="1384" spans="29:30" ht="26.25" hidden="1" customHeight="1" x14ac:dyDescent="0.25">
      <c r="AC1384" s="22" t="str">
        <f t="shared" si="44"/>
        <v/>
      </c>
      <c r="AD1384" s="29" t="str">
        <f t="shared" si="45"/>
        <v/>
      </c>
    </row>
    <row r="1385" spans="29:30" ht="26.25" hidden="1" customHeight="1" x14ac:dyDescent="0.25">
      <c r="AC1385" s="22" t="str">
        <f t="shared" si="44"/>
        <v/>
      </c>
      <c r="AD1385" s="29" t="str">
        <f t="shared" si="45"/>
        <v/>
      </c>
    </row>
    <row r="1386" spans="29:30" ht="26.25" hidden="1" customHeight="1" x14ac:dyDescent="0.25">
      <c r="AC1386" s="22" t="str">
        <f t="shared" si="44"/>
        <v/>
      </c>
      <c r="AD1386" s="29" t="str">
        <f t="shared" si="45"/>
        <v/>
      </c>
    </row>
    <row r="1387" spans="29:30" ht="26.25" hidden="1" customHeight="1" x14ac:dyDescent="0.25">
      <c r="AC1387" s="22" t="str">
        <f t="shared" si="44"/>
        <v/>
      </c>
      <c r="AD1387" s="29" t="str">
        <f t="shared" si="45"/>
        <v/>
      </c>
    </row>
    <row r="1388" spans="29:30" ht="26.25" hidden="1" customHeight="1" x14ac:dyDescent="0.25">
      <c r="AC1388" s="22" t="str">
        <f t="shared" si="44"/>
        <v/>
      </c>
      <c r="AD1388" s="29" t="str">
        <f t="shared" si="45"/>
        <v/>
      </c>
    </row>
    <row r="1389" spans="29:30" ht="26.25" hidden="1" customHeight="1" x14ac:dyDescent="0.25">
      <c r="AC1389" s="22" t="str">
        <f t="shared" si="44"/>
        <v/>
      </c>
      <c r="AD1389" s="29" t="str">
        <f t="shared" si="45"/>
        <v/>
      </c>
    </row>
    <row r="1390" spans="29:30" ht="26.25" hidden="1" customHeight="1" x14ac:dyDescent="0.25">
      <c r="AC1390" s="22" t="str">
        <f t="shared" si="44"/>
        <v/>
      </c>
      <c r="AD1390" s="29" t="str">
        <f t="shared" si="45"/>
        <v/>
      </c>
    </row>
    <row r="1391" spans="29:30" ht="26.25" hidden="1" customHeight="1" x14ac:dyDescent="0.25">
      <c r="AC1391" s="22" t="str">
        <f t="shared" si="44"/>
        <v/>
      </c>
      <c r="AD1391" s="29" t="str">
        <f t="shared" si="45"/>
        <v/>
      </c>
    </row>
    <row r="1392" spans="29:30" ht="26.25" hidden="1" customHeight="1" x14ac:dyDescent="0.25">
      <c r="AC1392" s="22" t="str">
        <f t="shared" si="44"/>
        <v/>
      </c>
      <c r="AD1392" s="29" t="str">
        <f t="shared" si="45"/>
        <v/>
      </c>
    </row>
    <row r="1393" spans="29:30" ht="26.25" hidden="1" customHeight="1" x14ac:dyDescent="0.25">
      <c r="AC1393" s="22" t="str">
        <f t="shared" si="44"/>
        <v/>
      </c>
      <c r="AD1393" s="29" t="str">
        <f t="shared" si="45"/>
        <v/>
      </c>
    </row>
    <row r="1394" spans="29:30" ht="26.25" hidden="1" customHeight="1" x14ac:dyDescent="0.25">
      <c r="AC1394" s="22" t="str">
        <f t="shared" si="44"/>
        <v/>
      </c>
      <c r="AD1394" s="29" t="str">
        <f t="shared" si="45"/>
        <v/>
      </c>
    </row>
    <row r="1395" spans="29:30" ht="26.25" hidden="1" customHeight="1" x14ac:dyDescent="0.25">
      <c r="AC1395" s="22" t="str">
        <f t="shared" si="44"/>
        <v/>
      </c>
      <c r="AD1395" s="29" t="str">
        <f t="shared" si="45"/>
        <v/>
      </c>
    </row>
    <row r="1396" spans="29:30" ht="26.25" hidden="1" customHeight="1" x14ac:dyDescent="0.25">
      <c r="AC1396" s="22" t="str">
        <f t="shared" si="44"/>
        <v/>
      </c>
      <c r="AD1396" s="29" t="str">
        <f t="shared" si="45"/>
        <v/>
      </c>
    </row>
    <row r="1397" spans="29:30" ht="26.25" hidden="1" customHeight="1" x14ac:dyDescent="0.25">
      <c r="AC1397" s="22" t="str">
        <f t="shared" si="44"/>
        <v/>
      </c>
      <c r="AD1397" s="29" t="str">
        <f t="shared" si="45"/>
        <v/>
      </c>
    </row>
    <row r="1398" spans="29:30" ht="26.25" hidden="1" customHeight="1" x14ac:dyDescent="0.25">
      <c r="AC1398" s="22" t="str">
        <f t="shared" si="44"/>
        <v/>
      </c>
      <c r="AD1398" s="29" t="str">
        <f t="shared" si="45"/>
        <v/>
      </c>
    </row>
    <row r="1399" spans="29:30" ht="26.25" hidden="1" customHeight="1" x14ac:dyDescent="0.25">
      <c r="AC1399" s="22" t="str">
        <f t="shared" si="44"/>
        <v/>
      </c>
      <c r="AD1399" s="29" t="str">
        <f t="shared" si="45"/>
        <v/>
      </c>
    </row>
    <row r="1400" spans="29:30" ht="26.25" hidden="1" customHeight="1" x14ac:dyDescent="0.25">
      <c r="AC1400" s="22" t="str">
        <f t="shared" si="44"/>
        <v/>
      </c>
      <c r="AD1400" s="29" t="str">
        <f t="shared" si="45"/>
        <v/>
      </c>
    </row>
    <row r="1401" spans="29:30" ht="26.25" hidden="1" customHeight="1" x14ac:dyDescent="0.25">
      <c r="AC1401" s="22" t="str">
        <f t="shared" si="44"/>
        <v/>
      </c>
      <c r="AD1401" s="29" t="str">
        <f t="shared" si="45"/>
        <v/>
      </c>
    </row>
    <row r="1402" spans="29:30" ht="26.25" hidden="1" customHeight="1" x14ac:dyDescent="0.25">
      <c r="AC1402" s="22" t="str">
        <f t="shared" si="44"/>
        <v/>
      </c>
      <c r="AD1402" s="29" t="str">
        <f t="shared" si="45"/>
        <v/>
      </c>
    </row>
    <row r="1403" spans="29:30" ht="26.25" hidden="1" customHeight="1" x14ac:dyDescent="0.25">
      <c r="AC1403" s="22" t="str">
        <f t="shared" si="44"/>
        <v/>
      </c>
      <c r="AD1403" s="29" t="str">
        <f t="shared" si="45"/>
        <v/>
      </c>
    </row>
    <row r="1404" spans="29:30" ht="26.25" hidden="1" customHeight="1" x14ac:dyDescent="0.25">
      <c r="AC1404" s="22" t="str">
        <f t="shared" si="44"/>
        <v/>
      </c>
      <c r="AD1404" s="29" t="str">
        <f t="shared" si="45"/>
        <v/>
      </c>
    </row>
    <row r="1405" spans="29:30" ht="26.25" hidden="1" customHeight="1" x14ac:dyDescent="0.25">
      <c r="AC1405" s="22" t="str">
        <f t="shared" si="44"/>
        <v/>
      </c>
      <c r="AD1405" s="29" t="str">
        <f t="shared" si="45"/>
        <v/>
      </c>
    </row>
    <row r="1406" spans="29:30" ht="26.25" hidden="1" customHeight="1" x14ac:dyDescent="0.25">
      <c r="AC1406" s="22" t="str">
        <f t="shared" si="44"/>
        <v/>
      </c>
      <c r="AD1406" s="29" t="str">
        <f t="shared" si="45"/>
        <v/>
      </c>
    </row>
    <row r="1407" spans="29:30" ht="26.25" hidden="1" customHeight="1" x14ac:dyDescent="0.25">
      <c r="AC1407" s="22" t="str">
        <f t="shared" si="44"/>
        <v/>
      </c>
      <c r="AD1407" s="29" t="str">
        <f t="shared" si="45"/>
        <v/>
      </c>
    </row>
    <row r="1408" spans="29:30" ht="26.25" hidden="1" customHeight="1" x14ac:dyDescent="0.25">
      <c r="AC1408" s="22" t="str">
        <f t="shared" si="44"/>
        <v/>
      </c>
      <c r="AD1408" s="29" t="str">
        <f t="shared" si="45"/>
        <v/>
      </c>
    </row>
    <row r="1409" spans="29:30" ht="26.25" hidden="1" customHeight="1" x14ac:dyDescent="0.25">
      <c r="AC1409" s="22" t="str">
        <f t="shared" si="44"/>
        <v/>
      </c>
      <c r="AD1409" s="29" t="str">
        <f t="shared" si="45"/>
        <v/>
      </c>
    </row>
    <row r="1410" spans="29:30" ht="26.25" hidden="1" customHeight="1" x14ac:dyDescent="0.25">
      <c r="AC1410" s="22" t="str">
        <f t="shared" si="44"/>
        <v/>
      </c>
      <c r="AD1410" s="29" t="str">
        <f t="shared" si="45"/>
        <v/>
      </c>
    </row>
    <row r="1411" spans="29:30" ht="26.25" hidden="1" customHeight="1" x14ac:dyDescent="0.25">
      <c r="AC1411" s="22" t="str">
        <f t="shared" si="44"/>
        <v/>
      </c>
      <c r="AD1411" s="29" t="str">
        <f t="shared" si="45"/>
        <v/>
      </c>
    </row>
    <row r="1412" spans="29:30" ht="26.25" hidden="1" customHeight="1" x14ac:dyDescent="0.25">
      <c r="AC1412" s="22" t="str">
        <f t="shared" si="44"/>
        <v/>
      </c>
      <c r="AD1412" s="29" t="str">
        <f t="shared" si="45"/>
        <v/>
      </c>
    </row>
    <row r="1413" spans="29:30" ht="26.25" hidden="1" customHeight="1" x14ac:dyDescent="0.25">
      <c r="AC1413" s="22" t="str">
        <f t="shared" si="44"/>
        <v/>
      </c>
      <c r="AD1413" s="29" t="str">
        <f t="shared" si="45"/>
        <v/>
      </c>
    </row>
    <row r="1414" spans="29:30" ht="26.25" hidden="1" customHeight="1" x14ac:dyDescent="0.25">
      <c r="AC1414" s="22" t="str">
        <f t="shared" si="44"/>
        <v/>
      </c>
      <c r="AD1414" s="29" t="str">
        <f t="shared" si="45"/>
        <v/>
      </c>
    </row>
    <row r="1415" spans="29:30" ht="26.25" hidden="1" customHeight="1" x14ac:dyDescent="0.25">
      <c r="AC1415" s="22" t="str">
        <f t="shared" si="44"/>
        <v/>
      </c>
      <c r="AD1415" s="29" t="str">
        <f t="shared" si="45"/>
        <v/>
      </c>
    </row>
    <row r="1416" spans="29:30" ht="26.25" hidden="1" customHeight="1" x14ac:dyDescent="0.25">
      <c r="AC1416" s="22" t="str">
        <f t="shared" si="44"/>
        <v/>
      </c>
      <c r="AD1416" s="29" t="str">
        <f t="shared" si="45"/>
        <v/>
      </c>
    </row>
    <row r="1417" spans="29:30" ht="26.25" hidden="1" customHeight="1" x14ac:dyDescent="0.25">
      <c r="AC1417" s="22" t="str">
        <f t="shared" si="44"/>
        <v/>
      </c>
      <c r="AD1417" s="29" t="str">
        <f t="shared" si="45"/>
        <v/>
      </c>
    </row>
    <row r="1418" spans="29:30" ht="26.25" hidden="1" customHeight="1" x14ac:dyDescent="0.25">
      <c r="AC1418" s="22" t="str">
        <f t="shared" si="44"/>
        <v/>
      </c>
      <c r="AD1418" s="29" t="str">
        <f t="shared" si="45"/>
        <v/>
      </c>
    </row>
    <row r="1419" spans="29:30" ht="26.25" hidden="1" customHeight="1" x14ac:dyDescent="0.25">
      <c r="AC1419" s="22" t="str">
        <f t="shared" si="44"/>
        <v/>
      </c>
      <c r="AD1419" s="29" t="str">
        <f t="shared" si="45"/>
        <v/>
      </c>
    </row>
    <row r="1420" spans="29:30" ht="26.25" hidden="1" customHeight="1" x14ac:dyDescent="0.25">
      <c r="AC1420" s="22" t="str">
        <f t="shared" si="44"/>
        <v/>
      </c>
      <c r="AD1420" s="29" t="str">
        <f t="shared" si="45"/>
        <v/>
      </c>
    </row>
    <row r="1421" spans="29:30" ht="26.25" hidden="1" customHeight="1" x14ac:dyDescent="0.25">
      <c r="AC1421" s="22" t="str">
        <f t="shared" si="44"/>
        <v/>
      </c>
      <c r="AD1421" s="29" t="str">
        <f t="shared" si="45"/>
        <v/>
      </c>
    </row>
    <row r="1422" spans="29:30" ht="26.25" hidden="1" customHeight="1" x14ac:dyDescent="0.25">
      <c r="AC1422" s="22" t="str">
        <f t="shared" si="44"/>
        <v/>
      </c>
      <c r="AD1422" s="29" t="str">
        <f t="shared" si="45"/>
        <v/>
      </c>
    </row>
    <row r="1423" spans="29:30" ht="26.25" hidden="1" customHeight="1" x14ac:dyDescent="0.25">
      <c r="AC1423" s="22" t="str">
        <f t="shared" ref="AC1423:AC1486" si="46">MID(AB1423,4,2)</f>
        <v/>
      </c>
      <c r="AD1423" s="29" t="str">
        <f t="shared" ref="AD1423:AD1486" si="47">CONCATENATE(A1423,C1423,AB1423,M1423)</f>
        <v/>
      </c>
    </row>
    <row r="1424" spans="29:30" ht="26.25" hidden="1" customHeight="1" x14ac:dyDescent="0.25">
      <c r="AC1424" s="22" t="str">
        <f t="shared" si="46"/>
        <v/>
      </c>
      <c r="AD1424" s="29" t="str">
        <f t="shared" si="47"/>
        <v/>
      </c>
    </row>
    <row r="1425" spans="29:30" ht="26.25" hidden="1" customHeight="1" x14ac:dyDescent="0.25">
      <c r="AC1425" s="22" t="str">
        <f t="shared" si="46"/>
        <v/>
      </c>
      <c r="AD1425" s="29" t="str">
        <f t="shared" si="47"/>
        <v/>
      </c>
    </row>
    <row r="1426" spans="29:30" ht="26.25" hidden="1" customHeight="1" x14ac:dyDescent="0.25">
      <c r="AC1426" s="22" t="str">
        <f t="shared" si="46"/>
        <v/>
      </c>
      <c r="AD1426" s="29" t="str">
        <f t="shared" si="47"/>
        <v/>
      </c>
    </row>
    <row r="1427" spans="29:30" ht="26.25" hidden="1" customHeight="1" x14ac:dyDescent="0.25">
      <c r="AC1427" s="22" t="str">
        <f t="shared" si="46"/>
        <v/>
      </c>
      <c r="AD1427" s="29" t="str">
        <f t="shared" si="47"/>
        <v/>
      </c>
    </row>
    <row r="1428" spans="29:30" ht="26.25" hidden="1" customHeight="1" x14ac:dyDescent="0.25">
      <c r="AC1428" s="22" t="str">
        <f t="shared" si="46"/>
        <v/>
      </c>
      <c r="AD1428" s="29" t="str">
        <f t="shared" si="47"/>
        <v/>
      </c>
    </row>
    <row r="1429" spans="29:30" ht="26.25" hidden="1" customHeight="1" x14ac:dyDescent="0.25">
      <c r="AC1429" s="22" t="str">
        <f t="shared" si="46"/>
        <v/>
      </c>
      <c r="AD1429" s="29" t="str">
        <f t="shared" si="47"/>
        <v/>
      </c>
    </row>
    <row r="1430" spans="29:30" ht="26.25" hidden="1" customHeight="1" x14ac:dyDescent="0.25">
      <c r="AC1430" s="22" t="str">
        <f t="shared" si="46"/>
        <v/>
      </c>
      <c r="AD1430" s="29" t="str">
        <f t="shared" si="47"/>
        <v/>
      </c>
    </row>
    <row r="1431" spans="29:30" ht="26.25" hidden="1" customHeight="1" x14ac:dyDescent="0.25">
      <c r="AC1431" s="22" t="str">
        <f t="shared" si="46"/>
        <v/>
      </c>
      <c r="AD1431" s="29" t="str">
        <f t="shared" si="47"/>
        <v/>
      </c>
    </row>
    <row r="1432" spans="29:30" ht="26.25" hidden="1" customHeight="1" x14ac:dyDescent="0.25">
      <c r="AC1432" s="22" t="str">
        <f t="shared" si="46"/>
        <v/>
      </c>
      <c r="AD1432" s="29" t="str">
        <f t="shared" si="47"/>
        <v/>
      </c>
    </row>
    <row r="1433" spans="29:30" ht="26.25" hidden="1" customHeight="1" x14ac:dyDescent="0.25">
      <c r="AC1433" s="22" t="str">
        <f t="shared" si="46"/>
        <v/>
      </c>
      <c r="AD1433" s="29" t="str">
        <f t="shared" si="47"/>
        <v/>
      </c>
    </row>
    <row r="1434" spans="29:30" ht="26.25" hidden="1" customHeight="1" x14ac:dyDescent="0.25">
      <c r="AC1434" s="22" t="str">
        <f t="shared" si="46"/>
        <v/>
      </c>
      <c r="AD1434" s="29" t="str">
        <f t="shared" si="47"/>
        <v/>
      </c>
    </row>
    <row r="1435" spans="29:30" ht="26.25" hidden="1" customHeight="1" x14ac:dyDescent="0.25">
      <c r="AC1435" s="22" t="str">
        <f t="shared" si="46"/>
        <v/>
      </c>
      <c r="AD1435" s="29" t="str">
        <f t="shared" si="47"/>
        <v/>
      </c>
    </row>
    <row r="1436" spans="29:30" ht="26.25" hidden="1" customHeight="1" x14ac:dyDescent="0.25">
      <c r="AC1436" s="22" t="str">
        <f t="shared" si="46"/>
        <v/>
      </c>
      <c r="AD1436" s="29" t="str">
        <f t="shared" si="47"/>
        <v/>
      </c>
    </row>
    <row r="1437" spans="29:30" ht="26.25" hidden="1" customHeight="1" x14ac:dyDescent="0.25">
      <c r="AC1437" s="22" t="str">
        <f t="shared" si="46"/>
        <v/>
      </c>
      <c r="AD1437" s="29" t="str">
        <f t="shared" si="47"/>
        <v/>
      </c>
    </row>
    <row r="1438" spans="29:30" ht="26.25" hidden="1" customHeight="1" x14ac:dyDescent="0.25">
      <c r="AC1438" s="22" t="str">
        <f t="shared" si="46"/>
        <v/>
      </c>
      <c r="AD1438" s="29" t="str">
        <f t="shared" si="47"/>
        <v/>
      </c>
    </row>
    <row r="1439" spans="29:30" ht="26.25" hidden="1" customHeight="1" x14ac:dyDescent="0.25">
      <c r="AC1439" s="22" t="str">
        <f t="shared" si="46"/>
        <v/>
      </c>
      <c r="AD1439" s="29" t="str">
        <f t="shared" si="47"/>
        <v/>
      </c>
    </row>
    <row r="1440" spans="29:30" ht="26.25" hidden="1" customHeight="1" x14ac:dyDescent="0.25">
      <c r="AC1440" s="22" t="str">
        <f t="shared" si="46"/>
        <v/>
      </c>
      <c r="AD1440" s="29" t="str">
        <f t="shared" si="47"/>
        <v/>
      </c>
    </row>
    <row r="1441" spans="29:30" ht="26.25" hidden="1" customHeight="1" x14ac:dyDescent="0.25">
      <c r="AC1441" s="22" t="str">
        <f t="shared" si="46"/>
        <v/>
      </c>
      <c r="AD1441" s="29" t="str">
        <f t="shared" si="47"/>
        <v/>
      </c>
    </row>
    <row r="1442" spans="29:30" ht="26.25" hidden="1" customHeight="1" x14ac:dyDescent="0.25">
      <c r="AC1442" s="22" t="str">
        <f t="shared" si="46"/>
        <v/>
      </c>
      <c r="AD1442" s="29" t="str">
        <f t="shared" si="47"/>
        <v/>
      </c>
    </row>
    <row r="1443" spans="29:30" ht="26.25" hidden="1" customHeight="1" x14ac:dyDescent="0.25">
      <c r="AC1443" s="22" t="str">
        <f t="shared" si="46"/>
        <v/>
      </c>
      <c r="AD1443" s="29" t="str">
        <f t="shared" si="47"/>
        <v/>
      </c>
    </row>
    <row r="1444" spans="29:30" ht="26.25" hidden="1" customHeight="1" x14ac:dyDescent="0.25">
      <c r="AC1444" s="22" t="str">
        <f t="shared" si="46"/>
        <v/>
      </c>
      <c r="AD1444" s="29" t="str">
        <f t="shared" si="47"/>
        <v/>
      </c>
    </row>
    <row r="1445" spans="29:30" ht="26.25" hidden="1" customHeight="1" x14ac:dyDescent="0.25">
      <c r="AC1445" s="22" t="str">
        <f t="shared" si="46"/>
        <v/>
      </c>
      <c r="AD1445" s="29" t="str">
        <f t="shared" si="47"/>
        <v/>
      </c>
    </row>
    <row r="1446" spans="29:30" ht="26.25" hidden="1" customHeight="1" x14ac:dyDescent="0.25">
      <c r="AC1446" s="22" t="str">
        <f t="shared" si="46"/>
        <v/>
      </c>
      <c r="AD1446" s="29" t="str">
        <f t="shared" si="47"/>
        <v/>
      </c>
    </row>
    <row r="1447" spans="29:30" ht="26.25" hidden="1" customHeight="1" x14ac:dyDescent="0.25">
      <c r="AC1447" s="22" t="str">
        <f t="shared" si="46"/>
        <v/>
      </c>
      <c r="AD1447" s="29" t="str">
        <f t="shared" si="47"/>
        <v/>
      </c>
    </row>
    <row r="1448" spans="29:30" ht="26.25" hidden="1" customHeight="1" x14ac:dyDescent="0.25">
      <c r="AC1448" s="22" t="str">
        <f t="shared" si="46"/>
        <v/>
      </c>
      <c r="AD1448" s="29" t="str">
        <f t="shared" si="47"/>
        <v/>
      </c>
    </row>
    <row r="1449" spans="29:30" ht="26.25" hidden="1" customHeight="1" x14ac:dyDescent="0.25">
      <c r="AC1449" s="22" t="str">
        <f t="shared" si="46"/>
        <v/>
      </c>
      <c r="AD1449" s="29" t="str">
        <f t="shared" si="47"/>
        <v/>
      </c>
    </row>
    <row r="1450" spans="29:30" ht="26.25" hidden="1" customHeight="1" x14ac:dyDescent="0.25">
      <c r="AC1450" s="22" t="str">
        <f t="shared" si="46"/>
        <v/>
      </c>
      <c r="AD1450" s="29" t="str">
        <f t="shared" si="47"/>
        <v/>
      </c>
    </row>
    <row r="1451" spans="29:30" ht="26.25" hidden="1" customHeight="1" x14ac:dyDescent="0.25">
      <c r="AC1451" s="22" t="str">
        <f t="shared" si="46"/>
        <v/>
      </c>
      <c r="AD1451" s="29" t="str">
        <f t="shared" si="47"/>
        <v/>
      </c>
    </row>
    <row r="1452" spans="29:30" ht="26.25" hidden="1" customHeight="1" x14ac:dyDescent="0.25">
      <c r="AC1452" s="22" t="str">
        <f t="shared" si="46"/>
        <v/>
      </c>
      <c r="AD1452" s="29" t="str">
        <f t="shared" si="47"/>
        <v/>
      </c>
    </row>
    <row r="1453" spans="29:30" ht="26.25" hidden="1" customHeight="1" x14ac:dyDescent="0.25">
      <c r="AC1453" s="22" t="str">
        <f t="shared" si="46"/>
        <v/>
      </c>
      <c r="AD1453" s="29" t="str">
        <f t="shared" si="47"/>
        <v/>
      </c>
    </row>
    <row r="1454" spans="29:30" ht="26.25" hidden="1" customHeight="1" x14ac:dyDescent="0.25">
      <c r="AC1454" s="22" t="str">
        <f t="shared" si="46"/>
        <v/>
      </c>
      <c r="AD1454" s="29" t="str">
        <f t="shared" si="47"/>
        <v/>
      </c>
    </row>
    <row r="1455" spans="29:30" ht="26.25" hidden="1" customHeight="1" x14ac:dyDescent="0.25">
      <c r="AC1455" s="22" t="str">
        <f t="shared" si="46"/>
        <v/>
      </c>
      <c r="AD1455" s="29" t="str">
        <f t="shared" si="47"/>
        <v/>
      </c>
    </row>
    <row r="1456" spans="29:30" ht="26.25" hidden="1" customHeight="1" x14ac:dyDescent="0.25">
      <c r="AC1456" s="22" t="str">
        <f t="shared" si="46"/>
        <v/>
      </c>
      <c r="AD1456" s="29" t="str">
        <f t="shared" si="47"/>
        <v/>
      </c>
    </row>
    <row r="1457" spans="29:30" ht="26.25" hidden="1" customHeight="1" x14ac:dyDescent="0.25">
      <c r="AC1457" s="22" t="str">
        <f t="shared" si="46"/>
        <v/>
      </c>
      <c r="AD1457" s="29" t="str">
        <f t="shared" si="47"/>
        <v/>
      </c>
    </row>
    <row r="1458" spans="29:30" ht="26.25" hidden="1" customHeight="1" x14ac:dyDescent="0.25">
      <c r="AC1458" s="22" t="str">
        <f t="shared" si="46"/>
        <v/>
      </c>
      <c r="AD1458" s="29" t="str">
        <f t="shared" si="47"/>
        <v/>
      </c>
    </row>
    <row r="1459" spans="29:30" ht="26.25" hidden="1" customHeight="1" x14ac:dyDescent="0.25">
      <c r="AC1459" s="22" t="str">
        <f t="shared" si="46"/>
        <v/>
      </c>
      <c r="AD1459" s="29" t="str">
        <f t="shared" si="47"/>
        <v/>
      </c>
    </row>
    <row r="1460" spans="29:30" ht="26.25" hidden="1" customHeight="1" x14ac:dyDescent="0.25">
      <c r="AC1460" s="22" t="str">
        <f t="shared" si="46"/>
        <v/>
      </c>
      <c r="AD1460" s="29" t="str">
        <f t="shared" si="47"/>
        <v/>
      </c>
    </row>
    <row r="1461" spans="29:30" ht="26.25" hidden="1" customHeight="1" x14ac:dyDescent="0.25">
      <c r="AC1461" s="22" t="str">
        <f t="shared" si="46"/>
        <v/>
      </c>
      <c r="AD1461" s="29" t="str">
        <f t="shared" si="47"/>
        <v/>
      </c>
    </row>
    <row r="1462" spans="29:30" ht="26.25" hidden="1" customHeight="1" x14ac:dyDescent="0.25">
      <c r="AC1462" s="22" t="str">
        <f t="shared" si="46"/>
        <v/>
      </c>
      <c r="AD1462" s="29" t="str">
        <f t="shared" si="47"/>
        <v/>
      </c>
    </row>
    <row r="1463" spans="29:30" ht="26.25" hidden="1" customHeight="1" x14ac:dyDescent="0.25">
      <c r="AC1463" s="22" t="str">
        <f t="shared" si="46"/>
        <v/>
      </c>
      <c r="AD1463" s="29" t="str">
        <f t="shared" si="47"/>
        <v/>
      </c>
    </row>
    <row r="1464" spans="29:30" ht="26.25" hidden="1" customHeight="1" x14ac:dyDescent="0.25">
      <c r="AC1464" s="22" t="str">
        <f t="shared" si="46"/>
        <v/>
      </c>
      <c r="AD1464" s="29" t="str">
        <f t="shared" si="47"/>
        <v/>
      </c>
    </row>
    <row r="1465" spans="29:30" ht="26.25" hidden="1" customHeight="1" x14ac:dyDescent="0.25">
      <c r="AC1465" s="22" t="str">
        <f t="shared" si="46"/>
        <v/>
      </c>
      <c r="AD1465" s="29" t="str">
        <f t="shared" si="47"/>
        <v/>
      </c>
    </row>
    <row r="1466" spans="29:30" ht="26.25" hidden="1" customHeight="1" x14ac:dyDescent="0.25">
      <c r="AC1466" s="22" t="str">
        <f t="shared" si="46"/>
        <v/>
      </c>
      <c r="AD1466" s="29" t="str">
        <f t="shared" si="47"/>
        <v/>
      </c>
    </row>
    <row r="1467" spans="29:30" ht="26.25" hidden="1" customHeight="1" x14ac:dyDescent="0.25">
      <c r="AC1467" s="22" t="str">
        <f t="shared" si="46"/>
        <v/>
      </c>
      <c r="AD1467" s="29" t="str">
        <f t="shared" si="47"/>
        <v/>
      </c>
    </row>
    <row r="1468" spans="29:30" ht="26.25" hidden="1" customHeight="1" x14ac:dyDescent="0.25">
      <c r="AC1468" s="22" t="str">
        <f t="shared" si="46"/>
        <v/>
      </c>
      <c r="AD1468" s="29" t="str">
        <f t="shared" si="47"/>
        <v/>
      </c>
    </row>
    <row r="1469" spans="29:30" ht="26.25" hidden="1" customHeight="1" x14ac:dyDescent="0.25">
      <c r="AC1469" s="22" t="str">
        <f t="shared" si="46"/>
        <v/>
      </c>
      <c r="AD1469" s="29" t="str">
        <f t="shared" si="47"/>
        <v/>
      </c>
    </row>
    <row r="1470" spans="29:30" ht="26.25" hidden="1" customHeight="1" x14ac:dyDescent="0.25">
      <c r="AC1470" s="22" t="str">
        <f t="shared" si="46"/>
        <v/>
      </c>
      <c r="AD1470" s="29" t="str">
        <f t="shared" si="47"/>
        <v/>
      </c>
    </row>
    <row r="1471" spans="29:30" ht="26.25" hidden="1" customHeight="1" x14ac:dyDescent="0.25">
      <c r="AC1471" s="22" t="str">
        <f t="shared" si="46"/>
        <v/>
      </c>
      <c r="AD1471" s="29" t="str">
        <f t="shared" si="47"/>
        <v/>
      </c>
    </row>
    <row r="1472" spans="29:30" ht="26.25" hidden="1" customHeight="1" x14ac:dyDescent="0.25">
      <c r="AC1472" s="22" t="str">
        <f t="shared" si="46"/>
        <v/>
      </c>
      <c r="AD1472" s="29" t="str">
        <f t="shared" si="47"/>
        <v/>
      </c>
    </row>
    <row r="1473" spans="29:30" ht="26.25" hidden="1" customHeight="1" x14ac:dyDescent="0.25">
      <c r="AC1473" s="22" t="str">
        <f t="shared" si="46"/>
        <v/>
      </c>
      <c r="AD1473" s="29" t="str">
        <f t="shared" si="47"/>
        <v/>
      </c>
    </row>
    <row r="1474" spans="29:30" ht="26.25" hidden="1" customHeight="1" x14ac:dyDescent="0.25">
      <c r="AC1474" s="22" t="str">
        <f t="shared" si="46"/>
        <v/>
      </c>
      <c r="AD1474" s="29" t="str">
        <f t="shared" si="47"/>
        <v/>
      </c>
    </row>
    <row r="1475" spans="29:30" ht="26.25" hidden="1" customHeight="1" x14ac:dyDescent="0.25">
      <c r="AC1475" s="22" t="str">
        <f t="shared" si="46"/>
        <v/>
      </c>
      <c r="AD1475" s="29" t="str">
        <f t="shared" si="47"/>
        <v/>
      </c>
    </row>
    <row r="1476" spans="29:30" ht="26.25" hidden="1" customHeight="1" x14ac:dyDescent="0.25">
      <c r="AC1476" s="22" t="str">
        <f t="shared" si="46"/>
        <v/>
      </c>
      <c r="AD1476" s="29" t="str">
        <f t="shared" si="47"/>
        <v/>
      </c>
    </row>
    <row r="1477" spans="29:30" ht="26.25" hidden="1" customHeight="1" x14ac:dyDescent="0.25">
      <c r="AC1477" s="22" t="str">
        <f t="shared" si="46"/>
        <v/>
      </c>
      <c r="AD1477" s="29" t="str">
        <f t="shared" si="47"/>
        <v/>
      </c>
    </row>
    <row r="1478" spans="29:30" ht="26.25" hidden="1" customHeight="1" x14ac:dyDescent="0.25">
      <c r="AC1478" s="22" t="str">
        <f t="shared" si="46"/>
        <v/>
      </c>
      <c r="AD1478" s="29" t="str">
        <f t="shared" si="47"/>
        <v/>
      </c>
    </row>
    <row r="1479" spans="29:30" ht="26.25" hidden="1" customHeight="1" x14ac:dyDescent="0.25">
      <c r="AC1479" s="22" t="str">
        <f t="shared" si="46"/>
        <v/>
      </c>
      <c r="AD1479" s="29" t="str">
        <f t="shared" si="47"/>
        <v/>
      </c>
    </row>
    <row r="1480" spans="29:30" ht="26.25" hidden="1" customHeight="1" x14ac:dyDescent="0.25">
      <c r="AC1480" s="22" t="str">
        <f t="shared" si="46"/>
        <v/>
      </c>
      <c r="AD1480" s="29" t="str">
        <f t="shared" si="47"/>
        <v/>
      </c>
    </row>
    <row r="1481" spans="29:30" ht="26.25" hidden="1" customHeight="1" x14ac:dyDescent="0.25">
      <c r="AC1481" s="22" t="str">
        <f t="shared" si="46"/>
        <v/>
      </c>
      <c r="AD1481" s="29" t="str">
        <f t="shared" si="47"/>
        <v/>
      </c>
    </row>
    <row r="1482" spans="29:30" ht="26.25" hidden="1" customHeight="1" x14ac:dyDescent="0.25">
      <c r="AC1482" s="22" t="str">
        <f t="shared" si="46"/>
        <v/>
      </c>
      <c r="AD1482" s="29" t="str">
        <f t="shared" si="47"/>
        <v/>
      </c>
    </row>
    <row r="1483" spans="29:30" ht="26.25" hidden="1" customHeight="1" x14ac:dyDescent="0.25">
      <c r="AC1483" s="22" t="str">
        <f t="shared" si="46"/>
        <v/>
      </c>
      <c r="AD1483" s="29" t="str">
        <f t="shared" si="47"/>
        <v/>
      </c>
    </row>
    <row r="1484" spans="29:30" ht="26.25" hidden="1" customHeight="1" x14ac:dyDescent="0.25">
      <c r="AC1484" s="22" t="str">
        <f t="shared" si="46"/>
        <v/>
      </c>
      <c r="AD1484" s="29" t="str">
        <f t="shared" si="47"/>
        <v/>
      </c>
    </row>
    <row r="1485" spans="29:30" ht="26.25" hidden="1" customHeight="1" x14ac:dyDescent="0.25">
      <c r="AC1485" s="22" t="str">
        <f t="shared" si="46"/>
        <v/>
      </c>
      <c r="AD1485" s="29" t="str">
        <f t="shared" si="47"/>
        <v/>
      </c>
    </row>
    <row r="1486" spans="29:30" ht="26.25" hidden="1" customHeight="1" x14ac:dyDescent="0.25">
      <c r="AC1486" s="22" t="str">
        <f t="shared" si="46"/>
        <v/>
      </c>
      <c r="AD1486" s="29" t="str">
        <f t="shared" si="47"/>
        <v/>
      </c>
    </row>
    <row r="1487" spans="29:30" ht="26.25" hidden="1" customHeight="1" x14ac:dyDescent="0.25">
      <c r="AC1487" s="22" t="str">
        <f t="shared" ref="AC1487:AC1496" si="48">MID(AB1487,4,2)</f>
        <v/>
      </c>
      <c r="AD1487" s="29" t="str">
        <f t="shared" ref="AD1487:AD1496" si="49">CONCATENATE(A1487,C1487,AB1487,M1487)</f>
        <v/>
      </c>
    </row>
    <row r="1488" spans="29:30" ht="26.25" hidden="1" customHeight="1" x14ac:dyDescent="0.25">
      <c r="AC1488" s="22" t="str">
        <f t="shared" si="48"/>
        <v/>
      </c>
      <c r="AD1488" s="29" t="str">
        <f t="shared" si="49"/>
        <v/>
      </c>
    </row>
    <row r="1489" spans="29:30" ht="26.25" hidden="1" customHeight="1" x14ac:dyDescent="0.25">
      <c r="AC1489" s="22" t="str">
        <f t="shared" si="48"/>
        <v/>
      </c>
      <c r="AD1489" s="29" t="str">
        <f t="shared" si="49"/>
        <v/>
      </c>
    </row>
    <row r="1490" spans="29:30" ht="26.25" hidden="1" customHeight="1" x14ac:dyDescent="0.25">
      <c r="AC1490" s="22" t="str">
        <f t="shared" si="48"/>
        <v/>
      </c>
      <c r="AD1490" s="29" t="str">
        <f t="shared" si="49"/>
        <v/>
      </c>
    </row>
    <row r="1491" spans="29:30" ht="26.25" hidden="1" customHeight="1" x14ac:dyDescent="0.25">
      <c r="AC1491" s="22" t="str">
        <f t="shared" si="48"/>
        <v/>
      </c>
      <c r="AD1491" s="29" t="str">
        <f t="shared" si="49"/>
        <v/>
      </c>
    </row>
    <row r="1492" spans="29:30" ht="26.25" hidden="1" customHeight="1" x14ac:dyDescent="0.25">
      <c r="AC1492" s="22" t="str">
        <f t="shared" si="48"/>
        <v/>
      </c>
      <c r="AD1492" s="29" t="str">
        <f t="shared" si="49"/>
        <v/>
      </c>
    </row>
    <row r="1493" spans="29:30" ht="26.25" hidden="1" customHeight="1" x14ac:dyDescent="0.25">
      <c r="AC1493" s="22" t="str">
        <f t="shared" si="48"/>
        <v/>
      </c>
      <c r="AD1493" s="29" t="str">
        <f t="shared" si="49"/>
        <v/>
      </c>
    </row>
    <row r="1494" spans="29:30" ht="26.25" hidden="1" customHeight="1" x14ac:dyDescent="0.25">
      <c r="AC1494" s="22" t="str">
        <f t="shared" si="48"/>
        <v/>
      </c>
      <c r="AD1494" s="29" t="str">
        <f t="shared" si="49"/>
        <v/>
      </c>
    </row>
    <row r="1495" spans="29:30" ht="26.25" hidden="1" customHeight="1" x14ac:dyDescent="0.25">
      <c r="AC1495" s="22" t="str">
        <f t="shared" si="48"/>
        <v/>
      </c>
      <c r="AD1495" s="29" t="str">
        <f t="shared" si="49"/>
        <v/>
      </c>
    </row>
    <row r="1496" spans="29:30" ht="26.25" hidden="1" customHeight="1" x14ac:dyDescent="0.25">
      <c r="AC1496" s="22" t="str">
        <f t="shared" si="48"/>
        <v/>
      </c>
      <c r="AD1496" s="29" t="str">
        <f t="shared" si="49"/>
        <v/>
      </c>
    </row>
  </sheetData>
  <autoFilter ref="A5:AD1496">
    <filterColumn colId="28">
      <filters>
        <filter val="R3"/>
      </filters>
    </filterColumn>
  </autoFilter>
  <mergeCells count="37">
    <mergeCell ref="I847:I891"/>
    <mergeCell ref="I567:I755"/>
    <mergeCell ref="I756:I771"/>
    <mergeCell ref="I772:I785"/>
    <mergeCell ref="I786:I805"/>
    <mergeCell ref="I806:I846"/>
    <mergeCell ref="I542:I546"/>
    <mergeCell ref="I547:I550"/>
    <mergeCell ref="I551:I556"/>
    <mergeCell ref="I557:I560"/>
    <mergeCell ref="I561:I566"/>
    <mergeCell ref="I498:I507"/>
    <mergeCell ref="I508:I529"/>
    <mergeCell ref="I530:I534"/>
    <mergeCell ref="I535:I539"/>
    <mergeCell ref="I540:I541"/>
    <mergeCell ref="I435:I464"/>
    <mergeCell ref="I465:I476"/>
    <mergeCell ref="I477:I488"/>
    <mergeCell ref="I489:I492"/>
    <mergeCell ref="I493:I497"/>
    <mergeCell ref="I892:I896"/>
    <mergeCell ref="I897:I898"/>
    <mergeCell ref="F2:Z2"/>
    <mergeCell ref="A6:V6"/>
    <mergeCell ref="I7:I78"/>
    <mergeCell ref="I79:I99"/>
    <mergeCell ref="I100:I146"/>
    <mergeCell ref="I147:I203"/>
    <mergeCell ref="I204:I208"/>
    <mergeCell ref="I209:I219"/>
    <mergeCell ref="I220:I221"/>
    <mergeCell ref="I222:I256"/>
    <mergeCell ref="I257:I307"/>
    <mergeCell ref="I308:I322"/>
    <mergeCell ref="I323:I365"/>
    <mergeCell ref="I366:I43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2"/>
  <sheetViews>
    <sheetView workbookViewId="0">
      <selection activeCell="E3" sqref="E3:J3"/>
    </sheetView>
  </sheetViews>
  <sheetFormatPr defaultColWidth="8.7109375" defaultRowHeight="15" x14ac:dyDescent="0.25"/>
  <cols>
    <col min="1" max="1" width="5.7109375" style="34" customWidth="1"/>
    <col min="2" max="2" width="30.7109375" style="34" customWidth="1"/>
    <col min="3" max="4" width="10.85546875" style="34" customWidth="1"/>
    <col min="5" max="5" width="17" style="34" customWidth="1"/>
    <col min="6" max="9" width="30.7109375" style="34" customWidth="1"/>
    <col min="10" max="11" width="8.7109375" style="34" customWidth="1"/>
    <col min="12" max="12" width="30.7109375" style="34" customWidth="1"/>
    <col min="13" max="13" width="8.7109375" style="34" customWidth="1"/>
    <col min="14" max="14" width="30.7109375" style="34" customWidth="1"/>
    <col min="15" max="15" width="8.7109375" style="34" customWidth="1"/>
    <col min="16" max="16" width="30.7109375" style="34" customWidth="1"/>
    <col min="17" max="17" width="8.7109375" style="34" customWidth="1"/>
    <col min="18" max="18" width="30.7109375" style="34" customWidth="1"/>
    <col min="19" max="22" width="8.7109375" style="34" customWidth="1"/>
    <col min="23" max="28" width="20.7109375" style="34" customWidth="1"/>
    <col min="29" max="29" width="9.140625"/>
    <col min="30" max="16384" width="8.7109375" style="1"/>
  </cols>
  <sheetData>
    <row r="1" spans="1:29" x14ac:dyDescent="0.25">
      <c r="A1" s="511">
        <v>44580</v>
      </c>
      <c r="B1" s="511"/>
      <c r="C1" s="39">
        <v>44580</v>
      </c>
      <c r="D1" s="39"/>
    </row>
    <row r="2" spans="1:29" x14ac:dyDescent="0.25">
      <c r="A2" s="512" t="s">
        <v>1835</v>
      </c>
      <c r="B2" s="512"/>
      <c r="C2" s="38" t="s">
        <v>2074</v>
      </c>
      <c r="D2" s="38"/>
    </row>
    <row r="3" spans="1:29" x14ac:dyDescent="0.25">
      <c r="A3" s="513" t="s">
        <v>1645</v>
      </c>
      <c r="B3" s="513" t="s">
        <v>1645</v>
      </c>
      <c r="C3" s="513" t="s">
        <v>1645</v>
      </c>
      <c r="D3" s="53"/>
      <c r="E3" s="513" t="s">
        <v>2075</v>
      </c>
      <c r="F3" s="513" t="s">
        <v>2075</v>
      </c>
      <c r="G3" s="513"/>
      <c r="H3" s="513"/>
      <c r="I3" s="513"/>
      <c r="J3" s="513" t="s">
        <v>2075</v>
      </c>
    </row>
    <row r="4" spans="1:29" x14ac:dyDescent="0.25">
      <c r="A4" s="53" t="s">
        <v>2074</v>
      </c>
    </row>
    <row r="5" spans="1:29" s="12" customFormat="1" ht="46.5" customHeight="1" x14ac:dyDescent="0.25">
      <c r="A5" s="41" t="s">
        <v>903</v>
      </c>
      <c r="B5" s="41" t="s">
        <v>904</v>
      </c>
      <c r="C5" s="41" t="s">
        <v>1839</v>
      </c>
      <c r="D5" s="41"/>
      <c r="E5" s="41" t="s">
        <v>1645</v>
      </c>
      <c r="F5" s="41" t="s">
        <v>1841</v>
      </c>
      <c r="G5" s="41"/>
      <c r="H5" s="41"/>
      <c r="I5" s="41"/>
      <c r="J5" s="41" t="s">
        <v>1842</v>
      </c>
      <c r="K5" s="54" t="s">
        <v>920</v>
      </c>
      <c r="L5" s="41" t="s">
        <v>921</v>
      </c>
      <c r="M5" s="41" t="s">
        <v>918</v>
      </c>
      <c r="N5" s="41" t="s">
        <v>919</v>
      </c>
      <c r="O5" s="54" t="s">
        <v>916</v>
      </c>
      <c r="P5" s="41" t="s">
        <v>917</v>
      </c>
      <c r="Q5" s="41" t="s">
        <v>2076</v>
      </c>
      <c r="R5" s="41" t="s">
        <v>2077</v>
      </c>
      <c r="S5" s="54" t="s">
        <v>920</v>
      </c>
      <c r="T5" s="54"/>
      <c r="U5" s="54"/>
      <c r="V5" s="54"/>
      <c r="W5" s="54" t="s">
        <v>1846</v>
      </c>
      <c r="X5" s="54"/>
      <c r="Y5" s="54"/>
      <c r="Z5" s="54"/>
      <c r="AA5" s="54" t="s">
        <v>2078</v>
      </c>
      <c r="AB5" s="55"/>
      <c r="AC5"/>
    </row>
    <row r="6" spans="1:29" x14ac:dyDescent="0.25">
      <c r="A6" s="56" t="s">
        <v>2007</v>
      </c>
      <c r="B6" s="56"/>
      <c r="C6" s="56"/>
      <c r="D6" s="56"/>
      <c r="E6" s="56"/>
      <c r="F6" s="56"/>
      <c r="G6" s="56"/>
      <c r="H6" s="56"/>
      <c r="I6" s="56"/>
      <c r="J6" s="56"/>
      <c r="K6" s="56"/>
      <c r="L6" s="56"/>
      <c r="M6" s="56"/>
      <c r="N6" s="56"/>
      <c r="O6" s="56"/>
      <c r="P6" s="56"/>
      <c r="Q6" s="56"/>
      <c r="R6" s="56"/>
      <c r="S6" s="56"/>
      <c r="T6" s="56"/>
      <c r="U6" s="56"/>
      <c r="V6" s="56"/>
      <c r="W6" s="57">
        <v>7341511605.2200003</v>
      </c>
      <c r="X6" s="57"/>
      <c r="Y6" s="57"/>
      <c r="Z6" s="57"/>
      <c r="AA6" s="57">
        <v>7089695238.3299999</v>
      </c>
      <c r="AB6" s="58"/>
    </row>
    <row r="7" spans="1:29" ht="63.75" x14ac:dyDescent="0.25">
      <c r="A7" s="59" t="s">
        <v>1346</v>
      </c>
      <c r="B7" s="60" t="s">
        <v>142</v>
      </c>
      <c r="C7" s="60"/>
      <c r="D7" s="60"/>
      <c r="E7" s="60"/>
      <c r="F7" s="60"/>
      <c r="G7" s="60"/>
      <c r="H7" s="60"/>
      <c r="I7" s="60"/>
      <c r="J7" s="60"/>
      <c r="K7" s="60"/>
      <c r="L7" s="60"/>
      <c r="M7" s="60"/>
      <c r="N7" s="60"/>
      <c r="O7" s="60"/>
      <c r="P7" s="60"/>
      <c r="Q7" s="60"/>
      <c r="R7" s="60"/>
      <c r="S7" s="60"/>
      <c r="T7" s="60"/>
      <c r="U7" s="60"/>
      <c r="V7" s="60"/>
      <c r="W7" s="61">
        <v>19072700</v>
      </c>
      <c r="X7" s="62"/>
      <c r="Y7" s="62"/>
      <c r="Z7" s="62"/>
      <c r="AA7" s="62">
        <v>19072700</v>
      </c>
      <c r="AB7" s="58"/>
      <c r="AC7" s="63" t="str">
        <f>MID(E7,4,2)</f>
        <v/>
      </c>
    </row>
    <row r="8" spans="1:29" ht="191.25" x14ac:dyDescent="0.25">
      <c r="A8" s="42" t="s">
        <v>1346</v>
      </c>
      <c r="B8" s="42" t="s">
        <v>142</v>
      </c>
      <c r="C8" s="42" t="s">
        <v>1849</v>
      </c>
      <c r="D8" s="42"/>
      <c r="E8" s="42" t="s">
        <v>1355</v>
      </c>
      <c r="F8" s="42" t="s">
        <v>1850</v>
      </c>
      <c r="G8" s="42"/>
      <c r="H8" s="42"/>
      <c r="I8" s="42"/>
      <c r="J8" s="42" t="s">
        <v>1038</v>
      </c>
      <c r="K8" s="42" t="s">
        <v>1353</v>
      </c>
      <c r="L8" s="42" t="s">
        <v>1354</v>
      </c>
      <c r="M8" s="42" t="s">
        <v>936</v>
      </c>
      <c r="N8" s="42"/>
      <c r="O8" s="42" t="s">
        <v>934</v>
      </c>
      <c r="P8" s="42" t="s">
        <v>935</v>
      </c>
      <c r="Q8" s="42" t="s">
        <v>1356</v>
      </c>
      <c r="R8" s="42" t="s">
        <v>1357</v>
      </c>
      <c r="S8" s="42" t="s">
        <v>1353</v>
      </c>
      <c r="T8" s="42"/>
      <c r="U8" s="42"/>
      <c r="V8" s="42"/>
      <c r="W8" s="64">
        <v>3514600</v>
      </c>
      <c r="X8" s="65"/>
      <c r="Y8" s="65"/>
      <c r="Z8" s="65"/>
      <c r="AA8" s="65">
        <v>3514600</v>
      </c>
      <c r="AB8" s="66"/>
      <c r="AC8" s="63" t="str">
        <f t="shared" ref="AC8:AC71" si="0">MID(E8,4,2)</f>
        <v>I5</v>
      </c>
    </row>
    <row r="9" spans="1:29" ht="191.25" x14ac:dyDescent="0.25">
      <c r="A9" s="42" t="s">
        <v>1346</v>
      </c>
      <c r="B9" s="42" t="s">
        <v>142</v>
      </c>
      <c r="C9" s="42" t="s">
        <v>1849</v>
      </c>
      <c r="D9" s="42"/>
      <c r="E9" s="42" t="s">
        <v>1355</v>
      </c>
      <c r="F9" s="42" t="s">
        <v>1850</v>
      </c>
      <c r="G9" s="42"/>
      <c r="H9" s="42"/>
      <c r="I9" s="42"/>
      <c r="J9" s="42" t="s">
        <v>1038</v>
      </c>
      <c r="K9" s="42" t="s">
        <v>1353</v>
      </c>
      <c r="L9" s="42" t="s">
        <v>1354</v>
      </c>
      <c r="M9" s="42" t="s">
        <v>936</v>
      </c>
      <c r="N9" s="42"/>
      <c r="O9" s="42" t="s">
        <v>941</v>
      </c>
      <c r="P9" s="42" t="s">
        <v>942</v>
      </c>
      <c r="Q9" s="42" t="s">
        <v>1356</v>
      </c>
      <c r="R9" s="42" t="s">
        <v>1357</v>
      </c>
      <c r="S9" s="42" t="s">
        <v>1353</v>
      </c>
      <c r="T9" s="42"/>
      <c r="U9" s="42"/>
      <c r="V9" s="42"/>
      <c r="W9" s="64">
        <v>15558100</v>
      </c>
      <c r="X9" s="65"/>
      <c r="Y9" s="65"/>
      <c r="Z9" s="65"/>
      <c r="AA9" s="65">
        <v>15558100</v>
      </c>
      <c r="AB9" s="66"/>
      <c r="AC9" s="63" t="str">
        <f t="shared" si="0"/>
        <v>I5</v>
      </c>
    </row>
    <row r="10" spans="1:29" ht="38.25" x14ac:dyDescent="0.25">
      <c r="A10" s="59" t="s">
        <v>1204</v>
      </c>
      <c r="B10" s="60" t="s">
        <v>146</v>
      </c>
      <c r="C10" s="60"/>
      <c r="D10" s="60"/>
      <c r="E10" s="60"/>
      <c r="F10" s="60"/>
      <c r="G10" s="60"/>
      <c r="H10" s="60"/>
      <c r="I10" s="60"/>
      <c r="J10" s="60"/>
      <c r="K10" s="60"/>
      <c r="L10" s="60"/>
      <c r="M10" s="60"/>
      <c r="N10" s="60"/>
      <c r="O10" s="60"/>
      <c r="P10" s="60"/>
      <c r="Q10" s="60"/>
      <c r="R10" s="60"/>
      <c r="S10" s="60"/>
      <c r="T10" s="60"/>
      <c r="U10" s="60"/>
      <c r="V10" s="60"/>
      <c r="W10" s="61">
        <v>507098201.64999998</v>
      </c>
      <c r="X10" s="62"/>
      <c r="Y10" s="62"/>
      <c r="Z10" s="62"/>
      <c r="AA10" s="62">
        <v>500134148.31</v>
      </c>
      <c r="AB10" s="58"/>
      <c r="AC10" s="63" t="str">
        <f t="shared" si="0"/>
        <v/>
      </c>
    </row>
    <row r="11" spans="1:29" ht="165.75" x14ac:dyDescent="0.25">
      <c r="A11" s="42" t="s">
        <v>1204</v>
      </c>
      <c r="B11" s="42" t="s">
        <v>146</v>
      </c>
      <c r="C11" s="42" t="s">
        <v>1852</v>
      </c>
      <c r="D11" s="42"/>
      <c r="E11" s="42" t="s">
        <v>1258</v>
      </c>
      <c r="F11" s="42" t="s">
        <v>1853</v>
      </c>
      <c r="G11" s="42"/>
      <c r="H11" s="42"/>
      <c r="I11" s="42"/>
      <c r="J11" s="42" t="s">
        <v>1855</v>
      </c>
      <c r="K11" s="67" t="s">
        <v>1259</v>
      </c>
      <c r="L11" s="68" t="s">
        <v>1260</v>
      </c>
      <c r="M11" s="42" t="s">
        <v>1099</v>
      </c>
      <c r="N11" s="42" t="s">
        <v>1100</v>
      </c>
      <c r="O11" s="42" t="s">
        <v>934</v>
      </c>
      <c r="P11" s="42" t="s">
        <v>935</v>
      </c>
      <c r="Q11" s="42" t="s">
        <v>1261</v>
      </c>
      <c r="R11" s="42" t="s">
        <v>1262</v>
      </c>
      <c r="S11" s="67" t="s">
        <v>1259</v>
      </c>
      <c r="T11" s="67"/>
      <c r="U11" s="67"/>
      <c r="V11" s="67"/>
      <c r="W11" s="64">
        <v>18199932.210000001</v>
      </c>
      <c r="X11" s="65"/>
      <c r="Y11" s="65"/>
      <c r="Z11" s="65"/>
      <c r="AA11" s="65">
        <v>18199932.109999999</v>
      </c>
      <c r="AB11" s="66"/>
      <c r="AC11" s="63" t="str">
        <f t="shared" si="0"/>
        <v>F5</v>
      </c>
    </row>
    <row r="12" spans="1:29" ht="165.75" x14ac:dyDescent="0.25">
      <c r="A12" s="42" t="s">
        <v>1204</v>
      </c>
      <c r="B12" s="42" t="s">
        <v>146</v>
      </c>
      <c r="C12" s="42" t="s">
        <v>1852</v>
      </c>
      <c r="D12" s="42"/>
      <c r="E12" s="42" t="s">
        <v>1258</v>
      </c>
      <c r="F12" s="42" t="s">
        <v>1853</v>
      </c>
      <c r="G12" s="42"/>
      <c r="H12" s="42"/>
      <c r="I12" s="42"/>
      <c r="J12" s="42" t="s">
        <v>1855</v>
      </c>
      <c r="K12" s="67" t="s">
        <v>1259</v>
      </c>
      <c r="L12" s="68" t="s">
        <v>1260</v>
      </c>
      <c r="M12" s="42" t="s">
        <v>1099</v>
      </c>
      <c r="N12" s="42" t="s">
        <v>1100</v>
      </c>
      <c r="O12" s="42" t="s">
        <v>941</v>
      </c>
      <c r="P12" s="42" t="s">
        <v>942</v>
      </c>
      <c r="Q12" s="42" t="s">
        <v>1261</v>
      </c>
      <c r="R12" s="42" t="s">
        <v>1262</v>
      </c>
      <c r="S12" s="67" t="s">
        <v>1259</v>
      </c>
      <c r="T12" s="67"/>
      <c r="U12" s="67"/>
      <c r="V12" s="67"/>
      <c r="W12" s="64">
        <v>32062167.789999999</v>
      </c>
      <c r="X12" s="65"/>
      <c r="Y12" s="65"/>
      <c r="Z12" s="65"/>
      <c r="AA12" s="65">
        <v>32062167.620000001</v>
      </c>
      <c r="AB12" s="66"/>
      <c r="AC12" s="63" t="str">
        <f t="shared" si="0"/>
        <v>F5</v>
      </c>
    </row>
    <row r="13" spans="1:29" ht="255" x14ac:dyDescent="0.25">
      <c r="A13" s="42" t="s">
        <v>1204</v>
      </c>
      <c r="B13" s="42" t="s">
        <v>146</v>
      </c>
      <c r="C13" s="42" t="s">
        <v>1856</v>
      </c>
      <c r="D13" s="42"/>
      <c r="E13" s="42" t="s">
        <v>1281</v>
      </c>
      <c r="F13" s="42" t="s">
        <v>1857</v>
      </c>
      <c r="G13" s="42"/>
      <c r="H13" s="42"/>
      <c r="I13" s="42"/>
      <c r="J13" s="42" t="s">
        <v>1858</v>
      </c>
      <c r="K13" s="42" t="s">
        <v>936</v>
      </c>
      <c r="L13" s="42" t="s">
        <v>939</v>
      </c>
      <c r="M13" s="42" t="s">
        <v>1279</v>
      </c>
      <c r="N13" s="42" t="s">
        <v>1280</v>
      </c>
      <c r="O13" s="42" t="s">
        <v>934</v>
      </c>
      <c r="P13" s="42" t="s">
        <v>935</v>
      </c>
      <c r="Q13" s="42" t="s">
        <v>936</v>
      </c>
      <c r="R13" s="42" t="s">
        <v>939</v>
      </c>
      <c r="S13" s="42" t="s">
        <v>936</v>
      </c>
      <c r="T13" s="42"/>
      <c r="U13" s="42"/>
      <c r="V13" s="42"/>
      <c r="W13" s="64">
        <v>168309685.11000001</v>
      </c>
      <c r="X13" s="65"/>
      <c r="Y13" s="65"/>
      <c r="Z13" s="65"/>
      <c r="AA13" s="65">
        <v>168309685.11000001</v>
      </c>
      <c r="AB13" s="66"/>
      <c r="AC13" s="63" t="str">
        <f t="shared" si="0"/>
        <v>G2</v>
      </c>
    </row>
    <row r="14" spans="1:29" ht="255" x14ac:dyDescent="0.25">
      <c r="A14" s="42" t="s">
        <v>1204</v>
      </c>
      <c r="B14" s="42" t="s">
        <v>146</v>
      </c>
      <c r="C14" s="42" t="s">
        <v>1856</v>
      </c>
      <c r="D14" s="42"/>
      <c r="E14" s="42" t="s">
        <v>1281</v>
      </c>
      <c r="F14" s="42" t="s">
        <v>1857</v>
      </c>
      <c r="G14" s="42"/>
      <c r="H14" s="42"/>
      <c r="I14" s="42"/>
      <c r="J14" s="42" t="s">
        <v>1858</v>
      </c>
      <c r="K14" s="42" t="s">
        <v>936</v>
      </c>
      <c r="L14" s="42" t="s">
        <v>939</v>
      </c>
      <c r="M14" s="42" t="s">
        <v>1282</v>
      </c>
      <c r="N14" s="42" t="s">
        <v>1283</v>
      </c>
      <c r="O14" s="42" t="s">
        <v>934</v>
      </c>
      <c r="P14" s="42" t="s">
        <v>935</v>
      </c>
      <c r="Q14" s="42" t="s">
        <v>936</v>
      </c>
      <c r="R14" s="42" t="s">
        <v>939</v>
      </c>
      <c r="S14" s="42" t="s">
        <v>936</v>
      </c>
      <c r="T14" s="42"/>
      <c r="U14" s="42"/>
      <c r="V14" s="42"/>
      <c r="W14" s="64">
        <v>97439582.129999995</v>
      </c>
      <c r="X14" s="65"/>
      <c r="Y14" s="65"/>
      <c r="Z14" s="65"/>
      <c r="AA14" s="65">
        <v>97379284.769999996</v>
      </c>
      <c r="AB14" s="66"/>
      <c r="AC14" s="63" t="str">
        <f t="shared" si="0"/>
        <v>G2</v>
      </c>
    </row>
    <row r="15" spans="1:29" ht="255" x14ac:dyDescent="0.25">
      <c r="A15" s="42" t="s">
        <v>1204</v>
      </c>
      <c r="B15" s="42" t="s">
        <v>146</v>
      </c>
      <c r="C15" s="42" t="s">
        <v>1856</v>
      </c>
      <c r="D15" s="42"/>
      <c r="E15" s="42" t="s">
        <v>1281</v>
      </c>
      <c r="F15" s="42" t="s">
        <v>1857</v>
      </c>
      <c r="G15" s="42"/>
      <c r="H15" s="42"/>
      <c r="I15" s="42"/>
      <c r="J15" s="42" t="s">
        <v>1858</v>
      </c>
      <c r="K15" s="42" t="s">
        <v>1286</v>
      </c>
      <c r="L15" s="42" t="s">
        <v>1287</v>
      </c>
      <c r="M15" s="42" t="s">
        <v>1284</v>
      </c>
      <c r="N15" s="42" t="s">
        <v>1285</v>
      </c>
      <c r="O15" s="42" t="s">
        <v>934</v>
      </c>
      <c r="P15" s="42" t="s">
        <v>935</v>
      </c>
      <c r="Q15" s="42" t="s">
        <v>936</v>
      </c>
      <c r="R15" s="42" t="s">
        <v>939</v>
      </c>
      <c r="S15" s="42" t="s">
        <v>1286</v>
      </c>
      <c r="T15" s="42"/>
      <c r="U15" s="42"/>
      <c r="V15" s="42"/>
      <c r="W15" s="64">
        <v>13501440.119999999</v>
      </c>
      <c r="X15" s="65"/>
      <c r="Y15" s="65"/>
      <c r="Z15" s="65"/>
      <c r="AA15" s="65">
        <v>13501440.119999999</v>
      </c>
      <c r="AB15" s="66"/>
      <c r="AC15" s="63" t="str">
        <f t="shared" si="0"/>
        <v>G2</v>
      </c>
    </row>
    <row r="16" spans="1:29" ht="255" x14ac:dyDescent="0.25">
      <c r="A16" s="42" t="s">
        <v>1204</v>
      </c>
      <c r="B16" s="42" t="s">
        <v>146</v>
      </c>
      <c r="C16" s="42" t="s">
        <v>1856</v>
      </c>
      <c r="D16" s="42"/>
      <c r="E16" s="42" t="s">
        <v>1281</v>
      </c>
      <c r="F16" s="42" t="s">
        <v>1857</v>
      </c>
      <c r="G16" s="42"/>
      <c r="H16" s="42"/>
      <c r="I16" s="42"/>
      <c r="J16" s="42" t="s">
        <v>1057</v>
      </c>
      <c r="K16" s="42" t="s">
        <v>936</v>
      </c>
      <c r="L16" s="42" t="s">
        <v>939</v>
      </c>
      <c r="M16" s="42" t="s">
        <v>1289</v>
      </c>
      <c r="N16" s="42" t="s">
        <v>1290</v>
      </c>
      <c r="O16" s="42" t="s">
        <v>934</v>
      </c>
      <c r="P16" s="42" t="s">
        <v>935</v>
      </c>
      <c r="Q16" s="42" t="s">
        <v>936</v>
      </c>
      <c r="R16" s="42" t="s">
        <v>939</v>
      </c>
      <c r="S16" s="42" t="s">
        <v>936</v>
      </c>
      <c r="T16" s="42"/>
      <c r="U16" s="42"/>
      <c r="V16" s="42"/>
      <c r="W16" s="64">
        <v>106633092.09</v>
      </c>
      <c r="X16" s="65"/>
      <c r="Y16" s="65"/>
      <c r="Z16" s="65"/>
      <c r="AA16" s="65">
        <v>106633092.09</v>
      </c>
      <c r="AB16" s="66"/>
      <c r="AC16" s="63" t="str">
        <f t="shared" si="0"/>
        <v>G2</v>
      </c>
    </row>
    <row r="17" spans="1:29" ht="280.5" x14ac:dyDescent="0.25">
      <c r="A17" s="42" t="s">
        <v>1204</v>
      </c>
      <c r="B17" s="42" t="s">
        <v>146</v>
      </c>
      <c r="C17" s="42" t="s">
        <v>1856</v>
      </c>
      <c r="D17" s="42"/>
      <c r="E17" s="42" t="s">
        <v>1281</v>
      </c>
      <c r="F17" s="42" t="s">
        <v>1857</v>
      </c>
      <c r="G17" s="42"/>
      <c r="H17" s="42"/>
      <c r="I17" s="42"/>
      <c r="J17" s="42" t="s">
        <v>1057</v>
      </c>
      <c r="K17" s="42" t="s">
        <v>936</v>
      </c>
      <c r="L17" s="42" t="s">
        <v>939</v>
      </c>
      <c r="M17" s="42" t="s">
        <v>1293</v>
      </c>
      <c r="N17" s="42" t="s">
        <v>1294</v>
      </c>
      <c r="O17" s="42" t="s">
        <v>934</v>
      </c>
      <c r="P17" s="42" t="s">
        <v>935</v>
      </c>
      <c r="Q17" s="42" t="s">
        <v>936</v>
      </c>
      <c r="R17" s="42" t="s">
        <v>939</v>
      </c>
      <c r="S17" s="42" t="s">
        <v>936</v>
      </c>
      <c r="T17" s="42"/>
      <c r="U17" s="42"/>
      <c r="V17" s="42"/>
      <c r="W17" s="64">
        <v>58248546.490000002</v>
      </c>
      <c r="X17" s="65"/>
      <c r="Y17" s="65"/>
      <c r="Z17" s="65"/>
      <c r="AA17" s="65">
        <v>58248546.490000002</v>
      </c>
      <c r="AB17" s="66"/>
      <c r="AC17" s="63" t="str">
        <f t="shared" si="0"/>
        <v>G2</v>
      </c>
    </row>
    <row r="18" spans="1:29" ht="280.5" x14ac:dyDescent="0.25">
      <c r="A18" s="42" t="s">
        <v>1204</v>
      </c>
      <c r="B18" s="42" t="s">
        <v>146</v>
      </c>
      <c r="C18" s="42" t="s">
        <v>1856</v>
      </c>
      <c r="D18" s="42"/>
      <c r="E18" s="42" t="s">
        <v>1281</v>
      </c>
      <c r="F18" s="42" t="s">
        <v>1857</v>
      </c>
      <c r="G18" s="42"/>
      <c r="H18" s="42"/>
      <c r="I18" s="42"/>
      <c r="J18" s="42" t="s">
        <v>1057</v>
      </c>
      <c r="K18" s="42" t="s">
        <v>1297</v>
      </c>
      <c r="L18" s="42" t="s">
        <v>1298</v>
      </c>
      <c r="M18" s="42" t="s">
        <v>1293</v>
      </c>
      <c r="N18" s="42" t="s">
        <v>1294</v>
      </c>
      <c r="O18" s="42" t="s">
        <v>1295</v>
      </c>
      <c r="P18" s="42" t="s">
        <v>1296</v>
      </c>
      <c r="Q18" s="42" t="s">
        <v>936</v>
      </c>
      <c r="R18" s="42" t="s">
        <v>939</v>
      </c>
      <c r="S18" s="42" t="s">
        <v>1297</v>
      </c>
      <c r="T18" s="42"/>
      <c r="U18" s="42"/>
      <c r="V18" s="42"/>
      <c r="W18" s="64">
        <v>5800000</v>
      </c>
      <c r="X18" s="65"/>
      <c r="Y18" s="65"/>
      <c r="Z18" s="65"/>
      <c r="AA18" s="65">
        <v>5800000</v>
      </c>
      <c r="AB18" s="66"/>
      <c r="AC18" s="63" t="str">
        <f t="shared" si="0"/>
        <v>G2</v>
      </c>
    </row>
    <row r="19" spans="1:29" ht="216.75" x14ac:dyDescent="0.25">
      <c r="A19" s="42" t="s">
        <v>1204</v>
      </c>
      <c r="B19" s="42" t="s">
        <v>146</v>
      </c>
      <c r="C19" s="42" t="s">
        <v>1856</v>
      </c>
      <c r="D19" s="42"/>
      <c r="E19" s="42" t="s">
        <v>1272</v>
      </c>
      <c r="F19" s="42" t="s">
        <v>1859</v>
      </c>
      <c r="G19" s="42"/>
      <c r="H19" s="42"/>
      <c r="I19" s="42"/>
      <c r="J19" s="42" t="s">
        <v>1855</v>
      </c>
      <c r="K19" s="67" t="s">
        <v>1273</v>
      </c>
      <c r="L19" s="68" t="s">
        <v>1274</v>
      </c>
      <c r="M19" s="42" t="s">
        <v>952</v>
      </c>
      <c r="N19" s="42" t="s">
        <v>953</v>
      </c>
      <c r="O19" s="42" t="s">
        <v>934</v>
      </c>
      <c r="P19" s="42" t="s">
        <v>935</v>
      </c>
      <c r="Q19" s="42" t="s">
        <v>936</v>
      </c>
      <c r="R19" s="42" t="s">
        <v>939</v>
      </c>
      <c r="S19" s="67" t="s">
        <v>1273</v>
      </c>
      <c r="T19" s="67"/>
      <c r="U19" s="67"/>
      <c r="V19" s="67"/>
      <c r="W19" s="64">
        <v>6903755.71</v>
      </c>
      <c r="X19" s="65"/>
      <c r="Y19" s="65"/>
      <c r="Z19" s="65"/>
      <c r="AA19" s="65"/>
      <c r="AB19" s="66"/>
      <c r="AC19" s="63" t="str">
        <f t="shared" si="0"/>
        <v>G2</v>
      </c>
    </row>
    <row r="20" spans="1:29" ht="38.25" x14ac:dyDescent="0.25">
      <c r="A20" s="59" t="s">
        <v>1038</v>
      </c>
      <c r="B20" s="60" t="s">
        <v>148</v>
      </c>
      <c r="C20" s="60"/>
      <c r="D20" s="60"/>
      <c r="E20" s="60"/>
      <c r="F20" s="60"/>
      <c r="G20" s="60"/>
      <c r="H20" s="60"/>
      <c r="I20" s="60"/>
      <c r="J20" s="60"/>
      <c r="K20" s="60"/>
      <c r="L20" s="60"/>
      <c r="M20" s="60"/>
      <c r="N20" s="60"/>
      <c r="O20" s="60"/>
      <c r="P20" s="60"/>
      <c r="Q20" s="60"/>
      <c r="R20" s="60"/>
      <c r="S20" s="60"/>
      <c r="T20" s="60"/>
      <c r="U20" s="60"/>
      <c r="V20" s="60"/>
      <c r="W20" s="61">
        <v>2193526710.8299999</v>
      </c>
      <c r="X20" s="62"/>
      <c r="Y20" s="62"/>
      <c r="Z20" s="62"/>
      <c r="AA20" s="62">
        <v>2026560201.8699999</v>
      </c>
      <c r="AB20" s="58"/>
      <c r="AC20" s="63" t="str">
        <f t="shared" si="0"/>
        <v/>
      </c>
    </row>
    <row r="21" spans="1:29" ht="216.75" x14ac:dyDescent="0.25">
      <c r="A21" s="42" t="s">
        <v>1038</v>
      </c>
      <c r="B21" s="42" t="s">
        <v>148</v>
      </c>
      <c r="C21" s="42" t="s">
        <v>1874</v>
      </c>
      <c r="D21" s="42"/>
      <c r="E21" s="42" t="s">
        <v>1168</v>
      </c>
      <c r="F21" s="42" t="s">
        <v>1875</v>
      </c>
      <c r="G21" s="42"/>
      <c r="H21" s="42"/>
      <c r="I21" s="42"/>
      <c r="J21" s="42" t="s">
        <v>1876</v>
      </c>
      <c r="K21" s="42" t="s">
        <v>1166</v>
      </c>
      <c r="L21" s="42" t="s">
        <v>1167</v>
      </c>
      <c r="M21" s="42" t="s">
        <v>1059</v>
      </c>
      <c r="N21" s="42" t="s">
        <v>1060</v>
      </c>
      <c r="O21" s="42" t="s">
        <v>934</v>
      </c>
      <c r="P21" s="42" t="s">
        <v>935</v>
      </c>
      <c r="Q21" s="42" t="s">
        <v>936</v>
      </c>
      <c r="R21" s="42" t="s">
        <v>939</v>
      </c>
      <c r="S21" s="42" t="s">
        <v>1166</v>
      </c>
      <c r="T21" s="42"/>
      <c r="U21" s="42"/>
      <c r="V21" s="42"/>
      <c r="W21" s="64">
        <v>495000</v>
      </c>
      <c r="X21" s="65"/>
      <c r="Y21" s="65"/>
      <c r="Z21" s="65"/>
      <c r="AA21" s="65">
        <v>495000</v>
      </c>
      <c r="AB21" s="66"/>
      <c r="AC21" s="63" t="str">
        <f t="shared" si="0"/>
        <v>F1</v>
      </c>
    </row>
    <row r="22" spans="1:29" ht="216.75" x14ac:dyDescent="0.25">
      <c r="A22" s="42" t="s">
        <v>1038</v>
      </c>
      <c r="B22" s="42" t="s">
        <v>148</v>
      </c>
      <c r="C22" s="42" t="s">
        <v>1874</v>
      </c>
      <c r="D22" s="42"/>
      <c r="E22" s="42" t="s">
        <v>1168</v>
      </c>
      <c r="F22" s="42" t="s">
        <v>1875</v>
      </c>
      <c r="G22" s="42"/>
      <c r="H22" s="42"/>
      <c r="I22" s="42"/>
      <c r="J22" s="42" t="s">
        <v>1876</v>
      </c>
      <c r="K22" s="42" t="s">
        <v>1166</v>
      </c>
      <c r="L22" s="42" t="s">
        <v>1167</v>
      </c>
      <c r="M22" s="42" t="s">
        <v>1171</v>
      </c>
      <c r="N22" s="42" t="s">
        <v>1172</v>
      </c>
      <c r="O22" s="42" t="s">
        <v>934</v>
      </c>
      <c r="P22" s="42" t="s">
        <v>935</v>
      </c>
      <c r="Q22" s="42" t="s">
        <v>936</v>
      </c>
      <c r="R22" s="42" t="s">
        <v>939</v>
      </c>
      <c r="S22" s="42" t="s">
        <v>1166</v>
      </c>
      <c r="T22" s="42"/>
      <c r="U22" s="42"/>
      <c r="V22" s="42"/>
      <c r="W22" s="64">
        <v>1559774.7</v>
      </c>
      <c r="X22" s="65"/>
      <c r="Y22" s="65"/>
      <c r="Z22" s="65"/>
      <c r="AA22" s="65"/>
      <c r="AB22" s="66"/>
      <c r="AC22" s="63" t="str">
        <f t="shared" si="0"/>
        <v>F1</v>
      </c>
    </row>
    <row r="23" spans="1:29" ht="216.75" x14ac:dyDescent="0.25">
      <c r="A23" s="42" t="s">
        <v>1038</v>
      </c>
      <c r="B23" s="42" t="s">
        <v>148</v>
      </c>
      <c r="C23" s="42" t="s">
        <v>1874</v>
      </c>
      <c r="D23" s="42"/>
      <c r="E23" s="42" t="s">
        <v>1168</v>
      </c>
      <c r="F23" s="42" t="s">
        <v>1875</v>
      </c>
      <c r="G23" s="42"/>
      <c r="H23" s="42"/>
      <c r="I23" s="42"/>
      <c r="J23" s="42" t="s">
        <v>1876</v>
      </c>
      <c r="K23" s="42" t="s">
        <v>1166</v>
      </c>
      <c r="L23" s="42" t="s">
        <v>1167</v>
      </c>
      <c r="M23" s="42" t="s">
        <v>1179</v>
      </c>
      <c r="N23" s="42" t="s">
        <v>1180</v>
      </c>
      <c r="O23" s="42" t="s">
        <v>934</v>
      </c>
      <c r="P23" s="42" t="s">
        <v>935</v>
      </c>
      <c r="Q23" s="42" t="s">
        <v>936</v>
      </c>
      <c r="R23" s="42" t="s">
        <v>939</v>
      </c>
      <c r="S23" s="42" t="s">
        <v>1166</v>
      </c>
      <c r="T23" s="42"/>
      <c r="U23" s="42"/>
      <c r="V23" s="42"/>
      <c r="W23" s="64">
        <v>1657421.77</v>
      </c>
      <c r="X23" s="65"/>
      <c r="Y23" s="65"/>
      <c r="Z23" s="65"/>
      <c r="AA23" s="65">
        <v>1657421.77</v>
      </c>
      <c r="AB23" s="66"/>
      <c r="AC23" s="63" t="str">
        <f t="shared" si="0"/>
        <v>F1</v>
      </c>
    </row>
    <row r="24" spans="1:29" ht="216.75" x14ac:dyDescent="0.25">
      <c r="A24" s="42" t="s">
        <v>1038</v>
      </c>
      <c r="B24" s="42" t="s">
        <v>148</v>
      </c>
      <c r="C24" s="42" t="s">
        <v>1874</v>
      </c>
      <c r="D24" s="42"/>
      <c r="E24" s="42" t="s">
        <v>1168</v>
      </c>
      <c r="F24" s="42" t="s">
        <v>1875</v>
      </c>
      <c r="G24" s="42"/>
      <c r="H24" s="42"/>
      <c r="I24" s="42"/>
      <c r="J24" s="42" t="s">
        <v>1876</v>
      </c>
      <c r="K24" s="42" t="s">
        <v>1166</v>
      </c>
      <c r="L24" s="42" t="s">
        <v>1167</v>
      </c>
      <c r="M24" s="42" t="s">
        <v>1181</v>
      </c>
      <c r="N24" s="42" t="s">
        <v>1182</v>
      </c>
      <c r="O24" s="42" t="s">
        <v>934</v>
      </c>
      <c r="P24" s="42" t="s">
        <v>935</v>
      </c>
      <c r="Q24" s="42" t="s">
        <v>936</v>
      </c>
      <c r="R24" s="42" t="s">
        <v>939</v>
      </c>
      <c r="S24" s="42" t="s">
        <v>1166</v>
      </c>
      <c r="T24" s="42"/>
      <c r="U24" s="42"/>
      <c r="V24" s="42"/>
      <c r="W24" s="64">
        <v>1663200</v>
      </c>
      <c r="X24" s="65"/>
      <c r="Y24" s="65"/>
      <c r="Z24" s="65"/>
      <c r="AA24" s="65">
        <v>1663200</v>
      </c>
      <c r="AB24" s="66"/>
      <c r="AC24" s="63" t="str">
        <f t="shared" si="0"/>
        <v>F1</v>
      </c>
    </row>
    <row r="25" spans="1:29" ht="216.75" x14ac:dyDescent="0.25">
      <c r="A25" s="42" t="s">
        <v>1038</v>
      </c>
      <c r="B25" s="42" t="s">
        <v>148</v>
      </c>
      <c r="C25" s="42" t="s">
        <v>1874</v>
      </c>
      <c r="D25" s="42"/>
      <c r="E25" s="42" t="s">
        <v>1168</v>
      </c>
      <c r="F25" s="42" t="s">
        <v>1875</v>
      </c>
      <c r="G25" s="42"/>
      <c r="H25" s="42"/>
      <c r="I25" s="42"/>
      <c r="J25" s="42" t="s">
        <v>1876</v>
      </c>
      <c r="K25" s="42" t="s">
        <v>1169</v>
      </c>
      <c r="L25" s="42" t="s">
        <v>1170</v>
      </c>
      <c r="M25" s="42" t="s">
        <v>1059</v>
      </c>
      <c r="N25" s="42" t="s">
        <v>1060</v>
      </c>
      <c r="O25" s="42" t="s">
        <v>934</v>
      </c>
      <c r="P25" s="42" t="s">
        <v>935</v>
      </c>
      <c r="Q25" s="42" t="s">
        <v>936</v>
      </c>
      <c r="R25" s="42" t="s">
        <v>939</v>
      </c>
      <c r="S25" s="42" t="s">
        <v>1169</v>
      </c>
      <c r="T25" s="42"/>
      <c r="U25" s="42"/>
      <c r="V25" s="42"/>
      <c r="W25" s="64">
        <v>2140011.7599999998</v>
      </c>
      <c r="X25" s="65"/>
      <c r="Y25" s="65"/>
      <c r="Z25" s="65"/>
      <c r="AA25" s="65">
        <v>2140011.7599999998</v>
      </c>
      <c r="AB25" s="66"/>
      <c r="AC25" s="63" t="str">
        <f t="shared" si="0"/>
        <v>F1</v>
      </c>
    </row>
    <row r="26" spans="1:29" ht="216.75" x14ac:dyDescent="0.25">
      <c r="A26" s="42" t="s">
        <v>1038</v>
      </c>
      <c r="B26" s="42" t="s">
        <v>148</v>
      </c>
      <c r="C26" s="42" t="s">
        <v>1874</v>
      </c>
      <c r="D26" s="42"/>
      <c r="E26" s="42" t="s">
        <v>1168</v>
      </c>
      <c r="F26" s="42" t="s">
        <v>1875</v>
      </c>
      <c r="G26" s="42"/>
      <c r="H26" s="42"/>
      <c r="I26" s="42"/>
      <c r="J26" s="42" t="s">
        <v>1876</v>
      </c>
      <c r="K26" s="42" t="s">
        <v>1169</v>
      </c>
      <c r="L26" s="42" t="s">
        <v>1170</v>
      </c>
      <c r="M26" s="42" t="s">
        <v>944</v>
      </c>
      <c r="N26" s="42" t="s">
        <v>945</v>
      </c>
      <c r="O26" s="42" t="s">
        <v>934</v>
      </c>
      <c r="P26" s="42" t="s">
        <v>935</v>
      </c>
      <c r="Q26" s="42" t="s">
        <v>936</v>
      </c>
      <c r="R26" s="42" t="s">
        <v>939</v>
      </c>
      <c r="S26" s="42" t="s">
        <v>1169</v>
      </c>
      <c r="T26" s="42"/>
      <c r="U26" s="42"/>
      <c r="V26" s="42"/>
      <c r="W26" s="64">
        <v>1732500</v>
      </c>
      <c r="X26" s="65"/>
      <c r="Y26" s="65"/>
      <c r="Z26" s="65"/>
      <c r="AA26" s="65">
        <v>1732500</v>
      </c>
      <c r="AB26" s="66"/>
      <c r="AC26" s="63" t="str">
        <f t="shared" si="0"/>
        <v>F1</v>
      </c>
    </row>
    <row r="27" spans="1:29" ht="216.75" x14ac:dyDescent="0.25">
      <c r="A27" s="42" t="s">
        <v>1038</v>
      </c>
      <c r="B27" s="42" t="s">
        <v>148</v>
      </c>
      <c r="C27" s="42" t="s">
        <v>1874</v>
      </c>
      <c r="D27" s="42"/>
      <c r="E27" s="42" t="s">
        <v>1168</v>
      </c>
      <c r="F27" s="42" t="s">
        <v>1875</v>
      </c>
      <c r="G27" s="42"/>
      <c r="H27" s="42"/>
      <c r="I27" s="42"/>
      <c r="J27" s="42" t="s">
        <v>1876</v>
      </c>
      <c r="K27" s="42" t="s">
        <v>1169</v>
      </c>
      <c r="L27" s="42" t="s">
        <v>1170</v>
      </c>
      <c r="M27" s="42" t="s">
        <v>1064</v>
      </c>
      <c r="N27" s="42" t="s">
        <v>1065</v>
      </c>
      <c r="O27" s="42" t="s">
        <v>934</v>
      </c>
      <c r="P27" s="42" t="s">
        <v>935</v>
      </c>
      <c r="Q27" s="42" t="s">
        <v>936</v>
      </c>
      <c r="R27" s="42" t="s">
        <v>939</v>
      </c>
      <c r="S27" s="42" t="s">
        <v>1169</v>
      </c>
      <c r="T27" s="42"/>
      <c r="U27" s="42"/>
      <c r="V27" s="42"/>
      <c r="W27" s="64">
        <v>230123</v>
      </c>
      <c r="X27" s="65"/>
      <c r="Y27" s="65"/>
      <c r="Z27" s="65"/>
      <c r="AA27" s="65">
        <v>230123</v>
      </c>
      <c r="AB27" s="66"/>
      <c r="AC27" s="63" t="str">
        <f t="shared" si="0"/>
        <v>F1</v>
      </c>
    </row>
    <row r="28" spans="1:29" ht="216.75" x14ac:dyDescent="0.25">
      <c r="A28" s="42" t="s">
        <v>1038</v>
      </c>
      <c r="B28" s="42" t="s">
        <v>148</v>
      </c>
      <c r="C28" s="42" t="s">
        <v>1874</v>
      </c>
      <c r="D28" s="42"/>
      <c r="E28" s="42" t="s">
        <v>1168</v>
      </c>
      <c r="F28" s="42" t="s">
        <v>1875</v>
      </c>
      <c r="G28" s="42"/>
      <c r="H28" s="42"/>
      <c r="I28" s="42"/>
      <c r="J28" s="42" t="s">
        <v>1876</v>
      </c>
      <c r="K28" s="42" t="s">
        <v>1169</v>
      </c>
      <c r="L28" s="42" t="s">
        <v>1170</v>
      </c>
      <c r="M28" s="42" t="s">
        <v>1070</v>
      </c>
      <c r="N28" s="42" t="s">
        <v>1071</v>
      </c>
      <c r="O28" s="42" t="s">
        <v>934</v>
      </c>
      <c r="P28" s="42" t="s">
        <v>935</v>
      </c>
      <c r="Q28" s="42" t="s">
        <v>936</v>
      </c>
      <c r="R28" s="42" t="s">
        <v>939</v>
      </c>
      <c r="S28" s="42" t="s">
        <v>1169</v>
      </c>
      <c r="T28" s="42"/>
      <c r="U28" s="42"/>
      <c r="V28" s="42"/>
      <c r="W28" s="64">
        <v>1782000</v>
      </c>
      <c r="X28" s="65"/>
      <c r="Y28" s="65"/>
      <c r="Z28" s="65"/>
      <c r="AA28" s="65">
        <v>1782000</v>
      </c>
      <c r="AB28" s="66"/>
      <c r="AC28" s="63" t="str">
        <f t="shared" si="0"/>
        <v>F1</v>
      </c>
    </row>
    <row r="29" spans="1:29" ht="216.75" x14ac:dyDescent="0.25">
      <c r="A29" s="42" t="s">
        <v>1038</v>
      </c>
      <c r="B29" s="42" t="s">
        <v>148</v>
      </c>
      <c r="C29" s="42" t="s">
        <v>1874</v>
      </c>
      <c r="D29" s="42"/>
      <c r="E29" s="42" t="s">
        <v>1168</v>
      </c>
      <c r="F29" s="42" t="s">
        <v>1875</v>
      </c>
      <c r="G29" s="42"/>
      <c r="H29" s="42"/>
      <c r="I29" s="42"/>
      <c r="J29" s="42" t="s">
        <v>1876</v>
      </c>
      <c r="K29" s="42" t="s">
        <v>1169</v>
      </c>
      <c r="L29" s="42" t="s">
        <v>1170</v>
      </c>
      <c r="M29" s="42" t="s">
        <v>1171</v>
      </c>
      <c r="N29" s="42" t="s">
        <v>1172</v>
      </c>
      <c r="O29" s="42" t="s">
        <v>934</v>
      </c>
      <c r="P29" s="42" t="s">
        <v>935</v>
      </c>
      <c r="Q29" s="42" t="s">
        <v>936</v>
      </c>
      <c r="R29" s="42" t="s">
        <v>939</v>
      </c>
      <c r="S29" s="42" t="s">
        <v>1169</v>
      </c>
      <c r="T29" s="42"/>
      <c r="U29" s="42"/>
      <c r="V29" s="42"/>
      <c r="W29" s="64">
        <v>3114322.2</v>
      </c>
      <c r="X29" s="65"/>
      <c r="Y29" s="65"/>
      <c r="Z29" s="65"/>
      <c r="AA29" s="65"/>
      <c r="AB29" s="66"/>
      <c r="AC29" s="63" t="str">
        <f t="shared" si="0"/>
        <v>F1</v>
      </c>
    </row>
    <row r="30" spans="1:29" ht="216.75" x14ac:dyDescent="0.25">
      <c r="A30" s="42" t="s">
        <v>1038</v>
      </c>
      <c r="B30" s="42" t="s">
        <v>148</v>
      </c>
      <c r="C30" s="42" t="s">
        <v>1874</v>
      </c>
      <c r="D30" s="42"/>
      <c r="E30" s="42" t="s">
        <v>1168</v>
      </c>
      <c r="F30" s="42" t="s">
        <v>1875</v>
      </c>
      <c r="G30" s="42"/>
      <c r="H30" s="42"/>
      <c r="I30" s="42"/>
      <c r="J30" s="42" t="s">
        <v>1876</v>
      </c>
      <c r="K30" s="42" t="s">
        <v>1169</v>
      </c>
      <c r="L30" s="42" t="s">
        <v>1170</v>
      </c>
      <c r="M30" s="42" t="s">
        <v>1173</v>
      </c>
      <c r="N30" s="42" t="s">
        <v>1174</v>
      </c>
      <c r="O30" s="42" t="s">
        <v>934</v>
      </c>
      <c r="P30" s="42" t="s">
        <v>935</v>
      </c>
      <c r="Q30" s="42" t="s">
        <v>936</v>
      </c>
      <c r="R30" s="42" t="s">
        <v>939</v>
      </c>
      <c r="S30" s="42" t="s">
        <v>1169</v>
      </c>
      <c r="T30" s="42"/>
      <c r="U30" s="42"/>
      <c r="V30" s="42"/>
      <c r="W30" s="64">
        <v>600000</v>
      </c>
      <c r="X30" s="65"/>
      <c r="Y30" s="65"/>
      <c r="Z30" s="65"/>
      <c r="AA30" s="65">
        <v>600000</v>
      </c>
      <c r="AB30" s="66"/>
      <c r="AC30" s="63" t="str">
        <f t="shared" si="0"/>
        <v>F1</v>
      </c>
    </row>
    <row r="31" spans="1:29" ht="216.75" x14ac:dyDescent="0.25">
      <c r="A31" s="42" t="s">
        <v>1038</v>
      </c>
      <c r="B31" s="42" t="s">
        <v>148</v>
      </c>
      <c r="C31" s="42" t="s">
        <v>1874</v>
      </c>
      <c r="D31" s="42"/>
      <c r="E31" s="42" t="s">
        <v>1168</v>
      </c>
      <c r="F31" s="42" t="s">
        <v>1875</v>
      </c>
      <c r="G31" s="42"/>
      <c r="H31" s="42"/>
      <c r="I31" s="42"/>
      <c r="J31" s="42" t="s">
        <v>1876</v>
      </c>
      <c r="K31" s="42" t="s">
        <v>1169</v>
      </c>
      <c r="L31" s="42" t="s">
        <v>1170</v>
      </c>
      <c r="M31" s="42" t="s">
        <v>1175</v>
      </c>
      <c r="N31" s="42" t="s">
        <v>1176</v>
      </c>
      <c r="O31" s="42" t="s">
        <v>934</v>
      </c>
      <c r="P31" s="42" t="s">
        <v>935</v>
      </c>
      <c r="Q31" s="42" t="s">
        <v>936</v>
      </c>
      <c r="R31" s="42" t="s">
        <v>939</v>
      </c>
      <c r="S31" s="42" t="s">
        <v>1169</v>
      </c>
      <c r="T31" s="42"/>
      <c r="U31" s="42"/>
      <c r="V31" s="42"/>
      <c r="W31" s="64">
        <v>297000</v>
      </c>
      <c r="X31" s="65"/>
      <c r="Y31" s="65"/>
      <c r="Z31" s="65"/>
      <c r="AA31" s="65">
        <v>297000</v>
      </c>
      <c r="AB31" s="66"/>
      <c r="AC31" s="63" t="str">
        <f t="shared" si="0"/>
        <v>F1</v>
      </c>
    </row>
    <row r="32" spans="1:29" ht="216.75" x14ac:dyDescent="0.25">
      <c r="A32" s="42" t="s">
        <v>1038</v>
      </c>
      <c r="B32" s="42" t="s">
        <v>148</v>
      </c>
      <c r="C32" s="42" t="s">
        <v>1874</v>
      </c>
      <c r="D32" s="42"/>
      <c r="E32" s="42" t="s">
        <v>1168</v>
      </c>
      <c r="F32" s="42" t="s">
        <v>1875</v>
      </c>
      <c r="G32" s="42"/>
      <c r="H32" s="42"/>
      <c r="I32" s="42"/>
      <c r="J32" s="42" t="s">
        <v>1876</v>
      </c>
      <c r="K32" s="42" t="s">
        <v>1169</v>
      </c>
      <c r="L32" s="42" t="s">
        <v>1170</v>
      </c>
      <c r="M32" s="42" t="s">
        <v>1177</v>
      </c>
      <c r="N32" s="42" t="s">
        <v>1178</v>
      </c>
      <c r="O32" s="42" t="s">
        <v>934</v>
      </c>
      <c r="P32" s="42" t="s">
        <v>935</v>
      </c>
      <c r="Q32" s="42" t="s">
        <v>936</v>
      </c>
      <c r="R32" s="42" t="s">
        <v>939</v>
      </c>
      <c r="S32" s="42" t="s">
        <v>1169</v>
      </c>
      <c r="T32" s="42"/>
      <c r="U32" s="42"/>
      <c r="V32" s="42"/>
      <c r="W32" s="64">
        <v>297000</v>
      </c>
      <c r="X32" s="65"/>
      <c r="Y32" s="65"/>
      <c r="Z32" s="65"/>
      <c r="AA32" s="65">
        <v>297000</v>
      </c>
      <c r="AB32" s="66"/>
      <c r="AC32" s="63" t="str">
        <f t="shared" si="0"/>
        <v>F1</v>
      </c>
    </row>
    <row r="33" spans="1:29" ht="216.75" x14ac:dyDescent="0.25">
      <c r="A33" s="42" t="s">
        <v>1038</v>
      </c>
      <c r="B33" s="42" t="s">
        <v>148</v>
      </c>
      <c r="C33" s="42" t="s">
        <v>1874</v>
      </c>
      <c r="D33" s="42"/>
      <c r="E33" s="42" t="s">
        <v>1168</v>
      </c>
      <c r="F33" s="42" t="s">
        <v>1875</v>
      </c>
      <c r="G33" s="42"/>
      <c r="H33" s="42"/>
      <c r="I33" s="42"/>
      <c r="J33" s="42" t="s">
        <v>1876</v>
      </c>
      <c r="K33" s="42" t="s">
        <v>1169</v>
      </c>
      <c r="L33" s="42" t="s">
        <v>1170</v>
      </c>
      <c r="M33" s="42" t="s">
        <v>977</v>
      </c>
      <c r="N33" s="42" t="s">
        <v>978</v>
      </c>
      <c r="O33" s="42" t="s">
        <v>934</v>
      </c>
      <c r="P33" s="42" t="s">
        <v>935</v>
      </c>
      <c r="Q33" s="42" t="s">
        <v>936</v>
      </c>
      <c r="R33" s="42" t="s">
        <v>939</v>
      </c>
      <c r="S33" s="42" t="s">
        <v>1169</v>
      </c>
      <c r="T33" s="42"/>
      <c r="U33" s="42"/>
      <c r="V33" s="42"/>
      <c r="W33" s="64">
        <v>594000</v>
      </c>
      <c r="X33" s="65"/>
      <c r="Y33" s="65"/>
      <c r="Z33" s="65"/>
      <c r="AA33" s="65">
        <v>563359.5</v>
      </c>
      <c r="AB33" s="66"/>
      <c r="AC33" s="63" t="str">
        <f t="shared" si="0"/>
        <v>F1</v>
      </c>
    </row>
    <row r="34" spans="1:29" ht="216.75" x14ac:dyDescent="0.25">
      <c r="A34" s="42" t="s">
        <v>1038</v>
      </c>
      <c r="B34" s="42" t="s">
        <v>148</v>
      </c>
      <c r="C34" s="42" t="s">
        <v>1874</v>
      </c>
      <c r="D34" s="42"/>
      <c r="E34" s="42" t="s">
        <v>1168</v>
      </c>
      <c r="F34" s="42" t="s">
        <v>1875</v>
      </c>
      <c r="G34" s="42"/>
      <c r="H34" s="42"/>
      <c r="I34" s="42"/>
      <c r="J34" s="42" t="s">
        <v>1876</v>
      </c>
      <c r="K34" s="42" t="s">
        <v>1169</v>
      </c>
      <c r="L34" s="42" t="s">
        <v>1170</v>
      </c>
      <c r="M34" s="42" t="s">
        <v>984</v>
      </c>
      <c r="N34" s="42" t="s">
        <v>985</v>
      </c>
      <c r="O34" s="42" t="s">
        <v>934</v>
      </c>
      <c r="P34" s="42" t="s">
        <v>935</v>
      </c>
      <c r="Q34" s="42" t="s">
        <v>936</v>
      </c>
      <c r="R34" s="42" t="s">
        <v>939</v>
      </c>
      <c r="S34" s="42" t="s">
        <v>1169</v>
      </c>
      <c r="T34" s="42"/>
      <c r="U34" s="42"/>
      <c r="V34" s="42"/>
      <c r="W34" s="64">
        <v>593010</v>
      </c>
      <c r="X34" s="65"/>
      <c r="Y34" s="65"/>
      <c r="Z34" s="65"/>
      <c r="AA34" s="65">
        <v>296505</v>
      </c>
      <c r="AB34" s="66"/>
      <c r="AC34" s="63" t="str">
        <f t="shared" si="0"/>
        <v>F1</v>
      </c>
    </row>
    <row r="35" spans="1:29" ht="216.75" x14ac:dyDescent="0.25">
      <c r="A35" s="42" t="s">
        <v>1038</v>
      </c>
      <c r="B35" s="42" t="s">
        <v>148</v>
      </c>
      <c r="C35" s="42" t="s">
        <v>1874</v>
      </c>
      <c r="D35" s="42"/>
      <c r="E35" s="42" t="s">
        <v>1168</v>
      </c>
      <c r="F35" s="42" t="s">
        <v>1875</v>
      </c>
      <c r="G35" s="42"/>
      <c r="H35" s="42"/>
      <c r="I35" s="42"/>
      <c r="J35" s="42" t="s">
        <v>1876</v>
      </c>
      <c r="K35" s="42" t="s">
        <v>1169</v>
      </c>
      <c r="L35" s="42" t="s">
        <v>1170</v>
      </c>
      <c r="M35" s="42" t="s">
        <v>1179</v>
      </c>
      <c r="N35" s="42" t="s">
        <v>1180</v>
      </c>
      <c r="O35" s="42" t="s">
        <v>934</v>
      </c>
      <c r="P35" s="42" t="s">
        <v>935</v>
      </c>
      <c r="Q35" s="42" t="s">
        <v>936</v>
      </c>
      <c r="R35" s="42" t="s">
        <v>939</v>
      </c>
      <c r="S35" s="42" t="s">
        <v>1169</v>
      </c>
      <c r="T35" s="42"/>
      <c r="U35" s="42"/>
      <c r="V35" s="42"/>
      <c r="W35" s="64">
        <v>939510</v>
      </c>
      <c r="X35" s="65"/>
      <c r="Y35" s="65"/>
      <c r="Z35" s="65"/>
      <c r="AA35" s="65">
        <v>939510</v>
      </c>
      <c r="AB35" s="66"/>
      <c r="AC35" s="63" t="str">
        <f t="shared" si="0"/>
        <v>F1</v>
      </c>
    </row>
    <row r="36" spans="1:29" ht="216.75" x14ac:dyDescent="0.25">
      <c r="A36" s="42" t="s">
        <v>1038</v>
      </c>
      <c r="B36" s="42" t="s">
        <v>148</v>
      </c>
      <c r="C36" s="42" t="s">
        <v>1874</v>
      </c>
      <c r="D36" s="42"/>
      <c r="E36" s="42" t="s">
        <v>1168</v>
      </c>
      <c r="F36" s="42" t="s">
        <v>1875</v>
      </c>
      <c r="G36" s="42"/>
      <c r="H36" s="42"/>
      <c r="I36" s="42"/>
      <c r="J36" s="42" t="s">
        <v>1876</v>
      </c>
      <c r="K36" s="42" t="s">
        <v>1169</v>
      </c>
      <c r="L36" s="42" t="s">
        <v>1170</v>
      </c>
      <c r="M36" s="42" t="s">
        <v>1181</v>
      </c>
      <c r="N36" s="42" t="s">
        <v>1182</v>
      </c>
      <c r="O36" s="42" t="s">
        <v>934</v>
      </c>
      <c r="P36" s="42" t="s">
        <v>935</v>
      </c>
      <c r="Q36" s="42" t="s">
        <v>936</v>
      </c>
      <c r="R36" s="42" t="s">
        <v>939</v>
      </c>
      <c r="S36" s="42" t="s">
        <v>1169</v>
      </c>
      <c r="T36" s="42"/>
      <c r="U36" s="42"/>
      <c r="V36" s="42"/>
      <c r="W36" s="64">
        <v>1187801</v>
      </c>
      <c r="X36" s="65"/>
      <c r="Y36" s="65"/>
      <c r="Z36" s="65"/>
      <c r="AA36" s="65">
        <v>1187801</v>
      </c>
      <c r="AB36" s="66"/>
      <c r="AC36" s="63" t="str">
        <f t="shared" si="0"/>
        <v>F1</v>
      </c>
    </row>
    <row r="37" spans="1:29" ht="306" x14ac:dyDescent="0.25">
      <c r="A37" s="42" t="s">
        <v>1038</v>
      </c>
      <c r="B37" s="42" t="s">
        <v>148</v>
      </c>
      <c r="C37" s="42" t="s">
        <v>1862</v>
      </c>
      <c r="D37" s="42"/>
      <c r="E37" s="42" t="s">
        <v>1249</v>
      </c>
      <c r="F37" s="42" t="s">
        <v>1877</v>
      </c>
      <c r="G37" s="42"/>
      <c r="H37" s="42"/>
      <c r="I37" s="42"/>
      <c r="J37" s="42" t="s">
        <v>1855</v>
      </c>
      <c r="K37" s="42" t="s">
        <v>1240</v>
      </c>
      <c r="L37" s="42" t="s">
        <v>1241</v>
      </c>
      <c r="M37" s="42" t="s">
        <v>1059</v>
      </c>
      <c r="N37" s="42" t="s">
        <v>1060</v>
      </c>
      <c r="O37" s="42" t="s">
        <v>1247</v>
      </c>
      <c r="P37" s="42" t="s">
        <v>1248</v>
      </c>
      <c r="Q37" s="42" t="s">
        <v>936</v>
      </c>
      <c r="R37" s="42" t="s">
        <v>939</v>
      </c>
      <c r="S37" s="42" t="s">
        <v>1240</v>
      </c>
      <c r="T37" s="42"/>
      <c r="U37" s="42"/>
      <c r="V37" s="42"/>
      <c r="W37" s="64">
        <v>105490504.38</v>
      </c>
      <c r="X37" s="65"/>
      <c r="Y37" s="65"/>
      <c r="Z37" s="65"/>
      <c r="AA37" s="65">
        <v>105490504.38</v>
      </c>
      <c r="AB37" s="66"/>
      <c r="AC37" s="63" t="str">
        <f t="shared" si="0"/>
        <v>F3</v>
      </c>
    </row>
    <row r="38" spans="1:29" ht="306" x14ac:dyDescent="0.25">
      <c r="A38" s="42" t="s">
        <v>1038</v>
      </c>
      <c r="B38" s="42" t="s">
        <v>148</v>
      </c>
      <c r="C38" s="42" t="s">
        <v>1862</v>
      </c>
      <c r="D38" s="42"/>
      <c r="E38" s="42" t="s">
        <v>1249</v>
      </c>
      <c r="F38" s="42" t="s">
        <v>1877</v>
      </c>
      <c r="G38" s="42"/>
      <c r="H38" s="42"/>
      <c r="I38" s="42"/>
      <c r="J38" s="42" t="s">
        <v>1855</v>
      </c>
      <c r="K38" s="42" t="s">
        <v>1240</v>
      </c>
      <c r="L38" s="42" t="s">
        <v>1241</v>
      </c>
      <c r="M38" s="42" t="s">
        <v>1059</v>
      </c>
      <c r="N38" s="42" t="s">
        <v>1060</v>
      </c>
      <c r="O38" s="42" t="s">
        <v>1250</v>
      </c>
      <c r="P38" s="42" t="s">
        <v>1251</v>
      </c>
      <c r="Q38" s="42" t="s">
        <v>936</v>
      </c>
      <c r="R38" s="42" t="s">
        <v>939</v>
      </c>
      <c r="S38" s="42" t="s">
        <v>1240</v>
      </c>
      <c r="T38" s="42"/>
      <c r="U38" s="42"/>
      <c r="V38" s="42"/>
      <c r="W38" s="64">
        <v>1486457.29</v>
      </c>
      <c r="X38" s="65"/>
      <c r="Y38" s="65"/>
      <c r="Z38" s="65"/>
      <c r="AA38" s="65">
        <v>1486457.29</v>
      </c>
      <c r="AB38" s="66"/>
      <c r="AC38" s="63" t="str">
        <f t="shared" si="0"/>
        <v>F3</v>
      </c>
    </row>
    <row r="39" spans="1:29" ht="306" x14ac:dyDescent="0.25">
      <c r="A39" s="42" t="s">
        <v>1038</v>
      </c>
      <c r="B39" s="42" t="s">
        <v>148</v>
      </c>
      <c r="C39" s="42" t="s">
        <v>1862</v>
      </c>
      <c r="D39" s="42"/>
      <c r="E39" s="42" t="s">
        <v>1249</v>
      </c>
      <c r="F39" s="42" t="s">
        <v>1877</v>
      </c>
      <c r="G39" s="42"/>
      <c r="H39" s="42"/>
      <c r="I39" s="42"/>
      <c r="J39" s="42" t="s">
        <v>1855</v>
      </c>
      <c r="K39" s="42" t="s">
        <v>1240</v>
      </c>
      <c r="L39" s="42" t="s">
        <v>1241</v>
      </c>
      <c r="M39" s="42" t="s">
        <v>1015</v>
      </c>
      <c r="N39" s="42" t="s">
        <v>1016</v>
      </c>
      <c r="O39" s="42" t="s">
        <v>1247</v>
      </c>
      <c r="P39" s="42" t="s">
        <v>1248</v>
      </c>
      <c r="Q39" s="42" t="s">
        <v>936</v>
      </c>
      <c r="R39" s="42" t="s">
        <v>939</v>
      </c>
      <c r="S39" s="42" t="s">
        <v>1240</v>
      </c>
      <c r="T39" s="42"/>
      <c r="U39" s="42"/>
      <c r="V39" s="42"/>
      <c r="W39" s="64">
        <v>77837943.680000007</v>
      </c>
      <c r="X39" s="65"/>
      <c r="Y39" s="65"/>
      <c r="Z39" s="65"/>
      <c r="AA39" s="65">
        <v>55075015.590000004</v>
      </c>
      <c r="AB39" s="66"/>
      <c r="AC39" s="63" t="str">
        <f t="shared" si="0"/>
        <v>F3</v>
      </c>
    </row>
    <row r="40" spans="1:29" ht="306" x14ac:dyDescent="0.25">
      <c r="A40" s="42" t="s">
        <v>1038</v>
      </c>
      <c r="B40" s="42" t="s">
        <v>148</v>
      </c>
      <c r="C40" s="42" t="s">
        <v>1862</v>
      </c>
      <c r="D40" s="42"/>
      <c r="E40" s="42" t="s">
        <v>1249</v>
      </c>
      <c r="F40" s="42" t="s">
        <v>1877</v>
      </c>
      <c r="G40" s="42"/>
      <c r="H40" s="42"/>
      <c r="I40" s="42"/>
      <c r="J40" s="42" t="s">
        <v>1855</v>
      </c>
      <c r="K40" s="42" t="s">
        <v>1240</v>
      </c>
      <c r="L40" s="42" t="s">
        <v>1241</v>
      </c>
      <c r="M40" s="42" t="s">
        <v>1015</v>
      </c>
      <c r="N40" s="42" t="s">
        <v>1016</v>
      </c>
      <c r="O40" s="42" t="s">
        <v>1250</v>
      </c>
      <c r="P40" s="42" t="s">
        <v>1251</v>
      </c>
      <c r="Q40" s="42" t="s">
        <v>936</v>
      </c>
      <c r="R40" s="42" t="s">
        <v>939</v>
      </c>
      <c r="S40" s="42" t="s">
        <v>1240</v>
      </c>
      <c r="T40" s="42"/>
      <c r="U40" s="42"/>
      <c r="V40" s="42"/>
      <c r="W40" s="64">
        <v>6422215.8899999997</v>
      </c>
      <c r="X40" s="65"/>
      <c r="Y40" s="65"/>
      <c r="Z40" s="65"/>
      <c r="AA40" s="65">
        <v>6422215.8899999997</v>
      </c>
      <c r="AB40" s="66"/>
      <c r="AC40" s="63" t="str">
        <f t="shared" si="0"/>
        <v>F3</v>
      </c>
    </row>
    <row r="41" spans="1:29" ht="306" x14ac:dyDescent="0.25">
      <c r="A41" s="42" t="s">
        <v>1038</v>
      </c>
      <c r="B41" s="42" t="s">
        <v>148</v>
      </c>
      <c r="C41" s="42" t="s">
        <v>1862</v>
      </c>
      <c r="D41" s="42"/>
      <c r="E41" s="42" t="s">
        <v>1249</v>
      </c>
      <c r="F41" s="42" t="s">
        <v>1877</v>
      </c>
      <c r="G41" s="42"/>
      <c r="H41" s="42"/>
      <c r="I41" s="42"/>
      <c r="J41" s="42" t="s">
        <v>1855</v>
      </c>
      <c r="K41" s="42" t="s">
        <v>1240</v>
      </c>
      <c r="L41" s="42" t="s">
        <v>1241</v>
      </c>
      <c r="M41" s="42" t="s">
        <v>1171</v>
      </c>
      <c r="N41" s="42" t="s">
        <v>1172</v>
      </c>
      <c r="O41" s="42" t="s">
        <v>1247</v>
      </c>
      <c r="P41" s="42" t="s">
        <v>1248</v>
      </c>
      <c r="Q41" s="42" t="s">
        <v>936</v>
      </c>
      <c r="R41" s="42" t="s">
        <v>939</v>
      </c>
      <c r="S41" s="42" t="s">
        <v>1240</v>
      </c>
      <c r="T41" s="42"/>
      <c r="U41" s="42"/>
      <c r="V41" s="42"/>
      <c r="W41" s="64">
        <v>237874387.72</v>
      </c>
      <c r="X41" s="65"/>
      <c r="Y41" s="65"/>
      <c r="Z41" s="65"/>
      <c r="AA41" s="65">
        <v>182608323.37</v>
      </c>
      <c r="AB41" s="66"/>
      <c r="AC41" s="63" t="str">
        <f t="shared" si="0"/>
        <v>F3</v>
      </c>
    </row>
    <row r="42" spans="1:29" ht="306" x14ac:dyDescent="0.25">
      <c r="A42" s="42" t="s">
        <v>1038</v>
      </c>
      <c r="B42" s="42" t="s">
        <v>148</v>
      </c>
      <c r="C42" s="42" t="s">
        <v>1862</v>
      </c>
      <c r="D42" s="42"/>
      <c r="E42" s="42" t="s">
        <v>1249</v>
      </c>
      <c r="F42" s="42" t="s">
        <v>1877</v>
      </c>
      <c r="G42" s="42"/>
      <c r="H42" s="42"/>
      <c r="I42" s="42"/>
      <c r="J42" s="42" t="s">
        <v>1855</v>
      </c>
      <c r="K42" s="42" t="s">
        <v>1240</v>
      </c>
      <c r="L42" s="42" t="s">
        <v>1241</v>
      </c>
      <c r="M42" s="42" t="s">
        <v>1171</v>
      </c>
      <c r="N42" s="42" t="s">
        <v>1172</v>
      </c>
      <c r="O42" s="42" t="s">
        <v>1250</v>
      </c>
      <c r="P42" s="42" t="s">
        <v>1251</v>
      </c>
      <c r="Q42" s="42" t="s">
        <v>936</v>
      </c>
      <c r="R42" s="42" t="s">
        <v>939</v>
      </c>
      <c r="S42" s="42" t="s">
        <v>1240</v>
      </c>
      <c r="T42" s="42"/>
      <c r="U42" s="42"/>
      <c r="V42" s="42"/>
      <c r="W42" s="64">
        <v>8977699.9800000004</v>
      </c>
      <c r="X42" s="65"/>
      <c r="Y42" s="65"/>
      <c r="Z42" s="65"/>
      <c r="AA42" s="65">
        <v>8977699.9800000004</v>
      </c>
      <c r="AB42" s="66"/>
      <c r="AC42" s="63" t="str">
        <f t="shared" si="0"/>
        <v>F3</v>
      </c>
    </row>
    <row r="43" spans="1:29" ht="306" x14ac:dyDescent="0.25">
      <c r="A43" s="42" t="s">
        <v>1038</v>
      </c>
      <c r="B43" s="42" t="s">
        <v>148</v>
      </c>
      <c r="C43" s="42" t="s">
        <v>1862</v>
      </c>
      <c r="D43" s="42"/>
      <c r="E43" s="42" t="s">
        <v>1249</v>
      </c>
      <c r="F43" s="42" t="s">
        <v>1877</v>
      </c>
      <c r="G43" s="42"/>
      <c r="H43" s="42"/>
      <c r="I43" s="42"/>
      <c r="J43" s="42" t="s">
        <v>1855</v>
      </c>
      <c r="K43" s="42" t="s">
        <v>1240</v>
      </c>
      <c r="L43" s="42" t="s">
        <v>1241</v>
      </c>
      <c r="M43" s="42" t="s">
        <v>1173</v>
      </c>
      <c r="N43" s="42" t="s">
        <v>1174</v>
      </c>
      <c r="O43" s="42" t="s">
        <v>1247</v>
      </c>
      <c r="P43" s="42" t="s">
        <v>1248</v>
      </c>
      <c r="Q43" s="42" t="s">
        <v>936</v>
      </c>
      <c r="R43" s="42" t="s">
        <v>939</v>
      </c>
      <c r="S43" s="42" t="s">
        <v>1240</v>
      </c>
      <c r="T43" s="42"/>
      <c r="U43" s="42"/>
      <c r="V43" s="42"/>
      <c r="W43" s="64">
        <v>19632003.02</v>
      </c>
      <c r="X43" s="65"/>
      <c r="Y43" s="65"/>
      <c r="Z43" s="65"/>
      <c r="AA43" s="65">
        <v>18172816.289999999</v>
      </c>
      <c r="AB43" s="66"/>
      <c r="AC43" s="63" t="str">
        <f t="shared" si="0"/>
        <v>F3</v>
      </c>
    </row>
    <row r="44" spans="1:29" ht="306" x14ac:dyDescent="0.25">
      <c r="A44" s="42" t="s">
        <v>1038</v>
      </c>
      <c r="B44" s="42" t="s">
        <v>148</v>
      </c>
      <c r="C44" s="42" t="s">
        <v>1862</v>
      </c>
      <c r="D44" s="42"/>
      <c r="E44" s="42" t="s">
        <v>1249</v>
      </c>
      <c r="F44" s="42" t="s">
        <v>1877</v>
      </c>
      <c r="G44" s="42"/>
      <c r="H44" s="42"/>
      <c r="I44" s="42"/>
      <c r="J44" s="42" t="s">
        <v>1855</v>
      </c>
      <c r="K44" s="42" t="s">
        <v>1240</v>
      </c>
      <c r="L44" s="42" t="s">
        <v>1241</v>
      </c>
      <c r="M44" s="42" t="s">
        <v>989</v>
      </c>
      <c r="N44" s="42" t="s">
        <v>990</v>
      </c>
      <c r="O44" s="42" t="s">
        <v>1247</v>
      </c>
      <c r="P44" s="42" t="s">
        <v>1248</v>
      </c>
      <c r="Q44" s="42" t="s">
        <v>936</v>
      </c>
      <c r="R44" s="42" t="s">
        <v>939</v>
      </c>
      <c r="S44" s="42" t="s">
        <v>1240</v>
      </c>
      <c r="T44" s="42"/>
      <c r="U44" s="42"/>
      <c r="V44" s="42"/>
      <c r="W44" s="64">
        <v>84285760.239999995</v>
      </c>
      <c r="X44" s="65"/>
      <c r="Y44" s="65"/>
      <c r="Z44" s="65"/>
      <c r="AA44" s="65">
        <v>84285760.239999995</v>
      </c>
      <c r="AB44" s="66"/>
      <c r="AC44" s="63" t="str">
        <f t="shared" si="0"/>
        <v>F3</v>
      </c>
    </row>
    <row r="45" spans="1:29" ht="306" x14ac:dyDescent="0.25">
      <c r="A45" s="42" t="s">
        <v>1038</v>
      </c>
      <c r="B45" s="42" t="s">
        <v>148</v>
      </c>
      <c r="C45" s="42" t="s">
        <v>1862</v>
      </c>
      <c r="D45" s="42"/>
      <c r="E45" s="42" t="s">
        <v>1249</v>
      </c>
      <c r="F45" s="42" t="s">
        <v>1877</v>
      </c>
      <c r="G45" s="42"/>
      <c r="H45" s="42"/>
      <c r="I45" s="42"/>
      <c r="J45" s="42" t="s">
        <v>1855</v>
      </c>
      <c r="K45" s="42" t="s">
        <v>1240</v>
      </c>
      <c r="L45" s="42" t="s">
        <v>1241</v>
      </c>
      <c r="M45" s="42" t="s">
        <v>1213</v>
      </c>
      <c r="N45" s="42" t="s">
        <v>1214</v>
      </c>
      <c r="O45" s="42" t="s">
        <v>1247</v>
      </c>
      <c r="P45" s="42" t="s">
        <v>1248</v>
      </c>
      <c r="Q45" s="42" t="s">
        <v>936</v>
      </c>
      <c r="R45" s="42" t="s">
        <v>939</v>
      </c>
      <c r="S45" s="42" t="s">
        <v>1240</v>
      </c>
      <c r="T45" s="42"/>
      <c r="U45" s="42"/>
      <c r="V45" s="42"/>
      <c r="W45" s="64">
        <v>4590735.1500000004</v>
      </c>
      <c r="X45" s="65"/>
      <c r="Y45" s="65"/>
      <c r="Z45" s="65"/>
      <c r="AA45" s="65">
        <v>4590735.1500000004</v>
      </c>
      <c r="AB45" s="66"/>
      <c r="AC45" s="63" t="str">
        <f t="shared" si="0"/>
        <v>F3</v>
      </c>
    </row>
    <row r="46" spans="1:29" ht="306" x14ac:dyDescent="0.25">
      <c r="A46" s="42" t="s">
        <v>1038</v>
      </c>
      <c r="B46" s="42" t="s">
        <v>148</v>
      </c>
      <c r="C46" s="42" t="s">
        <v>1862</v>
      </c>
      <c r="D46" s="42"/>
      <c r="E46" s="42" t="s">
        <v>1249</v>
      </c>
      <c r="F46" s="42" t="s">
        <v>1877</v>
      </c>
      <c r="G46" s="42"/>
      <c r="H46" s="42"/>
      <c r="I46" s="42"/>
      <c r="J46" s="42" t="s">
        <v>1855</v>
      </c>
      <c r="K46" s="42" t="s">
        <v>1240</v>
      </c>
      <c r="L46" s="42" t="s">
        <v>1241</v>
      </c>
      <c r="M46" s="42" t="s">
        <v>1217</v>
      </c>
      <c r="N46" s="42" t="s">
        <v>1218</v>
      </c>
      <c r="O46" s="42" t="s">
        <v>1247</v>
      </c>
      <c r="P46" s="42" t="s">
        <v>1248</v>
      </c>
      <c r="Q46" s="42" t="s">
        <v>936</v>
      </c>
      <c r="R46" s="42" t="s">
        <v>939</v>
      </c>
      <c r="S46" s="42" t="s">
        <v>1240</v>
      </c>
      <c r="T46" s="42"/>
      <c r="U46" s="42"/>
      <c r="V46" s="42"/>
      <c r="W46" s="64">
        <v>1288980</v>
      </c>
      <c r="X46" s="65"/>
      <c r="Y46" s="65"/>
      <c r="Z46" s="65"/>
      <c r="AA46" s="65">
        <v>1288980</v>
      </c>
      <c r="AB46" s="66"/>
      <c r="AC46" s="63" t="str">
        <f t="shared" si="0"/>
        <v>F3</v>
      </c>
    </row>
    <row r="47" spans="1:29" ht="306" x14ac:dyDescent="0.25">
      <c r="A47" s="42" t="s">
        <v>1038</v>
      </c>
      <c r="B47" s="42" t="s">
        <v>148</v>
      </c>
      <c r="C47" s="42" t="s">
        <v>1862</v>
      </c>
      <c r="D47" s="42"/>
      <c r="E47" s="42" t="s">
        <v>1249</v>
      </c>
      <c r="F47" s="42" t="s">
        <v>1877</v>
      </c>
      <c r="G47" s="42"/>
      <c r="H47" s="42"/>
      <c r="I47" s="42"/>
      <c r="J47" s="42" t="s">
        <v>1855</v>
      </c>
      <c r="K47" s="42" t="s">
        <v>1240</v>
      </c>
      <c r="L47" s="42" t="s">
        <v>1241</v>
      </c>
      <c r="M47" s="42" t="s">
        <v>1221</v>
      </c>
      <c r="N47" s="42" t="s">
        <v>1222</v>
      </c>
      <c r="O47" s="42" t="s">
        <v>1247</v>
      </c>
      <c r="P47" s="42" t="s">
        <v>1248</v>
      </c>
      <c r="Q47" s="42" t="s">
        <v>936</v>
      </c>
      <c r="R47" s="42" t="s">
        <v>939</v>
      </c>
      <c r="S47" s="42" t="s">
        <v>1240</v>
      </c>
      <c r="T47" s="42"/>
      <c r="U47" s="42"/>
      <c r="V47" s="42"/>
      <c r="W47" s="64">
        <v>224222996.31999999</v>
      </c>
      <c r="X47" s="65"/>
      <c r="Y47" s="65"/>
      <c r="Z47" s="65"/>
      <c r="AA47" s="65">
        <v>161250315.22</v>
      </c>
      <c r="AB47" s="66"/>
      <c r="AC47" s="63" t="str">
        <f t="shared" si="0"/>
        <v>F3</v>
      </c>
    </row>
    <row r="48" spans="1:29" ht="306" x14ac:dyDescent="0.25">
      <c r="A48" s="42" t="s">
        <v>1038</v>
      </c>
      <c r="B48" s="42" t="s">
        <v>148</v>
      </c>
      <c r="C48" s="42" t="s">
        <v>1862</v>
      </c>
      <c r="D48" s="42"/>
      <c r="E48" s="42" t="s">
        <v>1249</v>
      </c>
      <c r="F48" s="42" t="s">
        <v>1877</v>
      </c>
      <c r="G48" s="42"/>
      <c r="H48" s="42"/>
      <c r="I48" s="42"/>
      <c r="J48" s="42" t="s">
        <v>1855</v>
      </c>
      <c r="K48" s="42" t="s">
        <v>1240</v>
      </c>
      <c r="L48" s="42" t="s">
        <v>1241</v>
      </c>
      <c r="M48" s="42" t="s">
        <v>1221</v>
      </c>
      <c r="N48" s="42" t="s">
        <v>1222</v>
      </c>
      <c r="O48" s="42" t="s">
        <v>1250</v>
      </c>
      <c r="P48" s="42" t="s">
        <v>1251</v>
      </c>
      <c r="Q48" s="42" t="s">
        <v>936</v>
      </c>
      <c r="R48" s="42" t="s">
        <v>939</v>
      </c>
      <c r="S48" s="42" t="s">
        <v>1240</v>
      </c>
      <c r="T48" s="42"/>
      <c r="U48" s="42"/>
      <c r="V48" s="42"/>
      <c r="W48" s="64">
        <v>3575256.85</v>
      </c>
      <c r="X48" s="65"/>
      <c r="Y48" s="65"/>
      <c r="Z48" s="65"/>
      <c r="AA48" s="65">
        <v>3575256.85</v>
      </c>
      <c r="AB48" s="66"/>
      <c r="AC48" s="63" t="str">
        <f t="shared" si="0"/>
        <v>F3</v>
      </c>
    </row>
    <row r="49" spans="1:29" ht="306" x14ac:dyDescent="0.25">
      <c r="A49" s="42" t="s">
        <v>1038</v>
      </c>
      <c r="B49" s="42" t="s">
        <v>148</v>
      </c>
      <c r="C49" s="42" t="s">
        <v>1862</v>
      </c>
      <c r="D49" s="42"/>
      <c r="E49" s="42" t="s">
        <v>1249</v>
      </c>
      <c r="F49" s="42" t="s">
        <v>1877</v>
      </c>
      <c r="G49" s="42"/>
      <c r="H49" s="42"/>
      <c r="I49" s="42"/>
      <c r="J49" s="42" t="s">
        <v>1855</v>
      </c>
      <c r="K49" s="42" t="s">
        <v>1240</v>
      </c>
      <c r="L49" s="42" t="s">
        <v>1241</v>
      </c>
      <c r="M49" s="42" t="s">
        <v>1223</v>
      </c>
      <c r="N49" s="42" t="s">
        <v>1224</v>
      </c>
      <c r="O49" s="42" t="s">
        <v>1247</v>
      </c>
      <c r="P49" s="42" t="s">
        <v>1248</v>
      </c>
      <c r="Q49" s="42" t="s">
        <v>936</v>
      </c>
      <c r="R49" s="42" t="s">
        <v>939</v>
      </c>
      <c r="S49" s="42" t="s">
        <v>1240</v>
      </c>
      <c r="T49" s="42"/>
      <c r="U49" s="42"/>
      <c r="V49" s="42"/>
      <c r="W49" s="64">
        <v>8892180</v>
      </c>
      <c r="X49" s="65"/>
      <c r="Y49" s="65"/>
      <c r="Z49" s="65"/>
      <c r="AA49" s="65">
        <v>8892180</v>
      </c>
      <c r="AB49" s="66"/>
      <c r="AC49" s="63" t="str">
        <f t="shared" si="0"/>
        <v>F3</v>
      </c>
    </row>
    <row r="50" spans="1:29" ht="306" x14ac:dyDescent="0.25">
      <c r="A50" s="42" t="s">
        <v>1038</v>
      </c>
      <c r="B50" s="42" t="s">
        <v>148</v>
      </c>
      <c r="C50" s="42" t="s">
        <v>1862</v>
      </c>
      <c r="D50" s="42"/>
      <c r="E50" s="42" t="s">
        <v>1249</v>
      </c>
      <c r="F50" s="42" t="s">
        <v>1877</v>
      </c>
      <c r="G50" s="42"/>
      <c r="H50" s="42"/>
      <c r="I50" s="42"/>
      <c r="J50" s="42" t="s">
        <v>1855</v>
      </c>
      <c r="K50" s="42" t="s">
        <v>1240</v>
      </c>
      <c r="L50" s="42" t="s">
        <v>1241</v>
      </c>
      <c r="M50" s="42" t="s">
        <v>1229</v>
      </c>
      <c r="N50" s="42" t="s">
        <v>1230</v>
      </c>
      <c r="O50" s="42" t="s">
        <v>1247</v>
      </c>
      <c r="P50" s="42" t="s">
        <v>1248</v>
      </c>
      <c r="Q50" s="42" t="s">
        <v>936</v>
      </c>
      <c r="R50" s="42" t="s">
        <v>939</v>
      </c>
      <c r="S50" s="42" t="s">
        <v>1240</v>
      </c>
      <c r="T50" s="42"/>
      <c r="U50" s="42"/>
      <c r="V50" s="42"/>
      <c r="W50" s="64">
        <v>12294420.470000001</v>
      </c>
      <c r="X50" s="65"/>
      <c r="Y50" s="65"/>
      <c r="Z50" s="65"/>
      <c r="AA50" s="65">
        <v>12294420.470000001</v>
      </c>
      <c r="AB50" s="66"/>
      <c r="AC50" s="63" t="str">
        <f t="shared" si="0"/>
        <v>F3</v>
      </c>
    </row>
    <row r="51" spans="1:29" ht="306" x14ac:dyDescent="0.25">
      <c r="A51" s="42" t="s">
        <v>1038</v>
      </c>
      <c r="B51" s="42" t="s">
        <v>148</v>
      </c>
      <c r="C51" s="42" t="s">
        <v>1862</v>
      </c>
      <c r="D51" s="42"/>
      <c r="E51" s="42" t="s">
        <v>1249</v>
      </c>
      <c r="F51" s="42" t="s">
        <v>1877</v>
      </c>
      <c r="G51" s="42"/>
      <c r="H51" s="42"/>
      <c r="I51" s="42"/>
      <c r="J51" s="42" t="s">
        <v>1855</v>
      </c>
      <c r="K51" s="42" t="s">
        <v>1240</v>
      </c>
      <c r="L51" s="42" t="s">
        <v>1241</v>
      </c>
      <c r="M51" s="42" t="s">
        <v>1245</v>
      </c>
      <c r="N51" s="42" t="s">
        <v>1246</v>
      </c>
      <c r="O51" s="42" t="s">
        <v>1247</v>
      </c>
      <c r="P51" s="42" t="s">
        <v>1248</v>
      </c>
      <c r="Q51" s="42" t="s">
        <v>936</v>
      </c>
      <c r="R51" s="42" t="s">
        <v>939</v>
      </c>
      <c r="S51" s="42" t="s">
        <v>1240</v>
      </c>
      <c r="T51" s="42"/>
      <c r="U51" s="42"/>
      <c r="V51" s="42"/>
      <c r="W51" s="64">
        <v>1520000</v>
      </c>
      <c r="X51" s="65"/>
      <c r="Y51" s="65"/>
      <c r="Z51" s="65"/>
      <c r="AA51" s="65">
        <v>1520000</v>
      </c>
      <c r="AB51" s="66"/>
      <c r="AC51" s="63" t="str">
        <f t="shared" si="0"/>
        <v>F3</v>
      </c>
    </row>
    <row r="52" spans="1:29" ht="267.75" x14ac:dyDescent="0.25">
      <c r="A52" s="42" t="s">
        <v>1038</v>
      </c>
      <c r="B52" s="42" t="s">
        <v>148</v>
      </c>
      <c r="C52" s="42" t="s">
        <v>1862</v>
      </c>
      <c r="D52" s="42"/>
      <c r="E52" s="42" t="s">
        <v>1242</v>
      </c>
      <c r="F52" s="42" t="s">
        <v>1878</v>
      </c>
      <c r="G52" s="42"/>
      <c r="H52" s="42"/>
      <c r="I52" s="42"/>
      <c r="J52" s="42" t="s">
        <v>1855</v>
      </c>
      <c r="K52" s="42" t="s">
        <v>1240</v>
      </c>
      <c r="L52" s="42" t="s">
        <v>1241</v>
      </c>
      <c r="M52" s="42" t="s">
        <v>1059</v>
      </c>
      <c r="N52" s="42" t="s">
        <v>1060</v>
      </c>
      <c r="O52" s="42" t="s">
        <v>934</v>
      </c>
      <c r="P52" s="42" t="s">
        <v>935</v>
      </c>
      <c r="Q52" s="42" t="s">
        <v>936</v>
      </c>
      <c r="R52" s="42" t="s">
        <v>939</v>
      </c>
      <c r="S52" s="42" t="s">
        <v>1240</v>
      </c>
      <c r="T52" s="42"/>
      <c r="U52" s="42"/>
      <c r="V52" s="42"/>
      <c r="W52" s="64">
        <v>29321928.280000001</v>
      </c>
      <c r="X52" s="65"/>
      <c r="Y52" s="65"/>
      <c r="Z52" s="65"/>
      <c r="AA52" s="65">
        <v>29321928.280000001</v>
      </c>
      <c r="AB52" s="66"/>
      <c r="AC52" s="63" t="str">
        <f t="shared" si="0"/>
        <v>F3</v>
      </c>
    </row>
    <row r="53" spans="1:29" ht="267.75" x14ac:dyDescent="0.25">
      <c r="A53" s="42" t="s">
        <v>1038</v>
      </c>
      <c r="B53" s="42" t="s">
        <v>148</v>
      </c>
      <c r="C53" s="42" t="s">
        <v>1862</v>
      </c>
      <c r="D53" s="42"/>
      <c r="E53" s="42" t="s">
        <v>1242</v>
      </c>
      <c r="F53" s="42" t="s">
        <v>1878</v>
      </c>
      <c r="G53" s="42"/>
      <c r="H53" s="42"/>
      <c r="I53" s="42"/>
      <c r="J53" s="42" t="s">
        <v>1855</v>
      </c>
      <c r="K53" s="42" t="s">
        <v>1240</v>
      </c>
      <c r="L53" s="42" t="s">
        <v>1241</v>
      </c>
      <c r="M53" s="42" t="s">
        <v>1015</v>
      </c>
      <c r="N53" s="42" t="s">
        <v>1016</v>
      </c>
      <c r="O53" s="42" t="s">
        <v>934</v>
      </c>
      <c r="P53" s="42" t="s">
        <v>935</v>
      </c>
      <c r="Q53" s="42" t="s">
        <v>936</v>
      </c>
      <c r="R53" s="42" t="s">
        <v>939</v>
      </c>
      <c r="S53" s="42" t="s">
        <v>1240</v>
      </c>
      <c r="T53" s="42"/>
      <c r="U53" s="42"/>
      <c r="V53" s="42"/>
      <c r="W53" s="64">
        <v>759576.57</v>
      </c>
      <c r="X53" s="65"/>
      <c r="Y53" s="65"/>
      <c r="Z53" s="65"/>
      <c r="AA53" s="65">
        <v>759576.57</v>
      </c>
      <c r="AB53" s="66"/>
      <c r="AC53" s="63" t="str">
        <f t="shared" si="0"/>
        <v>F3</v>
      </c>
    </row>
    <row r="54" spans="1:29" ht="267.75" x14ac:dyDescent="0.25">
      <c r="A54" s="42" t="s">
        <v>1038</v>
      </c>
      <c r="B54" s="42" t="s">
        <v>148</v>
      </c>
      <c r="C54" s="42" t="s">
        <v>1862</v>
      </c>
      <c r="D54" s="42"/>
      <c r="E54" s="42" t="s">
        <v>1242</v>
      </c>
      <c r="F54" s="42" t="s">
        <v>1878</v>
      </c>
      <c r="G54" s="42"/>
      <c r="H54" s="42"/>
      <c r="I54" s="42"/>
      <c r="J54" s="42" t="s">
        <v>1855</v>
      </c>
      <c r="K54" s="42" t="s">
        <v>1240</v>
      </c>
      <c r="L54" s="42" t="s">
        <v>1241</v>
      </c>
      <c r="M54" s="42" t="s">
        <v>1171</v>
      </c>
      <c r="N54" s="42" t="s">
        <v>1172</v>
      </c>
      <c r="O54" s="42" t="s">
        <v>934</v>
      </c>
      <c r="P54" s="42" t="s">
        <v>935</v>
      </c>
      <c r="Q54" s="42" t="s">
        <v>936</v>
      </c>
      <c r="R54" s="42" t="s">
        <v>939</v>
      </c>
      <c r="S54" s="42" t="s">
        <v>1240</v>
      </c>
      <c r="T54" s="42"/>
      <c r="U54" s="42"/>
      <c r="V54" s="42"/>
      <c r="W54" s="64">
        <v>46590124.710000001</v>
      </c>
      <c r="X54" s="65"/>
      <c r="Y54" s="65"/>
      <c r="Z54" s="65"/>
      <c r="AA54" s="65">
        <v>40114934.479999997</v>
      </c>
      <c r="AB54" s="66"/>
      <c r="AC54" s="63" t="str">
        <f t="shared" si="0"/>
        <v>F3</v>
      </c>
    </row>
    <row r="55" spans="1:29" ht="267.75" x14ac:dyDescent="0.25">
      <c r="A55" s="42" t="s">
        <v>1038</v>
      </c>
      <c r="B55" s="42" t="s">
        <v>148</v>
      </c>
      <c r="C55" s="42" t="s">
        <v>1862</v>
      </c>
      <c r="D55" s="42"/>
      <c r="E55" s="42" t="s">
        <v>1242</v>
      </c>
      <c r="F55" s="42" t="s">
        <v>1878</v>
      </c>
      <c r="G55" s="42"/>
      <c r="H55" s="42"/>
      <c r="I55" s="42"/>
      <c r="J55" s="42" t="s">
        <v>1855</v>
      </c>
      <c r="K55" s="42" t="s">
        <v>1240</v>
      </c>
      <c r="L55" s="42" t="s">
        <v>1241</v>
      </c>
      <c r="M55" s="42" t="s">
        <v>1173</v>
      </c>
      <c r="N55" s="42" t="s">
        <v>1174</v>
      </c>
      <c r="O55" s="42" t="s">
        <v>934</v>
      </c>
      <c r="P55" s="42" t="s">
        <v>935</v>
      </c>
      <c r="Q55" s="42" t="s">
        <v>936</v>
      </c>
      <c r="R55" s="42" t="s">
        <v>939</v>
      </c>
      <c r="S55" s="42" t="s">
        <v>1240</v>
      </c>
      <c r="T55" s="42"/>
      <c r="U55" s="42"/>
      <c r="V55" s="42"/>
      <c r="W55" s="64">
        <v>9650003.0099999998</v>
      </c>
      <c r="X55" s="65"/>
      <c r="Y55" s="65"/>
      <c r="Z55" s="65"/>
      <c r="AA55" s="65">
        <v>6642091.8700000001</v>
      </c>
      <c r="AB55" s="66"/>
      <c r="AC55" s="63" t="str">
        <f t="shared" si="0"/>
        <v>F3</v>
      </c>
    </row>
    <row r="56" spans="1:29" ht="267.75" x14ac:dyDescent="0.25">
      <c r="A56" s="42" t="s">
        <v>1038</v>
      </c>
      <c r="B56" s="42" t="s">
        <v>148</v>
      </c>
      <c r="C56" s="42" t="s">
        <v>1862</v>
      </c>
      <c r="D56" s="42"/>
      <c r="E56" s="42" t="s">
        <v>1242</v>
      </c>
      <c r="F56" s="42" t="s">
        <v>1878</v>
      </c>
      <c r="G56" s="42"/>
      <c r="H56" s="42"/>
      <c r="I56" s="42"/>
      <c r="J56" s="42" t="s">
        <v>1855</v>
      </c>
      <c r="K56" s="42" t="s">
        <v>1240</v>
      </c>
      <c r="L56" s="42" t="s">
        <v>1241</v>
      </c>
      <c r="M56" s="42" t="s">
        <v>989</v>
      </c>
      <c r="N56" s="42" t="s">
        <v>990</v>
      </c>
      <c r="O56" s="42" t="s">
        <v>934</v>
      </c>
      <c r="P56" s="42" t="s">
        <v>935</v>
      </c>
      <c r="Q56" s="42" t="s">
        <v>936</v>
      </c>
      <c r="R56" s="42" t="s">
        <v>939</v>
      </c>
      <c r="S56" s="42" t="s">
        <v>1240</v>
      </c>
      <c r="T56" s="42"/>
      <c r="U56" s="42"/>
      <c r="V56" s="42"/>
      <c r="W56" s="64">
        <v>1351230.76</v>
      </c>
      <c r="X56" s="65"/>
      <c r="Y56" s="65"/>
      <c r="Z56" s="65"/>
      <c r="AA56" s="65">
        <v>1351230.76</v>
      </c>
      <c r="AB56" s="66"/>
      <c r="AC56" s="63" t="str">
        <f t="shared" si="0"/>
        <v>F3</v>
      </c>
    </row>
    <row r="57" spans="1:29" ht="267.75" x14ac:dyDescent="0.25">
      <c r="A57" s="42" t="s">
        <v>1038</v>
      </c>
      <c r="B57" s="42" t="s">
        <v>148</v>
      </c>
      <c r="C57" s="42" t="s">
        <v>1862</v>
      </c>
      <c r="D57" s="42"/>
      <c r="E57" s="42" t="s">
        <v>1242</v>
      </c>
      <c r="F57" s="42" t="s">
        <v>1878</v>
      </c>
      <c r="G57" s="42"/>
      <c r="H57" s="42"/>
      <c r="I57" s="42"/>
      <c r="J57" s="42" t="s">
        <v>1855</v>
      </c>
      <c r="K57" s="42" t="s">
        <v>1240</v>
      </c>
      <c r="L57" s="42" t="s">
        <v>1241</v>
      </c>
      <c r="M57" s="42" t="s">
        <v>1213</v>
      </c>
      <c r="N57" s="42" t="s">
        <v>1214</v>
      </c>
      <c r="O57" s="42" t="s">
        <v>934</v>
      </c>
      <c r="P57" s="42" t="s">
        <v>935</v>
      </c>
      <c r="Q57" s="42" t="s">
        <v>936</v>
      </c>
      <c r="R57" s="42" t="s">
        <v>939</v>
      </c>
      <c r="S57" s="42" t="s">
        <v>1240</v>
      </c>
      <c r="T57" s="42"/>
      <c r="U57" s="42"/>
      <c r="V57" s="42"/>
      <c r="W57" s="64">
        <v>39224321.939999998</v>
      </c>
      <c r="X57" s="65"/>
      <c r="Y57" s="65"/>
      <c r="Z57" s="65"/>
      <c r="AA57" s="65">
        <v>39224321.939999998</v>
      </c>
      <c r="AB57" s="66"/>
      <c r="AC57" s="63" t="str">
        <f t="shared" si="0"/>
        <v>F3</v>
      </c>
    </row>
    <row r="58" spans="1:29" ht="267.75" x14ac:dyDescent="0.25">
      <c r="A58" s="42" t="s">
        <v>1038</v>
      </c>
      <c r="B58" s="42" t="s">
        <v>148</v>
      </c>
      <c r="C58" s="42" t="s">
        <v>1862</v>
      </c>
      <c r="D58" s="42"/>
      <c r="E58" s="42" t="s">
        <v>1242</v>
      </c>
      <c r="F58" s="42" t="s">
        <v>1878</v>
      </c>
      <c r="G58" s="42"/>
      <c r="H58" s="42"/>
      <c r="I58" s="42"/>
      <c r="J58" s="42" t="s">
        <v>1855</v>
      </c>
      <c r="K58" s="42" t="s">
        <v>1240</v>
      </c>
      <c r="L58" s="42" t="s">
        <v>1241</v>
      </c>
      <c r="M58" s="42" t="s">
        <v>1217</v>
      </c>
      <c r="N58" s="42" t="s">
        <v>1218</v>
      </c>
      <c r="O58" s="42" t="s">
        <v>934</v>
      </c>
      <c r="P58" s="42" t="s">
        <v>935</v>
      </c>
      <c r="Q58" s="42" t="s">
        <v>936</v>
      </c>
      <c r="R58" s="42" t="s">
        <v>939</v>
      </c>
      <c r="S58" s="42" t="s">
        <v>1240</v>
      </c>
      <c r="T58" s="42"/>
      <c r="U58" s="42"/>
      <c r="V58" s="42"/>
      <c r="W58" s="64">
        <v>12889.8</v>
      </c>
      <c r="X58" s="65"/>
      <c r="Y58" s="65"/>
      <c r="Z58" s="65"/>
      <c r="AA58" s="65">
        <v>12889.8</v>
      </c>
      <c r="AB58" s="66"/>
      <c r="AC58" s="63" t="str">
        <f t="shared" si="0"/>
        <v>F3</v>
      </c>
    </row>
    <row r="59" spans="1:29" ht="267.75" x14ac:dyDescent="0.25">
      <c r="A59" s="42" t="s">
        <v>1038</v>
      </c>
      <c r="B59" s="42" t="s">
        <v>148</v>
      </c>
      <c r="C59" s="42" t="s">
        <v>1862</v>
      </c>
      <c r="D59" s="42"/>
      <c r="E59" s="42" t="s">
        <v>1242</v>
      </c>
      <c r="F59" s="42" t="s">
        <v>1878</v>
      </c>
      <c r="G59" s="42"/>
      <c r="H59" s="42"/>
      <c r="I59" s="42"/>
      <c r="J59" s="42" t="s">
        <v>1855</v>
      </c>
      <c r="K59" s="42" t="s">
        <v>1240</v>
      </c>
      <c r="L59" s="42" t="s">
        <v>1241</v>
      </c>
      <c r="M59" s="42" t="s">
        <v>1221</v>
      </c>
      <c r="N59" s="42" t="s">
        <v>1222</v>
      </c>
      <c r="O59" s="42" t="s">
        <v>934</v>
      </c>
      <c r="P59" s="42" t="s">
        <v>935</v>
      </c>
      <c r="Q59" s="42" t="s">
        <v>936</v>
      </c>
      <c r="R59" s="42" t="s">
        <v>939</v>
      </c>
      <c r="S59" s="42" t="s">
        <v>1240</v>
      </c>
      <c r="T59" s="42"/>
      <c r="U59" s="42"/>
      <c r="V59" s="42"/>
      <c r="W59" s="64">
        <v>52375125.07</v>
      </c>
      <c r="X59" s="65"/>
      <c r="Y59" s="65"/>
      <c r="Z59" s="65"/>
      <c r="AA59" s="65">
        <v>42878118.729999997</v>
      </c>
      <c r="AB59" s="66"/>
      <c r="AC59" s="63" t="str">
        <f t="shared" si="0"/>
        <v>F3</v>
      </c>
    </row>
    <row r="60" spans="1:29" ht="267.75" x14ac:dyDescent="0.25">
      <c r="A60" s="42" t="s">
        <v>1038</v>
      </c>
      <c r="B60" s="42" t="s">
        <v>148</v>
      </c>
      <c r="C60" s="42" t="s">
        <v>1862</v>
      </c>
      <c r="D60" s="42"/>
      <c r="E60" s="42" t="s">
        <v>1242</v>
      </c>
      <c r="F60" s="42" t="s">
        <v>1878</v>
      </c>
      <c r="G60" s="42"/>
      <c r="H60" s="42"/>
      <c r="I60" s="42"/>
      <c r="J60" s="42" t="s">
        <v>1855</v>
      </c>
      <c r="K60" s="42" t="s">
        <v>1240</v>
      </c>
      <c r="L60" s="42" t="s">
        <v>1241</v>
      </c>
      <c r="M60" s="42" t="s">
        <v>1223</v>
      </c>
      <c r="N60" s="42" t="s">
        <v>1224</v>
      </c>
      <c r="O60" s="42" t="s">
        <v>934</v>
      </c>
      <c r="P60" s="42" t="s">
        <v>935</v>
      </c>
      <c r="Q60" s="42" t="s">
        <v>936</v>
      </c>
      <c r="R60" s="42" t="s">
        <v>939</v>
      </c>
      <c r="S60" s="42" t="s">
        <v>1240</v>
      </c>
      <c r="T60" s="42"/>
      <c r="U60" s="42"/>
      <c r="V60" s="42"/>
      <c r="W60" s="64">
        <v>88921.8</v>
      </c>
      <c r="X60" s="65"/>
      <c r="Y60" s="65"/>
      <c r="Z60" s="65"/>
      <c r="AA60" s="65">
        <v>88921.8</v>
      </c>
      <c r="AB60" s="66"/>
      <c r="AC60" s="63" t="str">
        <f t="shared" si="0"/>
        <v>F3</v>
      </c>
    </row>
    <row r="61" spans="1:29" ht="267.75" x14ac:dyDescent="0.25">
      <c r="A61" s="42" t="s">
        <v>1038</v>
      </c>
      <c r="B61" s="42" t="s">
        <v>148</v>
      </c>
      <c r="C61" s="42" t="s">
        <v>1862</v>
      </c>
      <c r="D61" s="42"/>
      <c r="E61" s="42" t="s">
        <v>1242</v>
      </c>
      <c r="F61" s="42" t="s">
        <v>1878</v>
      </c>
      <c r="G61" s="42"/>
      <c r="H61" s="42"/>
      <c r="I61" s="42"/>
      <c r="J61" s="42" t="s">
        <v>1855</v>
      </c>
      <c r="K61" s="42" t="s">
        <v>1240</v>
      </c>
      <c r="L61" s="42" t="s">
        <v>1241</v>
      </c>
      <c r="M61" s="42" t="s">
        <v>1229</v>
      </c>
      <c r="N61" s="42" t="s">
        <v>1230</v>
      </c>
      <c r="O61" s="42" t="s">
        <v>934</v>
      </c>
      <c r="P61" s="42" t="s">
        <v>935</v>
      </c>
      <c r="Q61" s="42" t="s">
        <v>936</v>
      </c>
      <c r="R61" s="42" t="s">
        <v>939</v>
      </c>
      <c r="S61" s="42" t="s">
        <v>1240</v>
      </c>
      <c r="T61" s="42"/>
      <c r="U61" s="42"/>
      <c r="V61" s="42"/>
      <c r="W61" s="64">
        <v>122943.42</v>
      </c>
      <c r="X61" s="65"/>
      <c r="Y61" s="65"/>
      <c r="Z61" s="65"/>
      <c r="AA61" s="65">
        <v>122943.42</v>
      </c>
      <c r="AB61" s="66"/>
      <c r="AC61" s="63" t="str">
        <f t="shared" si="0"/>
        <v>F3</v>
      </c>
    </row>
    <row r="62" spans="1:29" ht="267.75" x14ac:dyDescent="0.25">
      <c r="A62" s="42" t="s">
        <v>1038</v>
      </c>
      <c r="B62" s="42" t="s">
        <v>148</v>
      </c>
      <c r="C62" s="42" t="s">
        <v>1862</v>
      </c>
      <c r="D62" s="42"/>
      <c r="E62" s="42" t="s">
        <v>1242</v>
      </c>
      <c r="F62" s="42" t="s">
        <v>1878</v>
      </c>
      <c r="G62" s="42"/>
      <c r="H62" s="42"/>
      <c r="I62" s="42"/>
      <c r="J62" s="42" t="s">
        <v>1855</v>
      </c>
      <c r="K62" s="42" t="s">
        <v>1240</v>
      </c>
      <c r="L62" s="42" t="s">
        <v>1241</v>
      </c>
      <c r="M62" s="42" t="s">
        <v>1245</v>
      </c>
      <c r="N62" s="42" t="s">
        <v>1246</v>
      </c>
      <c r="O62" s="42" t="s">
        <v>934</v>
      </c>
      <c r="P62" s="42" t="s">
        <v>935</v>
      </c>
      <c r="Q62" s="42" t="s">
        <v>936</v>
      </c>
      <c r="R62" s="42" t="s">
        <v>939</v>
      </c>
      <c r="S62" s="42" t="s">
        <v>1240</v>
      </c>
      <c r="T62" s="42"/>
      <c r="U62" s="42"/>
      <c r="V62" s="42"/>
      <c r="W62" s="64">
        <v>15199.89</v>
      </c>
      <c r="X62" s="65"/>
      <c r="Y62" s="65"/>
      <c r="Z62" s="65"/>
      <c r="AA62" s="65">
        <v>15199.89</v>
      </c>
      <c r="AB62" s="66"/>
      <c r="AC62" s="63" t="str">
        <f t="shared" si="0"/>
        <v>F3</v>
      </c>
    </row>
    <row r="63" spans="1:29" ht="191.25" x14ac:dyDescent="0.25">
      <c r="A63" s="42" t="s">
        <v>1038</v>
      </c>
      <c r="B63" s="42" t="s">
        <v>148</v>
      </c>
      <c r="C63" s="42" t="s">
        <v>1879</v>
      </c>
      <c r="D63" s="42"/>
      <c r="E63" s="42" t="s">
        <v>1231</v>
      </c>
      <c r="F63" s="42" t="s">
        <v>1880</v>
      </c>
      <c r="G63" s="42"/>
      <c r="H63" s="42"/>
      <c r="I63" s="42"/>
      <c r="J63" s="42" t="s">
        <v>1881</v>
      </c>
      <c r="K63" s="42" t="s">
        <v>936</v>
      </c>
      <c r="L63" s="42" t="s">
        <v>939</v>
      </c>
      <c r="M63" s="42" t="s">
        <v>1097</v>
      </c>
      <c r="N63" s="42" t="s">
        <v>1098</v>
      </c>
      <c r="O63" s="42" t="s">
        <v>934</v>
      </c>
      <c r="P63" s="42" t="s">
        <v>935</v>
      </c>
      <c r="Q63" s="42" t="s">
        <v>1232</v>
      </c>
      <c r="R63" s="42" t="s">
        <v>1233</v>
      </c>
      <c r="S63" s="42" t="s">
        <v>936</v>
      </c>
      <c r="T63" s="42"/>
      <c r="U63" s="42"/>
      <c r="V63" s="42"/>
      <c r="W63" s="64">
        <v>500000</v>
      </c>
      <c r="X63" s="65"/>
      <c r="Y63" s="65"/>
      <c r="Z63" s="65"/>
      <c r="AA63" s="65">
        <v>500000</v>
      </c>
      <c r="AB63" s="66"/>
      <c r="AC63" s="63" t="str">
        <f t="shared" si="0"/>
        <v>F2</v>
      </c>
    </row>
    <row r="64" spans="1:29" ht="191.25" x14ac:dyDescent="0.25">
      <c r="A64" s="42" t="s">
        <v>1038</v>
      </c>
      <c r="B64" s="42" t="s">
        <v>148</v>
      </c>
      <c r="C64" s="42" t="s">
        <v>1879</v>
      </c>
      <c r="D64" s="42"/>
      <c r="E64" s="42" t="s">
        <v>1231</v>
      </c>
      <c r="F64" s="42" t="s">
        <v>1880</v>
      </c>
      <c r="G64" s="42"/>
      <c r="H64" s="42"/>
      <c r="I64" s="42"/>
      <c r="J64" s="42" t="s">
        <v>1881</v>
      </c>
      <c r="K64" s="42" t="s">
        <v>936</v>
      </c>
      <c r="L64" s="42" t="s">
        <v>939</v>
      </c>
      <c r="M64" s="42" t="s">
        <v>1097</v>
      </c>
      <c r="N64" s="42" t="s">
        <v>1098</v>
      </c>
      <c r="O64" s="42" t="s">
        <v>941</v>
      </c>
      <c r="P64" s="42" t="s">
        <v>942</v>
      </c>
      <c r="Q64" s="42" t="s">
        <v>1232</v>
      </c>
      <c r="R64" s="42" t="s">
        <v>1233</v>
      </c>
      <c r="S64" s="42" t="s">
        <v>936</v>
      </c>
      <c r="T64" s="42"/>
      <c r="U64" s="42"/>
      <c r="V64" s="42"/>
      <c r="W64" s="64">
        <v>70000000</v>
      </c>
      <c r="X64" s="65"/>
      <c r="Y64" s="65"/>
      <c r="Z64" s="65"/>
      <c r="AA64" s="65">
        <v>70000000</v>
      </c>
      <c r="AB64" s="66"/>
      <c r="AC64" s="63" t="str">
        <f t="shared" si="0"/>
        <v>F2</v>
      </c>
    </row>
    <row r="65" spans="1:29" ht="140.25" x14ac:dyDescent="0.25">
      <c r="A65" s="42" t="s">
        <v>1038</v>
      </c>
      <c r="B65" s="42" t="s">
        <v>148</v>
      </c>
      <c r="C65" s="42" t="s">
        <v>1879</v>
      </c>
      <c r="D65" s="42"/>
      <c r="E65" s="42" t="s">
        <v>1210</v>
      </c>
      <c r="F65" s="42" t="s">
        <v>1882</v>
      </c>
      <c r="G65" s="42"/>
      <c r="H65" s="42"/>
      <c r="I65" s="42"/>
      <c r="J65" s="42" t="s">
        <v>1876</v>
      </c>
      <c r="K65" s="42" t="s">
        <v>936</v>
      </c>
      <c r="L65" s="42" t="s">
        <v>939</v>
      </c>
      <c r="M65" s="42" t="s">
        <v>1059</v>
      </c>
      <c r="N65" s="42" t="s">
        <v>1060</v>
      </c>
      <c r="O65" s="42" t="s">
        <v>934</v>
      </c>
      <c r="P65" s="42" t="s">
        <v>935</v>
      </c>
      <c r="Q65" s="42" t="s">
        <v>1211</v>
      </c>
      <c r="R65" s="42" t="s">
        <v>1212</v>
      </c>
      <c r="S65" s="42" t="s">
        <v>936</v>
      </c>
      <c r="T65" s="42"/>
      <c r="U65" s="42"/>
      <c r="V65" s="42"/>
      <c r="W65" s="64">
        <v>1673531.87</v>
      </c>
      <c r="X65" s="65"/>
      <c r="Y65" s="65"/>
      <c r="Z65" s="65"/>
      <c r="AA65" s="65">
        <v>1580864.84</v>
      </c>
      <c r="AB65" s="66"/>
      <c r="AC65" s="63" t="str">
        <f t="shared" si="0"/>
        <v>F2</v>
      </c>
    </row>
    <row r="66" spans="1:29" ht="140.25" x14ac:dyDescent="0.25">
      <c r="A66" s="42" t="s">
        <v>1038</v>
      </c>
      <c r="B66" s="42" t="s">
        <v>148</v>
      </c>
      <c r="C66" s="42" t="s">
        <v>1879</v>
      </c>
      <c r="D66" s="42"/>
      <c r="E66" s="42" t="s">
        <v>1210</v>
      </c>
      <c r="F66" s="42" t="s">
        <v>1882</v>
      </c>
      <c r="G66" s="42"/>
      <c r="H66" s="42"/>
      <c r="I66" s="42"/>
      <c r="J66" s="42" t="s">
        <v>1876</v>
      </c>
      <c r="K66" s="42" t="s">
        <v>936</v>
      </c>
      <c r="L66" s="42" t="s">
        <v>939</v>
      </c>
      <c r="M66" s="42" t="s">
        <v>1059</v>
      </c>
      <c r="N66" s="42" t="s">
        <v>1060</v>
      </c>
      <c r="O66" s="42" t="s">
        <v>941</v>
      </c>
      <c r="P66" s="42" t="s">
        <v>942</v>
      </c>
      <c r="Q66" s="42" t="s">
        <v>1211</v>
      </c>
      <c r="R66" s="42" t="s">
        <v>1212</v>
      </c>
      <c r="S66" s="42" t="s">
        <v>936</v>
      </c>
      <c r="T66" s="42"/>
      <c r="U66" s="42"/>
      <c r="V66" s="42"/>
      <c r="W66" s="64">
        <v>22035011.170000002</v>
      </c>
      <c r="X66" s="65"/>
      <c r="Y66" s="65"/>
      <c r="Z66" s="65"/>
      <c r="AA66" s="65">
        <v>22035011.16</v>
      </c>
      <c r="AB66" s="66"/>
      <c r="AC66" s="63" t="str">
        <f t="shared" si="0"/>
        <v>F2</v>
      </c>
    </row>
    <row r="67" spans="1:29" ht="140.25" x14ac:dyDescent="0.25">
      <c r="A67" s="42" t="s">
        <v>1038</v>
      </c>
      <c r="B67" s="42" t="s">
        <v>148</v>
      </c>
      <c r="C67" s="42" t="s">
        <v>1879</v>
      </c>
      <c r="D67" s="42"/>
      <c r="E67" s="42" t="s">
        <v>1210</v>
      </c>
      <c r="F67" s="42" t="s">
        <v>1882</v>
      </c>
      <c r="G67" s="42"/>
      <c r="H67" s="42"/>
      <c r="I67" s="42"/>
      <c r="J67" s="42" t="s">
        <v>1876</v>
      </c>
      <c r="K67" s="42" t="s">
        <v>936</v>
      </c>
      <c r="L67" s="42" t="s">
        <v>939</v>
      </c>
      <c r="M67" s="42" t="s">
        <v>1097</v>
      </c>
      <c r="N67" s="42" t="s">
        <v>1098</v>
      </c>
      <c r="O67" s="42" t="s">
        <v>934</v>
      </c>
      <c r="P67" s="42" t="s">
        <v>935</v>
      </c>
      <c r="Q67" s="42" t="s">
        <v>1211</v>
      </c>
      <c r="R67" s="42" t="s">
        <v>1212</v>
      </c>
      <c r="S67" s="42" t="s">
        <v>936</v>
      </c>
      <c r="T67" s="42"/>
      <c r="U67" s="42"/>
      <c r="V67" s="42"/>
      <c r="W67" s="64">
        <v>531464.89</v>
      </c>
      <c r="X67" s="65"/>
      <c r="Y67" s="65"/>
      <c r="Z67" s="65"/>
      <c r="AA67" s="65">
        <v>530016.79</v>
      </c>
      <c r="AB67" s="66"/>
      <c r="AC67" s="63" t="str">
        <f t="shared" si="0"/>
        <v>F2</v>
      </c>
    </row>
    <row r="68" spans="1:29" ht="140.25" x14ac:dyDescent="0.25">
      <c r="A68" s="42" t="s">
        <v>1038</v>
      </c>
      <c r="B68" s="42" t="s">
        <v>148</v>
      </c>
      <c r="C68" s="42" t="s">
        <v>1879</v>
      </c>
      <c r="D68" s="42"/>
      <c r="E68" s="42" t="s">
        <v>1210</v>
      </c>
      <c r="F68" s="42" t="s">
        <v>1882</v>
      </c>
      <c r="G68" s="42"/>
      <c r="H68" s="42"/>
      <c r="I68" s="42"/>
      <c r="J68" s="42" t="s">
        <v>1876</v>
      </c>
      <c r="K68" s="42" t="s">
        <v>936</v>
      </c>
      <c r="L68" s="42" t="s">
        <v>939</v>
      </c>
      <c r="M68" s="42" t="s">
        <v>1097</v>
      </c>
      <c r="N68" s="42" t="s">
        <v>1098</v>
      </c>
      <c r="O68" s="42" t="s">
        <v>941</v>
      </c>
      <c r="P68" s="42" t="s">
        <v>942</v>
      </c>
      <c r="Q68" s="42" t="s">
        <v>1211</v>
      </c>
      <c r="R68" s="42" t="s">
        <v>1212</v>
      </c>
      <c r="S68" s="42" t="s">
        <v>936</v>
      </c>
      <c r="T68" s="42"/>
      <c r="U68" s="42"/>
      <c r="V68" s="42"/>
      <c r="W68" s="64">
        <v>7407805.6699999999</v>
      </c>
      <c r="X68" s="65"/>
      <c r="Y68" s="65"/>
      <c r="Z68" s="65"/>
      <c r="AA68" s="65">
        <v>7387681.5099999998</v>
      </c>
      <c r="AB68" s="66"/>
      <c r="AC68" s="63" t="str">
        <f t="shared" si="0"/>
        <v>F2</v>
      </c>
    </row>
    <row r="69" spans="1:29" ht="140.25" x14ac:dyDescent="0.25">
      <c r="A69" s="42" t="s">
        <v>1038</v>
      </c>
      <c r="B69" s="42" t="s">
        <v>148</v>
      </c>
      <c r="C69" s="42" t="s">
        <v>1879</v>
      </c>
      <c r="D69" s="42"/>
      <c r="E69" s="42" t="s">
        <v>1210</v>
      </c>
      <c r="F69" s="42" t="s">
        <v>1882</v>
      </c>
      <c r="G69" s="42"/>
      <c r="H69" s="42"/>
      <c r="I69" s="42"/>
      <c r="J69" s="42" t="s">
        <v>1876</v>
      </c>
      <c r="K69" s="42" t="s">
        <v>936</v>
      </c>
      <c r="L69" s="42" t="s">
        <v>939</v>
      </c>
      <c r="M69" s="42" t="s">
        <v>1099</v>
      </c>
      <c r="N69" s="42" t="s">
        <v>1100</v>
      </c>
      <c r="O69" s="42" t="s">
        <v>934</v>
      </c>
      <c r="P69" s="42" t="s">
        <v>935</v>
      </c>
      <c r="Q69" s="42" t="s">
        <v>1211</v>
      </c>
      <c r="R69" s="42" t="s">
        <v>1212</v>
      </c>
      <c r="S69" s="42" t="s">
        <v>936</v>
      </c>
      <c r="T69" s="42"/>
      <c r="U69" s="42"/>
      <c r="V69" s="42"/>
      <c r="W69" s="64">
        <v>107820.43</v>
      </c>
      <c r="X69" s="65"/>
      <c r="Y69" s="65"/>
      <c r="Z69" s="65"/>
      <c r="AA69" s="65">
        <v>107820.43</v>
      </c>
      <c r="AB69" s="66"/>
      <c r="AC69" s="63" t="str">
        <f t="shared" si="0"/>
        <v>F2</v>
      </c>
    </row>
    <row r="70" spans="1:29" ht="140.25" x14ac:dyDescent="0.25">
      <c r="A70" s="42" t="s">
        <v>1038</v>
      </c>
      <c r="B70" s="42" t="s">
        <v>148</v>
      </c>
      <c r="C70" s="42" t="s">
        <v>1879</v>
      </c>
      <c r="D70" s="42"/>
      <c r="E70" s="42" t="s">
        <v>1210</v>
      </c>
      <c r="F70" s="42" t="s">
        <v>1882</v>
      </c>
      <c r="G70" s="42"/>
      <c r="H70" s="42"/>
      <c r="I70" s="42"/>
      <c r="J70" s="42" t="s">
        <v>1876</v>
      </c>
      <c r="K70" s="42" t="s">
        <v>936</v>
      </c>
      <c r="L70" s="42" t="s">
        <v>939</v>
      </c>
      <c r="M70" s="42" t="s">
        <v>1099</v>
      </c>
      <c r="N70" s="42" t="s">
        <v>1100</v>
      </c>
      <c r="O70" s="42" t="s">
        <v>941</v>
      </c>
      <c r="P70" s="42" t="s">
        <v>942</v>
      </c>
      <c r="Q70" s="42" t="s">
        <v>1211</v>
      </c>
      <c r="R70" s="42" t="s">
        <v>1212</v>
      </c>
      <c r="S70" s="42" t="s">
        <v>936</v>
      </c>
      <c r="T70" s="42"/>
      <c r="U70" s="42"/>
      <c r="V70" s="42"/>
      <c r="W70" s="64">
        <v>1502851.44</v>
      </c>
      <c r="X70" s="65"/>
      <c r="Y70" s="65"/>
      <c r="Z70" s="65"/>
      <c r="AA70" s="65">
        <v>1502851.44</v>
      </c>
      <c r="AB70" s="66"/>
      <c r="AC70" s="63" t="str">
        <f t="shared" si="0"/>
        <v>F2</v>
      </c>
    </row>
    <row r="71" spans="1:29" ht="140.25" x14ac:dyDescent="0.25">
      <c r="A71" s="42" t="s">
        <v>1038</v>
      </c>
      <c r="B71" s="42" t="s">
        <v>148</v>
      </c>
      <c r="C71" s="42" t="s">
        <v>1879</v>
      </c>
      <c r="D71" s="42"/>
      <c r="E71" s="42" t="s">
        <v>1210</v>
      </c>
      <c r="F71" s="42" t="s">
        <v>1882</v>
      </c>
      <c r="G71" s="42"/>
      <c r="H71" s="42"/>
      <c r="I71" s="42"/>
      <c r="J71" s="42" t="s">
        <v>1876</v>
      </c>
      <c r="K71" s="42" t="s">
        <v>936</v>
      </c>
      <c r="L71" s="42" t="s">
        <v>939</v>
      </c>
      <c r="M71" s="42" t="s">
        <v>1171</v>
      </c>
      <c r="N71" s="42" t="s">
        <v>1172</v>
      </c>
      <c r="O71" s="42" t="s">
        <v>934</v>
      </c>
      <c r="P71" s="42" t="s">
        <v>935</v>
      </c>
      <c r="Q71" s="42" t="s">
        <v>1211</v>
      </c>
      <c r="R71" s="42" t="s">
        <v>1212</v>
      </c>
      <c r="S71" s="42" t="s">
        <v>936</v>
      </c>
      <c r="T71" s="42"/>
      <c r="U71" s="42"/>
      <c r="V71" s="42"/>
      <c r="W71" s="64">
        <v>841236.8</v>
      </c>
      <c r="X71" s="65"/>
      <c r="Y71" s="65"/>
      <c r="Z71" s="65"/>
      <c r="AA71" s="65">
        <v>841236.8</v>
      </c>
      <c r="AB71" s="66"/>
      <c r="AC71" s="63" t="str">
        <f t="shared" si="0"/>
        <v>F2</v>
      </c>
    </row>
    <row r="72" spans="1:29" ht="140.25" x14ac:dyDescent="0.25">
      <c r="A72" s="42" t="s">
        <v>1038</v>
      </c>
      <c r="B72" s="42" t="s">
        <v>148</v>
      </c>
      <c r="C72" s="42" t="s">
        <v>1879</v>
      </c>
      <c r="D72" s="42"/>
      <c r="E72" s="42" t="s">
        <v>1210</v>
      </c>
      <c r="F72" s="42" t="s">
        <v>1882</v>
      </c>
      <c r="G72" s="42"/>
      <c r="H72" s="42"/>
      <c r="I72" s="42"/>
      <c r="J72" s="42" t="s">
        <v>1876</v>
      </c>
      <c r="K72" s="42" t="s">
        <v>936</v>
      </c>
      <c r="L72" s="42" t="s">
        <v>939</v>
      </c>
      <c r="M72" s="42" t="s">
        <v>1171</v>
      </c>
      <c r="N72" s="42" t="s">
        <v>1172</v>
      </c>
      <c r="O72" s="42" t="s">
        <v>941</v>
      </c>
      <c r="P72" s="42" t="s">
        <v>942</v>
      </c>
      <c r="Q72" s="42" t="s">
        <v>1211</v>
      </c>
      <c r="R72" s="42" t="s">
        <v>1212</v>
      </c>
      <c r="S72" s="42" t="s">
        <v>936</v>
      </c>
      <c r="T72" s="42"/>
      <c r="U72" s="42"/>
      <c r="V72" s="42"/>
      <c r="W72" s="64">
        <v>11725551.15</v>
      </c>
      <c r="X72" s="65"/>
      <c r="Y72" s="65"/>
      <c r="Z72" s="65"/>
      <c r="AA72" s="65">
        <v>11725551.15</v>
      </c>
      <c r="AB72" s="66"/>
      <c r="AC72" s="63" t="str">
        <f t="shared" ref="AC72:AC135" si="1">MID(E72,4,2)</f>
        <v>F2</v>
      </c>
    </row>
    <row r="73" spans="1:29" ht="140.25" x14ac:dyDescent="0.25">
      <c r="A73" s="42" t="s">
        <v>1038</v>
      </c>
      <c r="B73" s="42" t="s">
        <v>148</v>
      </c>
      <c r="C73" s="42" t="s">
        <v>1879</v>
      </c>
      <c r="D73" s="42"/>
      <c r="E73" s="42" t="s">
        <v>1210</v>
      </c>
      <c r="F73" s="42" t="s">
        <v>1882</v>
      </c>
      <c r="G73" s="42"/>
      <c r="H73" s="42"/>
      <c r="I73" s="42"/>
      <c r="J73" s="42" t="s">
        <v>1876</v>
      </c>
      <c r="K73" s="42" t="s">
        <v>936</v>
      </c>
      <c r="L73" s="42" t="s">
        <v>939</v>
      </c>
      <c r="M73" s="42" t="s">
        <v>1173</v>
      </c>
      <c r="N73" s="42" t="s">
        <v>1174</v>
      </c>
      <c r="O73" s="42" t="s">
        <v>934</v>
      </c>
      <c r="P73" s="42" t="s">
        <v>935</v>
      </c>
      <c r="Q73" s="42" t="s">
        <v>1211</v>
      </c>
      <c r="R73" s="42" t="s">
        <v>1212</v>
      </c>
      <c r="S73" s="42" t="s">
        <v>936</v>
      </c>
      <c r="T73" s="42"/>
      <c r="U73" s="42"/>
      <c r="V73" s="42"/>
      <c r="W73" s="64">
        <v>32884.03</v>
      </c>
      <c r="X73" s="65"/>
      <c r="Y73" s="65"/>
      <c r="Z73" s="65"/>
      <c r="AA73" s="65">
        <v>32884.03</v>
      </c>
      <c r="AB73" s="66"/>
      <c r="AC73" s="63" t="str">
        <f t="shared" si="1"/>
        <v>F2</v>
      </c>
    </row>
    <row r="74" spans="1:29" ht="140.25" x14ac:dyDescent="0.25">
      <c r="A74" s="42" t="s">
        <v>1038</v>
      </c>
      <c r="B74" s="42" t="s">
        <v>148</v>
      </c>
      <c r="C74" s="42" t="s">
        <v>1879</v>
      </c>
      <c r="D74" s="42"/>
      <c r="E74" s="42" t="s">
        <v>1210</v>
      </c>
      <c r="F74" s="42" t="s">
        <v>1882</v>
      </c>
      <c r="G74" s="42"/>
      <c r="H74" s="42"/>
      <c r="I74" s="42"/>
      <c r="J74" s="42" t="s">
        <v>1876</v>
      </c>
      <c r="K74" s="42" t="s">
        <v>936</v>
      </c>
      <c r="L74" s="42" t="s">
        <v>939</v>
      </c>
      <c r="M74" s="42" t="s">
        <v>1173</v>
      </c>
      <c r="N74" s="42" t="s">
        <v>1174</v>
      </c>
      <c r="O74" s="42" t="s">
        <v>941</v>
      </c>
      <c r="P74" s="42" t="s">
        <v>942</v>
      </c>
      <c r="Q74" s="42" t="s">
        <v>1211</v>
      </c>
      <c r="R74" s="42" t="s">
        <v>1212</v>
      </c>
      <c r="S74" s="42" t="s">
        <v>936</v>
      </c>
      <c r="T74" s="42"/>
      <c r="U74" s="42"/>
      <c r="V74" s="42"/>
      <c r="W74" s="64">
        <v>458352.97</v>
      </c>
      <c r="X74" s="65"/>
      <c r="Y74" s="65"/>
      <c r="Z74" s="65"/>
      <c r="AA74" s="65">
        <v>458352.97</v>
      </c>
      <c r="AB74" s="66"/>
      <c r="AC74" s="63" t="str">
        <f t="shared" si="1"/>
        <v>F2</v>
      </c>
    </row>
    <row r="75" spans="1:29" ht="140.25" x14ac:dyDescent="0.25">
      <c r="A75" s="42" t="s">
        <v>1038</v>
      </c>
      <c r="B75" s="42" t="s">
        <v>148</v>
      </c>
      <c r="C75" s="42" t="s">
        <v>1879</v>
      </c>
      <c r="D75" s="42"/>
      <c r="E75" s="42" t="s">
        <v>1210</v>
      </c>
      <c r="F75" s="42" t="s">
        <v>1882</v>
      </c>
      <c r="G75" s="42"/>
      <c r="H75" s="42"/>
      <c r="I75" s="42"/>
      <c r="J75" s="42" t="s">
        <v>1876</v>
      </c>
      <c r="K75" s="42" t="s">
        <v>936</v>
      </c>
      <c r="L75" s="42" t="s">
        <v>939</v>
      </c>
      <c r="M75" s="42" t="s">
        <v>1177</v>
      </c>
      <c r="N75" s="42" t="s">
        <v>1178</v>
      </c>
      <c r="O75" s="42" t="s">
        <v>934</v>
      </c>
      <c r="P75" s="42" t="s">
        <v>935</v>
      </c>
      <c r="Q75" s="42" t="s">
        <v>1211</v>
      </c>
      <c r="R75" s="42" t="s">
        <v>1212</v>
      </c>
      <c r="S75" s="42" t="s">
        <v>936</v>
      </c>
      <c r="T75" s="42"/>
      <c r="U75" s="42"/>
      <c r="V75" s="42"/>
      <c r="W75" s="64">
        <v>78789.11</v>
      </c>
      <c r="X75" s="65"/>
      <c r="Y75" s="65"/>
      <c r="Z75" s="65"/>
      <c r="AA75" s="65">
        <v>78789.11</v>
      </c>
      <c r="AB75" s="66"/>
      <c r="AC75" s="63" t="str">
        <f t="shared" si="1"/>
        <v>F2</v>
      </c>
    </row>
    <row r="76" spans="1:29" ht="140.25" x14ac:dyDescent="0.25">
      <c r="A76" s="42" t="s">
        <v>1038</v>
      </c>
      <c r="B76" s="42" t="s">
        <v>148</v>
      </c>
      <c r="C76" s="42" t="s">
        <v>1879</v>
      </c>
      <c r="D76" s="42"/>
      <c r="E76" s="42" t="s">
        <v>1210</v>
      </c>
      <c r="F76" s="42" t="s">
        <v>1882</v>
      </c>
      <c r="G76" s="42"/>
      <c r="H76" s="42"/>
      <c r="I76" s="42"/>
      <c r="J76" s="42" t="s">
        <v>1876</v>
      </c>
      <c r="K76" s="42" t="s">
        <v>936</v>
      </c>
      <c r="L76" s="42" t="s">
        <v>939</v>
      </c>
      <c r="M76" s="42" t="s">
        <v>1177</v>
      </c>
      <c r="N76" s="42" t="s">
        <v>1178</v>
      </c>
      <c r="O76" s="42" t="s">
        <v>941</v>
      </c>
      <c r="P76" s="42" t="s">
        <v>942</v>
      </c>
      <c r="Q76" s="42" t="s">
        <v>1211</v>
      </c>
      <c r="R76" s="42" t="s">
        <v>1212</v>
      </c>
      <c r="S76" s="42" t="s">
        <v>936</v>
      </c>
      <c r="T76" s="42"/>
      <c r="U76" s="42"/>
      <c r="V76" s="42"/>
      <c r="W76" s="64">
        <v>1098199.4099999999</v>
      </c>
      <c r="X76" s="65"/>
      <c r="Y76" s="65"/>
      <c r="Z76" s="65"/>
      <c r="AA76" s="65">
        <v>1098199.4099999999</v>
      </c>
      <c r="AB76" s="66"/>
      <c r="AC76" s="63" t="str">
        <f t="shared" si="1"/>
        <v>F2</v>
      </c>
    </row>
    <row r="77" spans="1:29" ht="140.25" x14ac:dyDescent="0.25">
      <c r="A77" s="42" t="s">
        <v>1038</v>
      </c>
      <c r="B77" s="42" t="s">
        <v>148</v>
      </c>
      <c r="C77" s="42" t="s">
        <v>1879</v>
      </c>
      <c r="D77" s="42"/>
      <c r="E77" s="42" t="s">
        <v>1210</v>
      </c>
      <c r="F77" s="42" t="s">
        <v>1882</v>
      </c>
      <c r="G77" s="42"/>
      <c r="H77" s="42"/>
      <c r="I77" s="42"/>
      <c r="J77" s="42" t="s">
        <v>1876</v>
      </c>
      <c r="K77" s="42" t="s">
        <v>936</v>
      </c>
      <c r="L77" s="42" t="s">
        <v>939</v>
      </c>
      <c r="M77" s="42" t="s">
        <v>977</v>
      </c>
      <c r="N77" s="42" t="s">
        <v>978</v>
      </c>
      <c r="O77" s="42" t="s">
        <v>934</v>
      </c>
      <c r="P77" s="42" t="s">
        <v>935</v>
      </c>
      <c r="Q77" s="42" t="s">
        <v>1211</v>
      </c>
      <c r="R77" s="42" t="s">
        <v>1212</v>
      </c>
      <c r="S77" s="42" t="s">
        <v>936</v>
      </c>
      <c r="T77" s="42"/>
      <c r="U77" s="42"/>
      <c r="V77" s="42"/>
      <c r="W77" s="64">
        <v>58904.75</v>
      </c>
      <c r="X77" s="65"/>
      <c r="Y77" s="65"/>
      <c r="Z77" s="65"/>
      <c r="AA77" s="65">
        <v>58904.75</v>
      </c>
      <c r="AB77" s="66"/>
      <c r="AC77" s="63" t="str">
        <f t="shared" si="1"/>
        <v>F2</v>
      </c>
    </row>
    <row r="78" spans="1:29" ht="140.25" x14ac:dyDescent="0.25">
      <c r="A78" s="42" t="s">
        <v>1038</v>
      </c>
      <c r="B78" s="42" t="s">
        <v>148</v>
      </c>
      <c r="C78" s="42" t="s">
        <v>1879</v>
      </c>
      <c r="D78" s="42"/>
      <c r="E78" s="42" t="s">
        <v>1210</v>
      </c>
      <c r="F78" s="42" t="s">
        <v>1882</v>
      </c>
      <c r="G78" s="42"/>
      <c r="H78" s="42"/>
      <c r="I78" s="42"/>
      <c r="J78" s="42" t="s">
        <v>1876</v>
      </c>
      <c r="K78" s="42" t="s">
        <v>936</v>
      </c>
      <c r="L78" s="42" t="s">
        <v>939</v>
      </c>
      <c r="M78" s="42" t="s">
        <v>977</v>
      </c>
      <c r="N78" s="42" t="s">
        <v>978</v>
      </c>
      <c r="O78" s="42" t="s">
        <v>941</v>
      </c>
      <c r="P78" s="42" t="s">
        <v>942</v>
      </c>
      <c r="Q78" s="42" t="s">
        <v>1211</v>
      </c>
      <c r="R78" s="42" t="s">
        <v>1212</v>
      </c>
      <c r="S78" s="42" t="s">
        <v>936</v>
      </c>
      <c r="T78" s="42"/>
      <c r="U78" s="42"/>
      <c r="V78" s="42"/>
      <c r="W78" s="64">
        <v>821041.9</v>
      </c>
      <c r="X78" s="65"/>
      <c r="Y78" s="65"/>
      <c r="Z78" s="65"/>
      <c r="AA78" s="65">
        <v>821041.9</v>
      </c>
      <c r="AB78" s="66"/>
      <c r="AC78" s="63" t="str">
        <f t="shared" si="1"/>
        <v>F2</v>
      </c>
    </row>
    <row r="79" spans="1:29" ht="140.25" x14ac:dyDescent="0.25">
      <c r="A79" s="42" t="s">
        <v>1038</v>
      </c>
      <c r="B79" s="42" t="s">
        <v>148</v>
      </c>
      <c r="C79" s="42" t="s">
        <v>1879</v>
      </c>
      <c r="D79" s="42"/>
      <c r="E79" s="42" t="s">
        <v>1210</v>
      </c>
      <c r="F79" s="42" t="s">
        <v>1882</v>
      </c>
      <c r="G79" s="42"/>
      <c r="H79" s="42"/>
      <c r="I79" s="42"/>
      <c r="J79" s="42" t="s">
        <v>1876</v>
      </c>
      <c r="K79" s="42" t="s">
        <v>936</v>
      </c>
      <c r="L79" s="42" t="s">
        <v>939</v>
      </c>
      <c r="M79" s="42" t="s">
        <v>984</v>
      </c>
      <c r="N79" s="42" t="s">
        <v>985</v>
      </c>
      <c r="O79" s="42" t="s">
        <v>934</v>
      </c>
      <c r="P79" s="42" t="s">
        <v>935</v>
      </c>
      <c r="Q79" s="42" t="s">
        <v>1211</v>
      </c>
      <c r="R79" s="42" t="s">
        <v>1212</v>
      </c>
      <c r="S79" s="42" t="s">
        <v>936</v>
      </c>
      <c r="T79" s="42"/>
      <c r="U79" s="42"/>
      <c r="V79" s="42"/>
      <c r="W79" s="64">
        <v>60294.52</v>
      </c>
      <c r="X79" s="65"/>
      <c r="Y79" s="65"/>
      <c r="Z79" s="65"/>
      <c r="AA79" s="65">
        <v>60294.52</v>
      </c>
      <c r="AB79" s="66"/>
      <c r="AC79" s="63" t="str">
        <f t="shared" si="1"/>
        <v>F2</v>
      </c>
    </row>
    <row r="80" spans="1:29" ht="140.25" x14ac:dyDescent="0.25">
      <c r="A80" s="42" t="s">
        <v>1038</v>
      </c>
      <c r="B80" s="42" t="s">
        <v>148</v>
      </c>
      <c r="C80" s="42" t="s">
        <v>1879</v>
      </c>
      <c r="D80" s="42"/>
      <c r="E80" s="42" t="s">
        <v>1210</v>
      </c>
      <c r="F80" s="42" t="s">
        <v>1882</v>
      </c>
      <c r="G80" s="42"/>
      <c r="H80" s="42"/>
      <c r="I80" s="42"/>
      <c r="J80" s="42" t="s">
        <v>1876</v>
      </c>
      <c r="K80" s="42" t="s">
        <v>936</v>
      </c>
      <c r="L80" s="42" t="s">
        <v>939</v>
      </c>
      <c r="M80" s="42" t="s">
        <v>984</v>
      </c>
      <c r="N80" s="42" t="s">
        <v>985</v>
      </c>
      <c r="O80" s="42" t="s">
        <v>941</v>
      </c>
      <c r="P80" s="42" t="s">
        <v>942</v>
      </c>
      <c r="Q80" s="42" t="s">
        <v>1211</v>
      </c>
      <c r="R80" s="42" t="s">
        <v>1212</v>
      </c>
      <c r="S80" s="42" t="s">
        <v>936</v>
      </c>
      <c r="T80" s="42"/>
      <c r="U80" s="42"/>
      <c r="V80" s="42"/>
      <c r="W80" s="64">
        <v>840413.12</v>
      </c>
      <c r="X80" s="65"/>
      <c r="Y80" s="65"/>
      <c r="Z80" s="65"/>
      <c r="AA80" s="65">
        <v>840413.12</v>
      </c>
      <c r="AB80" s="66"/>
      <c r="AC80" s="63" t="str">
        <f t="shared" si="1"/>
        <v>F2</v>
      </c>
    </row>
    <row r="81" spans="1:29" ht="140.25" x14ac:dyDescent="0.25">
      <c r="A81" s="42" t="s">
        <v>1038</v>
      </c>
      <c r="B81" s="42" t="s">
        <v>148</v>
      </c>
      <c r="C81" s="42" t="s">
        <v>1879</v>
      </c>
      <c r="D81" s="42"/>
      <c r="E81" s="42" t="s">
        <v>1210</v>
      </c>
      <c r="F81" s="42" t="s">
        <v>1882</v>
      </c>
      <c r="G81" s="42"/>
      <c r="H81" s="42"/>
      <c r="I81" s="42"/>
      <c r="J81" s="42" t="s">
        <v>1876</v>
      </c>
      <c r="K81" s="42" t="s">
        <v>936</v>
      </c>
      <c r="L81" s="42" t="s">
        <v>939</v>
      </c>
      <c r="M81" s="42" t="s">
        <v>1179</v>
      </c>
      <c r="N81" s="42" t="s">
        <v>1180</v>
      </c>
      <c r="O81" s="42" t="s">
        <v>934</v>
      </c>
      <c r="P81" s="42" t="s">
        <v>935</v>
      </c>
      <c r="Q81" s="42" t="s">
        <v>1211</v>
      </c>
      <c r="R81" s="42" t="s">
        <v>1212</v>
      </c>
      <c r="S81" s="42" t="s">
        <v>936</v>
      </c>
      <c r="T81" s="42"/>
      <c r="U81" s="42"/>
      <c r="V81" s="42"/>
      <c r="W81" s="64">
        <v>82872.89</v>
      </c>
      <c r="X81" s="65"/>
      <c r="Y81" s="65"/>
      <c r="Z81" s="65"/>
      <c r="AA81" s="65">
        <v>82872.89</v>
      </c>
      <c r="AB81" s="66"/>
      <c r="AC81" s="63" t="str">
        <f t="shared" si="1"/>
        <v>F2</v>
      </c>
    </row>
    <row r="82" spans="1:29" ht="140.25" x14ac:dyDescent="0.25">
      <c r="A82" s="42" t="s">
        <v>1038</v>
      </c>
      <c r="B82" s="42" t="s">
        <v>148</v>
      </c>
      <c r="C82" s="42" t="s">
        <v>1879</v>
      </c>
      <c r="D82" s="42"/>
      <c r="E82" s="42" t="s">
        <v>1210</v>
      </c>
      <c r="F82" s="42" t="s">
        <v>1882</v>
      </c>
      <c r="G82" s="42"/>
      <c r="H82" s="42"/>
      <c r="I82" s="42"/>
      <c r="J82" s="42" t="s">
        <v>1876</v>
      </c>
      <c r="K82" s="42" t="s">
        <v>936</v>
      </c>
      <c r="L82" s="42" t="s">
        <v>939</v>
      </c>
      <c r="M82" s="42" t="s">
        <v>1179</v>
      </c>
      <c r="N82" s="42" t="s">
        <v>1180</v>
      </c>
      <c r="O82" s="42" t="s">
        <v>941</v>
      </c>
      <c r="P82" s="42" t="s">
        <v>942</v>
      </c>
      <c r="Q82" s="42" t="s">
        <v>1211</v>
      </c>
      <c r="R82" s="42" t="s">
        <v>1212</v>
      </c>
      <c r="S82" s="42" t="s">
        <v>936</v>
      </c>
      <c r="T82" s="42"/>
      <c r="U82" s="42"/>
      <c r="V82" s="42"/>
      <c r="W82" s="64">
        <v>1155121.01</v>
      </c>
      <c r="X82" s="65"/>
      <c r="Y82" s="65"/>
      <c r="Z82" s="65"/>
      <c r="AA82" s="65">
        <v>1155121.01</v>
      </c>
      <c r="AB82" s="66"/>
      <c r="AC82" s="63" t="str">
        <f t="shared" si="1"/>
        <v>F2</v>
      </c>
    </row>
    <row r="83" spans="1:29" ht="140.25" x14ac:dyDescent="0.25">
      <c r="A83" s="42" t="s">
        <v>1038</v>
      </c>
      <c r="B83" s="42" t="s">
        <v>148</v>
      </c>
      <c r="C83" s="42" t="s">
        <v>1879</v>
      </c>
      <c r="D83" s="42"/>
      <c r="E83" s="42" t="s">
        <v>1210</v>
      </c>
      <c r="F83" s="42" t="s">
        <v>1882</v>
      </c>
      <c r="G83" s="42"/>
      <c r="H83" s="42"/>
      <c r="I83" s="42"/>
      <c r="J83" s="42" t="s">
        <v>1876</v>
      </c>
      <c r="K83" s="42" t="s">
        <v>936</v>
      </c>
      <c r="L83" s="42" t="s">
        <v>939</v>
      </c>
      <c r="M83" s="42" t="s">
        <v>1181</v>
      </c>
      <c r="N83" s="42" t="s">
        <v>1182</v>
      </c>
      <c r="O83" s="42" t="s">
        <v>934</v>
      </c>
      <c r="P83" s="42" t="s">
        <v>935</v>
      </c>
      <c r="Q83" s="42" t="s">
        <v>1211</v>
      </c>
      <c r="R83" s="42" t="s">
        <v>1212</v>
      </c>
      <c r="S83" s="42" t="s">
        <v>936</v>
      </c>
      <c r="T83" s="42"/>
      <c r="U83" s="42"/>
      <c r="V83" s="42"/>
      <c r="W83" s="64">
        <v>83599.839999999997</v>
      </c>
      <c r="X83" s="65"/>
      <c r="Y83" s="65"/>
      <c r="Z83" s="65"/>
      <c r="AA83" s="65">
        <v>83599.839999999997</v>
      </c>
      <c r="AB83" s="66"/>
      <c r="AC83" s="63" t="str">
        <f t="shared" si="1"/>
        <v>F2</v>
      </c>
    </row>
    <row r="84" spans="1:29" ht="140.25" x14ac:dyDescent="0.25">
      <c r="A84" s="42" t="s">
        <v>1038</v>
      </c>
      <c r="B84" s="42" t="s">
        <v>148</v>
      </c>
      <c r="C84" s="42" t="s">
        <v>1879</v>
      </c>
      <c r="D84" s="42"/>
      <c r="E84" s="42" t="s">
        <v>1210</v>
      </c>
      <c r="F84" s="42" t="s">
        <v>1882</v>
      </c>
      <c r="G84" s="42"/>
      <c r="H84" s="42"/>
      <c r="I84" s="42"/>
      <c r="J84" s="42" t="s">
        <v>1876</v>
      </c>
      <c r="K84" s="42" t="s">
        <v>936</v>
      </c>
      <c r="L84" s="42" t="s">
        <v>939</v>
      </c>
      <c r="M84" s="42" t="s">
        <v>1181</v>
      </c>
      <c r="N84" s="42" t="s">
        <v>1182</v>
      </c>
      <c r="O84" s="42" t="s">
        <v>941</v>
      </c>
      <c r="P84" s="42" t="s">
        <v>942</v>
      </c>
      <c r="Q84" s="42" t="s">
        <v>1211</v>
      </c>
      <c r="R84" s="42" t="s">
        <v>1212</v>
      </c>
      <c r="S84" s="42" t="s">
        <v>936</v>
      </c>
      <c r="T84" s="42"/>
      <c r="U84" s="42"/>
      <c r="V84" s="42"/>
      <c r="W84" s="64">
        <v>1165253.6499999999</v>
      </c>
      <c r="X84" s="65"/>
      <c r="Y84" s="65"/>
      <c r="Z84" s="65"/>
      <c r="AA84" s="65">
        <v>1165253.6499999999</v>
      </c>
      <c r="AB84" s="66"/>
      <c r="AC84" s="63" t="str">
        <f t="shared" si="1"/>
        <v>F2</v>
      </c>
    </row>
    <row r="85" spans="1:29" ht="140.25" x14ac:dyDescent="0.25">
      <c r="A85" s="42" t="s">
        <v>1038</v>
      </c>
      <c r="B85" s="42" t="s">
        <v>148</v>
      </c>
      <c r="C85" s="42" t="s">
        <v>1879</v>
      </c>
      <c r="D85" s="42"/>
      <c r="E85" s="42" t="s">
        <v>1210</v>
      </c>
      <c r="F85" s="42" t="s">
        <v>1882</v>
      </c>
      <c r="G85" s="42"/>
      <c r="H85" s="42"/>
      <c r="I85" s="42"/>
      <c r="J85" s="42" t="s">
        <v>1876</v>
      </c>
      <c r="K85" s="42" t="s">
        <v>936</v>
      </c>
      <c r="L85" s="42" t="s">
        <v>939</v>
      </c>
      <c r="M85" s="42" t="s">
        <v>989</v>
      </c>
      <c r="N85" s="42" t="s">
        <v>990</v>
      </c>
      <c r="O85" s="42" t="s">
        <v>934</v>
      </c>
      <c r="P85" s="42" t="s">
        <v>935</v>
      </c>
      <c r="Q85" s="42" t="s">
        <v>1211</v>
      </c>
      <c r="R85" s="42" t="s">
        <v>1212</v>
      </c>
      <c r="S85" s="42" t="s">
        <v>936</v>
      </c>
      <c r="T85" s="42"/>
      <c r="U85" s="42"/>
      <c r="V85" s="42"/>
      <c r="W85" s="64">
        <v>76779.3</v>
      </c>
      <c r="X85" s="65"/>
      <c r="Y85" s="65"/>
      <c r="Z85" s="65"/>
      <c r="AA85" s="65">
        <v>76779.3</v>
      </c>
      <c r="AB85" s="66"/>
      <c r="AC85" s="63" t="str">
        <f t="shared" si="1"/>
        <v>F2</v>
      </c>
    </row>
    <row r="86" spans="1:29" ht="140.25" x14ac:dyDescent="0.25">
      <c r="A86" s="42" t="s">
        <v>1038</v>
      </c>
      <c r="B86" s="42" t="s">
        <v>148</v>
      </c>
      <c r="C86" s="42" t="s">
        <v>1879</v>
      </c>
      <c r="D86" s="42"/>
      <c r="E86" s="42" t="s">
        <v>1210</v>
      </c>
      <c r="F86" s="42" t="s">
        <v>1882</v>
      </c>
      <c r="G86" s="42"/>
      <c r="H86" s="42"/>
      <c r="I86" s="42"/>
      <c r="J86" s="42" t="s">
        <v>1876</v>
      </c>
      <c r="K86" s="42" t="s">
        <v>936</v>
      </c>
      <c r="L86" s="42" t="s">
        <v>939</v>
      </c>
      <c r="M86" s="42" t="s">
        <v>989</v>
      </c>
      <c r="N86" s="42" t="s">
        <v>990</v>
      </c>
      <c r="O86" s="42" t="s">
        <v>941</v>
      </c>
      <c r="P86" s="42" t="s">
        <v>942</v>
      </c>
      <c r="Q86" s="42" t="s">
        <v>1211</v>
      </c>
      <c r="R86" s="42" t="s">
        <v>1212</v>
      </c>
      <c r="S86" s="42" t="s">
        <v>936</v>
      </c>
      <c r="T86" s="42"/>
      <c r="U86" s="42"/>
      <c r="V86" s="42"/>
      <c r="W86" s="64">
        <v>1070185.6399999999</v>
      </c>
      <c r="X86" s="65"/>
      <c r="Y86" s="65"/>
      <c r="Z86" s="65"/>
      <c r="AA86" s="65">
        <v>1070185.6399999999</v>
      </c>
      <c r="AB86" s="66"/>
      <c r="AC86" s="63" t="str">
        <f t="shared" si="1"/>
        <v>F2</v>
      </c>
    </row>
    <row r="87" spans="1:29" ht="140.25" x14ac:dyDescent="0.25">
      <c r="A87" s="42" t="s">
        <v>1038</v>
      </c>
      <c r="B87" s="42" t="s">
        <v>148</v>
      </c>
      <c r="C87" s="42" t="s">
        <v>1879</v>
      </c>
      <c r="D87" s="42"/>
      <c r="E87" s="42" t="s">
        <v>1210</v>
      </c>
      <c r="F87" s="42" t="s">
        <v>1882</v>
      </c>
      <c r="G87" s="42"/>
      <c r="H87" s="42"/>
      <c r="I87" s="42"/>
      <c r="J87" s="42" t="s">
        <v>1876</v>
      </c>
      <c r="K87" s="42" t="s">
        <v>936</v>
      </c>
      <c r="L87" s="42" t="s">
        <v>939</v>
      </c>
      <c r="M87" s="42" t="s">
        <v>973</v>
      </c>
      <c r="N87" s="42" t="s">
        <v>974</v>
      </c>
      <c r="O87" s="42" t="s">
        <v>934</v>
      </c>
      <c r="P87" s="42" t="s">
        <v>935</v>
      </c>
      <c r="Q87" s="42" t="s">
        <v>1211</v>
      </c>
      <c r="R87" s="42" t="s">
        <v>1212</v>
      </c>
      <c r="S87" s="42" t="s">
        <v>936</v>
      </c>
      <c r="T87" s="42"/>
      <c r="U87" s="42"/>
      <c r="V87" s="42"/>
      <c r="W87" s="64">
        <v>100463.2</v>
      </c>
      <c r="X87" s="65"/>
      <c r="Y87" s="65"/>
      <c r="Z87" s="65"/>
      <c r="AA87" s="65">
        <v>100463.2</v>
      </c>
      <c r="AB87" s="66"/>
      <c r="AC87" s="63" t="str">
        <f t="shared" si="1"/>
        <v>F2</v>
      </c>
    </row>
    <row r="88" spans="1:29" ht="140.25" x14ac:dyDescent="0.25">
      <c r="A88" s="42" t="s">
        <v>1038</v>
      </c>
      <c r="B88" s="42" t="s">
        <v>148</v>
      </c>
      <c r="C88" s="42" t="s">
        <v>1879</v>
      </c>
      <c r="D88" s="42"/>
      <c r="E88" s="42" t="s">
        <v>1210</v>
      </c>
      <c r="F88" s="42" t="s">
        <v>1882</v>
      </c>
      <c r="G88" s="42"/>
      <c r="H88" s="42"/>
      <c r="I88" s="42"/>
      <c r="J88" s="42" t="s">
        <v>1876</v>
      </c>
      <c r="K88" s="42" t="s">
        <v>936</v>
      </c>
      <c r="L88" s="42" t="s">
        <v>939</v>
      </c>
      <c r="M88" s="42" t="s">
        <v>973</v>
      </c>
      <c r="N88" s="42" t="s">
        <v>974</v>
      </c>
      <c r="O88" s="42" t="s">
        <v>941</v>
      </c>
      <c r="P88" s="42" t="s">
        <v>942</v>
      </c>
      <c r="Q88" s="42" t="s">
        <v>1211</v>
      </c>
      <c r="R88" s="42" t="s">
        <v>1212</v>
      </c>
      <c r="S88" s="42" t="s">
        <v>936</v>
      </c>
      <c r="T88" s="42"/>
      <c r="U88" s="42"/>
      <c r="V88" s="42"/>
      <c r="W88" s="64">
        <v>1400302.96</v>
      </c>
      <c r="X88" s="65"/>
      <c r="Y88" s="65"/>
      <c r="Z88" s="65"/>
      <c r="AA88" s="65">
        <v>1400302.96</v>
      </c>
      <c r="AB88" s="66"/>
      <c r="AC88" s="63" t="str">
        <f t="shared" si="1"/>
        <v>F2</v>
      </c>
    </row>
    <row r="89" spans="1:29" ht="140.25" x14ac:dyDescent="0.25">
      <c r="A89" s="42" t="s">
        <v>1038</v>
      </c>
      <c r="B89" s="42" t="s">
        <v>148</v>
      </c>
      <c r="C89" s="42" t="s">
        <v>1879</v>
      </c>
      <c r="D89" s="42"/>
      <c r="E89" s="42" t="s">
        <v>1210</v>
      </c>
      <c r="F89" s="42" t="s">
        <v>1882</v>
      </c>
      <c r="G89" s="42"/>
      <c r="H89" s="42"/>
      <c r="I89" s="42"/>
      <c r="J89" s="42" t="s">
        <v>1876</v>
      </c>
      <c r="K89" s="42" t="s">
        <v>936</v>
      </c>
      <c r="L89" s="42" t="s">
        <v>939</v>
      </c>
      <c r="M89" s="42" t="s">
        <v>1213</v>
      </c>
      <c r="N89" s="42" t="s">
        <v>1214</v>
      </c>
      <c r="O89" s="42" t="s">
        <v>934</v>
      </c>
      <c r="P89" s="42" t="s">
        <v>935</v>
      </c>
      <c r="Q89" s="42" t="s">
        <v>1211</v>
      </c>
      <c r="R89" s="42" t="s">
        <v>1212</v>
      </c>
      <c r="S89" s="42" t="s">
        <v>936</v>
      </c>
      <c r="T89" s="42"/>
      <c r="U89" s="42"/>
      <c r="V89" s="42"/>
      <c r="W89" s="64">
        <v>131668.13</v>
      </c>
      <c r="X89" s="65"/>
      <c r="Y89" s="65"/>
      <c r="Z89" s="65"/>
      <c r="AA89" s="65">
        <v>131668.13</v>
      </c>
      <c r="AB89" s="66"/>
      <c r="AC89" s="63" t="str">
        <f t="shared" si="1"/>
        <v>F2</v>
      </c>
    </row>
    <row r="90" spans="1:29" ht="140.25" x14ac:dyDescent="0.25">
      <c r="A90" s="42" t="s">
        <v>1038</v>
      </c>
      <c r="B90" s="42" t="s">
        <v>148</v>
      </c>
      <c r="C90" s="42" t="s">
        <v>1879</v>
      </c>
      <c r="D90" s="42"/>
      <c r="E90" s="42" t="s">
        <v>1210</v>
      </c>
      <c r="F90" s="42" t="s">
        <v>1882</v>
      </c>
      <c r="G90" s="42"/>
      <c r="H90" s="42"/>
      <c r="I90" s="42"/>
      <c r="J90" s="42" t="s">
        <v>1876</v>
      </c>
      <c r="K90" s="42" t="s">
        <v>936</v>
      </c>
      <c r="L90" s="42" t="s">
        <v>939</v>
      </c>
      <c r="M90" s="42" t="s">
        <v>1213</v>
      </c>
      <c r="N90" s="42" t="s">
        <v>1214</v>
      </c>
      <c r="O90" s="42" t="s">
        <v>941</v>
      </c>
      <c r="P90" s="42" t="s">
        <v>942</v>
      </c>
      <c r="Q90" s="42" t="s">
        <v>1211</v>
      </c>
      <c r="R90" s="42" t="s">
        <v>1212</v>
      </c>
      <c r="S90" s="42" t="s">
        <v>936</v>
      </c>
      <c r="T90" s="42"/>
      <c r="U90" s="42"/>
      <c r="V90" s="42"/>
      <c r="W90" s="64">
        <v>1835251.83</v>
      </c>
      <c r="X90" s="65"/>
      <c r="Y90" s="65"/>
      <c r="Z90" s="65"/>
      <c r="AA90" s="65">
        <v>1835251.83</v>
      </c>
      <c r="AB90" s="66"/>
      <c r="AC90" s="63" t="str">
        <f t="shared" si="1"/>
        <v>F2</v>
      </c>
    </row>
    <row r="91" spans="1:29" ht="140.25" x14ac:dyDescent="0.25">
      <c r="A91" s="42" t="s">
        <v>1038</v>
      </c>
      <c r="B91" s="42" t="s">
        <v>148</v>
      </c>
      <c r="C91" s="42" t="s">
        <v>1879</v>
      </c>
      <c r="D91" s="42"/>
      <c r="E91" s="42" t="s">
        <v>1210</v>
      </c>
      <c r="F91" s="42" t="s">
        <v>1882</v>
      </c>
      <c r="G91" s="42"/>
      <c r="H91" s="42"/>
      <c r="I91" s="42"/>
      <c r="J91" s="42" t="s">
        <v>1876</v>
      </c>
      <c r="K91" s="42" t="s">
        <v>936</v>
      </c>
      <c r="L91" s="42" t="s">
        <v>939</v>
      </c>
      <c r="M91" s="42" t="s">
        <v>1215</v>
      </c>
      <c r="N91" s="42" t="s">
        <v>1216</v>
      </c>
      <c r="O91" s="42" t="s">
        <v>934</v>
      </c>
      <c r="P91" s="42" t="s">
        <v>935</v>
      </c>
      <c r="Q91" s="42" t="s">
        <v>1211</v>
      </c>
      <c r="R91" s="42" t="s">
        <v>1212</v>
      </c>
      <c r="S91" s="42" t="s">
        <v>936</v>
      </c>
      <c r="T91" s="42"/>
      <c r="U91" s="42"/>
      <c r="V91" s="42"/>
      <c r="W91" s="64">
        <v>17869.04</v>
      </c>
      <c r="X91" s="65"/>
      <c r="Y91" s="65"/>
      <c r="Z91" s="65"/>
      <c r="AA91" s="65">
        <v>17869.04</v>
      </c>
      <c r="AB91" s="66"/>
      <c r="AC91" s="63" t="str">
        <f t="shared" si="1"/>
        <v>F2</v>
      </c>
    </row>
    <row r="92" spans="1:29" ht="140.25" x14ac:dyDescent="0.25">
      <c r="A92" s="42" t="s">
        <v>1038</v>
      </c>
      <c r="B92" s="42" t="s">
        <v>148</v>
      </c>
      <c r="C92" s="42" t="s">
        <v>1879</v>
      </c>
      <c r="D92" s="42"/>
      <c r="E92" s="42" t="s">
        <v>1210</v>
      </c>
      <c r="F92" s="42" t="s">
        <v>1882</v>
      </c>
      <c r="G92" s="42"/>
      <c r="H92" s="42"/>
      <c r="I92" s="42"/>
      <c r="J92" s="42" t="s">
        <v>1876</v>
      </c>
      <c r="K92" s="42" t="s">
        <v>936</v>
      </c>
      <c r="L92" s="42" t="s">
        <v>939</v>
      </c>
      <c r="M92" s="42" t="s">
        <v>1215</v>
      </c>
      <c r="N92" s="42" t="s">
        <v>1216</v>
      </c>
      <c r="O92" s="42" t="s">
        <v>941</v>
      </c>
      <c r="P92" s="42" t="s">
        <v>942</v>
      </c>
      <c r="Q92" s="42" t="s">
        <v>1211</v>
      </c>
      <c r="R92" s="42" t="s">
        <v>1212</v>
      </c>
      <c r="S92" s="42" t="s">
        <v>936</v>
      </c>
      <c r="T92" s="42"/>
      <c r="U92" s="42"/>
      <c r="V92" s="42"/>
      <c r="W92" s="64">
        <v>249067.02</v>
      </c>
      <c r="X92" s="65"/>
      <c r="Y92" s="65"/>
      <c r="Z92" s="65"/>
      <c r="AA92" s="65">
        <v>249067.02</v>
      </c>
      <c r="AB92" s="66"/>
      <c r="AC92" s="63" t="str">
        <f t="shared" si="1"/>
        <v>F2</v>
      </c>
    </row>
    <row r="93" spans="1:29" ht="140.25" x14ac:dyDescent="0.25">
      <c r="A93" s="42" t="s">
        <v>1038</v>
      </c>
      <c r="B93" s="42" t="s">
        <v>148</v>
      </c>
      <c r="C93" s="42" t="s">
        <v>1879</v>
      </c>
      <c r="D93" s="42"/>
      <c r="E93" s="42" t="s">
        <v>1210</v>
      </c>
      <c r="F93" s="42" t="s">
        <v>1882</v>
      </c>
      <c r="G93" s="42"/>
      <c r="H93" s="42"/>
      <c r="I93" s="42"/>
      <c r="J93" s="42" t="s">
        <v>1876</v>
      </c>
      <c r="K93" s="42" t="s">
        <v>936</v>
      </c>
      <c r="L93" s="42" t="s">
        <v>939</v>
      </c>
      <c r="M93" s="42" t="s">
        <v>1217</v>
      </c>
      <c r="N93" s="42" t="s">
        <v>1218</v>
      </c>
      <c r="O93" s="42" t="s">
        <v>934</v>
      </c>
      <c r="P93" s="42" t="s">
        <v>935</v>
      </c>
      <c r="Q93" s="42" t="s">
        <v>1211</v>
      </c>
      <c r="R93" s="42" t="s">
        <v>1212</v>
      </c>
      <c r="S93" s="42" t="s">
        <v>936</v>
      </c>
      <c r="T93" s="42"/>
      <c r="U93" s="42"/>
      <c r="V93" s="42"/>
      <c r="W93" s="64">
        <v>19953.759999999998</v>
      </c>
      <c r="X93" s="65"/>
      <c r="Y93" s="65"/>
      <c r="Z93" s="65"/>
      <c r="AA93" s="65">
        <v>19953.759999999998</v>
      </c>
      <c r="AB93" s="66"/>
      <c r="AC93" s="63" t="str">
        <f t="shared" si="1"/>
        <v>F2</v>
      </c>
    </row>
    <row r="94" spans="1:29" ht="140.25" x14ac:dyDescent="0.25">
      <c r="A94" s="42" t="s">
        <v>1038</v>
      </c>
      <c r="B94" s="42" t="s">
        <v>148</v>
      </c>
      <c r="C94" s="42" t="s">
        <v>1879</v>
      </c>
      <c r="D94" s="42"/>
      <c r="E94" s="42" t="s">
        <v>1210</v>
      </c>
      <c r="F94" s="42" t="s">
        <v>1882</v>
      </c>
      <c r="G94" s="42"/>
      <c r="H94" s="42"/>
      <c r="I94" s="42"/>
      <c r="J94" s="42" t="s">
        <v>1876</v>
      </c>
      <c r="K94" s="42" t="s">
        <v>936</v>
      </c>
      <c r="L94" s="42" t="s">
        <v>939</v>
      </c>
      <c r="M94" s="42" t="s">
        <v>1217</v>
      </c>
      <c r="N94" s="42" t="s">
        <v>1218</v>
      </c>
      <c r="O94" s="42" t="s">
        <v>941</v>
      </c>
      <c r="P94" s="42" t="s">
        <v>942</v>
      </c>
      <c r="Q94" s="42" t="s">
        <v>1211</v>
      </c>
      <c r="R94" s="42" t="s">
        <v>1212</v>
      </c>
      <c r="S94" s="42" t="s">
        <v>936</v>
      </c>
      <c r="T94" s="42"/>
      <c r="U94" s="42"/>
      <c r="V94" s="42"/>
      <c r="W94" s="64">
        <v>278124.83</v>
      </c>
      <c r="X94" s="65"/>
      <c r="Y94" s="65"/>
      <c r="Z94" s="65"/>
      <c r="AA94" s="65">
        <v>278124.83</v>
      </c>
      <c r="AB94" s="66"/>
      <c r="AC94" s="63" t="str">
        <f t="shared" si="1"/>
        <v>F2</v>
      </c>
    </row>
    <row r="95" spans="1:29" ht="140.25" x14ac:dyDescent="0.25">
      <c r="A95" s="42" t="s">
        <v>1038</v>
      </c>
      <c r="B95" s="42" t="s">
        <v>148</v>
      </c>
      <c r="C95" s="42" t="s">
        <v>1879</v>
      </c>
      <c r="D95" s="42"/>
      <c r="E95" s="42" t="s">
        <v>1210</v>
      </c>
      <c r="F95" s="42" t="s">
        <v>1882</v>
      </c>
      <c r="G95" s="42"/>
      <c r="H95" s="42"/>
      <c r="I95" s="42"/>
      <c r="J95" s="42" t="s">
        <v>1876</v>
      </c>
      <c r="K95" s="42" t="s">
        <v>936</v>
      </c>
      <c r="L95" s="42" t="s">
        <v>939</v>
      </c>
      <c r="M95" s="42" t="s">
        <v>1219</v>
      </c>
      <c r="N95" s="42" t="s">
        <v>1220</v>
      </c>
      <c r="O95" s="42" t="s">
        <v>934</v>
      </c>
      <c r="P95" s="42" t="s">
        <v>935</v>
      </c>
      <c r="Q95" s="42" t="s">
        <v>1211</v>
      </c>
      <c r="R95" s="42" t="s">
        <v>1212</v>
      </c>
      <c r="S95" s="42" t="s">
        <v>936</v>
      </c>
      <c r="T95" s="42"/>
      <c r="U95" s="42"/>
      <c r="V95" s="42"/>
      <c r="W95" s="64">
        <v>24318.37</v>
      </c>
      <c r="X95" s="65"/>
      <c r="Y95" s="65"/>
      <c r="Z95" s="65"/>
      <c r="AA95" s="65"/>
      <c r="AB95" s="66"/>
      <c r="AC95" s="63" t="str">
        <f t="shared" si="1"/>
        <v>F2</v>
      </c>
    </row>
    <row r="96" spans="1:29" ht="140.25" x14ac:dyDescent="0.25">
      <c r="A96" s="42" t="s">
        <v>1038</v>
      </c>
      <c r="B96" s="42" t="s">
        <v>148</v>
      </c>
      <c r="C96" s="42" t="s">
        <v>1879</v>
      </c>
      <c r="D96" s="42"/>
      <c r="E96" s="42" t="s">
        <v>1210</v>
      </c>
      <c r="F96" s="42" t="s">
        <v>1882</v>
      </c>
      <c r="G96" s="42"/>
      <c r="H96" s="42"/>
      <c r="I96" s="42"/>
      <c r="J96" s="42" t="s">
        <v>1876</v>
      </c>
      <c r="K96" s="42" t="s">
        <v>936</v>
      </c>
      <c r="L96" s="42" t="s">
        <v>939</v>
      </c>
      <c r="M96" s="42" t="s">
        <v>1219</v>
      </c>
      <c r="N96" s="42" t="s">
        <v>1220</v>
      </c>
      <c r="O96" s="42" t="s">
        <v>941</v>
      </c>
      <c r="P96" s="42" t="s">
        <v>942</v>
      </c>
      <c r="Q96" s="42" t="s">
        <v>1211</v>
      </c>
      <c r="R96" s="42" t="s">
        <v>1212</v>
      </c>
      <c r="S96" s="42" t="s">
        <v>936</v>
      </c>
      <c r="T96" s="42"/>
      <c r="U96" s="42"/>
      <c r="V96" s="42"/>
      <c r="W96" s="64">
        <v>338960.73</v>
      </c>
      <c r="X96" s="65"/>
      <c r="Y96" s="65"/>
      <c r="Z96" s="65"/>
      <c r="AA96" s="65"/>
      <c r="AB96" s="66"/>
      <c r="AC96" s="63" t="str">
        <f t="shared" si="1"/>
        <v>F2</v>
      </c>
    </row>
    <row r="97" spans="1:29" ht="140.25" x14ac:dyDescent="0.25">
      <c r="A97" s="42" t="s">
        <v>1038</v>
      </c>
      <c r="B97" s="42" t="s">
        <v>148</v>
      </c>
      <c r="C97" s="42" t="s">
        <v>1879</v>
      </c>
      <c r="D97" s="42"/>
      <c r="E97" s="42" t="s">
        <v>1210</v>
      </c>
      <c r="F97" s="42" t="s">
        <v>1882</v>
      </c>
      <c r="G97" s="42"/>
      <c r="H97" s="42"/>
      <c r="I97" s="42"/>
      <c r="J97" s="42" t="s">
        <v>1876</v>
      </c>
      <c r="K97" s="42" t="s">
        <v>936</v>
      </c>
      <c r="L97" s="42" t="s">
        <v>939</v>
      </c>
      <c r="M97" s="42" t="s">
        <v>1221</v>
      </c>
      <c r="N97" s="42" t="s">
        <v>1222</v>
      </c>
      <c r="O97" s="42" t="s">
        <v>934</v>
      </c>
      <c r="P97" s="42" t="s">
        <v>935</v>
      </c>
      <c r="Q97" s="42" t="s">
        <v>1211</v>
      </c>
      <c r="R97" s="42" t="s">
        <v>1212</v>
      </c>
      <c r="S97" s="42" t="s">
        <v>936</v>
      </c>
      <c r="T97" s="42"/>
      <c r="U97" s="42"/>
      <c r="V97" s="42"/>
      <c r="W97" s="64">
        <v>294299.81</v>
      </c>
      <c r="X97" s="65"/>
      <c r="Y97" s="65"/>
      <c r="Z97" s="65"/>
      <c r="AA97" s="65">
        <v>294299.8</v>
      </c>
      <c r="AB97" s="66"/>
      <c r="AC97" s="63" t="str">
        <f t="shared" si="1"/>
        <v>F2</v>
      </c>
    </row>
    <row r="98" spans="1:29" ht="140.25" x14ac:dyDescent="0.25">
      <c r="A98" s="42" t="s">
        <v>1038</v>
      </c>
      <c r="B98" s="42" t="s">
        <v>148</v>
      </c>
      <c r="C98" s="42" t="s">
        <v>1879</v>
      </c>
      <c r="D98" s="42"/>
      <c r="E98" s="42" t="s">
        <v>1210</v>
      </c>
      <c r="F98" s="42" t="s">
        <v>1882</v>
      </c>
      <c r="G98" s="42"/>
      <c r="H98" s="42"/>
      <c r="I98" s="42"/>
      <c r="J98" s="42" t="s">
        <v>1876</v>
      </c>
      <c r="K98" s="42" t="s">
        <v>936</v>
      </c>
      <c r="L98" s="42" t="s">
        <v>939</v>
      </c>
      <c r="M98" s="42" t="s">
        <v>1221</v>
      </c>
      <c r="N98" s="42" t="s">
        <v>1222</v>
      </c>
      <c r="O98" s="42" t="s">
        <v>941</v>
      </c>
      <c r="P98" s="42" t="s">
        <v>942</v>
      </c>
      <c r="Q98" s="42" t="s">
        <v>1211</v>
      </c>
      <c r="R98" s="42" t="s">
        <v>1212</v>
      </c>
      <c r="S98" s="42" t="s">
        <v>936</v>
      </c>
      <c r="T98" s="42"/>
      <c r="U98" s="42"/>
      <c r="V98" s="42"/>
      <c r="W98" s="64">
        <v>4102088.1</v>
      </c>
      <c r="X98" s="65"/>
      <c r="Y98" s="65"/>
      <c r="Z98" s="65"/>
      <c r="AA98" s="65">
        <v>4102088.1</v>
      </c>
      <c r="AB98" s="66"/>
      <c r="AC98" s="63" t="str">
        <f t="shared" si="1"/>
        <v>F2</v>
      </c>
    </row>
    <row r="99" spans="1:29" ht="140.25" x14ac:dyDescent="0.25">
      <c r="A99" s="42" t="s">
        <v>1038</v>
      </c>
      <c r="B99" s="42" t="s">
        <v>148</v>
      </c>
      <c r="C99" s="42" t="s">
        <v>1879</v>
      </c>
      <c r="D99" s="42"/>
      <c r="E99" s="42" t="s">
        <v>1210</v>
      </c>
      <c r="F99" s="42" t="s">
        <v>1882</v>
      </c>
      <c r="G99" s="42"/>
      <c r="H99" s="42"/>
      <c r="I99" s="42"/>
      <c r="J99" s="42" t="s">
        <v>1876</v>
      </c>
      <c r="K99" s="42" t="s">
        <v>936</v>
      </c>
      <c r="L99" s="42" t="s">
        <v>939</v>
      </c>
      <c r="M99" s="42" t="s">
        <v>1223</v>
      </c>
      <c r="N99" s="42" t="s">
        <v>1224</v>
      </c>
      <c r="O99" s="42" t="s">
        <v>934</v>
      </c>
      <c r="P99" s="42" t="s">
        <v>935</v>
      </c>
      <c r="Q99" s="42" t="s">
        <v>1211</v>
      </c>
      <c r="R99" s="42" t="s">
        <v>1212</v>
      </c>
      <c r="S99" s="42" t="s">
        <v>936</v>
      </c>
      <c r="T99" s="42"/>
      <c r="U99" s="42"/>
      <c r="V99" s="42"/>
      <c r="W99" s="64">
        <v>61365.05</v>
      </c>
      <c r="X99" s="65"/>
      <c r="Y99" s="65"/>
      <c r="Z99" s="65"/>
      <c r="AA99" s="65">
        <v>61301.71</v>
      </c>
      <c r="AB99" s="66"/>
      <c r="AC99" s="63" t="str">
        <f t="shared" si="1"/>
        <v>F2</v>
      </c>
    </row>
    <row r="100" spans="1:29" ht="140.25" x14ac:dyDescent="0.25">
      <c r="A100" s="42" t="s">
        <v>1038</v>
      </c>
      <c r="B100" s="42" t="s">
        <v>148</v>
      </c>
      <c r="C100" s="42" t="s">
        <v>1879</v>
      </c>
      <c r="D100" s="42"/>
      <c r="E100" s="42" t="s">
        <v>1210</v>
      </c>
      <c r="F100" s="42" t="s">
        <v>1882</v>
      </c>
      <c r="G100" s="42"/>
      <c r="H100" s="42"/>
      <c r="I100" s="42"/>
      <c r="J100" s="42" t="s">
        <v>1876</v>
      </c>
      <c r="K100" s="42" t="s">
        <v>936</v>
      </c>
      <c r="L100" s="42" t="s">
        <v>939</v>
      </c>
      <c r="M100" s="42" t="s">
        <v>1223</v>
      </c>
      <c r="N100" s="42" t="s">
        <v>1224</v>
      </c>
      <c r="O100" s="42" t="s">
        <v>941</v>
      </c>
      <c r="P100" s="42" t="s">
        <v>942</v>
      </c>
      <c r="Q100" s="42" t="s">
        <v>1211</v>
      </c>
      <c r="R100" s="42" t="s">
        <v>1212</v>
      </c>
      <c r="S100" s="42" t="s">
        <v>936</v>
      </c>
      <c r="T100" s="42"/>
      <c r="U100" s="42"/>
      <c r="V100" s="42"/>
      <c r="W100" s="64">
        <v>855334.75</v>
      </c>
      <c r="X100" s="65"/>
      <c r="Y100" s="65"/>
      <c r="Z100" s="65"/>
      <c r="AA100" s="65">
        <v>854458.86</v>
      </c>
      <c r="AB100" s="66"/>
      <c r="AC100" s="63" t="str">
        <f t="shared" si="1"/>
        <v>F2</v>
      </c>
    </row>
    <row r="101" spans="1:29" ht="140.25" x14ac:dyDescent="0.25">
      <c r="A101" s="42" t="s">
        <v>1038</v>
      </c>
      <c r="B101" s="42" t="s">
        <v>148</v>
      </c>
      <c r="C101" s="42" t="s">
        <v>1879</v>
      </c>
      <c r="D101" s="42"/>
      <c r="E101" s="42" t="s">
        <v>1210</v>
      </c>
      <c r="F101" s="42" t="s">
        <v>1882</v>
      </c>
      <c r="G101" s="42"/>
      <c r="H101" s="42"/>
      <c r="I101" s="42"/>
      <c r="J101" s="42" t="s">
        <v>1876</v>
      </c>
      <c r="K101" s="42" t="s">
        <v>936</v>
      </c>
      <c r="L101" s="42" t="s">
        <v>939</v>
      </c>
      <c r="M101" s="42" t="s">
        <v>1225</v>
      </c>
      <c r="N101" s="42" t="s">
        <v>1226</v>
      </c>
      <c r="O101" s="42" t="s">
        <v>934</v>
      </c>
      <c r="P101" s="42" t="s">
        <v>935</v>
      </c>
      <c r="Q101" s="42" t="s">
        <v>1211</v>
      </c>
      <c r="R101" s="42" t="s">
        <v>1212</v>
      </c>
      <c r="S101" s="42" t="s">
        <v>936</v>
      </c>
      <c r="T101" s="42"/>
      <c r="U101" s="42"/>
      <c r="V101" s="42"/>
      <c r="W101" s="64">
        <v>44164.13</v>
      </c>
      <c r="X101" s="65"/>
      <c r="Y101" s="65"/>
      <c r="Z101" s="65"/>
      <c r="AA101" s="65">
        <v>44038.720000000001</v>
      </c>
      <c r="AB101" s="66"/>
      <c r="AC101" s="63" t="str">
        <f t="shared" si="1"/>
        <v>F2</v>
      </c>
    </row>
    <row r="102" spans="1:29" ht="140.25" x14ac:dyDescent="0.25">
      <c r="A102" s="42" t="s">
        <v>1038</v>
      </c>
      <c r="B102" s="42" t="s">
        <v>148</v>
      </c>
      <c r="C102" s="42" t="s">
        <v>1879</v>
      </c>
      <c r="D102" s="42"/>
      <c r="E102" s="42" t="s">
        <v>1210</v>
      </c>
      <c r="F102" s="42" t="s">
        <v>1882</v>
      </c>
      <c r="G102" s="42"/>
      <c r="H102" s="42"/>
      <c r="I102" s="42"/>
      <c r="J102" s="42" t="s">
        <v>1876</v>
      </c>
      <c r="K102" s="42" t="s">
        <v>936</v>
      </c>
      <c r="L102" s="42" t="s">
        <v>939</v>
      </c>
      <c r="M102" s="42" t="s">
        <v>1225</v>
      </c>
      <c r="N102" s="42" t="s">
        <v>1226</v>
      </c>
      <c r="O102" s="42" t="s">
        <v>941</v>
      </c>
      <c r="P102" s="42" t="s">
        <v>942</v>
      </c>
      <c r="Q102" s="42" t="s">
        <v>1211</v>
      </c>
      <c r="R102" s="42" t="s">
        <v>1212</v>
      </c>
      <c r="S102" s="42" t="s">
        <v>936</v>
      </c>
      <c r="T102" s="42"/>
      <c r="U102" s="42"/>
      <c r="V102" s="42"/>
      <c r="W102" s="64">
        <v>615580.27</v>
      </c>
      <c r="X102" s="65"/>
      <c r="Y102" s="65"/>
      <c r="Z102" s="65"/>
      <c r="AA102" s="65">
        <v>613837.25</v>
      </c>
      <c r="AB102" s="66"/>
      <c r="AC102" s="63" t="str">
        <f t="shared" si="1"/>
        <v>F2</v>
      </c>
    </row>
    <row r="103" spans="1:29" ht="140.25" x14ac:dyDescent="0.25">
      <c r="A103" s="42" t="s">
        <v>1038</v>
      </c>
      <c r="B103" s="42" t="s">
        <v>148</v>
      </c>
      <c r="C103" s="42" t="s">
        <v>1879</v>
      </c>
      <c r="D103" s="42"/>
      <c r="E103" s="42" t="s">
        <v>1210</v>
      </c>
      <c r="F103" s="42" t="s">
        <v>1882</v>
      </c>
      <c r="G103" s="42"/>
      <c r="H103" s="42"/>
      <c r="I103" s="42"/>
      <c r="J103" s="42" t="s">
        <v>1876</v>
      </c>
      <c r="K103" s="42" t="s">
        <v>936</v>
      </c>
      <c r="L103" s="42" t="s">
        <v>939</v>
      </c>
      <c r="M103" s="42" t="s">
        <v>1227</v>
      </c>
      <c r="N103" s="42" t="s">
        <v>1228</v>
      </c>
      <c r="O103" s="42" t="s">
        <v>934</v>
      </c>
      <c r="P103" s="42" t="s">
        <v>935</v>
      </c>
      <c r="Q103" s="42" t="s">
        <v>1211</v>
      </c>
      <c r="R103" s="42" t="s">
        <v>1212</v>
      </c>
      <c r="S103" s="42" t="s">
        <v>936</v>
      </c>
      <c r="T103" s="42"/>
      <c r="U103" s="42"/>
      <c r="V103" s="42"/>
      <c r="W103" s="64">
        <v>19879.509999999998</v>
      </c>
      <c r="X103" s="65"/>
      <c r="Y103" s="65"/>
      <c r="Z103" s="65"/>
      <c r="AA103" s="65">
        <v>19879.509999999998</v>
      </c>
      <c r="AB103" s="66"/>
      <c r="AC103" s="63" t="str">
        <f t="shared" si="1"/>
        <v>F2</v>
      </c>
    </row>
    <row r="104" spans="1:29" ht="140.25" x14ac:dyDescent="0.25">
      <c r="A104" s="42" t="s">
        <v>1038</v>
      </c>
      <c r="B104" s="42" t="s">
        <v>148</v>
      </c>
      <c r="C104" s="42" t="s">
        <v>1879</v>
      </c>
      <c r="D104" s="42"/>
      <c r="E104" s="42" t="s">
        <v>1210</v>
      </c>
      <c r="F104" s="42" t="s">
        <v>1882</v>
      </c>
      <c r="G104" s="42"/>
      <c r="H104" s="42"/>
      <c r="I104" s="42"/>
      <c r="J104" s="42" t="s">
        <v>1876</v>
      </c>
      <c r="K104" s="42" t="s">
        <v>936</v>
      </c>
      <c r="L104" s="42" t="s">
        <v>939</v>
      </c>
      <c r="M104" s="42" t="s">
        <v>1227</v>
      </c>
      <c r="N104" s="42" t="s">
        <v>1228</v>
      </c>
      <c r="O104" s="42" t="s">
        <v>941</v>
      </c>
      <c r="P104" s="42" t="s">
        <v>942</v>
      </c>
      <c r="Q104" s="42" t="s">
        <v>1211</v>
      </c>
      <c r="R104" s="42" t="s">
        <v>1212</v>
      </c>
      <c r="S104" s="42" t="s">
        <v>936</v>
      </c>
      <c r="T104" s="42"/>
      <c r="U104" s="42"/>
      <c r="V104" s="42"/>
      <c r="W104" s="64">
        <v>277089.87</v>
      </c>
      <c r="X104" s="65"/>
      <c r="Y104" s="65"/>
      <c r="Z104" s="65"/>
      <c r="AA104" s="65">
        <v>277089.87</v>
      </c>
      <c r="AB104" s="66"/>
      <c r="AC104" s="63" t="str">
        <f t="shared" si="1"/>
        <v>F2</v>
      </c>
    </row>
    <row r="105" spans="1:29" ht="140.25" x14ac:dyDescent="0.25">
      <c r="A105" s="42" t="s">
        <v>1038</v>
      </c>
      <c r="B105" s="42" t="s">
        <v>148</v>
      </c>
      <c r="C105" s="42" t="s">
        <v>1879</v>
      </c>
      <c r="D105" s="42"/>
      <c r="E105" s="42" t="s">
        <v>1210</v>
      </c>
      <c r="F105" s="42" t="s">
        <v>1882</v>
      </c>
      <c r="G105" s="42"/>
      <c r="H105" s="42"/>
      <c r="I105" s="42"/>
      <c r="J105" s="42" t="s">
        <v>1876</v>
      </c>
      <c r="K105" s="42" t="s">
        <v>936</v>
      </c>
      <c r="L105" s="42" t="s">
        <v>939</v>
      </c>
      <c r="M105" s="42" t="s">
        <v>1229</v>
      </c>
      <c r="N105" s="42" t="s">
        <v>1230</v>
      </c>
      <c r="O105" s="42" t="s">
        <v>934</v>
      </c>
      <c r="P105" s="42" t="s">
        <v>935</v>
      </c>
      <c r="Q105" s="42" t="s">
        <v>1211</v>
      </c>
      <c r="R105" s="42" t="s">
        <v>1212</v>
      </c>
      <c r="S105" s="42" t="s">
        <v>936</v>
      </c>
      <c r="T105" s="42"/>
      <c r="U105" s="42"/>
      <c r="V105" s="42"/>
      <c r="W105" s="64">
        <v>55666.76</v>
      </c>
      <c r="X105" s="65"/>
      <c r="Y105" s="65"/>
      <c r="Z105" s="65"/>
      <c r="AA105" s="65">
        <v>55666.76</v>
      </c>
      <c r="AB105" s="66"/>
      <c r="AC105" s="63" t="str">
        <f t="shared" si="1"/>
        <v>F2</v>
      </c>
    </row>
    <row r="106" spans="1:29" ht="140.25" x14ac:dyDescent="0.25">
      <c r="A106" s="42" t="s">
        <v>1038</v>
      </c>
      <c r="B106" s="42" t="s">
        <v>148</v>
      </c>
      <c r="C106" s="42" t="s">
        <v>1879</v>
      </c>
      <c r="D106" s="42"/>
      <c r="E106" s="42" t="s">
        <v>1210</v>
      </c>
      <c r="F106" s="42" t="s">
        <v>1882</v>
      </c>
      <c r="G106" s="42"/>
      <c r="H106" s="42"/>
      <c r="I106" s="42"/>
      <c r="J106" s="42" t="s">
        <v>1876</v>
      </c>
      <c r="K106" s="42" t="s">
        <v>936</v>
      </c>
      <c r="L106" s="42" t="s">
        <v>939</v>
      </c>
      <c r="M106" s="42" t="s">
        <v>1229</v>
      </c>
      <c r="N106" s="42" t="s">
        <v>1230</v>
      </c>
      <c r="O106" s="42" t="s">
        <v>941</v>
      </c>
      <c r="P106" s="42" t="s">
        <v>942</v>
      </c>
      <c r="Q106" s="42" t="s">
        <v>1211</v>
      </c>
      <c r="R106" s="42" t="s">
        <v>1212</v>
      </c>
      <c r="S106" s="42" t="s">
        <v>936</v>
      </c>
      <c r="T106" s="42"/>
      <c r="U106" s="42"/>
      <c r="V106" s="42"/>
      <c r="W106" s="64">
        <v>775909.3</v>
      </c>
      <c r="X106" s="65"/>
      <c r="Y106" s="65"/>
      <c r="Z106" s="65"/>
      <c r="AA106" s="65">
        <v>775909.3</v>
      </c>
      <c r="AB106" s="66"/>
      <c r="AC106" s="63" t="str">
        <f t="shared" si="1"/>
        <v>F2</v>
      </c>
    </row>
    <row r="107" spans="1:29" ht="153" x14ac:dyDescent="0.25">
      <c r="A107" s="42" t="s">
        <v>1038</v>
      </c>
      <c r="B107" s="42" t="s">
        <v>148</v>
      </c>
      <c r="C107" s="42" t="s">
        <v>1879</v>
      </c>
      <c r="D107" s="42"/>
      <c r="E107" s="42" t="s">
        <v>1236</v>
      </c>
      <c r="F107" s="42" t="s">
        <v>1883</v>
      </c>
      <c r="G107" s="42"/>
      <c r="H107" s="42"/>
      <c r="I107" s="42"/>
      <c r="J107" s="42" t="s">
        <v>1876</v>
      </c>
      <c r="K107" s="42" t="s">
        <v>936</v>
      </c>
      <c r="L107" s="42" t="s">
        <v>939</v>
      </c>
      <c r="M107" s="42" t="s">
        <v>1059</v>
      </c>
      <c r="N107" s="42" t="s">
        <v>1060</v>
      </c>
      <c r="O107" s="42" t="s">
        <v>934</v>
      </c>
      <c r="P107" s="42" t="s">
        <v>935</v>
      </c>
      <c r="Q107" s="42" t="s">
        <v>1234</v>
      </c>
      <c r="R107" s="42" t="s">
        <v>1235</v>
      </c>
      <c r="S107" s="42" t="s">
        <v>936</v>
      </c>
      <c r="T107" s="42"/>
      <c r="U107" s="42"/>
      <c r="V107" s="42"/>
      <c r="W107" s="64">
        <v>1602173.81</v>
      </c>
      <c r="X107" s="65"/>
      <c r="Y107" s="65"/>
      <c r="Z107" s="65"/>
      <c r="AA107" s="65">
        <v>1558543.43</v>
      </c>
      <c r="AB107" s="66"/>
      <c r="AC107" s="63" t="str">
        <f t="shared" si="1"/>
        <v>F2</v>
      </c>
    </row>
    <row r="108" spans="1:29" ht="153" x14ac:dyDescent="0.25">
      <c r="A108" s="42" t="s">
        <v>1038</v>
      </c>
      <c r="B108" s="42" t="s">
        <v>148</v>
      </c>
      <c r="C108" s="42" t="s">
        <v>1879</v>
      </c>
      <c r="D108" s="42"/>
      <c r="E108" s="42" t="s">
        <v>1236</v>
      </c>
      <c r="F108" s="42" t="s">
        <v>1883</v>
      </c>
      <c r="G108" s="42"/>
      <c r="H108" s="42"/>
      <c r="I108" s="42"/>
      <c r="J108" s="42" t="s">
        <v>1876</v>
      </c>
      <c r="K108" s="42" t="s">
        <v>936</v>
      </c>
      <c r="L108" s="42" t="s">
        <v>939</v>
      </c>
      <c r="M108" s="42" t="s">
        <v>1059</v>
      </c>
      <c r="N108" s="42" t="s">
        <v>1060</v>
      </c>
      <c r="O108" s="42" t="s">
        <v>941</v>
      </c>
      <c r="P108" s="42" t="s">
        <v>942</v>
      </c>
      <c r="Q108" s="42" t="s">
        <v>1234</v>
      </c>
      <c r="R108" s="42" t="s">
        <v>1235</v>
      </c>
      <c r="S108" s="42" t="s">
        <v>936</v>
      </c>
      <c r="T108" s="42"/>
      <c r="U108" s="42"/>
      <c r="V108" s="42"/>
      <c r="W108" s="64">
        <v>21723903.210000001</v>
      </c>
      <c r="X108" s="65"/>
      <c r="Y108" s="65"/>
      <c r="Z108" s="65"/>
      <c r="AA108" s="65">
        <v>21723882.52</v>
      </c>
      <c r="AB108" s="66"/>
      <c r="AC108" s="63" t="str">
        <f t="shared" si="1"/>
        <v>F2</v>
      </c>
    </row>
    <row r="109" spans="1:29" ht="204" x14ac:dyDescent="0.25">
      <c r="A109" s="42" t="s">
        <v>1038</v>
      </c>
      <c r="B109" s="42" t="s">
        <v>148</v>
      </c>
      <c r="C109" s="42" t="s">
        <v>1864</v>
      </c>
      <c r="D109" s="42"/>
      <c r="E109" s="42" t="s">
        <v>1499</v>
      </c>
      <c r="F109" s="42" t="s">
        <v>1865</v>
      </c>
      <c r="G109" s="42"/>
      <c r="H109" s="42"/>
      <c r="I109" s="42"/>
      <c r="J109" s="42" t="s">
        <v>1854</v>
      </c>
      <c r="K109" s="67" t="s">
        <v>1497</v>
      </c>
      <c r="L109" s="68" t="s">
        <v>1498</v>
      </c>
      <c r="M109" s="42" t="s">
        <v>936</v>
      </c>
      <c r="N109" s="42"/>
      <c r="O109" s="42" t="s">
        <v>1045</v>
      </c>
      <c r="P109" s="42" t="s">
        <v>1046</v>
      </c>
      <c r="Q109" s="42" t="s">
        <v>936</v>
      </c>
      <c r="R109" s="42" t="s">
        <v>939</v>
      </c>
      <c r="S109" s="67" t="s">
        <v>1497</v>
      </c>
      <c r="T109" s="67"/>
      <c r="U109" s="67"/>
      <c r="V109" s="67"/>
      <c r="W109" s="64">
        <v>10197848.640000001</v>
      </c>
      <c r="X109" s="65"/>
      <c r="Y109" s="65"/>
      <c r="Z109" s="65"/>
      <c r="AA109" s="65">
        <v>10197848.640000001</v>
      </c>
      <c r="AB109" s="66"/>
      <c r="AC109" s="63" t="str">
        <f t="shared" si="1"/>
        <v>P2</v>
      </c>
    </row>
    <row r="110" spans="1:29" ht="204" x14ac:dyDescent="0.25">
      <c r="A110" s="42" t="s">
        <v>1038</v>
      </c>
      <c r="B110" s="42" t="s">
        <v>148</v>
      </c>
      <c r="C110" s="42" t="s">
        <v>1864</v>
      </c>
      <c r="D110" s="42"/>
      <c r="E110" s="42" t="s">
        <v>1499</v>
      </c>
      <c r="F110" s="42" t="s">
        <v>1865</v>
      </c>
      <c r="G110" s="42"/>
      <c r="H110" s="42"/>
      <c r="I110" s="42"/>
      <c r="J110" s="42" t="s">
        <v>1854</v>
      </c>
      <c r="K110" s="67" t="s">
        <v>1497</v>
      </c>
      <c r="L110" s="68" t="s">
        <v>1498</v>
      </c>
      <c r="M110" s="42" t="s">
        <v>936</v>
      </c>
      <c r="N110" s="42"/>
      <c r="O110" s="42" t="s">
        <v>1045</v>
      </c>
      <c r="P110" s="42" t="s">
        <v>1046</v>
      </c>
      <c r="Q110" s="42" t="s">
        <v>1500</v>
      </c>
      <c r="R110" s="42" t="s">
        <v>1501</v>
      </c>
      <c r="S110" s="67" t="s">
        <v>1497</v>
      </c>
      <c r="T110" s="67"/>
      <c r="U110" s="67"/>
      <c r="V110" s="67"/>
      <c r="W110" s="64">
        <v>789988.5</v>
      </c>
      <c r="X110" s="65"/>
      <c r="Y110" s="65"/>
      <c r="Z110" s="65"/>
      <c r="AA110" s="65">
        <v>789988.5</v>
      </c>
      <c r="AB110" s="66"/>
      <c r="AC110" s="63" t="str">
        <f t="shared" si="1"/>
        <v>P2</v>
      </c>
    </row>
    <row r="111" spans="1:29" ht="204" x14ac:dyDescent="0.25">
      <c r="A111" s="42" t="s">
        <v>1038</v>
      </c>
      <c r="B111" s="42" t="s">
        <v>148</v>
      </c>
      <c r="C111" s="42" t="s">
        <v>1864</v>
      </c>
      <c r="D111" s="42"/>
      <c r="E111" s="42" t="s">
        <v>1499</v>
      </c>
      <c r="F111" s="42" t="s">
        <v>1865</v>
      </c>
      <c r="G111" s="42"/>
      <c r="H111" s="42"/>
      <c r="I111" s="42"/>
      <c r="J111" s="42" t="s">
        <v>1854</v>
      </c>
      <c r="K111" s="67" t="s">
        <v>1497</v>
      </c>
      <c r="L111" s="68" t="s">
        <v>1498</v>
      </c>
      <c r="M111" s="42" t="s">
        <v>936</v>
      </c>
      <c r="N111" s="42"/>
      <c r="O111" s="42" t="s">
        <v>1052</v>
      </c>
      <c r="P111" s="42" t="s">
        <v>1053</v>
      </c>
      <c r="Q111" s="42" t="s">
        <v>1500</v>
      </c>
      <c r="R111" s="42" t="s">
        <v>1501</v>
      </c>
      <c r="S111" s="67" t="s">
        <v>1497</v>
      </c>
      <c r="T111" s="67"/>
      <c r="U111" s="67"/>
      <c r="V111" s="67"/>
      <c r="W111" s="64">
        <v>78208861</v>
      </c>
      <c r="X111" s="65"/>
      <c r="Y111" s="65"/>
      <c r="Z111" s="65"/>
      <c r="AA111" s="65">
        <v>78208861</v>
      </c>
      <c r="AB111" s="66"/>
      <c r="AC111" s="63" t="str">
        <f t="shared" si="1"/>
        <v>P2</v>
      </c>
    </row>
    <row r="112" spans="1:29" ht="140.25" x14ac:dyDescent="0.25">
      <c r="A112" s="42" t="s">
        <v>1038</v>
      </c>
      <c r="B112" s="42" t="s">
        <v>148</v>
      </c>
      <c r="C112" s="42" t="s">
        <v>1866</v>
      </c>
      <c r="D112" s="42"/>
      <c r="E112" s="42" t="s">
        <v>1049</v>
      </c>
      <c r="F112" s="42" t="s">
        <v>1868</v>
      </c>
      <c r="G112" s="42"/>
      <c r="H112" s="42"/>
      <c r="I112" s="42"/>
      <c r="J112" s="42" t="s">
        <v>1854</v>
      </c>
      <c r="K112" s="67" t="s">
        <v>1047</v>
      </c>
      <c r="L112" s="68" t="s">
        <v>1048</v>
      </c>
      <c r="M112" s="42" t="s">
        <v>936</v>
      </c>
      <c r="N112" s="42"/>
      <c r="O112" s="42" t="s">
        <v>1045</v>
      </c>
      <c r="P112" s="42" t="s">
        <v>1046</v>
      </c>
      <c r="Q112" s="42" t="s">
        <v>936</v>
      </c>
      <c r="R112" s="42" t="s">
        <v>939</v>
      </c>
      <c r="S112" s="67" t="s">
        <v>1047</v>
      </c>
      <c r="T112" s="67"/>
      <c r="U112" s="67"/>
      <c r="V112" s="67"/>
      <c r="W112" s="64">
        <v>177444839.72999999</v>
      </c>
      <c r="X112" s="65"/>
      <c r="Y112" s="65"/>
      <c r="Z112" s="65"/>
      <c r="AA112" s="65">
        <v>177444839.72999999</v>
      </c>
      <c r="AB112" s="66"/>
      <c r="AC112" s="63" t="str">
        <f t="shared" si="1"/>
        <v>E1</v>
      </c>
    </row>
    <row r="113" spans="1:29" ht="140.25" x14ac:dyDescent="0.25">
      <c r="A113" s="42" t="s">
        <v>1038</v>
      </c>
      <c r="B113" s="42" t="s">
        <v>148</v>
      </c>
      <c r="C113" s="42" t="s">
        <v>1866</v>
      </c>
      <c r="D113" s="42"/>
      <c r="E113" s="42" t="s">
        <v>1049</v>
      </c>
      <c r="F113" s="42" t="s">
        <v>1868</v>
      </c>
      <c r="G113" s="42"/>
      <c r="H113" s="42"/>
      <c r="I113" s="42"/>
      <c r="J113" s="42" t="s">
        <v>1854</v>
      </c>
      <c r="K113" s="67" t="s">
        <v>1047</v>
      </c>
      <c r="L113" s="68" t="s">
        <v>1048</v>
      </c>
      <c r="M113" s="42" t="s">
        <v>936</v>
      </c>
      <c r="N113" s="42"/>
      <c r="O113" s="42" t="s">
        <v>1045</v>
      </c>
      <c r="P113" s="42" t="s">
        <v>1046</v>
      </c>
      <c r="Q113" s="42" t="s">
        <v>1050</v>
      </c>
      <c r="R113" s="42" t="s">
        <v>1051</v>
      </c>
      <c r="S113" s="67" t="s">
        <v>1047</v>
      </c>
      <c r="T113" s="67"/>
      <c r="U113" s="67"/>
      <c r="V113" s="67"/>
      <c r="W113" s="64">
        <v>15890289.48</v>
      </c>
      <c r="X113" s="65"/>
      <c r="Y113" s="65"/>
      <c r="Z113" s="65"/>
      <c r="AA113" s="65">
        <v>15890289.470000001</v>
      </c>
      <c r="AB113" s="66"/>
      <c r="AC113" s="63" t="str">
        <f t="shared" si="1"/>
        <v>E1</v>
      </c>
    </row>
    <row r="114" spans="1:29" ht="140.25" x14ac:dyDescent="0.25">
      <c r="A114" s="42" t="s">
        <v>1038</v>
      </c>
      <c r="B114" s="42" t="s">
        <v>148</v>
      </c>
      <c r="C114" s="42" t="s">
        <v>1866</v>
      </c>
      <c r="D114" s="42"/>
      <c r="E114" s="42" t="s">
        <v>1049</v>
      </c>
      <c r="F114" s="42" t="s">
        <v>1868</v>
      </c>
      <c r="G114" s="42"/>
      <c r="H114" s="42"/>
      <c r="I114" s="42"/>
      <c r="J114" s="42" t="s">
        <v>1854</v>
      </c>
      <c r="K114" s="67" t="s">
        <v>1047</v>
      </c>
      <c r="L114" s="68" t="s">
        <v>1048</v>
      </c>
      <c r="M114" s="42" t="s">
        <v>936</v>
      </c>
      <c r="N114" s="42"/>
      <c r="O114" s="42" t="s">
        <v>1052</v>
      </c>
      <c r="P114" s="42" t="s">
        <v>1053</v>
      </c>
      <c r="Q114" s="42" t="s">
        <v>1050</v>
      </c>
      <c r="R114" s="42" t="s">
        <v>1051</v>
      </c>
      <c r="S114" s="67" t="s">
        <v>1047</v>
      </c>
      <c r="T114" s="67"/>
      <c r="U114" s="67"/>
      <c r="V114" s="67"/>
      <c r="W114" s="64">
        <v>301915500</v>
      </c>
      <c r="X114" s="65"/>
      <c r="Y114" s="65"/>
      <c r="Z114" s="65"/>
      <c r="AA114" s="65">
        <v>301915500</v>
      </c>
      <c r="AB114" s="66"/>
      <c r="AC114" s="63" t="str">
        <f t="shared" si="1"/>
        <v>E1</v>
      </c>
    </row>
    <row r="115" spans="1:29" ht="153" x14ac:dyDescent="0.25">
      <c r="A115" s="42" t="s">
        <v>1038</v>
      </c>
      <c r="B115" s="42" t="s">
        <v>148</v>
      </c>
      <c r="C115" s="42" t="s">
        <v>1884</v>
      </c>
      <c r="D115" s="42"/>
      <c r="E115" s="42" t="s">
        <v>1470</v>
      </c>
      <c r="F115" s="42" t="s">
        <v>1885</v>
      </c>
      <c r="G115" s="42"/>
      <c r="H115" s="42"/>
      <c r="I115" s="42"/>
      <c r="J115" s="42" t="s">
        <v>1886</v>
      </c>
      <c r="K115" s="42" t="s">
        <v>936</v>
      </c>
      <c r="L115" s="42" t="s">
        <v>939</v>
      </c>
      <c r="M115" s="42" t="s">
        <v>936</v>
      </c>
      <c r="N115" s="42"/>
      <c r="O115" s="42" t="s">
        <v>1045</v>
      </c>
      <c r="P115" s="42" t="s">
        <v>1046</v>
      </c>
      <c r="Q115" s="42" t="s">
        <v>936</v>
      </c>
      <c r="R115" s="42" t="s">
        <v>939</v>
      </c>
      <c r="S115" s="42" t="s">
        <v>936</v>
      </c>
      <c r="T115" s="42"/>
      <c r="U115" s="42"/>
      <c r="V115" s="42"/>
      <c r="W115" s="64">
        <v>117564312.08</v>
      </c>
      <c r="X115" s="65"/>
      <c r="Y115" s="65"/>
      <c r="Z115" s="65"/>
      <c r="AA115" s="65">
        <v>117563990.65000001</v>
      </c>
      <c r="AB115" s="66"/>
      <c r="AC115" s="63" t="str">
        <f t="shared" si="1"/>
        <v>P1</v>
      </c>
    </row>
    <row r="116" spans="1:29" ht="178.5" x14ac:dyDescent="0.25">
      <c r="A116" s="42" t="s">
        <v>1038</v>
      </c>
      <c r="B116" s="42" t="s">
        <v>148</v>
      </c>
      <c r="C116" s="42" t="s">
        <v>1884</v>
      </c>
      <c r="D116" s="42"/>
      <c r="E116" s="42" t="s">
        <v>1471</v>
      </c>
      <c r="F116" s="42" t="s">
        <v>1887</v>
      </c>
      <c r="G116" s="42"/>
      <c r="H116" s="42"/>
      <c r="I116" s="42"/>
      <c r="J116" s="42" t="s">
        <v>1886</v>
      </c>
      <c r="K116" s="42" t="s">
        <v>936</v>
      </c>
      <c r="L116" s="42" t="s">
        <v>939</v>
      </c>
      <c r="M116" s="42" t="s">
        <v>936</v>
      </c>
      <c r="N116" s="42"/>
      <c r="O116" s="42" t="s">
        <v>1045</v>
      </c>
      <c r="P116" s="42" t="s">
        <v>1046</v>
      </c>
      <c r="Q116" s="42" t="s">
        <v>936</v>
      </c>
      <c r="R116" s="42" t="s">
        <v>939</v>
      </c>
      <c r="S116" s="42" t="s">
        <v>936</v>
      </c>
      <c r="T116" s="42"/>
      <c r="U116" s="42"/>
      <c r="V116" s="42"/>
      <c r="W116" s="64">
        <v>92242868.180000007</v>
      </c>
      <c r="X116" s="65"/>
      <c r="Y116" s="65"/>
      <c r="Z116" s="65"/>
      <c r="AA116" s="65">
        <v>92242868.180000007</v>
      </c>
      <c r="AB116" s="66"/>
      <c r="AC116" s="63" t="str">
        <f t="shared" si="1"/>
        <v>P1</v>
      </c>
    </row>
    <row r="117" spans="1:29" ht="204" x14ac:dyDescent="0.25">
      <c r="A117" s="42" t="s">
        <v>1038</v>
      </c>
      <c r="B117" s="42" t="s">
        <v>148</v>
      </c>
      <c r="C117" s="42" t="s">
        <v>1884</v>
      </c>
      <c r="D117" s="42"/>
      <c r="E117" s="42" t="s">
        <v>1200</v>
      </c>
      <c r="F117" s="42" t="s">
        <v>1888</v>
      </c>
      <c r="G117" s="42"/>
      <c r="H117" s="42"/>
      <c r="I117" s="42"/>
      <c r="J117" s="42" t="s">
        <v>1889</v>
      </c>
      <c r="K117" s="42" t="s">
        <v>1198</v>
      </c>
      <c r="L117" s="42" t="s">
        <v>1199</v>
      </c>
      <c r="M117" s="42" t="s">
        <v>936</v>
      </c>
      <c r="N117" s="42"/>
      <c r="O117" s="42" t="s">
        <v>934</v>
      </c>
      <c r="P117" s="42" t="s">
        <v>935</v>
      </c>
      <c r="Q117" s="42" t="s">
        <v>936</v>
      </c>
      <c r="R117" s="42" t="s">
        <v>939</v>
      </c>
      <c r="S117" s="42" t="s">
        <v>1198</v>
      </c>
      <c r="T117" s="42"/>
      <c r="U117" s="42"/>
      <c r="V117" s="42"/>
      <c r="W117" s="64">
        <v>35902331.100000001</v>
      </c>
      <c r="X117" s="65"/>
      <c r="Y117" s="65"/>
      <c r="Z117" s="65"/>
      <c r="AA117" s="65">
        <v>35902331.100000001</v>
      </c>
      <c r="AB117" s="66"/>
      <c r="AC117" s="63" t="str">
        <f t="shared" si="1"/>
        <v>F1</v>
      </c>
    </row>
    <row r="118" spans="1:29" ht="178.5" x14ac:dyDescent="0.25">
      <c r="A118" s="42" t="s">
        <v>1038</v>
      </c>
      <c r="B118" s="42" t="s">
        <v>148</v>
      </c>
      <c r="C118" s="42" t="s">
        <v>1884</v>
      </c>
      <c r="D118" s="42"/>
      <c r="E118" s="42" t="s">
        <v>1203</v>
      </c>
      <c r="F118" s="42" t="s">
        <v>1890</v>
      </c>
      <c r="G118" s="42"/>
      <c r="H118" s="42"/>
      <c r="I118" s="42"/>
      <c r="J118" s="42" t="s">
        <v>1889</v>
      </c>
      <c r="K118" s="42" t="s">
        <v>936</v>
      </c>
      <c r="L118" s="42" t="s">
        <v>939</v>
      </c>
      <c r="M118" s="42" t="s">
        <v>936</v>
      </c>
      <c r="N118" s="42"/>
      <c r="O118" s="42" t="s">
        <v>934</v>
      </c>
      <c r="P118" s="42" t="s">
        <v>935</v>
      </c>
      <c r="Q118" s="42" t="s">
        <v>936</v>
      </c>
      <c r="R118" s="42" t="s">
        <v>939</v>
      </c>
      <c r="S118" s="42" t="s">
        <v>936</v>
      </c>
      <c r="T118" s="42"/>
      <c r="U118" s="42"/>
      <c r="V118" s="42"/>
      <c r="W118" s="64">
        <v>4223570.4000000004</v>
      </c>
      <c r="X118" s="65"/>
      <c r="Y118" s="65"/>
      <c r="Z118" s="65"/>
      <c r="AA118" s="65">
        <v>4223570.4000000004</v>
      </c>
      <c r="AB118" s="66"/>
      <c r="AC118" s="63" t="str">
        <f t="shared" si="1"/>
        <v>F1</v>
      </c>
    </row>
    <row r="119" spans="1:29" ht="178.5" x14ac:dyDescent="0.25">
      <c r="A119" s="42" t="s">
        <v>1038</v>
      </c>
      <c r="B119" s="42" t="s">
        <v>148</v>
      </c>
      <c r="C119" s="42" t="s">
        <v>1871</v>
      </c>
      <c r="D119" s="42"/>
      <c r="E119" s="42" t="s">
        <v>1565</v>
      </c>
      <c r="F119" s="42" t="s">
        <v>1872</v>
      </c>
      <c r="G119" s="42"/>
      <c r="H119" s="42"/>
      <c r="I119" s="42"/>
      <c r="J119" s="42" t="s">
        <v>1854</v>
      </c>
      <c r="K119" s="67" t="s">
        <v>1570</v>
      </c>
      <c r="L119" s="68" t="s">
        <v>1571</v>
      </c>
      <c r="M119" s="42" t="s">
        <v>936</v>
      </c>
      <c r="N119" s="42"/>
      <c r="O119" s="42" t="s">
        <v>934</v>
      </c>
      <c r="P119" s="42" t="s">
        <v>935</v>
      </c>
      <c r="Q119" s="42" t="s">
        <v>1572</v>
      </c>
      <c r="R119" s="42" t="s">
        <v>1573</v>
      </c>
      <c r="S119" s="67" t="s">
        <v>1570</v>
      </c>
      <c r="T119" s="67"/>
      <c r="U119" s="67"/>
      <c r="V119" s="67"/>
      <c r="W119" s="64">
        <v>10206421.050000001</v>
      </c>
      <c r="X119" s="65"/>
      <c r="Y119" s="65"/>
      <c r="Z119" s="65"/>
      <c r="AA119" s="65">
        <v>10206421.050000001</v>
      </c>
      <c r="AB119" s="66"/>
      <c r="AC119" s="63" t="str">
        <f t="shared" si="1"/>
        <v>P5</v>
      </c>
    </row>
    <row r="120" spans="1:29" ht="178.5" x14ac:dyDescent="0.25">
      <c r="A120" s="42" t="s">
        <v>1038</v>
      </c>
      <c r="B120" s="42" t="s">
        <v>148</v>
      </c>
      <c r="C120" s="42" t="s">
        <v>1871</v>
      </c>
      <c r="D120" s="42"/>
      <c r="E120" s="42" t="s">
        <v>1565</v>
      </c>
      <c r="F120" s="42" t="s">
        <v>1872</v>
      </c>
      <c r="G120" s="42"/>
      <c r="H120" s="42"/>
      <c r="I120" s="42"/>
      <c r="J120" s="42" t="s">
        <v>1854</v>
      </c>
      <c r="K120" s="67" t="s">
        <v>1570</v>
      </c>
      <c r="L120" s="68" t="s">
        <v>1571</v>
      </c>
      <c r="M120" s="42" t="s">
        <v>936</v>
      </c>
      <c r="N120" s="42"/>
      <c r="O120" s="42" t="s">
        <v>941</v>
      </c>
      <c r="P120" s="42" t="s">
        <v>942</v>
      </c>
      <c r="Q120" s="42" t="s">
        <v>1572</v>
      </c>
      <c r="R120" s="42" t="s">
        <v>1573</v>
      </c>
      <c r="S120" s="67" t="s">
        <v>1570</v>
      </c>
      <c r="T120" s="67"/>
      <c r="U120" s="67"/>
      <c r="V120" s="67"/>
      <c r="W120" s="64">
        <v>193922000</v>
      </c>
      <c r="X120" s="65"/>
      <c r="Y120" s="65"/>
      <c r="Z120" s="65"/>
      <c r="AA120" s="65">
        <v>193922000</v>
      </c>
      <c r="AB120" s="66"/>
      <c r="AC120" s="63" t="str">
        <f t="shared" si="1"/>
        <v>P5</v>
      </c>
    </row>
    <row r="121" spans="1:29" ht="25.5" x14ac:dyDescent="0.25">
      <c r="A121" s="59" t="s">
        <v>1057</v>
      </c>
      <c r="B121" s="60" t="s">
        <v>149</v>
      </c>
      <c r="C121" s="60"/>
      <c r="D121" s="60"/>
      <c r="E121" s="60"/>
      <c r="F121" s="60"/>
      <c r="G121" s="60"/>
      <c r="H121" s="60"/>
      <c r="I121" s="60"/>
      <c r="J121" s="60"/>
      <c r="K121" s="60"/>
      <c r="L121" s="60"/>
      <c r="M121" s="60"/>
      <c r="N121" s="60"/>
      <c r="O121" s="60"/>
      <c r="P121" s="60"/>
      <c r="Q121" s="60"/>
      <c r="R121" s="60"/>
      <c r="S121" s="60"/>
      <c r="T121" s="60"/>
      <c r="U121" s="60"/>
      <c r="V121" s="60"/>
      <c r="W121" s="61">
        <v>603996292.97000003</v>
      </c>
      <c r="X121" s="62"/>
      <c r="Y121" s="62"/>
      <c r="Z121" s="62"/>
      <c r="AA121" s="62">
        <v>579802352.12</v>
      </c>
      <c r="AB121" s="58"/>
      <c r="AC121" s="63" t="str">
        <f t="shared" si="1"/>
        <v/>
      </c>
    </row>
    <row r="122" spans="1:29" ht="204" x14ac:dyDescent="0.25">
      <c r="A122" s="42" t="s">
        <v>1057</v>
      </c>
      <c r="B122" s="42" t="s">
        <v>149</v>
      </c>
      <c r="C122" s="42" t="s">
        <v>1864</v>
      </c>
      <c r="D122" s="42"/>
      <c r="E122" s="42" t="s">
        <v>1499</v>
      </c>
      <c r="F122" s="42" t="s">
        <v>1865</v>
      </c>
      <c r="G122" s="42"/>
      <c r="H122" s="42"/>
      <c r="I122" s="42"/>
      <c r="J122" s="42" t="s">
        <v>1855</v>
      </c>
      <c r="K122" s="67" t="s">
        <v>1508</v>
      </c>
      <c r="L122" s="68" t="s">
        <v>1509</v>
      </c>
      <c r="M122" s="42" t="s">
        <v>1097</v>
      </c>
      <c r="N122" s="42" t="s">
        <v>1098</v>
      </c>
      <c r="O122" s="42" t="s">
        <v>1045</v>
      </c>
      <c r="P122" s="42" t="s">
        <v>1046</v>
      </c>
      <c r="Q122" s="42" t="s">
        <v>936</v>
      </c>
      <c r="R122" s="42" t="s">
        <v>939</v>
      </c>
      <c r="S122" s="67" t="s">
        <v>1508</v>
      </c>
      <c r="T122" s="67"/>
      <c r="U122" s="67"/>
      <c r="V122" s="67"/>
      <c r="W122" s="64">
        <v>55431995.609999999</v>
      </c>
      <c r="X122" s="65"/>
      <c r="Y122" s="65"/>
      <c r="Z122" s="65"/>
      <c r="AA122" s="65">
        <v>31466608.66</v>
      </c>
      <c r="AB122" s="66"/>
      <c r="AC122" s="63" t="str">
        <f t="shared" si="1"/>
        <v>P2</v>
      </c>
    </row>
    <row r="123" spans="1:29" ht="204" x14ac:dyDescent="0.25">
      <c r="A123" s="42" t="s">
        <v>1057</v>
      </c>
      <c r="B123" s="42" t="s">
        <v>149</v>
      </c>
      <c r="C123" s="42" t="s">
        <v>1864</v>
      </c>
      <c r="D123" s="42"/>
      <c r="E123" s="42" t="s">
        <v>1499</v>
      </c>
      <c r="F123" s="42" t="s">
        <v>1865</v>
      </c>
      <c r="G123" s="42"/>
      <c r="H123" s="42"/>
      <c r="I123" s="42"/>
      <c r="J123" s="42" t="s">
        <v>1855</v>
      </c>
      <c r="K123" s="67" t="s">
        <v>1508</v>
      </c>
      <c r="L123" s="68" t="s">
        <v>1509</v>
      </c>
      <c r="M123" s="42" t="s">
        <v>1097</v>
      </c>
      <c r="N123" s="42" t="s">
        <v>1098</v>
      </c>
      <c r="O123" s="42" t="s">
        <v>1045</v>
      </c>
      <c r="P123" s="42" t="s">
        <v>1046</v>
      </c>
      <c r="Q123" s="42" t="s">
        <v>1510</v>
      </c>
      <c r="R123" s="42" t="s">
        <v>1511</v>
      </c>
      <c r="S123" s="67" t="s">
        <v>1508</v>
      </c>
      <c r="T123" s="67"/>
      <c r="U123" s="67"/>
      <c r="V123" s="67"/>
      <c r="W123" s="64">
        <v>3260654.6</v>
      </c>
      <c r="X123" s="65"/>
      <c r="Y123" s="65"/>
      <c r="Z123" s="65"/>
      <c r="AA123" s="65">
        <v>3260654.58</v>
      </c>
      <c r="AB123" s="66"/>
      <c r="AC123" s="63" t="str">
        <f t="shared" si="1"/>
        <v>P2</v>
      </c>
    </row>
    <row r="124" spans="1:29" ht="204" x14ac:dyDescent="0.25">
      <c r="A124" s="42" t="s">
        <v>1057</v>
      </c>
      <c r="B124" s="42" t="s">
        <v>149</v>
      </c>
      <c r="C124" s="42" t="s">
        <v>1864</v>
      </c>
      <c r="D124" s="42"/>
      <c r="E124" s="42" t="s">
        <v>1499</v>
      </c>
      <c r="F124" s="42" t="s">
        <v>1865</v>
      </c>
      <c r="G124" s="42"/>
      <c r="H124" s="42"/>
      <c r="I124" s="42"/>
      <c r="J124" s="42" t="s">
        <v>1855</v>
      </c>
      <c r="K124" s="67" t="s">
        <v>1508</v>
      </c>
      <c r="L124" s="68" t="s">
        <v>1509</v>
      </c>
      <c r="M124" s="42" t="s">
        <v>1097</v>
      </c>
      <c r="N124" s="42" t="s">
        <v>1098</v>
      </c>
      <c r="O124" s="42" t="s">
        <v>1052</v>
      </c>
      <c r="P124" s="42" t="s">
        <v>1053</v>
      </c>
      <c r="Q124" s="42" t="s">
        <v>1510</v>
      </c>
      <c r="R124" s="42" t="s">
        <v>1511</v>
      </c>
      <c r="S124" s="67" t="s">
        <v>1508</v>
      </c>
      <c r="T124" s="67"/>
      <c r="U124" s="67"/>
      <c r="V124" s="67"/>
      <c r="W124" s="64">
        <v>322804804.35000002</v>
      </c>
      <c r="X124" s="65"/>
      <c r="Y124" s="65"/>
      <c r="Z124" s="65"/>
      <c r="AA124" s="65">
        <v>322804804.32999998</v>
      </c>
      <c r="AB124" s="66"/>
      <c r="AC124" s="63" t="str">
        <f t="shared" si="1"/>
        <v>P2</v>
      </c>
    </row>
    <row r="125" spans="1:29" ht="204" x14ac:dyDescent="0.25">
      <c r="A125" s="42" t="s">
        <v>1057</v>
      </c>
      <c r="B125" s="42" t="s">
        <v>149</v>
      </c>
      <c r="C125" s="42" t="s">
        <v>1864</v>
      </c>
      <c r="D125" s="42"/>
      <c r="E125" s="42" t="s">
        <v>1499</v>
      </c>
      <c r="F125" s="42" t="s">
        <v>1865</v>
      </c>
      <c r="G125" s="42"/>
      <c r="H125" s="42"/>
      <c r="I125" s="42"/>
      <c r="J125" s="42" t="s">
        <v>1855</v>
      </c>
      <c r="K125" s="67" t="s">
        <v>1502</v>
      </c>
      <c r="L125" s="68" t="s">
        <v>1503</v>
      </c>
      <c r="M125" s="42" t="s">
        <v>944</v>
      </c>
      <c r="N125" s="42" t="s">
        <v>945</v>
      </c>
      <c r="O125" s="42" t="s">
        <v>1045</v>
      </c>
      <c r="P125" s="42" t="s">
        <v>1046</v>
      </c>
      <c r="Q125" s="42" t="s">
        <v>936</v>
      </c>
      <c r="R125" s="42" t="s">
        <v>939</v>
      </c>
      <c r="S125" s="67" t="s">
        <v>1502</v>
      </c>
      <c r="T125" s="67"/>
      <c r="U125" s="67"/>
      <c r="V125" s="67"/>
      <c r="W125" s="64">
        <v>1834951.73</v>
      </c>
      <c r="X125" s="65"/>
      <c r="Y125" s="65"/>
      <c r="Z125" s="65"/>
      <c r="AA125" s="65">
        <v>1660277.37</v>
      </c>
      <c r="AB125" s="66"/>
      <c r="AC125" s="63" t="str">
        <f t="shared" si="1"/>
        <v>P2</v>
      </c>
    </row>
    <row r="126" spans="1:29" ht="204" x14ac:dyDescent="0.25">
      <c r="A126" s="42" t="s">
        <v>1057</v>
      </c>
      <c r="B126" s="42" t="s">
        <v>149</v>
      </c>
      <c r="C126" s="42" t="s">
        <v>1864</v>
      </c>
      <c r="D126" s="42"/>
      <c r="E126" s="42" t="s">
        <v>1499</v>
      </c>
      <c r="F126" s="42" t="s">
        <v>1865</v>
      </c>
      <c r="G126" s="42"/>
      <c r="H126" s="42"/>
      <c r="I126" s="42"/>
      <c r="J126" s="42" t="s">
        <v>1855</v>
      </c>
      <c r="K126" s="67" t="s">
        <v>1502</v>
      </c>
      <c r="L126" s="68" t="s">
        <v>1503</v>
      </c>
      <c r="M126" s="42" t="s">
        <v>944</v>
      </c>
      <c r="N126" s="42" t="s">
        <v>945</v>
      </c>
      <c r="O126" s="42" t="s">
        <v>1045</v>
      </c>
      <c r="P126" s="42" t="s">
        <v>1046</v>
      </c>
      <c r="Q126" s="42" t="s">
        <v>1504</v>
      </c>
      <c r="R126" s="42" t="s">
        <v>1505</v>
      </c>
      <c r="S126" s="67" t="s">
        <v>1502</v>
      </c>
      <c r="T126" s="67"/>
      <c r="U126" s="67"/>
      <c r="V126" s="67"/>
      <c r="W126" s="64">
        <v>38175.1</v>
      </c>
      <c r="X126" s="65"/>
      <c r="Y126" s="65"/>
      <c r="Z126" s="65"/>
      <c r="AA126" s="65">
        <v>38175.1</v>
      </c>
      <c r="AB126" s="66"/>
      <c r="AC126" s="63" t="str">
        <f t="shared" si="1"/>
        <v>P2</v>
      </c>
    </row>
    <row r="127" spans="1:29" ht="204" x14ac:dyDescent="0.25">
      <c r="A127" s="42" t="s">
        <v>1057</v>
      </c>
      <c r="B127" s="42" t="s">
        <v>149</v>
      </c>
      <c r="C127" s="42" t="s">
        <v>1864</v>
      </c>
      <c r="D127" s="42"/>
      <c r="E127" s="42" t="s">
        <v>1499</v>
      </c>
      <c r="F127" s="42" t="s">
        <v>1865</v>
      </c>
      <c r="G127" s="42"/>
      <c r="H127" s="42"/>
      <c r="I127" s="42"/>
      <c r="J127" s="42" t="s">
        <v>1855</v>
      </c>
      <c r="K127" s="67" t="s">
        <v>1502</v>
      </c>
      <c r="L127" s="68" t="s">
        <v>1503</v>
      </c>
      <c r="M127" s="42" t="s">
        <v>944</v>
      </c>
      <c r="N127" s="42" t="s">
        <v>945</v>
      </c>
      <c r="O127" s="42" t="s">
        <v>1052</v>
      </c>
      <c r="P127" s="42" t="s">
        <v>1053</v>
      </c>
      <c r="Q127" s="42" t="s">
        <v>1504</v>
      </c>
      <c r="R127" s="42" t="s">
        <v>1505</v>
      </c>
      <c r="S127" s="67" t="s">
        <v>1502</v>
      </c>
      <c r="T127" s="67"/>
      <c r="U127" s="67"/>
      <c r="V127" s="67"/>
      <c r="W127" s="64">
        <v>3779334.65</v>
      </c>
      <c r="X127" s="65"/>
      <c r="Y127" s="65"/>
      <c r="Z127" s="65"/>
      <c r="AA127" s="65">
        <v>3779334.65</v>
      </c>
      <c r="AB127" s="66"/>
      <c r="AC127" s="63" t="str">
        <f t="shared" si="1"/>
        <v>P2</v>
      </c>
    </row>
    <row r="128" spans="1:29" ht="204" x14ac:dyDescent="0.25">
      <c r="A128" s="42" t="s">
        <v>1057</v>
      </c>
      <c r="B128" s="42" t="s">
        <v>149</v>
      </c>
      <c r="C128" s="42" t="s">
        <v>1864</v>
      </c>
      <c r="D128" s="42"/>
      <c r="E128" s="42" t="s">
        <v>1499</v>
      </c>
      <c r="F128" s="42" t="s">
        <v>1865</v>
      </c>
      <c r="G128" s="42"/>
      <c r="H128" s="42"/>
      <c r="I128" s="42"/>
      <c r="J128" s="42" t="s">
        <v>1855</v>
      </c>
      <c r="K128" s="67" t="s">
        <v>1506</v>
      </c>
      <c r="L128" s="68" t="s">
        <v>1507</v>
      </c>
      <c r="M128" s="42" t="s">
        <v>944</v>
      </c>
      <c r="N128" s="42" t="s">
        <v>945</v>
      </c>
      <c r="O128" s="42" t="s">
        <v>1045</v>
      </c>
      <c r="P128" s="42" t="s">
        <v>1046</v>
      </c>
      <c r="Q128" s="42" t="s">
        <v>936</v>
      </c>
      <c r="R128" s="42" t="s">
        <v>939</v>
      </c>
      <c r="S128" s="67" t="s">
        <v>1506</v>
      </c>
      <c r="T128" s="67"/>
      <c r="U128" s="67"/>
      <c r="V128" s="67"/>
      <c r="W128" s="64">
        <v>19465876.670000002</v>
      </c>
      <c r="X128" s="65"/>
      <c r="Y128" s="65"/>
      <c r="Z128" s="65"/>
      <c r="AA128" s="65">
        <v>19465876.670000002</v>
      </c>
      <c r="AB128" s="66"/>
      <c r="AC128" s="63" t="str">
        <f t="shared" si="1"/>
        <v>P2</v>
      </c>
    </row>
    <row r="129" spans="1:29" ht="216.75" x14ac:dyDescent="0.25">
      <c r="A129" s="42" t="s">
        <v>1057</v>
      </c>
      <c r="B129" s="42" t="s">
        <v>149</v>
      </c>
      <c r="C129" s="42" t="s">
        <v>1866</v>
      </c>
      <c r="D129" s="42"/>
      <c r="E129" s="42" t="s">
        <v>1058</v>
      </c>
      <c r="F129" s="42" t="s">
        <v>1892</v>
      </c>
      <c r="G129" s="42"/>
      <c r="H129" s="42"/>
      <c r="I129" s="42"/>
      <c r="J129" s="42" t="s">
        <v>1876</v>
      </c>
      <c r="K129" s="42" t="s">
        <v>936</v>
      </c>
      <c r="L129" s="42" t="s">
        <v>939</v>
      </c>
      <c r="M129" s="42" t="s">
        <v>944</v>
      </c>
      <c r="N129" s="42" t="s">
        <v>945</v>
      </c>
      <c r="O129" s="42" t="s">
        <v>934</v>
      </c>
      <c r="P129" s="42" t="s">
        <v>935</v>
      </c>
      <c r="Q129" s="42" t="s">
        <v>1062</v>
      </c>
      <c r="R129" s="42" t="s">
        <v>1063</v>
      </c>
      <c r="S129" s="42" t="s">
        <v>936</v>
      </c>
      <c r="T129" s="42"/>
      <c r="U129" s="42"/>
      <c r="V129" s="42"/>
      <c r="W129" s="64">
        <v>49346.52</v>
      </c>
      <c r="X129" s="65"/>
      <c r="Y129" s="65"/>
      <c r="Z129" s="65"/>
      <c r="AA129" s="65">
        <v>49346.52</v>
      </c>
      <c r="AB129" s="66"/>
      <c r="AC129" s="63" t="str">
        <f t="shared" si="1"/>
        <v>E1</v>
      </c>
    </row>
    <row r="130" spans="1:29" ht="216.75" x14ac:dyDescent="0.25">
      <c r="A130" s="42" t="s">
        <v>1057</v>
      </c>
      <c r="B130" s="42" t="s">
        <v>149</v>
      </c>
      <c r="C130" s="42" t="s">
        <v>1866</v>
      </c>
      <c r="D130" s="42"/>
      <c r="E130" s="42" t="s">
        <v>1058</v>
      </c>
      <c r="F130" s="42" t="s">
        <v>1892</v>
      </c>
      <c r="G130" s="42"/>
      <c r="H130" s="42"/>
      <c r="I130" s="42"/>
      <c r="J130" s="42" t="s">
        <v>1876</v>
      </c>
      <c r="K130" s="42" t="s">
        <v>936</v>
      </c>
      <c r="L130" s="42" t="s">
        <v>939</v>
      </c>
      <c r="M130" s="42" t="s">
        <v>944</v>
      </c>
      <c r="N130" s="42" t="s">
        <v>945</v>
      </c>
      <c r="O130" s="42" t="s">
        <v>941</v>
      </c>
      <c r="P130" s="42" t="s">
        <v>942</v>
      </c>
      <c r="Q130" s="42" t="s">
        <v>1062</v>
      </c>
      <c r="R130" s="42" t="s">
        <v>1063</v>
      </c>
      <c r="S130" s="42" t="s">
        <v>936</v>
      </c>
      <c r="T130" s="42"/>
      <c r="U130" s="42"/>
      <c r="V130" s="42"/>
      <c r="W130" s="64">
        <v>4885112.16</v>
      </c>
      <c r="X130" s="65"/>
      <c r="Y130" s="65"/>
      <c r="Z130" s="65"/>
      <c r="AA130" s="65">
        <v>4885112.16</v>
      </c>
      <c r="AB130" s="66"/>
      <c r="AC130" s="63" t="str">
        <f t="shared" si="1"/>
        <v>E1</v>
      </c>
    </row>
    <row r="131" spans="1:29" ht="216.75" x14ac:dyDescent="0.25">
      <c r="A131" s="42" t="s">
        <v>1057</v>
      </c>
      <c r="B131" s="42" t="s">
        <v>149</v>
      </c>
      <c r="C131" s="42" t="s">
        <v>1866</v>
      </c>
      <c r="D131" s="42"/>
      <c r="E131" s="42" t="s">
        <v>1058</v>
      </c>
      <c r="F131" s="42" t="s">
        <v>1892</v>
      </c>
      <c r="G131" s="42"/>
      <c r="H131" s="42"/>
      <c r="I131" s="42"/>
      <c r="J131" s="42" t="s">
        <v>1876</v>
      </c>
      <c r="K131" s="42" t="s">
        <v>936</v>
      </c>
      <c r="L131" s="42" t="s">
        <v>939</v>
      </c>
      <c r="M131" s="42" t="s">
        <v>1064</v>
      </c>
      <c r="N131" s="42" t="s">
        <v>1065</v>
      </c>
      <c r="O131" s="42" t="s">
        <v>934</v>
      </c>
      <c r="P131" s="42" t="s">
        <v>935</v>
      </c>
      <c r="Q131" s="42" t="s">
        <v>1062</v>
      </c>
      <c r="R131" s="42" t="s">
        <v>1063</v>
      </c>
      <c r="S131" s="42" t="s">
        <v>936</v>
      </c>
      <c r="T131" s="42"/>
      <c r="U131" s="42"/>
      <c r="V131" s="42"/>
      <c r="W131" s="64">
        <v>32556.12</v>
      </c>
      <c r="X131" s="65"/>
      <c r="Y131" s="65"/>
      <c r="Z131" s="65"/>
      <c r="AA131" s="65">
        <v>32556.12</v>
      </c>
      <c r="AB131" s="66"/>
      <c r="AC131" s="63" t="str">
        <f t="shared" si="1"/>
        <v>E1</v>
      </c>
    </row>
    <row r="132" spans="1:29" ht="216.75" x14ac:dyDescent="0.25">
      <c r="A132" s="42" t="s">
        <v>1057</v>
      </c>
      <c r="B132" s="42" t="s">
        <v>149</v>
      </c>
      <c r="C132" s="42" t="s">
        <v>1866</v>
      </c>
      <c r="D132" s="42"/>
      <c r="E132" s="42" t="s">
        <v>1058</v>
      </c>
      <c r="F132" s="42" t="s">
        <v>1892</v>
      </c>
      <c r="G132" s="42"/>
      <c r="H132" s="42"/>
      <c r="I132" s="42"/>
      <c r="J132" s="42" t="s">
        <v>1876</v>
      </c>
      <c r="K132" s="42" t="s">
        <v>936</v>
      </c>
      <c r="L132" s="42" t="s">
        <v>939</v>
      </c>
      <c r="M132" s="42" t="s">
        <v>1064</v>
      </c>
      <c r="N132" s="42" t="s">
        <v>1065</v>
      </c>
      <c r="O132" s="42" t="s">
        <v>941</v>
      </c>
      <c r="P132" s="42" t="s">
        <v>942</v>
      </c>
      <c r="Q132" s="42" t="s">
        <v>1062</v>
      </c>
      <c r="R132" s="42" t="s">
        <v>1063</v>
      </c>
      <c r="S132" s="42" t="s">
        <v>936</v>
      </c>
      <c r="T132" s="42"/>
      <c r="U132" s="42"/>
      <c r="V132" s="42"/>
      <c r="W132" s="64">
        <v>3222926.89</v>
      </c>
      <c r="X132" s="65"/>
      <c r="Y132" s="65"/>
      <c r="Z132" s="65"/>
      <c r="AA132" s="65">
        <v>3222926.89</v>
      </c>
      <c r="AB132" s="66"/>
      <c r="AC132" s="63" t="str">
        <f t="shared" si="1"/>
        <v>E1</v>
      </c>
    </row>
    <row r="133" spans="1:29" ht="216.75" x14ac:dyDescent="0.25">
      <c r="A133" s="42" t="s">
        <v>1057</v>
      </c>
      <c r="B133" s="42" t="s">
        <v>149</v>
      </c>
      <c r="C133" s="42" t="s">
        <v>1866</v>
      </c>
      <c r="D133" s="42"/>
      <c r="E133" s="42" t="s">
        <v>1058</v>
      </c>
      <c r="F133" s="42" t="s">
        <v>1892</v>
      </c>
      <c r="G133" s="42"/>
      <c r="H133" s="42"/>
      <c r="I133" s="42"/>
      <c r="J133" s="42" t="s">
        <v>1876</v>
      </c>
      <c r="K133" s="42" t="s">
        <v>936</v>
      </c>
      <c r="L133" s="42" t="s">
        <v>939</v>
      </c>
      <c r="M133" s="42" t="s">
        <v>1066</v>
      </c>
      <c r="N133" s="42" t="s">
        <v>1067</v>
      </c>
      <c r="O133" s="42" t="s">
        <v>934</v>
      </c>
      <c r="P133" s="42" t="s">
        <v>935</v>
      </c>
      <c r="Q133" s="42" t="s">
        <v>1062</v>
      </c>
      <c r="R133" s="42" t="s">
        <v>1063</v>
      </c>
      <c r="S133" s="42" t="s">
        <v>936</v>
      </c>
      <c r="T133" s="42"/>
      <c r="U133" s="42"/>
      <c r="V133" s="42"/>
      <c r="W133" s="64">
        <v>31458.85</v>
      </c>
      <c r="X133" s="65"/>
      <c r="Y133" s="65"/>
      <c r="Z133" s="65"/>
      <c r="AA133" s="65">
        <v>31458.85</v>
      </c>
      <c r="AB133" s="66"/>
      <c r="AC133" s="63" t="str">
        <f t="shared" si="1"/>
        <v>E1</v>
      </c>
    </row>
    <row r="134" spans="1:29" ht="216.75" x14ac:dyDescent="0.25">
      <c r="A134" s="42" t="s">
        <v>1057</v>
      </c>
      <c r="B134" s="42" t="s">
        <v>149</v>
      </c>
      <c r="C134" s="42" t="s">
        <v>1866</v>
      </c>
      <c r="D134" s="42"/>
      <c r="E134" s="42" t="s">
        <v>1058</v>
      </c>
      <c r="F134" s="42" t="s">
        <v>1892</v>
      </c>
      <c r="G134" s="42"/>
      <c r="H134" s="42"/>
      <c r="I134" s="42"/>
      <c r="J134" s="42" t="s">
        <v>1876</v>
      </c>
      <c r="K134" s="42" t="s">
        <v>936</v>
      </c>
      <c r="L134" s="42" t="s">
        <v>939</v>
      </c>
      <c r="M134" s="42" t="s">
        <v>1066</v>
      </c>
      <c r="N134" s="42" t="s">
        <v>1067</v>
      </c>
      <c r="O134" s="42" t="s">
        <v>941</v>
      </c>
      <c r="P134" s="42" t="s">
        <v>942</v>
      </c>
      <c r="Q134" s="42" t="s">
        <v>1062</v>
      </c>
      <c r="R134" s="42" t="s">
        <v>1063</v>
      </c>
      <c r="S134" s="42" t="s">
        <v>936</v>
      </c>
      <c r="T134" s="42"/>
      <c r="U134" s="42"/>
      <c r="V134" s="42"/>
      <c r="W134" s="64">
        <v>3114302.42</v>
      </c>
      <c r="X134" s="65"/>
      <c r="Y134" s="65"/>
      <c r="Z134" s="65"/>
      <c r="AA134" s="65">
        <v>3114302.42</v>
      </c>
      <c r="AB134" s="66"/>
      <c r="AC134" s="63" t="str">
        <f t="shared" si="1"/>
        <v>E1</v>
      </c>
    </row>
    <row r="135" spans="1:29" ht="216.75" x14ac:dyDescent="0.25">
      <c r="A135" s="42" t="s">
        <v>1057</v>
      </c>
      <c r="B135" s="42" t="s">
        <v>149</v>
      </c>
      <c r="C135" s="42" t="s">
        <v>1866</v>
      </c>
      <c r="D135" s="42"/>
      <c r="E135" s="42" t="s">
        <v>1058</v>
      </c>
      <c r="F135" s="42" t="s">
        <v>1892</v>
      </c>
      <c r="G135" s="42"/>
      <c r="H135" s="42"/>
      <c r="I135" s="42"/>
      <c r="J135" s="42" t="s">
        <v>1876</v>
      </c>
      <c r="K135" s="42" t="s">
        <v>936</v>
      </c>
      <c r="L135" s="42" t="s">
        <v>939</v>
      </c>
      <c r="M135" s="42" t="s">
        <v>952</v>
      </c>
      <c r="N135" s="42" t="s">
        <v>953</v>
      </c>
      <c r="O135" s="42" t="s">
        <v>934</v>
      </c>
      <c r="P135" s="42" t="s">
        <v>935</v>
      </c>
      <c r="Q135" s="42" t="s">
        <v>1062</v>
      </c>
      <c r="R135" s="42" t="s">
        <v>1063</v>
      </c>
      <c r="S135" s="42" t="s">
        <v>936</v>
      </c>
      <c r="T135" s="42"/>
      <c r="U135" s="42"/>
      <c r="V135" s="42"/>
      <c r="W135" s="64">
        <v>25231.06</v>
      </c>
      <c r="X135" s="65"/>
      <c r="Y135" s="65"/>
      <c r="Z135" s="65"/>
      <c r="AA135" s="65">
        <v>24769.4</v>
      </c>
      <c r="AB135" s="66"/>
      <c r="AC135" s="63" t="str">
        <f t="shared" si="1"/>
        <v>E1</v>
      </c>
    </row>
    <row r="136" spans="1:29" ht="216.75" x14ac:dyDescent="0.25">
      <c r="A136" s="42" t="s">
        <v>1057</v>
      </c>
      <c r="B136" s="42" t="s">
        <v>149</v>
      </c>
      <c r="C136" s="42" t="s">
        <v>1866</v>
      </c>
      <c r="D136" s="42"/>
      <c r="E136" s="42" t="s">
        <v>1058</v>
      </c>
      <c r="F136" s="42" t="s">
        <v>1892</v>
      </c>
      <c r="G136" s="42"/>
      <c r="H136" s="42"/>
      <c r="I136" s="42"/>
      <c r="J136" s="42" t="s">
        <v>1876</v>
      </c>
      <c r="K136" s="42" t="s">
        <v>936</v>
      </c>
      <c r="L136" s="42" t="s">
        <v>939</v>
      </c>
      <c r="M136" s="42" t="s">
        <v>952</v>
      </c>
      <c r="N136" s="42" t="s">
        <v>953</v>
      </c>
      <c r="O136" s="42" t="s">
        <v>941</v>
      </c>
      <c r="P136" s="42" t="s">
        <v>942</v>
      </c>
      <c r="Q136" s="42" t="s">
        <v>1062</v>
      </c>
      <c r="R136" s="42" t="s">
        <v>1063</v>
      </c>
      <c r="S136" s="42" t="s">
        <v>936</v>
      </c>
      <c r="T136" s="42"/>
      <c r="U136" s="42"/>
      <c r="V136" s="42"/>
      <c r="W136" s="64">
        <v>2497775.5699999998</v>
      </c>
      <c r="X136" s="65"/>
      <c r="Y136" s="65"/>
      <c r="Z136" s="65"/>
      <c r="AA136" s="65">
        <v>2452072.35</v>
      </c>
      <c r="AB136" s="66"/>
      <c r="AC136" s="63" t="str">
        <f t="shared" ref="AC136:AC199" si="2">MID(E136,4,2)</f>
        <v>E1</v>
      </c>
    </row>
    <row r="137" spans="1:29" ht="216.75" x14ac:dyDescent="0.25">
      <c r="A137" s="42" t="s">
        <v>1057</v>
      </c>
      <c r="B137" s="42" t="s">
        <v>149</v>
      </c>
      <c r="C137" s="42" t="s">
        <v>1866</v>
      </c>
      <c r="D137" s="42"/>
      <c r="E137" s="42" t="s">
        <v>1058</v>
      </c>
      <c r="F137" s="42" t="s">
        <v>1892</v>
      </c>
      <c r="G137" s="42"/>
      <c r="H137" s="42"/>
      <c r="I137" s="42"/>
      <c r="J137" s="42" t="s">
        <v>1893</v>
      </c>
      <c r="K137" s="42" t="s">
        <v>1085</v>
      </c>
      <c r="L137" s="42" t="s">
        <v>181</v>
      </c>
      <c r="M137" s="42" t="s">
        <v>1083</v>
      </c>
      <c r="N137" s="42" t="s">
        <v>1084</v>
      </c>
      <c r="O137" s="42" t="s">
        <v>934</v>
      </c>
      <c r="P137" s="42" t="s">
        <v>935</v>
      </c>
      <c r="Q137" s="42" t="s">
        <v>1062</v>
      </c>
      <c r="R137" s="42" t="s">
        <v>1063</v>
      </c>
      <c r="S137" s="42" t="s">
        <v>1085</v>
      </c>
      <c r="T137" s="42"/>
      <c r="U137" s="42"/>
      <c r="V137" s="42"/>
      <c r="W137" s="64">
        <v>15931.66</v>
      </c>
      <c r="X137" s="65"/>
      <c r="Y137" s="65"/>
      <c r="Z137" s="65"/>
      <c r="AA137" s="65">
        <v>15931.66</v>
      </c>
      <c r="AB137" s="66"/>
      <c r="AC137" s="63" t="str">
        <f t="shared" si="2"/>
        <v>E1</v>
      </c>
    </row>
    <row r="138" spans="1:29" ht="216.75" x14ac:dyDescent="0.25">
      <c r="A138" s="42" t="s">
        <v>1057</v>
      </c>
      <c r="B138" s="42" t="s">
        <v>149</v>
      </c>
      <c r="C138" s="42" t="s">
        <v>1866</v>
      </c>
      <c r="D138" s="42"/>
      <c r="E138" s="42" t="s">
        <v>1058</v>
      </c>
      <c r="F138" s="42" t="s">
        <v>1892</v>
      </c>
      <c r="G138" s="42"/>
      <c r="H138" s="42"/>
      <c r="I138" s="42"/>
      <c r="J138" s="42" t="s">
        <v>1893</v>
      </c>
      <c r="K138" s="42" t="s">
        <v>1085</v>
      </c>
      <c r="L138" s="42" t="s">
        <v>181</v>
      </c>
      <c r="M138" s="42" t="s">
        <v>1083</v>
      </c>
      <c r="N138" s="42" t="s">
        <v>1084</v>
      </c>
      <c r="O138" s="42" t="s">
        <v>941</v>
      </c>
      <c r="P138" s="42" t="s">
        <v>942</v>
      </c>
      <c r="Q138" s="42" t="s">
        <v>1062</v>
      </c>
      <c r="R138" s="42" t="s">
        <v>1063</v>
      </c>
      <c r="S138" s="42" t="s">
        <v>1085</v>
      </c>
      <c r="T138" s="42"/>
      <c r="U138" s="42"/>
      <c r="V138" s="42"/>
      <c r="W138" s="64">
        <v>1577171.65</v>
      </c>
      <c r="X138" s="65"/>
      <c r="Y138" s="65"/>
      <c r="Z138" s="65"/>
      <c r="AA138" s="65">
        <v>1577171.65</v>
      </c>
      <c r="AB138" s="66"/>
      <c r="AC138" s="63" t="str">
        <f t="shared" si="2"/>
        <v>E1</v>
      </c>
    </row>
    <row r="139" spans="1:29" ht="204" x14ac:dyDescent="0.25">
      <c r="A139" s="42" t="s">
        <v>1057</v>
      </c>
      <c r="B139" s="42" t="s">
        <v>149</v>
      </c>
      <c r="C139" s="42" t="s">
        <v>1866</v>
      </c>
      <c r="D139" s="42"/>
      <c r="E139" s="42" t="s">
        <v>1078</v>
      </c>
      <c r="F139" s="42" t="s">
        <v>1895</v>
      </c>
      <c r="G139" s="42"/>
      <c r="H139" s="42"/>
      <c r="I139" s="42"/>
      <c r="J139" s="42" t="s">
        <v>1893</v>
      </c>
      <c r="K139" s="42" t="s">
        <v>1076</v>
      </c>
      <c r="L139" s="42" t="s">
        <v>1077</v>
      </c>
      <c r="M139" s="42" t="s">
        <v>1074</v>
      </c>
      <c r="N139" s="42" t="s">
        <v>1075</v>
      </c>
      <c r="O139" s="42" t="s">
        <v>934</v>
      </c>
      <c r="P139" s="42" t="s">
        <v>935</v>
      </c>
      <c r="Q139" s="42" t="s">
        <v>1079</v>
      </c>
      <c r="R139" s="42" t="s">
        <v>1080</v>
      </c>
      <c r="S139" s="42" t="s">
        <v>1076</v>
      </c>
      <c r="T139" s="42"/>
      <c r="U139" s="42"/>
      <c r="V139" s="42"/>
      <c r="W139" s="64">
        <v>71055.98</v>
      </c>
      <c r="X139" s="65"/>
      <c r="Y139" s="65"/>
      <c r="Z139" s="65"/>
      <c r="AA139" s="65">
        <v>71055.98</v>
      </c>
      <c r="AB139" s="66"/>
      <c r="AC139" s="63" t="str">
        <f t="shared" si="2"/>
        <v>E1</v>
      </c>
    </row>
    <row r="140" spans="1:29" ht="204" x14ac:dyDescent="0.25">
      <c r="A140" s="42" t="s">
        <v>1057</v>
      </c>
      <c r="B140" s="42" t="s">
        <v>149</v>
      </c>
      <c r="C140" s="42" t="s">
        <v>1866</v>
      </c>
      <c r="D140" s="42"/>
      <c r="E140" s="42" t="s">
        <v>1078</v>
      </c>
      <c r="F140" s="42" t="s">
        <v>1895</v>
      </c>
      <c r="G140" s="42"/>
      <c r="H140" s="42"/>
      <c r="I140" s="42"/>
      <c r="J140" s="42" t="s">
        <v>1893</v>
      </c>
      <c r="K140" s="42" t="s">
        <v>1076</v>
      </c>
      <c r="L140" s="42" t="s">
        <v>1077</v>
      </c>
      <c r="M140" s="42" t="s">
        <v>1074</v>
      </c>
      <c r="N140" s="42" t="s">
        <v>1075</v>
      </c>
      <c r="O140" s="42" t="s">
        <v>941</v>
      </c>
      <c r="P140" s="42" t="s">
        <v>942</v>
      </c>
      <c r="Q140" s="42" t="s">
        <v>1079</v>
      </c>
      <c r="R140" s="42" t="s">
        <v>1080</v>
      </c>
      <c r="S140" s="42" t="s">
        <v>1076</v>
      </c>
      <c r="T140" s="42"/>
      <c r="U140" s="42"/>
      <c r="V140" s="42"/>
      <c r="W140" s="64">
        <v>7034358.2599999998</v>
      </c>
      <c r="X140" s="65"/>
      <c r="Y140" s="65"/>
      <c r="Z140" s="65"/>
      <c r="AA140" s="65">
        <v>7034358.2599999998</v>
      </c>
      <c r="AB140" s="66"/>
      <c r="AC140" s="63" t="str">
        <f t="shared" si="2"/>
        <v>E1</v>
      </c>
    </row>
    <row r="141" spans="1:29" ht="204" x14ac:dyDescent="0.25">
      <c r="A141" s="42" t="s">
        <v>1057</v>
      </c>
      <c r="B141" s="42" t="s">
        <v>149</v>
      </c>
      <c r="C141" s="42" t="s">
        <v>1866</v>
      </c>
      <c r="D141" s="42"/>
      <c r="E141" s="42" t="s">
        <v>1078</v>
      </c>
      <c r="F141" s="42" t="s">
        <v>1895</v>
      </c>
      <c r="G141" s="42"/>
      <c r="H141" s="42"/>
      <c r="I141" s="42"/>
      <c r="J141" s="42" t="s">
        <v>1893</v>
      </c>
      <c r="K141" s="42" t="s">
        <v>1076</v>
      </c>
      <c r="L141" s="42" t="s">
        <v>1077</v>
      </c>
      <c r="M141" s="42" t="s">
        <v>1081</v>
      </c>
      <c r="N141" s="42" t="s">
        <v>1082</v>
      </c>
      <c r="O141" s="42" t="s">
        <v>934</v>
      </c>
      <c r="P141" s="42" t="s">
        <v>935</v>
      </c>
      <c r="Q141" s="42" t="s">
        <v>1079</v>
      </c>
      <c r="R141" s="42" t="s">
        <v>1080</v>
      </c>
      <c r="S141" s="42" t="s">
        <v>1076</v>
      </c>
      <c r="T141" s="42"/>
      <c r="U141" s="42"/>
      <c r="V141" s="42"/>
      <c r="W141" s="64">
        <v>73551.88</v>
      </c>
      <c r="X141" s="65"/>
      <c r="Y141" s="65"/>
      <c r="Z141" s="65"/>
      <c r="AA141" s="65">
        <v>73551.88</v>
      </c>
      <c r="AB141" s="66"/>
      <c r="AC141" s="63" t="str">
        <f t="shared" si="2"/>
        <v>E1</v>
      </c>
    </row>
    <row r="142" spans="1:29" ht="204" x14ac:dyDescent="0.25">
      <c r="A142" s="42" t="s">
        <v>1057</v>
      </c>
      <c r="B142" s="42" t="s">
        <v>149</v>
      </c>
      <c r="C142" s="42" t="s">
        <v>1866</v>
      </c>
      <c r="D142" s="42"/>
      <c r="E142" s="42" t="s">
        <v>1078</v>
      </c>
      <c r="F142" s="42" t="s">
        <v>1895</v>
      </c>
      <c r="G142" s="42"/>
      <c r="H142" s="42"/>
      <c r="I142" s="42"/>
      <c r="J142" s="42" t="s">
        <v>1893</v>
      </c>
      <c r="K142" s="42" t="s">
        <v>1076</v>
      </c>
      <c r="L142" s="42" t="s">
        <v>1077</v>
      </c>
      <c r="M142" s="42" t="s">
        <v>1081</v>
      </c>
      <c r="N142" s="42" t="s">
        <v>1082</v>
      </c>
      <c r="O142" s="42" t="s">
        <v>941</v>
      </c>
      <c r="P142" s="42" t="s">
        <v>942</v>
      </c>
      <c r="Q142" s="42" t="s">
        <v>1079</v>
      </c>
      <c r="R142" s="42" t="s">
        <v>1080</v>
      </c>
      <c r="S142" s="42" t="s">
        <v>1076</v>
      </c>
      <c r="T142" s="42"/>
      <c r="U142" s="42"/>
      <c r="V142" s="42"/>
      <c r="W142" s="64">
        <v>7281447.4699999997</v>
      </c>
      <c r="X142" s="65"/>
      <c r="Y142" s="65"/>
      <c r="Z142" s="65"/>
      <c r="AA142" s="65">
        <v>7281447.4699999997</v>
      </c>
      <c r="AB142" s="66"/>
      <c r="AC142" s="63" t="str">
        <f t="shared" si="2"/>
        <v>E1</v>
      </c>
    </row>
    <row r="143" spans="1:29" ht="204" x14ac:dyDescent="0.25">
      <c r="A143" s="42" t="s">
        <v>1057</v>
      </c>
      <c r="B143" s="42" t="s">
        <v>149</v>
      </c>
      <c r="C143" s="42" t="s">
        <v>1866</v>
      </c>
      <c r="D143" s="42"/>
      <c r="E143" s="42" t="s">
        <v>1091</v>
      </c>
      <c r="F143" s="42" t="s">
        <v>1896</v>
      </c>
      <c r="G143" s="42"/>
      <c r="H143" s="42"/>
      <c r="I143" s="42"/>
      <c r="J143" s="42" t="s">
        <v>1897</v>
      </c>
      <c r="K143" s="42" t="s">
        <v>1089</v>
      </c>
      <c r="L143" s="42" t="s">
        <v>1090</v>
      </c>
      <c r="M143" s="42" t="s">
        <v>1087</v>
      </c>
      <c r="N143" s="42" t="s">
        <v>1088</v>
      </c>
      <c r="O143" s="42" t="s">
        <v>934</v>
      </c>
      <c r="P143" s="42" t="s">
        <v>935</v>
      </c>
      <c r="Q143" s="42" t="s">
        <v>1092</v>
      </c>
      <c r="R143" s="42" t="s">
        <v>1093</v>
      </c>
      <c r="S143" s="42" t="s">
        <v>1089</v>
      </c>
      <c r="T143" s="42"/>
      <c r="U143" s="42"/>
      <c r="V143" s="42"/>
      <c r="W143" s="64">
        <v>110216.23</v>
      </c>
      <c r="X143" s="65"/>
      <c r="Y143" s="65"/>
      <c r="Z143" s="65"/>
      <c r="AA143" s="65">
        <v>110216.23</v>
      </c>
      <c r="AB143" s="66"/>
      <c r="AC143" s="63" t="str">
        <f t="shared" si="2"/>
        <v>E1</v>
      </c>
    </row>
    <row r="144" spans="1:29" ht="204" x14ac:dyDescent="0.25">
      <c r="A144" s="42" t="s">
        <v>1057</v>
      </c>
      <c r="B144" s="42" t="s">
        <v>149</v>
      </c>
      <c r="C144" s="42" t="s">
        <v>1866</v>
      </c>
      <c r="D144" s="42"/>
      <c r="E144" s="42" t="s">
        <v>1091</v>
      </c>
      <c r="F144" s="42" t="s">
        <v>1896</v>
      </c>
      <c r="G144" s="42"/>
      <c r="H144" s="42"/>
      <c r="I144" s="42"/>
      <c r="J144" s="42" t="s">
        <v>1897</v>
      </c>
      <c r="K144" s="42" t="s">
        <v>1089</v>
      </c>
      <c r="L144" s="42" t="s">
        <v>1090</v>
      </c>
      <c r="M144" s="42" t="s">
        <v>1087</v>
      </c>
      <c r="N144" s="42" t="s">
        <v>1088</v>
      </c>
      <c r="O144" s="42" t="s">
        <v>941</v>
      </c>
      <c r="P144" s="42" t="s">
        <v>942</v>
      </c>
      <c r="Q144" s="42" t="s">
        <v>1092</v>
      </c>
      <c r="R144" s="42" t="s">
        <v>1093</v>
      </c>
      <c r="S144" s="42" t="s">
        <v>1089</v>
      </c>
      <c r="T144" s="42"/>
      <c r="U144" s="42"/>
      <c r="V144" s="42"/>
      <c r="W144" s="64">
        <v>10911357.77</v>
      </c>
      <c r="X144" s="65"/>
      <c r="Y144" s="65"/>
      <c r="Z144" s="65"/>
      <c r="AA144" s="65">
        <v>10911357.77</v>
      </c>
      <c r="AB144" s="66"/>
      <c r="AC144" s="63" t="str">
        <f t="shared" si="2"/>
        <v>E1</v>
      </c>
    </row>
    <row r="145" spans="1:29" ht="178.5" x14ac:dyDescent="0.25">
      <c r="A145" s="42" t="s">
        <v>1057</v>
      </c>
      <c r="B145" s="42" t="s">
        <v>149</v>
      </c>
      <c r="C145" s="42" t="s">
        <v>1866</v>
      </c>
      <c r="D145" s="42"/>
      <c r="E145" s="42" t="s">
        <v>1094</v>
      </c>
      <c r="F145" s="42" t="s">
        <v>1898</v>
      </c>
      <c r="G145" s="42"/>
      <c r="H145" s="42"/>
      <c r="I145" s="42"/>
      <c r="J145" s="42" t="s">
        <v>1876</v>
      </c>
      <c r="K145" s="42" t="s">
        <v>936</v>
      </c>
      <c r="L145" s="42" t="s">
        <v>939</v>
      </c>
      <c r="M145" s="42" t="s">
        <v>944</v>
      </c>
      <c r="N145" s="42" t="s">
        <v>945</v>
      </c>
      <c r="O145" s="42" t="s">
        <v>934</v>
      </c>
      <c r="P145" s="42" t="s">
        <v>935</v>
      </c>
      <c r="Q145" s="42" t="s">
        <v>1095</v>
      </c>
      <c r="R145" s="42" t="s">
        <v>1096</v>
      </c>
      <c r="S145" s="42" t="s">
        <v>936</v>
      </c>
      <c r="T145" s="42"/>
      <c r="U145" s="42"/>
      <c r="V145" s="42"/>
      <c r="W145" s="64">
        <v>123709.52</v>
      </c>
      <c r="X145" s="65"/>
      <c r="Y145" s="65"/>
      <c r="Z145" s="65"/>
      <c r="AA145" s="65">
        <v>123709.52</v>
      </c>
      <c r="AB145" s="66"/>
      <c r="AC145" s="63" t="str">
        <f t="shared" si="2"/>
        <v>E2</v>
      </c>
    </row>
    <row r="146" spans="1:29" ht="178.5" x14ac:dyDescent="0.25">
      <c r="A146" s="42" t="s">
        <v>1057</v>
      </c>
      <c r="B146" s="42" t="s">
        <v>149</v>
      </c>
      <c r="C146" s="42" t="s">
        <v>1866</v>
      </c>
      <c r="D146" s="42"/>
      <c r="E146" s="42" t="s">
        <v>1094</v>
      </c>
      <c r="F146" s="42" t="s">
        <v>1898</v>
      </c>
      <c r="G146" s="42"/>
      <c r="H146" s="42"/>
      <c r="I146" s="42"/>
      <c r="J146" s="42" t="s">
        <v>1876</v>
      </c>
      <c r="K146" s="42" t="s">
        <v>936</v>
      </c>
      <c r="L146" s="42" t="s">
        <v>939</v>
      </c>
      <c r="M146" s="42" t="s">
        <v>944</v>
      </c>
      <c r="N146" s="42" t="s">
        <v>945</v>
      </c>
      <c r="O146" s="42" t="s">
        <v>941</v>
      </c>
      <c r="P146" s="42" t="s">
        <v>942</v>
      </c>
      <c r="Q146" s="42" t="s">
        <v>1095</v>
      </c>
      <c r="R146" s="42" t="s">
        <v>1096</v>
      </c>
      <c r="S146" s="42" t="s">
        <v>936</v>
      </c>
      <c r="T146" s="42"/>
      <c r="U146" s="42"/>
      <c r="V146" s="42"/>
      <c r="W146" s="64">
        <v>12247243.699999999</v>
      </c>
      <c r="X146" s="65"/>
      <c r="Y146" s="65"/>
      <c r="Z146" s="65"/>
      <c r="AA146" s="65">
        <v>12247243.699999999</v>
      </c>
      <c r="AB146" s="66"/>
      <c r="AC146" s="63" t="str">
        <f t="shared" si="2"/>
        <v>E2</v>
      </c>
    </row>
    <row r="147" spans="1:29" ht="178.5" x14ac:dyDescent="0.25">
      <c r="A147" s="42" t="s">
        <v>1057</v>
      </c>
      <c r="B147" s="42" t="s">
        <v>149</v>
      </c>
      <c r="C147" s="42" t="s">
        <v>1866</v>
      </c>
      <c r="D147" s="42"/>
      <c r="E147" s="42" t="s">
        <v>1094</v>
      </c>
      <c r="F147" s="42" t="s">
        <v>1898</v>
      </c>
      <c r="G147" s="42"/>
      <c r="H147" s="42"/>
      <c r="I147" s="42"/>
      <c r="J147" s="42" t="s">
        <v>1876</v>
      </c>
      <c r="K147" s="42" t="s">
        <v>936</v>
      </c>
      <c r="L147" s="42" t="s">
        <v>939</v>
      </c>
      <c r="M147" s="42" t="s">
        <v>1097</v>
      </c>
      <c r="N147" s="42" t="s">
        <v>1098</v>
      </c>
      <c r="O147" s="42" t="s">
        <v>934</v>
      </c>
      <c r="P147" s="42" t="s">
        <v>935</v>
      </c>
      <c r="Q147" s="42" t="s">
        <v>1095</v>
      </c>
      <c r="R147" s="42" t="s">
        <v>1096</v>
      </c>
      <c r="S147" s="42" t="s">
        <v>936</v>
      </c>
      <c r="T147" s="42"/>
      <c r="U147" s="42"/>
      <c r="V147" s="42"/>
      <c r="W147" s="64">
        <v>139277.76000000001</v>
      </c>
      <c r="X147" s="65"/>
      <c r="Y147" s="65"/>
      <c r="Z147" s="65"/>
      <c r="AA147" s="65">
        <v>139277.76000000001</v>
      </c>
      <c r="AB147" s="66"/>
      <c r="AC147" s="63" t="str">
        <f t="shared" si="2"/>
        <v>E2</v>
      </c>
    </row>
    <row r="148" spans="1:29" ht="178.5" x14ac:dyDescent="0.25">
      <c r="A148" s="42" t="s">
        <v>1057</v>
      </c>
      <c r="B148" s="42" t="s">
        <v>149</v>
      </c>
      <c r="C148" s="42" t="s">
        <v>1866</v>
      </c>
      <c r="D148" s="42"/>
      <c r="E148" s="42" t="s">
        <v>1094</v>
      </c>
      <c r="F148" s="42" t="s">
        <v>1898</v>
      </c>
      <c r="G148" s="42"/>
      <c r="H148" s="42"/>
      <c r="I148" s="42"/>
      <c r="J148" s="42" t="s">
        <v>1876</v>
      </c>
      <c r="K148" s="42" t="s">
        <v>936</v>
      </c>
      <c r="L148" s="42" t="s">
        <v>939</v>
      </c>
      <c r="M148" s="42" t="s">
        <v>1097</v>
      </c>
      <c r="N148" s="42" t="s">
        <v>1098</v>
      </c>
      <c r="O148" s="42" t="s">
        <v>941</v>
      </c>
      <c r="P148" s="42" t="s">
        <v>942</v>
      </c>
      <c r="Q148" s="42" t="s">
        <v>1095</v>
      </c>
      <c r="R148" s="42" t="s">
        <v>1096</v>
      </c>
      <c r="S148" s="42" t="s">
        <v>936</v>
      </c>
      <c r="T148" s="42"/>
      <c r="U148" s="42"/>
      <c r="V148" s="42"/>
      <c r="W148" s="64">
        <v>13788497.66</v>
      </c>
      <c r="X148" s="65"/>
      <c r="Y148" s="65"/>
      <c r="Z148" s="65"/>
      <c r="AA148" s="65">
        <v>13788497.66</v>
      </c>
      <c r="AB148" s="66"/>
      <c r="AC148" s="63" t="str">
        <f t="shared" si="2"/>
        <v>E2</v>
      </c>
    </row>
    <row r="149" spans="1:29" ht="178.5" x14ac:dyDescent="0.25">
      <c r="A149" s="42" t="s">
        <v>1057</v>
      </c>
      <c r="B149" s="42" t="s">
        <v>149</v>
      </c>
      <c r="C149" s="42" t="s">
        <v>1866</v>
      </c>
      <c r="D149" s="42"/>
      <c r="E149" s="42" t="s">
        <v>1094</v>
      </c>
      <c r="F149" s="42" t="s">
        <v>1898</v>
      </c>
      <c r="G149" s="42"/>
      <c r="H149" s="42"/>
      <c r="I149" s="42"/>
      <c r="J149" s="42" t="s">
        <v>1876</v>
      </c>
      <c r="K149" s="42" t="s">
        <v>936</v>
      </c>
      <c r="L149" s="42" t="s">
        <v>939</v>
      </c>
      <c r="M149" s="42" t="s">
        <v>1099</v>
      </c>
      <c r="N149" s="42" t="s">
        <v>1100</v>
      </c>
      <c r="O149" s="42" t="s">
        <v>934</v>
      </c>
      <c r="P149" s="42" t="s">
        <v>935</v>
      </c>
      <c r="Q149" s="42" t="s">
        <v>1095</v>
      </c>
      <c r="R149" s="42" t="s">
        <v>1096</v>
      </c>
      <c r="S149" s="42" t="s">
        <v>936</v>
      </c>
      <c r="T149" s="42"/>
      <c r="U149" s="42"/>
      <c r="V149" s="42"/>
      <c r="W149" s="64">
        <v>106747.71</v>
      </c>
      <c r="X149" s="65"/>
      <c r="Y149" s="65"/>
      <c r="Z149" s="65"/>
      <c r="AA149" s="65">
        <v>106747.71</v>
      </c>
      <c r="AB149" s="66"/>
      <c r="AC149" s="63" t="str">
        <f t="shared" si="2"/>
        <v>E2</v>
      </c>
    </row>
    <row r="150" spans="1:29" ht="178.5" x14ac:dyDescent="0.25">
      <c r="A150" s="42" t="s">
        <v>1057</v>
      </c>
      <c r="B150" s="42" t="s">
        <v>149</v>
      </c>
      <c r="C150" s="42" t="s">
        <v>1866</v>
      </c>
      <c r="D150" s="42"/>
      <c r="E150" s="42" t="s">
        <v>1094</v>
      </c>
      <c r="F150" s="42" t="s">
        <v>1898</v>
      </c>
      <c r="G150" s="42"/>
      <c r="H150" s="42"/>
      <c r="I150" s="42"/>
      <c r="J150" s="42" t="s">
        <v>1876</v>
      </c>
      <c r="K150" s="42" t="s">
        <v>936</v>
      </c>
      <c r="L150" s="42" t="s">
        <v>939</v>
      </c>
      <c r="M150" s="42" t="s">
        <v>1099</v>
      </c>
      <c r="N150" s="42" t="s">
        <v>1100</v>
      </c>
      <c r="O150" s="42" t="s">
        <v>941</v>
      </c>
      <c r="P150" s="42" t="s">
        <v>942</v>
      </c>
      <c r="Q150" s="42" t="s">
        <v>1095</v>
      </c>
      <c r="R150" s="42" t="s">
        <v>1096</v>
      </c>
      <c r="S150" s="42" t="s">
        <v>936</v>
      </c>
      <c r="T150" s="42"/>
      <c r="U150" s="42"/>
      <c r="V150" s="42"/>
      <c r="W150" s="64">
        <v>10568023.24</v>
      </c>
      <c r="X150" s="65"/>
      <c r="Y150" s="65"/>
      <c r="Z150" s="65"/>
      <c r="AA150" s="65">
        <v>10568023.24</v>
      </c>
      <c r="AB150" s="66"/>
      <c r="AC150" s="63" t="str">
        <f t="shared" si="2"/>
        <v>E2</v>
      </c>
    </row>
    <row r="151" spans="1:29" ht="178.5" x14ac:dyDescent="0.25">
      <c r="A151" s="42" t="s">
        <v>1057</v>
      </c>
      <c r="B151" s="42" t="s">
        <v>149</v>
      </c>
      <c r="C151" s="42" t="s">
        <v>1866</v>
      </c>
      <c r="D151" s="42"/>
      <c r="E151" s="42" t="s">
        <v>1094</v>
      </c>
      <c r="F151" s="42" t="s">
        <v>1898</v>
      </c>
      <c r="G151" s="42"/>
      <c r="H151" s="42"/>
      <c r="I151" s="42"/>
      <c r="J151" s="42" t="s">
        <v>1893</v>
      </c>
      <c r="K151" s="42" t="s">
        <v>1103</v>
      </c>
      <c r="L151" s="42" t="s">
        <v>1104</v>
      </c>
      <c r="M151" s="42" t="s">
        <v>1101</v>
      </c>
      <c r="N151" s="42" t="s">
        <v>1102</v>
      </c>
      <c r="O151" s="42" t="s">
        <v>934</v>
      </c>
      <c r="P151" s="42" t="s">
        <v>935</v>
      </c>
      <c r="Q151" s="42" t="s">
        <v>1095</v>
      </c>
      <c r="R151" s="42" t="s">
        <v>1096</v>
      </c>
      <c r="S151" s="42" t="s">
        <v>1103</v>
      </c>
      <c r="T151" s="42"/>
      <c r="U151" s="42"/>
      <c r="V151" s="42"/>
      <c r="W151" s="64">
        <v>50189.25</v>
      </c>
      <c r="X151" s="65"/>
      <c r="Y151" s="65"/>
      <c r="Z151" s="65"/>
      <c r="AA151" s="65">
        <v>50189.25</v>
      </c>
      <c r="AB151" s="66"/>
      <c r="AC151" s="63" t="str">
        <f t="shared" si="2"/>
        <v>E2</v>
      </c>
    </row>
    <row r="152" spans="1:29" ht="178.5" x14ac:dyDescent="0.25">
      <c r="A152" s="42" t="s">
        <v>1057</v>
      </c>
      <c r="B152" s="42" t="s">
        <v>149</v>
      </c>
      <c r="C152" s="42" t="s">
        <v>1866</v>
      </c>
      <c r="D152" s="42"/>
      <c r="E152" s="42" t="s">
        <v>1094</v>
      </c>
      <c r="F152" s="42" t="s">
        <v>1898</v>
      </c>
      <c r="G152" s="42"/>
      <c r="H152" s="42"/>
      <c r="I152" s="42"/>
      <c r="J152" s="42" t="s">
        <v>1893</v>
      </c>
      <c r="K152" s="42" t="s">
        <v>1103</v>
      </c>
      <c r="L152" s="42" t="s">
        <v>1104</v>
      </c>
      <c r="M152" s="42" t="s">
        <v>1101</v>
      </c>
      <c r="N152" s="42" t="s">
        <v>1102</v>
      </c>
      <c r="O152" s="42" t="s">
        <v>941</v>
      </c>
      <c r="P152" s="42" t="s">
        <v>942</v>
      </c>
      <c r="Q152" s="42" t="s">
        <v>1095</v>
      </c>
      <c r="R152" s="42" t="s">
        <v>1096</v>
      </c>
      <c r="S152" s="42" t="s">
        <v>1103</v>
      </c>
      <c r="T152" s="42"/>
      <c r="U152" s="42"/>
      <c r="V152" s="42"/>
      <c r="W152" s="64">
        <v>4968735.4000000004</v>
      </c>
      <c r="X152" s="65"/>
      <c r="Y152" s="65"/>
      <c r="Z152" s="65"/>
      <c r="AA152" s="65">
        <v>4968735.4000000004</v>
      </c>
      <c r="AB152" s="66"/>
      <c r="AC152" s="63" t="str">
        <f t="shared" si="2"/>
        <v>E2</v>
      </c>
    </row>
    <row r="153" spans="1:29" ht="191.25" x14ac:dyDescent="0.25">
      <c r="A153" s="42" t="s">
        <v>1057</v>
      </c>
      <c r="B153" s="42" t="s">
        <v>149</v>
      </c>
      <c r="C153" s="42" t="s">
        <v>1899</v>
      </c>
      <c r="D153" s="42"/>
      <c r="E153" s="42" t="s">
        <v>1109</v>
      </c>
      <c r="F153" s="42" t="s">
        <v>1901</v>
      </c>
      <c r="G153" s="42"/>
      <c r="H153" s="42"/>
      <c r="I153" s="42"/>
      <c r="J153" s="42" t="s">
        <v>1897</v>
      </c>
      <c r="K153" s="42" t="s">
        <v>1107</v>
      </c>
      <c r="L153" s="42" t="s">
        <v>1108</v>
      </c>
      <c r="M153" s="42" t="s">
        <v>1087</v>
      </c>
      <c r="N153" s="42" t="s">
        <v>1088</v>
      </c>
      <c r="O153" s="42" t="s">
        <v>934</v>
      </c>
      <c r="P153" s="42" t="s">
        <v>935</v>
      </c>
      <c r="Q153" s="42" t="s">
        <v>1110</v>
      </c>
      <c r="R153" s="42" t="s">
        <v>1111</v>
      </c>
      <c r="S153" s="42" t="s">
        <v>1107</v>
      </c>
      <c r="T153" s="42"/>
      <c r="U153" s="42"/>
      <c r="V153" s="42"/>
      <c r="W153" s="64">
        <v>140280.81</v>
      </c>
      <c r="X153" s="65"/>
      <c r="Y153" s="65"/>
      <c r="Z153" s="65"/>
      <c r="AA153" s="65">
        <v>140280.81</v>
      </c>
      <c r="AB153" s="66"/>
      <c r="AC153" s="63" t="str">
        <f t="shared" si="2"/>
        <v>E2</v>
      </c>
    </row>
    <row r="154" spans="1:29" ht="191.25" x14ac:dyDescent="0.25">
      <c r="A154" s="42" t="s">
        <v>1057</v>
      </c>
      <c r="B154" s="42" t="s">
        <v>149</v>
      </c>
      <c r="C154" s="42" t="s">
        <v>1899</v>
      </c>
      <c r="D154" s="42"/>
      <c r="E154" s="42" t="s">
        <v>1109</v>
      </c>
      <c r="F154" s="42" t="s">
        <v>1901</v>
      </c>
      <c r="G154" s="42"/>
      <c r="H154" s="42"/>
      <c r="I154" s="42"/>
      <c r="J154" s="42" t="s">
        <v>1897</v>
      </c>
      <c r="K154" s="42" t="s">
        <v>1107</v>
      </c>
      <c r="L154" s="42" t="s">
        <v>1108</v>
      </c>
      <c r="M154" s="42" t="s">
        <v>1087</v>
      </c>
      <c r="N154" s="42" t="s">
        <v>1088</v>
      </c>
      <c r="O154" s="42" t="s">
        <v>941</v>
      </c>
      <c r="P154" s="42" t="s">
        <v>942</v>
      </c>
      <c r="Q154" s="42" t="s">
        <v>1110</v>
      </c>
      <c r="R154" s="42" t="s">
        <v>1111</v>
      </c>
      <c r="S154" s="42" t="s">
        <v>1107</v>
      </c>
      <c r="T154" s="42"/>
      <c r="U154" s="42"/>
      <c r="V154" s="42"/>
      <c r="W154" s="64">
        <v>13887800</v>
      </c>
      <c r="X154" s="65"/>
      <c r="Y154" s="65"/>
      <c r="Z154" s="65"/>
      <c r="AA154" s="65">
        <v>13887800</v>
      </c>
      <c r="AB154" s="66"/>
      <c r="AC154" s="63" t="str">
        <f t="shared" si="2"/>
        <v>E2</v>
      </c>
    </row>
    <row r="155" spans="1:29" ht="153" x14ac:dyDescent="0.25">
      <c r="A155" s="42" t="s">
        <v>1057</v>
      </c>
      <c r="B155" s="42" t="s">
        <v>149</v>
      </c>
      <c r="C155" s="42" t="s">
        <v>1899</v>
      </c>
      <c r="D155" s="42"/>
      <c r="E155" s="42" t="s">
        <v>1118</v>
      </c>
      <c r="F155" s="42" t="s">
        <v>1902</v>
      </c>
      <c r="G155" s="42"/>
      <c r="H155" s="42"/>
      <c r="I155" s="42"/>
      <c r="J155" s="42" t="s">
        <v>1893</v>
      </c>
      <c r="K155" s="42" t="s">
        <v>1116</v>
      </c>
      <c r="L155" s="42" t="s">
        <v>1117</v>
      </c>
      <c r="M155" s="42" t="s">
        <v>1114</v>
      </c>
      <c r="N155" s="42" t="s">
        <v>1115</v>
      </c>
      <c r="O155" s="42" t="s">
        <v>934</v>
      </c>
      <c r="P155" s="42" t="s">
        <v>935</v>
      </c>
      <c r="Q155" s="42" t="s">
        <v>1119</v>
      </c>
      <c r="R155" s="42" t="s">
        <v>1120</v>
      </c>
      <c r="S155" s="42" t="s">
        <v>1116</v>
      </c>
      <c r="T155" s="42"/>
      <c r="U155" s="42"/>
      <c r="V155" s="42"/>
      <c r="W155" s="64">
        <v>116990</v>
      </c>
      <c r="X155" s="65"/>
      <c r="Y155" s="65"/>
      <c r="Z155" s="65"/>
      <c r="AA155" s="65">
        <v>116990</v>
      </c>
      <c r="AB155" s="66"/>
      <c r="AC155" s="63" t="str">
        <f t="shared" si="2"/>
        <v>E4</v>
      </c>
    </row>
    <row r="156" spans="1:29" ht="153" x14ac:dyDescent="0.25">
      <c r="A156" s="42" t="s">
        <v>1057</v>
      </c>
      <c r="B156" s="42" t="s">
        <v>149</v>
      </c>
      <c r="C156" s="42" t="s">
        <v>1899</v>
      </c>
      <c r="D156" s="42"/>
      <c r="E156" s="42" t="s">
        <v>1118</v>
      </c>
      <c r="F156" s="42" t="s">
        <v>1902</v>
      </c>
      <c r="G156" s="42"/>
      <c r="H156" s="42"/>
      <c r="I156" s="42"/>
      <c r="J156" s="42" t="s">
        <v>1893</v>
      </c>
      <c r="K156" s="42" t="s">
        <v>1116</v>
      </c>
      <c r="L156" s="42" t="s">
        <v>1117</v>
      </c>
      <c r="M156" s="42" t="s">
        <v>1114</v>
      </c>
      <c r="N156" s="42" t="s">
        <v>1115</v>
      </c>
      <c r="O156" s="42" t="s">
        <v>941</v>
      </c>
      <c r="P156" s="42" t="s">
        <v>942</v>
      </c>
      <c r="Q156" s="42" t="s">
        <v>1119</v>
      </c>
      <c r="R156" s="42" t="s">
        <v>1120</v>
      </c>
      <c r="S156" s="42" t="s">
        <v>1116</v>
      </c>
      <c r="T156" s="42"/>
      <c r="U156" s="42"/>
      <c r="V156" s="42"/>
      <c r="W156" s="64">
        <v>11581700</v>
      </c>
      <c r="X156" s="65"/>
      <c r="Y156" s="65"/>
      <c r="Z156" s="65"/>
      <c r="AA156" s="65">
        <v>11581700</v>
      </c>
      <c r="AB156" s="66"/>
      <c r="AC156" s="63" t="str">
        <f t="shared" si="2"/>
        <v>E4</v>
      </c>
    </row>
    <row r="157" spans="1:29" ht="191.25" x14ac:dyDescent="0.25">
      <c r="A157" s="42" t="s">
        <v>1057</v>
      </c>
      <c r="B157" s="42" t="s">
        <v>149</v>
      </c>
      <c r="C157" s="42" t="s">
        <v>1903</v>
      </c>
      <c r="D157" s="42"/>
      <c r="E157" s="42" t="s">
        <v>1139</v>
      </c>
      <c r="F157" s="42" t="s">
        <v>1904</v>
      </c>
      <c r="G157" s="42"/>
      <c r="H157" s="42"/>
      <c r="I157" s="42"/>
      <c r="J157" s="42" t="s">
        <v>1897</v>
      </c>
      <c r="K157" s="42" t="s">
        <v>1138</v>
      </c>
      <c r="L157" s="42" t="s">
        <v>1133</v>
      </c>
      <c r="M157" s="42" t="s">
        <v>1136</v>
      </c>
      <c r="N157" s="42" t="s">
        <v>1137</v>
      </c>
      <c r="O157" s="42" t="s">
        <v>934</v>
      </c>
      <c r="P157" s="42" t="s">
        <v>935</v>
      </c>
      <c r="Q157" s="42" t="s">
        <v>936</v>
      </c>
      <c r="R157" s="42" t="s">
        <v>939</v>
      </c>
      <c r="S157" s="42" t="s">
        <v>1138</v>
      </c>
      <c r="T157" s="42"/>
      <c r="U157" s="42"/>
      <c r="V157" s="42"/>
      <c r="W157" s="64">
        <v>2277650</v>
      </c>
      <c r="X157" s="65"/>
      <c r="Y157" s="65"/>
      <c r="Z157" s="65"/>
      <c r="AA157" s="65">
        <v>2277650</v>
      </c>
      <c r="AB157" s="66"/>
      <c r="AC157" s="63" t="str">
        <f t="shared" si="2"/>
        <v>E6</v>
      </c>
    </row>
    <row r="158" spans="1:29" ht="216.75" x14ac:dyDescent="0.25">
      <c r="A158" s="42" t="s">
        <v>1057</v>
      </c>
      <c r="B158" s="42" t="s">
        <v>149</v>
      </c>
      <c r="C158" s="42" t="s">
        <v>1905</v>
      </c>
      <c r="D158" s="42"/>
      <c r="E158" s="42" t="s">
        <v>1141</v>
      </c>
      <c r="F158" s="42" t="s">
        <v>1906</v>
      </c>
      <c r="G158" s="42"/>
      <c r="H158" s="42"/>
      <c r="I158" s="42"/>
      <c r="J158" s="42" t="s">
        <v>1907</v>
      </c>
      <c r="K158" s="42" t="s">
        <v>936</v>
      </c>
      <c r="L158" s="42" t="s">
        <v>939</v>
      </c>
      <c r="M158" s="42" t="s">
        <v>936</v>
      </c>
      <c r="N158" s="42"/>
      <c r="O158" s="42" t="s">
        <v>934</v>
      </c>
      <c r="P158" s="42" t="s">
        <v>935</v>
      </c>
      <c r="Q158" s="42" t="s">
        <v>936</v>
      </c>
      <c r="R158" s="42" t="s">
        <v>939</v>
      </c>
      <c r="S158" s="42" t="s">
        <v>936</v>
      </c>
      <c r="T158" s="42"/>
      <c r="U158" s="42"/>
      <c r="V158" s="42"/>
      <c r="W158" s="64">
        <v>200000</v>
      </c>
      <c r="X158" s="65"/>
      <c r="Y158" s="65"/>
      <c r="Z158" s="65"/>
      <c r="AA158" s="65">
        <v>200000</v>
      </c>
      <c r="AB158" s="66"/>
      <c r="AC158" s="63" t="str">
        <f t="shared" si="2"/>
        <v>E6</v>
      </c>
    </row>
    <row r="159" spans="1:29" ht="216.75" x14ac:dyDescent="0.25">
      <c r="A159" s="42" t="s">
        <v>1057</v>
      </c>
      <c r="B159" s="42" t="s">
        <v>149</v>
      </c>
      <c r="C159" s="42" t="s">
        <v>1905</v>
      </c>
      <c r="D159" s="42"/>
      <c r="E159" s="42" t="s">
        <v>1141</v>
      </c>
      <c r="F159" s="42" t="s">
        <v>1906</v>
      </c>
      <c r="G159" s="42"/>
      <c r="H159" s="42"/>
      <c r="I159" s="42"/>
      <c r="J159" s="42" t="s">
        <v>1893</v>
      </c>
      <c r="K159" s="42" t="s">
        <v>1138</v>
      </c>
      <c r="L159" s="42" t="s">
        <v>1133</v>
      </c>
      <c r="M159" s="42" t="s">
        <v>1142</v>
      </c>
      <c r="N159" s="42" t="s">
        <v>1143</v>
      </c>
      <c r="O159" s="42" t="s">
        <v>934</v>
      </c>
      <c r="P159" s="42" t="s">
        <v>935</v>
      </c>
      <c r="Q159" s="42" t="s">
        <v>936</v>
      </c>
      <c r="R159" s="42" t="s">
        <v>939</v>
      </c>
      <c r="S159" s="42" t="s">
        <v>1138</v>
      </c>
      <c r="T159" s="42"/>
      <c r="U159" s="42"/>
      <c r="V159" s="42"/>
      <c r="W159" s="64">
        <v>3344620</v>
      </c>
      <c r="X159" s="65"/>
      <c r="Y159" s="65"/>
      <c r="Z159" s="65"/>
      <c r="AA159" s="65">
        <v>3337699.35</v>
      </c>
      <c r="AB159" s="66"/>
      <c r="AC159" s="63" t="str">
        <f t="shared" si="2"/>
        <v>E6</v>
      </c>
    </row>
    <row r="160" spans="1:29" ht="216.75" x14ac:dyDescent="0.25">
      <c r="A160" s="42" t="s">
        <v>1057</v>
      </c>
      <c r="B160" s="42" t="s">
        <v>149</v>
      </c>
      <c r="C160" s="42" t="s">
        <v>1905</v>
      </c>
      <c r="D160" s="42"/>
      <c r="E160" s="42" t="s">
        <v>1141</v>
      </c>
      <c r="F160" s="42" t="s">
        <v>1906</v>
      </c>
      <c r="G160" s="42"/>
      <c r="H160" s="42"/>
      <c r="I160" s="42"/>
      <c r="J160" s="42" t="s">
        <v>1893</v>
      </c>
      <c r="K160" s="42" t="s">
        <v>1138</v>
      </c>
      <c r="L160" s="42" t="s">
        <v>1133</v>
      </c>
      <c r="M160" s="42" t="s">
        <v>1114</v>
      </c>
      <c r="N160" s="42" t="s">
        <v>1115</v>
      </c>
      <c r="O160" s="42" t="s">
        <v>934</v>
      </c>
      <c r="P160" s="42" t="s">
        <v>935</v>
      </c>
      <c r="Q160" s="42" t="s">
        <v>936</v>
      </c>
      <c r="R160" s="42" t="s">
        <v>939</v>
      </c>
      <c r="S160" s="42" t="s">
        <v>1138</v>
      </c>
      <c r="T160" s="42"/>
      <c r="U160" s="42"/>
      <c r="V160" s="42"/>
      <c r="W160" s="64">
        <v>200000</v>
      </c>
      <c r="X160" s="65"/>
      <c r="Y160" s="65"/>
      <c r="Z160" s="65"/>
      <c r="AA160" s="65">
        <v>200000</v>
      </c>
      <c r="AB160" s="66"/>
      <c r="AC160" s="63" t="str">
        <f t="shared" si="2"/>
        <v>E6</v>
      </c>
    </row>
    <row r="161" spans="1:29" ht="216.75" x14ac:dyDescent="0.25">
      <c r="A161" s="42" t="s">
        <v>1057</v>
      </c>
      <c r="B161" s="42" t="s">
        <v>149</v>
      </c>
      <c r="C161" s="42" t="s">
        <v>1905</v>
      </c>
      <c r="D161" s="42"/>
      <c r="E161" s="42" t="s">
        <v>1141</v>
      </c>
      <c r="F161" s="42" t="s">
        <v>1906</v>
      </c>
      <c r="G161" s="42"/>
      <c r="H161" s="42"/>
      <c r="I161" s="42"/>
      <c r="J161" s="42" t="s">
        <v>1897</v>
      </c>
      <c r="K161" s="42" t="s">
        <v>1138</v>
      </c>
      <c r="L161" s="42" t="s">
        <v>1133</v>
      </c>
      <c r="M161" s="42" t="s">
        <v>1144</v>
      </c>
      <c r="N161" s="42" t="s">
        <v>1145</v>
      </c>
      <c r="O161" s="42" t="s">
        <v>934</v>
      </c>
      <c r="P161" s="42" t="s">
        <v>935</v>
      </c>
      <c r="Q161" s="42" t="s">
        <v>936</v>
      </c>
      <c r="R161" s="42" t="s">
        <v>939</v>
      </c>
      <c r="S161" s="42" t="s">
        <v>1138</v>
      </c>
      <c r="T161" s="42"/>
      <c r="U161" s="42"/>
      <c r="V161" s="42"/>
      <c r="W161" s="64">
        <v>1093424.18</v>
      </c>
      <c r="X161" s="65"/>
      <c r="Y161" s="65"/>
      <c r="Z161" s="65"/>
      <c r="AA161" s="65">
        <v>1093424.18</v>
      </c>
      <c r="AB161" s="66"/>
      <c r="AC161" s="63" t="str">
        <f t="shared" si="2"/>
        <v>E6</v>
      </c>
    </row>
    <row r="162" spans="1:29" ht="216.75" x14ac:dyDescent="0.25">
      <c r="A162" s="42" t="s">
        <v>1057</v>
      </c>
      <c r="B162" s="42" t="s">
        <v>149</v>
      </c>
      <c r="C162" s="42" t="s">
        <v>1905</v>
      </c>
      <c r="D162" s="42"/>
      <c r="E162" s="42" t="s">
        <v>1141</v>
      </c>
      <c r="F162" s="42" t="s">
        <v>1906</v>
      </c>
      <c r="G162" s="42"/>
      <c r="H162" s="42"/>
      <c r="I162" s="42"/>
      <c r="J162" s="42" t="s">
        <v>1897</v>
      </c>
      <c r="K162" s="42" t="s">
        <v>1138</v>
      </c>
      <c r="L162" s="42" t="s">
        <v>1133</v>
      </c>
      <c r="M162" s="42" t="s">
        <v>1136</v>
      </c>
      <c r="N162" s="42" t="s">
        <v>1137</v>
      </c>
      <c r="O162" s="42" t="s">
        <v>934</v>
      </c>
      <c r="P162" s="42" t="s">
        <v>935</v>
      </c>
      <c r="Q162" s="42" t="s">
        <v>936</v>
      </c>
      <c r="R162" s="42" t="s">
        <v>939</v>
      </c>
      <c r="S162" s="42" t="s">
        <v>1138</v>
      </c>
      <c r="T162" s="42"/>
      <c r="U162" s="42"/>
      <c r="V162" s="42"/>
      <c r="W162" s="64">
        <v>250000</v>
      </c>
      <c r="X162" s="65"/>
      <c r="Y162" s="65"/>
      <c r="Z162" s="65"/>
      <c r="AA162" s="65">
        <v>250000</v>
      </c>
      <c r="AB162" s="66"/>
      <c r="AC162" s="63" t="str">
        <f t="shared" si="2"/>
        <v>E6</v>
      </c>
    </row>
    <row r="163" spans="1:29" ht="191.25" x14ac:dyDescent="0.25">
      <c r="A163" s="42" t="s">
        <v>1057</v>
      </c>
      <c r="B163" s="42" t="s">
        <v>149</v>
      </c>
      <c r="C163" s="42" t="s">
        <v>1905</v>
      </c>
      <c r="D163" s="42"/>
      <c r="E163" s="42" t="s">
        <v>1121</v>
      </c>
      <c r="F163" s="42" t="s">
        <v>1909</v>
      </c>
      <c r="G163" s="42"/>
      <c r="H163" s="42"/>
      <c r="I163" s="42"/>
      <c r="J163" s="42" t="s">
        <v>1876</v>
      </c>
      <c r="K163" s="42" t="s">
        <v>936</v>
      </c>
      <c r="L163" s="42" t="s">
        <v>939</v>
      </c>
      <c r="M163" s="42" t="s">
        <v>944</v>
      </c>
      <c r="N163" s="42" t="s">
        <v>945</v>
      </c>
      <c r="O163" s="42" t="s">
        <v>934</v>
      </c>
      <c r="P163" s="42" t="s">
        <v>935</v>
      </c>
      <c r="Q163" s="42" t="s">
        <v>1122</v>
      </c>
      <c r="R163" s="42" t="s">
        <v>1123</v>
      </c>
      <c r="S163" s="42" t="s">
        <v>936</v>
      </c>
      <c r="T163" s="42"/>
      <c r="U163" s="42"/>
      <c r="V163" s="42"/>
      <c r="W163" s="64">
        <v>160452.17000000001</v>
      </c>
      <c r="X163" s="65"/>
      <c r="Y163" s="65"/>
      <c r="Z163" s="65"/>
      <c r="AA163" s="65">
        <v>160452.17000000001</v>
      </c>
      <c r="AB163" s="66"/>
      <c r="AC163" s="63" t="str">
        <f t="shared" si="2"/>
        <v>E4</v>
      </c>
    </row>
    <row r="164" spans="1:29" ht="191.25" x14ac:dyDescent="0.25">
      <c r="A164" s="42" t="s">
        <v>1057</v>
      </c>
      <c r="B164" s="42" t="s">
        <v>149</v>
      </c>
      <c r="C164" s="42" t="s">
        <v>1905</v>
      </c>
      <c r="D164" s="42"/>
      <c r="E164" s="42" t="s">
        <v>1121</v>
      </c>
      <c r="F164" s="42" t="s">
        <v>1909</v>
      </c>
      <c r="G164" s="42"/>
      <c r="H164" s="42"/>
      <c r="I164" s="42"/>
      <c r="J164" s="42" t="s">
        <v>1876</v>
      </c>
      <c r="K164" s="42" t="s">
        <v>936</v>
      </c>
      <c r="L164" s="42" t="s">
        <v>939</v>
      </c>
      <c r="M164" s="42" t="s">
        <v>944</v>
      </c>
      <c r="N164" s="42" t="s">
        <v>945</v>
      </c>
      <c r="O164" s="42" t="s">
        <v>941</v>
      </c>
      <c r="P164" s="42" t="s">
        <v>942</v>
      </c>
      <c r="Q164" s="42" t="s">
        <v>1122</v>
      </c>
      <c r="R164" s="42" t="s">
        <v>1123</v>
      </c>
      <c r="S164" s="42" t="s">
        <v>936</v>
      </c>
      <c r="T164" s="42"/>
      <c r="U164" s="42"/>
      <c r="V164" s="42"/>
      <c r="W164" s="64">
        <v>15884669.33</v>
      </c>
      <c r="X164" s="65"/>
      <c r="Y164" s="65"/>
      <c r="Z164" s="65"/>
      <c r="AA164" s="65">
        <v>15884669.33</v>
      </c>
      <c r="AB164" s="66"/>
      <c r="AC164" s="63" t="str">
        <f t="shared" si="2"/>
        <v>E4</v>
      </c>
    </row>
    <row r="165" spans="1:29" ht="191.25" x14ac:dyDescent="0.25">
      <c r="A165" s="42" t="s">
        <v>1057</v>
      </c>
      <c r="B165" s="42" t="s">
        <v>149</v>
      </c>
      <c r="C165" s="42" t="s">
        <v>1905</v>
      </c>
      <c r="D165" s="42"/>
      <c r="E165" s="42" t="s">
        <v>1121</v>
      </c>
      <c r="F165" s="42" t="s">
        <v>1909</v>
      </c>
      <c r="G165" s="42"/>
      <c r="H165" s="42"/>
      <c r="I165" s="42"/>
      <c r="J165" s="42" t="s">
        <v>1876</v>
      </c>
      <c r="K165" s="42" t="s">
        <v>936</v>
      </c>
      <c r="L165" s="42" t="s">
        <v>939</v>
      </c>
      <c r="M165" s="42" t="s">
        <v>1064</v>
      </c>
      <c r="N165" s="42" t="s">
        <v>1065</v>
      </c>
      <c r="O165" s="42" t="s">
        <v>934</v>
      </c>
      <c r="P165" s="42" t="s">
        <v>935</v>
      </c>
      <c r="Q165" s="42" t="s">
        <v>1122</v>
      </c>
      <c r="R165" s="42" t="s">
        <v>1123</v>
      </c>
      <c r="S165" s="42" t="s">
        <v>936</v>
      </c>
      <c r="T165" s="42"/>
      <c r="U165" s="42"/>
      <c r="V165" s="42"/>
      <c r="W165" s="64">
        <v>30736.1</v>
      </c>
      <c r="X165" s="65"/>
      <c r="Y165" s="65"/>
      <c r="Z165" s="65"/>
      <c r="AA165" s="65">
        <v>30736.1</v>
      </c>
      <c r="AB165" s="66"/>
      <c r="AC165" s="63" t="str">
        <f t="shared" si="2"/>
        <v>E4</v>
      </c>
    </row>
    <row r="166" spans="1:29" ht="191.25" x14ac:dyDescent="0.25">
      <c r="A166" s="42" t="s">
        <v>1057</v>
      </c>
      <c r="B166" s="42" t="s">
        <v>149</v>
      </c>
      <c r="C166" s="42" t="s">
        <v>1905</v>
      </c>
      <c r="D166" s="42"/>
      <c r="E166" s="42" t="s">
        <v>1121</v>
      </c>
      <c r="F166" s="42" t="s">
        <v>1909</v>
      </c>
      <c r="G166" s="42"/>
      <c r="H166" s="42"/>
      <c r="I166" s="42"/>
      <c r="J166" s="42" t="s">
        <v>1876</v>
      </c>
      <c r="K166" s="42" t="s">
        <v>936</v>
      </c>
      <c r="L166" s="42" t="s">
        <v>939</v>
      </c>
      <c r="M166" s="42" t="s">
        <v>1064</v>
      </c>
      <c r="N166" s="42" t="s">
        <v>1065</v>
      </c>
      <c r="O166" s="42" t="s">
        <v>941</v>
      </c>
      <c r="P166" s="42" t="s">
        <v>942</v>
      </c>
      <c r="Q166" s="42" t="s">
        <v>1122</v>
      </c>
      <c r="R166" s="42" t="s">
        <v>1123</v>
      </c>
      <c r="S166" s="42" t="s">
        <v>936</v>
      </c>
      <c r="T166" s="42"/>
      <c r="U166" s="42"/>
      <c r="V166" s="42"/>
      <c r="W166" s="64">
        <v>3042855.4</v>
      </c>
      <c r="X166" s="65"/>
      <c r="Y166" s="65"/>
      <c r="Z166" s="65"/>
      <c r="AA166" s="65">
        <v>3042855.4</v>
      </c>
      <c r="AB166" s="66"/>
      <c r="AC166" s="63" t="str">
        <f t="shared" si="2"/>
        <v>E4</v>
      </c>
    </row>
    <row r="167" spans="1:29" ht="191.25" x14ac:dyDescent="0.25">
      <c r="A167" s="42" t="s">
        <v>1057</v>
      </c>
      <c r="B167" s="42" t="s">
        <v>149</v>
      </c>
      <c r="C167" s="42" t="s">
        <v>1905</v>
      </c>
      <c r="D167" s="42"/>
      <c r="E167" s="42" t="s">
        <v>1121</v>
      </c>
      <c r="F167" s="42" t="s">
        <v>1909</v>
      </c>
      <c r="G167" s="42"/>
      <c r="H167" s="42"/>
      <c r="I167" s="42"/>
      <c r="J167" s="42" t="s">
        <v>1876</v>
      </c>
      <c r="K167" s="42" t="s">
        <v>936</v>
      </c>
      <c r="L167" s="42" t="s">
        <v>939</v>
      </c>
      <c r="M167" s="42" t="s">
        <v>1066</v>
      </c>
      <c r="N167" s="42" t="s">
        <v>1067</v>
      </c>
      <c r="O167" s="42" t="s">
        <v>934</v>
      </c>
      <c r="P167" s="42" t="s">
        <v>935</v>
      </c>
      <c r="Q167" s="42" t="s">
        <v>1122</v>
      </c>
      <c r="R167" s="42" t="s">
        <v>1123</v>
      </c>
      <c r="S167" s="42" t="s">
        <v>936</v>
      </c>
      <c r="T167" s="42"/>
      <c r="U167" s="42"/>
      <c r="V167" s="42"/>
      <c r="W167" s="64">
        <v>30748.75</v>
      </c>
      <c r="X167" s="65"/>
      <c r="Y167" s="65"/>
      <c r="Z167" s="65"/>
      <c r="AA167" s="65">
        <v>30748.75</v>
      </c>
      <c r="AB167" s="66"/>
      <c r="AC167" s="63" t="str">
        <f t="shared" si="2"/>
        <v>E4</v>
      </c>
    </row>
    <row r="168" spans="1:29" ht="191.25" x14ac:dyDescent="0.25">
      <c r="A168" s="42" t="s">
        <v>1057</v>
      </c>
      <c r="B168" s="42" t="s">
        <v>149</v>
      </c>
      <c r="C168" s="42" t="s">
        <v>1905</v>
      </c>
      <c r="D168" s="42"/>
      <c r="E168" s="42" t="s">
        <v>1121</v>
      </c>
      <c r="F168" s="42" t="s">
        <v>1909</v>
      </c>
      <c r="G168" s="42"/>
      <c r="H168" s="42"/>
      <c r="I168" s="42"/>
      <c r="J168" s="42" t="s">
        <v>1876</v>
      </c>
      <c r="K168" s="42" t="s">
        <v>936</v>
      </c>
      <c r="L168" s="42" t="s">
        <v>939</v>
      </c>
      <c r="M168" s="42" t="s">
        <v>1066</v>
      </c>
      <c r="N168" s="42" t="s">
        <v>1067</v>
      </c>
      <c r="O168" s="42" t="s">
        <v>941</v>
      </c>
      <c r="P168" s="42" t="s">
        <v>942</v>
      </c>
      <c r="Q168" s="42" t="s">
        <v>1122</v>
      </c>
      <c r="R168" s="42" t="s">
        <v>1123</v>
      </c>
      <c r="S168" s="42" t="s">
        <v>936</v>
      </c>
      <c r="T168" s="42"/>
      <c r="U168" s="42"/>
      <c r="V168" s="42"/>
      <c r="W168" s="64">
        <v>3044107.91</v>
      </c>
      <c r="X168" s="65"/>
      <c r="Y168" s="65"/>
      <c r="Z168" s="65"/>
      <c r="AA168" s="65">
        <v>3044107.91</v>
      </c>
      <c r="AB168" s="66"/>
      <c r="AC168" s="63" t="str">
        <f t="shared" si="2"/>
        <v>E4</v>
      </c>
    </row>
    <row r="169" spans="1:29" ht="191.25" x14ac:dyDescent="0.25">
      <c r="A169" s="42" t="s">
        <v>1057</v>
      </c>
      <c r="B169" s="42" t="s">
        <v>149</v>
      </c>
      <c r="C169" s="42" t="s">
        <v>1905</v>
      </c>
      <c r="D169" s="42"/>
      <c r="E169" s="42" t="s">
        <v>1121</v>
      </c>
      <c r="F169" s="42" t="s">
        <v>1909</v>
      </c>
      <c r="G169" s="42"/>
      <c r="H169" s="42"/>
      <c r="I169" s="42"/>
      <c r="J169" s="42" t="s">
        <v>1876</v>
      </c>
      <c r="K169" s="42" t="s">
        <v>936</v>
      </c>
      <c r="L169" s="42" t="s">
        <v>939</v>
      </c>
      <c r="M169" s="42" t="s">
        <v>1124</v>
      </c>
      <c r="N169" s="42" t="s">
        <v>1125</v>
      </c>
      <c r="O169" s="42" t="s">
        <v>934</v>
      </c>
      <c r="P169" s="42" t="s">
        <v>935</v>
      </c>
      <c r="Q169" s="42" t="s">
        <v>1122</v>
      </c>
      <c r="R169" s="42" t="s">
        <v>1123</v>
      </c>
      <c r="S169" s="42" t="s">
        <v>936</v>
      </c>
      <c r="T169" s="42"/>
      <c r="U169" s="42"/>
      <c r="V169" s="42"/>
      <c r="W169" s="64">
        <v>47030.51</v>
      </c>
      <c r="X169" s="65"/>
      <c r="Y169" s="65"/>
      <c r="Z169" s="65"/>
      <c r="AA169" s="65">
        <v>47030.38</v>
      </c>
      <c r="AB169" s="66"/>
      <c r="AC169" s="63" t="str">
        <f t="shared" si="2"/>
        <v>E4</v>
      </c>
    </row>
    <row r="170" spans="1:29" ht="191.25" x14ac:dyDescent="0.25">
      <c r="A170" s="42" t="s">
        <v>1057</v>
      </c>
      <c r="B170" s="42" t="s">
        <v>149</v>
      </c>
      <c r="C170" s="42" t="s">
        <v>1905</v>
      </c>
      <c r="D170" s="42"/>
      <c r="E170" s="42" t="s">
        <v>1121</v>
      </c>
      <c r="F170" s="42" t="s">
        <v>1909</v>
      </c>
      <c r="G170" s="42"/>
      <c r="H170" s="42"/>
      <c r="I170" s="42"/>
      <c r="J170" s="42" t="s">
        <v>1876</v>
      </c>
      <c r="K170" s="42" t="s">
        <v>936</v>
      </c>
      <c r="L170" s="42" t="s">
        <v>939</v>
      </c>
      <c r="M170" s="42" t="s">
        <v>1124</v>
      </c>
      <c r="N170" s="42" t="s">
        <v>1125</v>
      </c>
      <c r="O170" s="42" t="s">
        <v>941</v>
      </c>
      <c r="P170" s="42" t="s">
        <v>942</v>
      </c>
      <c r="Q170" s="42" t="s">
        <v>1122</v>
      </c>
      <c r="R170" s="42" t="s">
        <v>1123</v>
      </c>
      <c r="S170" s="42" t="s">
        <v>936</v>
      </c>
      <c r="T170" s="42"/>
      <c r="U170" s="42"/>
      <c r="V170" s="42"/>
      <c r="W170" s="64">
        <v>4655992.6900000004</v>
      </c>
      <c r="X170" s="65"/>
      <c r="Y170" s="65"/>
      <c r="Z170" s="65"/>
      <c r="AA170" s="65">
        <v>4655992.32</v>
      </c>
      <c r="AB170" s="66"/>
      <c r="AC170" s="63" t="str">
        <f t="shared" si="2"/>
        <v>E4</v>
      </c>
    </row>
    <row r="171" spans="1:29" ht="191.25" x14ac:dyDescent="0.25">
      <c r="A171" s="42" t="s">
        <v>1057</v>
      </c>
      <c r="B171" s="42" t="s">
        <v>149</v>
      </c>
      <c r="C171" s="42" t="s">
        <v>1905</v>
      </c>
      <c r="D171" s="42"/>
      <c r="E171" s="42" t="s">
        <v>1121</v>
      </c>
      <c r="F171" s="42" t="s">
        <v>1909</v>
      </c>
      <c r="G171" s="42"/>
      <c r="H171" s="42"/>
      <c r="I171" s="42"/>
      <c r="J171" s="42" t="s">
        <v>1876</v>
      </c>
      <c r="K171" s="42" t="s">
        <v>936</v>
      </c>
      <c r="L171" s="42" t="s">
        <v>939</v>
      </c>
      <c r="M171" s="42" t="s">
        <v>960</v>
      </c>
      <c r="N171" s="42" t="s">
        <v>961</v>
      </c>
      <c r="O171" s="42" t="s">
        <v>934</v>
      </c>
      <c r="P171" s="42" t="s">
        <v>935</v>
      </c>
      <c r="Q171" s="42" t="s">
        <v>1122</v>
      </c>
      <c r="R171" s="42" t="s">
        <v>1123</v>
      </c>
      <c r="S171" s="42" t="s">
        <v>936</v>
      </c>
      <c r="T171" s="42"/>
      <c r="U171" s="42"/>
      <c r="V171" s="42"/>
      <c r="W171" s="64">
        <v>34818.33</v>
      </c>
      <c r="X171" s="65"/>
      <c r="Y171" s="65"/>
      <c r="Z171" s="65"/>
      <c r="AA171" s="65">
        <v>34810.43</v>
      </c>
      <c r="AB171" s="66"/>
      <c r="AC171" s="63" t="str">
        <f t="shared" si="2"/>
        <v>E4</v>
      </c>
    </row>
    <row r="172" spans="1:29" ht="191.25" x14ac:dyDescent="0.25">
      <c r="A172" s="42" t="s">
        <v>1057</v>
      </c>
      <c r="B172" s="42" t="s">
        <v>149</v>
      </c>
      <c r="C172" s="42" t="s">
        <v>1905</v>
      </c>
      <c r="D172" s="42"/>
      <c r="E172" s="42" t="s">
        <v>1121</v>
      </c>
      <c r="F172" s="42" t="s">
        <v>1909</v>
      </c>
      <c r="G172" s="42"/>
      <c r="H172" s="42"/>
      <c r="I172" s="42"/>
      <c r="J172" s="42" t="s">
        <v>1876</v>
      </c>
      <c r="K172" s="42" t="s">
        <v>936</v>
      </c>
      <c r="L172" s="42" t="s">
        <v>939</v>
      </c>
      <c r="M172" s="42" t="s">
        <v>960</v>
      </c>
      <c r="N172" s="42" t="s">
        <v>961</v>
      </c>
      <c r="O172" s="42" t="s">
        <v>941</v>
      </c>
      <c r="P172" s="42" t="s">
        <v>942</v>
      </c>
      <c r="Q172" s="42" t="s">
        <v>1122</v>
      </c>
      <c r="R172" s="42" t="s">
        <v>1123</v>
      </c>
      <c r="S172" s="42" t="s">
        <v>936</v>
      </c>
      <c r="T172" s="42"/>
      <c r="U172" s="42"/>
      <c r="V172" s="42"/>
      <c r="W172" s="64">
        <v>3446994.2</v>
      </c>
      <c r="X172" s="65"/>
      <c r="Y172" s="65"/>
      <c r="Z172" s="65"/>
      <c r="AA172" s="65">
        <v>3446210.11</v>
      </c>
      <c r="AB172" s="66"/>
      <c r="AC172" s="63" t="str">
        <f t="shared" si="2"/>
        <v>E4</v>
      </c>
    </row>
    <row r="173" spans="1:29" ht="191.25" x14ac:dyDescent="0.25">
      <c r="A173" s="42" t="s">
        <v>1057</v>
      </c>
      <c r="B173" s="42" t="s">
        <v>149</v>
      </c>
      <c r="C173" s="42" t="s">
        <v>1905</v>
      </c>
      <c r="D173" s="42"/>
      <c r="E173" s="42" t="s">
        <v>1121</v>
      </c>
      <c r="F173" s="42" t="s">
        <v>1909</v>
      </c>
      <c r="G173" s="42"/>
      <c r="H173" s="42"/>
      <c r="I173" s="42"/>
      <c r="J173" s="42" t="s">
        <v>1876</v>
      </c>
      <c r="K173" s="42" t="s">
        <v>936</v>
      </c>
      <c r="L173" s="42" t="s">
        <v>939</v>
      </c>
      <c r="M173" s="42" t="s">
        <v>1015</v>
      </c>
      <c r="N173" s="42" t="s">
        <v>1016</v>
      </c>
      <c r="O173" s="42" t="s">
        <v>934</v>
      </c>
      <c r="P173" s="42" t="s">
        <v>935</v>
      </c>
      <c r="Q173" s="42" t="s">
        <v>1122</v>
      </c>
      <c r="R173" s="42" t="s">
        <v>1123</v>
      </c>
      <c r="S173" s="42" t="s">
        <v>936</v>
      </c>
      <c r="T173" s="42"/>
      <c r="U173" s="42"/>
      <c r="V173" s="42"/>
      <c r="W173" s="64">
        <v>8141.17</v>
      </c>
      <c r="X173" s="65"/>
      <c r="Y173" s="65"/>
      <c r="Z173" s="65"/>
      <c r="AA173" s="65">
        <v>8141.17</v>
      </c>
      <c r="AB173" s="66"/>
      <c r="AC173" s="63" t="str">
        <f t="shared" si="2"/>
        <v>E4</v>
      </c>
    </row>
    <row r="174" spans="1:29" ht="191.25" x14ac:dyDescent="0.25">
      <c r="A174" s="42" t="s">
        <v>1057</v>
      </c>
      <c r="B174" s="42" t="s">
        <v>149</v>
      </c>
      <c r="C174" s="42" t="s">
        <v>1905</v>
      </c>
      <c r="D174" s="42"/>
      <c r="E174" s="42" t="s">
        <v>1121</v>
      </c>
      <c r="F174" s="42" t="s">
        <v>1909</v>
      </c>
      <c r="G174" s="42"/>
      <c r="H174" s="42"/>
      <c r="I174" s="42"/>
      <c r="J174" s="42" t="s">
        <v>1876</v>
      </c>
      <c r="K174" s="42" t="s">
        <v>936</v>
      </c>
      <c r="L174" s="42" t="s">
        <v>939</v>
      </c>
      <c r="M174" s="42" t="s">
        <v>1015</v>
      </c>
      <c r="N174" s="42" t="s">
        <v>1016</v>
      </c>
      <c r="O174" s="42" t="s">
        <v>941</v>
      </c>
      <c r="P174" s="42" t="s">
        <v>942</v>
      </c>
      <c r="Q174" s="42" t="s">
        <v>1122</v>
      </c>
      <c r="R174" s="42" t="s">
        <v>1123</v>
      </c>
      <c r="S174" s="42" t="s">
        <v>936</v>
      </c>
      <c r="T174" s="42"/>
      <c r="U174" s="42"/>
      <c r="V174" s="42"/>
      <c r="W174" s="64">
        <v>805971.26</v>
      </c>
      <c r="X174" s="65"/>
      <c r="Y174" s="65"/>
      <c r="Z174" s="65"/>
      <c r="AA174" s="65">
        <v>805971.26</v>
      </c>
      <c r="AB174" s="66"/>
      <c r="AC174" s="63" t="str">
        <f t="shared" si="2"/>
        <v>E4</v>
      </c>
    </row>
    <row r="175" spans="1:29" ht="191.25" x14ac:dyDescent="0.25">
      <c r="A175" s="42" t="s">
        <v>1057</v>
      </c>
      <c r="B175" s="42" t="s">
        <v>149</v>
      </c>
      <c r="C175" s="42" t="s">
        <v>1905</v>
      </c>
      <c r="D175" s="42"/>
      <c r="E175" s="42" t="s">
        <v>1121</v>
      </c>
      <c r="F175" s="42" t="s">
        <v>1909</v>
      </c>
      <c r="G175" s="42"/>
      <c r="H175" s="42"/>
      <c r="I175" s="42"/>
      <c r="J175" s="42" t="s">
        <v>1876</v>
      </c>
      <c r="K175" s="42" t="s">
        <v>936</v>
      </c>
      <c r="L175" s="42" t="s">
        <v>939</v>
      </c>
      <c r="M175" s="42" t="s">
        <v>1097</v>
      </c>
      <c r="N175" s="42" t="s">
        <v>1098</v>
      </c>
      <c r="O175" s="42" t="s">
        <v>934</v>
      </c>
      <c r="P175" s="42" t="s">
        <v>935</v>
      </c>
      <c r="Q175" s="42" t="s">
        <v>1122</v>
      </c>
      <c r="R175" s="42" t="s">
        <v>1123</v>
      </c>
      <c r="S175" s="42" t="s">
        <v>936</v>
      </c>
      <c r="T175" s="42"/>
      <c r="U175" s="42"/>
      <c r="V175" s="42"/>
      <c r="W175" s="64">
        <v>64862.23</v>
      </c>
      <c r="X175" s="65"/>
      <c r="Y175" s="65"/>
      <c r="Z175" s="65"/>
      <c r="AA175" s="65">
        <v>64862.09</v>
      </c>
      <c r="AB175" s="66"/>
      <c r="AC175" s="63" t="str">
        <f t="shared" si="2"/>
        <v>E4</v>
      </c>
    </row>
    <row r="176" spans="1:29" ht="191.25" x14ac:dyDescent="0.25">
      <c r="A176" s="42" t="s">
        <v>1057</v>
      </c>
      <c r="B176" s="42" t="s">
        <v>149</v>
      </c>
      <c r="C176" s="42" t="s">
        <v>1905</v>
      </c>
      <c r="D176" s="42"/>
      <c r="E176" s="42" t="s">
        <v>1121</v>
      </c>
      <c r="F176" s="42" t="s">
        <v>1909</v>
      </c>
      <c r="G176" s="42"/>
      <c r="H176" s="42"/>
      <c r="I176" s="42"/>
      <c r="J176" s="42" t="s">
        <v>1876</v>
      </c>
      <c r="K176" s="42" t="s">
        <v>936</v>
      </c>
      <c r="L176" s="42" t="s">
        <v>939</v>
      </c>
      <c r="M176" s="42" t="s">
        <v>1097</v>
      </c>
      <c r="N176" s="42" t="s">
        <v>1098</v>
      </c>
      <c r="O176" s="42" t="s">
        <v>941</v>
      </c>
      <c r="P176" s="42" t="s">
        <v>942</v>
      </c>
      <c r="Q176" s="42" t="s">
        <v>1122</v>
      </c>
      <c r="R176" s="42" t="s">
        <v>1123</v>
      </c>
      <c r="S176" s="42" t="s">
        <v>936</v>
      </c>
      <c r="T176" s="42"/>
      <c r="U176" s="42"/>
      <c r="V176" s="42"/>
      <c r="W176" s="64">
        <v>6421322.0999999996</v>
      </c>
      <c r="X176" s="65"/>
      <c r="Y176" s="65"/>
      <c r="Z176" s="65"/>
      <c r="AA176" s="65">
        <v>6421321.8899999997</v>
      </c>
      <c r="AB176" s="66"/>
      <c r="AC176" s="63" t="str">
        <f t="shared" si="2"/>
        <v>E4</v>
      </c>
    </row>
    <row r="177" spans="1:29" ht="191.25" x14ac:dyDescent="0.25">
      <c r="A177" s="42" t="s">
        <v>1057</v>
      </c>
      <c r="B177" s="42" t="s">
        <v>149</v>
      </c>
      <c r="C177" s="42" t="s">
        <v>1905</v>
      </c>
      <c r="D177" s="42"/>
      <c r="E177" s="42" t="s">
        <v>1121</v>
      </c>
      <c r="F177" s="42" t="s">
        <v>1909</v>
      </c>
      <c r="G177" s="42"/>
      <c r="H177" s="42"/>
      <c r="I177" s="42"/>
      <c r="J177" s="42" t="s">
        <v>1876</v>
      </c>
      <c r="K177" s="42" t="s">
        <v>936</v>
      </c>
      <c r="L177" s="42" t="s">
        <v>939</v>
      </c>
      <c r="M177" s="42" t="s">
        <v>1099</v>
      </c>
      <c r="N177" s="42" t="s">
        <v>1100</v>
      </c>
      <c r="O177" s="42" t="s">
        <v>934</v>
      </c>
      <c r="P177" s="42" t="s">
        <v>935</v>
      </c>
      <c r="Q177" s="42" t="s">
        <v>1122</v>
      </c>
      <c r="R177" s="42" t="s">
        <v>1123</v>
      </c>
      <c r="S177" s="42" t="s">
        <v>936</v>
      </c>
      <c r="T177" s="42"/>
      <c r="U177" s="42"/>
      <c r="V177" s="42"/>
      <c r="W177" s="64">
        <v>31106.45</v>
      </c>
      <c r="X177" s="65"/>
      <c r="Y177" s="65"/>
      <c r="Z177" s="65"/>
      <c r="AA177" s="65">
        <v>31106.41</v>
      </c>
      <c r="AB177" s="66"/>
      <c r="AC177" s="63" t="str">
        <f t="shared" si="2"/>
        <v>E4</v>
      </c>
    </row>
    <row r="178" spans="1:29" ht="191.25" x14ac:dyDescent="0.25">
      <c r="A178" s="42" t="s">
        <v>1057</v>
      </c>
      <c r="B178" s="42" t="s">
        <v>149</v>
      </c>
      <c r="C178" s="42" t="s">
        <v>1905</v>
      </c>
      <c r="D178" s="42"/>
      <c r="E178" s="42" t="s">
        <v>1121</v>
      </c>
      <c r="F178" s="42" t="s">
        <v>1909</v>
      </c>
      <c r="G178" s="42"/>
      <c r="H178" s="42"/>
      <c r="I178" s="42"/>
      <c r="J178" s="42" t="s">
        <v>1876</v>
      </c>
      <c r="K178" s="42" t="s">
        <v>936</v>
      </c>
      <c r="L178" s="42" t="s">
        <v>939</v>
      </c>
      <c r="M178" s="42" t="s">
        <v>1099</v>
      </c>
      <c r="N178" s="42" t="s">
        <v>1100</v>
      </c>
      <c r="O178" s="42" t="s">
        <v>941</v>
      </c>
      <c r="P178" s="42" t="s">
        <v>942</v>
      </c>
      <c r="Q178" s="42" t="s">
        <v>1122</v>
      </c>
      <c r="R178" s="42" t="s">
        <v>1123</v>
      </c>
      <c r="S178" s="42" t="s">
        <v>936</v>
      </c>
      <c r="T178" s="42"/>
      <c r="U178" s="42"/>
      <c r="V178" s="42"/>
      <c r="W178" s="64">
        <v>3079520.19</v>
      </c>
      <c r="X178" s="65"/>
      <c r="Y178" s="65"/>
      <c r="Z178" s="65"/>
      <c r="AA178" s="65">
        <v>3079520.19</v>
      </c>
      <c r="AB178" s="66"/>
      <c r="AC178" s="63" t="str">
        <f t="shared" si="2"/>
        <v>E4</v>
      </c>
    </row>
    <row r="179" spans="1:29" ht="191.25" x14ac:dyDescent="0.25">
      <c r="A179" s="42" t="s">
        <v>1057</v>
      </c>
      <c r="B179" s="42" t="s">
        <v>149</v>
      </c>
      <c r="C179" s="42" t="s">
        <v>1905</v>
      </c>
      <c r="D179" s="42"/>
      <c r="E179" s="42" t="s">
        <v>1121</v>
      </c>
      <c r="F179" s="42" t="s">
        <v>1909</v>
      </c>
      <c r="G179" s="42"/>
      <c r="H179" s="42"/>
      <c r="I179" s="42"/>
      <c r="J179" s="42" t="s">
        <v>1876</v>
      </c>
      <c r="K179" s="42" t="s">
        <v>936</v>
      </c>
      <c r="L179" s="42" t="s">
        <v>939</v>
      </c>
      <c r="M179" s="42" t="s">
        <v>1068</v>
      </c>
      <c r="N179" s="42" t="s">
        <v>1069</v>
      </c>
      <c r="O179" s="42" t="s">
        <v>934</v>
      </c>
      <c r="P179" s="42" t="s">
        <v>935</v>
      </c>
      <c r="Q179" s="42" t="s">
        <v>1122</v>
      </c>
      <c r="R179" s="42" t="s">
        <v>1123</v>
      </c>
      <c r="S179" s="42" t="s">
        <v>936</v>
      </c>
      <c r="T179" s="42"/>
      <c r="U179" s="42"/>
      <c r="V179" s="42"/>
      <c r="W179" s="64">
        <v>78662.240000000005</v>
      </c>
      <c r="X179" s="65"/>
      <c r="Y179" s="65"/>
      <c r="Z179" s="65"/>
      <c r="AA179" s="65">
        <v>78661.850000000006</v>
      </c>
      <c r="AB179" s="66"/>
      <c r="AC179" s="63" t="str">
        <f t="shared" si="2"/>
        <v>E4</v>
      </c>
    </row>
    <row r="180" spans="1:29" ht="191.25" x14ac:dyDescent="0.25">
      <c r="A180" s="42" t="s">
        <v>1057</v>
      </c>
      <c r="B180" s="42" t="s">
        <v>149</v>
      </c>
      <c r="C180" s="42" t="s">
        <v>1905</v>
      </c>
      <c r="D180" s="42"/>
      <c r="E180" s="42" t="s">
        <v>1121</v>
      </c>
      <c r="F180" s="42" t="s">
        <v>1909</v>
      </c>
      <c r="G180" s="42"/>
      <c r="H180" s="42"/>
      <c r="I180" s="42"/>
      <c r="J180" s="42" t="s">
        <v>1876</v>
      </c>
      <c r="K180" s="42" t="s">
        <v>936</v>
      </c>
      <c r="L180" s="42" t="s">
        <v>939</v>
      </c>
      <c r="M180" s="42" t="s">
        <v>1068</v>
      </c>
      <c r="N180" s="42" t="s">
        <v>1069</v>
      </c>
      <c r="O180" s="42" t="s">
        <v>941</v>
      </c>
      <c r="P180" s="42" t="s">
        <v>942</v>
      </c>
      <c r="Q180" s="42" t="s">
        <v>1122</v>
      </c>
      <c r="R180" s="42" t="s">
        <v>1123</v>
      </c>
      <c r="S180" s="42" t="s">
        <v>936</v>
      </c>
      <c r="T180" s="42"/>
      <c r="U180" s="42"/>
      <c r="V180" s="42"/>
      <c r="W180" s="64">
        <v>7787514.2300000004</v>
      </c>
      <c r="X180" s="65"/>
      <c r="Y180" s="65"/>
      <c r="Z180" s="65"/>
      <c r="AA180" s="65">
        <v>7787513.9000000004</v>
      </c>
      <c r="AB180" s="66"/>
      <c r="AC180" s="63" t="str">
        <f t="shared" si="2"/>
        <v>E4</v>
      </c>
    </row>
    <row r="181" spans="1:29" ht="191.25" x14ac:dyDescent="0.25">
      <c r="A181" s="42" t="s">
        <v>1057</v>
      </c>
      <c r="B181" s="42" t="s">
        <v>149</v>
      </c>
      <c r="C181" s="42" t="s">
        <v>1905</v>
      </c>
      <c r="D181" s="42"/>
      <c r="E181" s="42" t="s">
        <v>1121</v>
      </c>
      <c r="F181" s="42" t="s">
        <v>1909</v>
      </c>
      <c r="G181" s="42"/>
      <c r="H181" s="42"/>
      <c r="I181" s="42"/>
      <c r="J181" s="42" t="s">
        <v>1876</v>
      </c>
      <c r="K181" s="42" t="s">
        <v>936</v>
      </c>
      <c r="L181" s="42" t="s">
        <v>939</v>
      </c>
      <c r="M181" s="42" t="s">
        <v>1017</v>
      </c>
      <c r="N181" s="42" t="s">
        <v>1018</v>
      </c>
      <c r="O181" s="42" t="s">
        <v>934</v>
      </c>
      <c r="P181" s="42" t="s">
        <v>935</v>
      </c>
      <c r="Q181" s="42" t="s">
        <v>1122</v>
      </c>
      <c r="R181" s="42" t="s">
        <v>1123</v>
      </c>
      <c r="S181" s="42" t="s">
        <v>936</v>
      </c>
      <c r="T181" s="42"/>
      <c r="U181" s="42"/>
      <c r="V181" s="42"/>
      <c r="W181" s="64">
        <v>64237.67</v>
      </c>
      <c r="X181" s="65"/>
      <c r="Y181" s="65"/>
      <c r="Z181" s="65"/>
      <c r="AA181" s="65">
        <v>64237.67</v>
      </c>
      <c r="AB181" s="66"/>
      <c r="AC181" s="63" t="str">
        <f t="shared" si="2"/>
        <v>E4</v>
      </c>
    </row>
    <row r="182" spans="1:29" ht="191.25" x14ac:dyDescent="0.25">
      <c r="A182" s="42" t="s">
        <v>1057</v>
      </c>
      <c r="B182" s="42" t="s">
        <v>149</v>
      </c>
      <c r="C182" s="42" t="s">
        <v>1905</v>
      </c>
      <c r="D182" s="42"/>
      <c r="E182" s="42" t="s">
        <v>1121</v>
      </c>
      <c r="F182" s="42" t="s">
        <v>1909</v>
      </c>
      <c r="G182" s="42"/>
      <c r="H182" s="42"/>
      <c r="I182" s="42"/>
      <c r="J182" s="42" t="s">
        <v>1876</v>
      </c>
      <c r="K182" s="42" t="s">
        <v>936</v>
      </c>
      <c r="L182" s="42" t="s">
        <v>939</v>
      </c>
      <c r="M182" s="42" t="s">
        <v>1017</v>
      </c>
      <c r="N182" s="42" t="s">
        <v>1018</v>
      </c>
      <c r="O182" s="42" t="s">
        <v>941</v>
      </c>
      <c r="P182" s="42" t="s">
        <v>942</v>
      </c>
      <c r="Q182" s="42" t="s">
        <v>1122</v>
      </c>
      <c r="R182" s="42" t="s">
        <v>1123</v>
      </c>
      <c r="S182" s="42" t="s">
        <v>936</v>
      </c>
      <c r="T182" s="42"/>
      <c r="U182" s="42"/>
      <c r="V182" s="42"/>
      <c r="W182" s="64">
        <v>6359490.9299999997</v>
      </c>
      <c r="X182" s="65"/>
      <c r="Y182" s="65"/>
      <c r="Z182" s="65"/>
      <c r="AA182" s="65">
        <v>6359490.9299999997</v>
      </c>
      <c r="AB182" s="66"/>
      <c r="AC182" s="63" t="str">
        <f t="shared" si="2"/>
        <v>E4</v>
      </c>
    </row>
    <row r="183" spans="1:29" ht="191.25" x14ac:dyDescent="0.25">
      <c r="A183" s="42" t="s">
        <v>1057</v>
      </c>
      <c r="B183" s="42" t="s">
        <v>149</v>
      </c>
      <c r="C183" s="42" t="s">
        <v>1905</v>
      </c>
      <c r="D183" s="42"/>
      <c r="E183" s="42" t="s">
        <v>1121</v>
      </c>
      <c r="F183" s="42" t="s">
        <v>1909</v>
      </c>
      <c r="G183" s="42"/>
      <c r="H183" s="42"/>
      <c r="I183" s="42"/>
      <c r="J183" s="42" t="s">
        <v>1876</v>
      </c>
      <c r="K183" s="42" t="s">
        <v>936</v>
      </c>
      <c r="L183" s="42" t="s">
        <v>939</v>
      </c>
      <c r="M183" s="42" t="s">
        <v>1070</v>
      </c>
      <c r="N183" s="42" t="s">
        <v>1071</v>
      </c>
      <c r="O183" s="42" t="s">
        <v>934</v>
      </c>
      <c r="P183" s="42" t="s">
        <v>935</v>
      </c>
      <c r="Q183" s="42" t="s">
        <v>1122</v>
      </c>
      <c r="R183" s="42" t="s">
        <v>1123</v>
      </c>
      <c r="S183" s="42" t="s">
        <v>936</v>
      </c>
      <c r="T183" s="42"/>
      <c r="U183" s="42"/>
      <c r="V183" s="42"/>
      <c r="W183" s="64">
        <v>102388.78</v>
      </c>
      <c r="X183" s="65"/>
      <c r="Y183" s="65"/>
      <c r="Z183" s="65"/>
      <c r="AA183" s="65">
        <v>102388.42</v>
      </c>
      <c r="AB183" s="66"/>
      <c r="AC183" s="63" t="str">
        <f t="shared" si="2"/>
        <v>E4</v>
      </c>
    </row>
    <row r="184" spans="1:29" ht="191.25" x14ac:dyDescent="0.25">
      <c r="A184" s="42" t="s">
        <v>1057</v>
      </c>
      <c r="B184" s="42" t="s">
        <v>149</v>
      </c>
      <c r="C184" s="42" t="s">
        <v>1905</v>
      </c>
      <c r="D184" s="42"/>
      <c r="E184" s="42" t="s">
        <v>1121</v>
      </c>
      <c r="F184" s="42" t="s">
        <v>1909</v>
      </c>
      <c r="G184" s="42"/>
      <c r="H184" s="42"/>
      <c r="I184" s="42"/>
      <c r="J184" s="42" t="s">
        <v>1876</v>
      </c>
      <c r="K184" s="42" t="s">
        <v>936</v>
      </c>
      <c r="L184" s="42" t="s">
        <v>939</v>
      </c>
      <c r="M184" s="42" t="s">
        <v>1070</v>
      </c>
      <c r="N184" s="42" t="s">
        <v>1071</v>
      </c>
      <c r="O184" s="42" t="s">
        <v>941</v>
      </c>
      <c r="P184" s="42" t="s">
        <v>942</v>
      </c>
      <c r="Q184" s="42" t="s">
        <v>1122</v>
      </c>
      <c r="R184" s="42" t="s">
        <v>1123</v>
      </c>
      <c r="S184" s="42" t="s">
        <v>936</v>
      </c>
      <c r="T184" s="42"/>
      <c r="U184" s="42"/>
      <c r="V184" s="42"/>
      <c r="W184" s="64">
        <v>10136428.27</v>
      </c>
      <c r="X184" s="65"/>
      <c r="Y184" s="65"/>
      <c r="Z184" s="65"/>
      <c r="AA184" s="65">
        <v>10136428.26</v>
      </c>
      <c r="AB184" s="66"/>
      <c r="AC184" s="63" t="str">
        <f t="shared" si="2"/>
        <v>E4</v>
      </c>
    </row>
    <row r="185" spans="1:29" ht="191.25" x14ac:dyDescent="0.25">
      <c r="A185" s="42" t="s">
        <v>1057</v>
      </c>
      <c r="B185" s="42" t="s">
        <v>149</v>
      </c>
      <c r="C185" s="42" t="s">
        <v>1905</v>
      </c>
      <c r="D185" s="42"/>
      <c r="E185" s="42" t="s">
        <v>1121</v>
      </c>
      <c r="F185" s="42" t="s">
        <v>1909</v>
      </c>
      <c r="G185" s="42"/>
      <c r="H185" s="42"/>
      <c r="I185" s="42"/>
      <c r="J185" s="42" t="s">
        <v>1876</v>
      </c>
      <c r="K185" s="42" t="s">
        <v>936</v>
      </c>
      <c r="L185" s="42" t="s">
        <v>939</v>
      </c>
      <c r="M185" s="42" t="s">
        <v>1072</v>
      </c>
      <c r="N185" s="42" t="s">
        <v>1073</v>
      </c>
      <c r="O185" s="42" t="s">
        <v>934</v>
      </c>
      <c r="P185" s="42" t="s">
        <v>935</v>
      </c>
      <c r="Q185" s="42" t="s">
        <v>1122</v>
      </c>
      <c r="R185" s="42" t="s">
        <v>1123</v>
      </c>
      <c r="S185" s="42" t="s">
        <v>936</v>
      </c>
      <c r="T185" s="42"/>
      <c r="U185" s="42"/>
      <c r="V185" s="42"/>
      <c r="W185" s="64">
        <v>87156.05</v>
      </c>
      <c r="X185" s="65"/>
      <c r="Y185" s="65"/>
      <c r="Z185" s="65"/>
      <c r="AA185" s="65">
        <v>87156.05</v>
      </c>
      <c r="AB185" s="66"/>
      <c r="AC185" s="63" t="str">
        <f t="shared" si="2"/>
        <v>E4</v>
      </c>
    </row>
    <row r="186" spans="1:29" ht="191.25" x14ac:dyDescent="0.25">
      <c r="A186" s="42" t="s">
        <v>1057</v>
      </c>
      <c r="B186" s="42" t="s">
        <v>149</v>
      </c>
      <c r="C186" s="42" t="s">
        <v>1905</v>
      </c>
      <c r="D186" s="42"/>
      <c r="E186" s="42" t="s">
        <v>1121</v>
      </c>
      <c r="F186" s="42" t="s">
        <v>1909</v>
      </c>
      <c r="G186" s="42"/>
      <c r="H186" s="42"/>
      <c r="I186" s="42"/>
      <c r="J186" s="42" t="s">
        <v>1876</v>
      </c>
      <c r="K186" s="42" t="s">
        <v>936</v>
      </c>
      <c r="L186" s="42" t="s">
        <v>939</v>
      </c>
      <c r="M186" s="42" t="s">
        <v>1072</v>
      </c>
      <c r="N186" s="42" t="s">
        <v>1073</v>
      </c>
      <c r="O186" s="42" t="s">
        <v>941</v>
      </c>
      <c r="P186" s="42" t="s">
        <v>942</v>
      </c>
      <c r="Q186" s="42" t="s">
        <v>1122</v>
      </c>
      <c r="R186" s="42" t="s">
        <v>1123</v>
      </c>
      <c r="S186" s="42" t="s">
        <v>936</v>
      </c>
      <c r="T186" s="42"/>
      <c r="U186" s="42"/>
      <c r="V186" s="42"/>
      <c r="W186" s="64">
        <v>8628395.4299999997</v>
      </c>
      <c r="X186" s="65"/>
      <c r="Y186" s="65"/>
      <c r="Z186" s="65"/>
      <c r="AA186" s="65">
        <v>8628395.4299999997</v>
      </c>
      <c r="AB186" s="66"/>
      <c r="AC186" s="63" t="str">
        <f t="shared" si="2"/>
        <v>E4</v>
      </c>
    </row>
    <row r="187" spans="1:29" ht="191.25" x14ac:dyDescent="0.25">
      <c r="A187" s="42" t="s">
        <v>1057</v>
      </c>
      <c r="B187" s="42" t="s">
        <v>149</v>
      </c>
      <c r="C187" s="42" t="s">
        <v>1905</v>
      </c>
      <c r="D187" s="42"/>
      <c r="E187" s="42" t="s">
        <v>1121</v>
      </c>
      <c r="F187" s="42" t="s">
        <v>1909</v>
      </c>
      <c r="G187" s="42"/>
      <c r="H187" s="42"/>
      <c r="I187" s="42"/>
      <c r="J187" s="42" t="s">
        <v>1893</v>
      </c>
      <c r="K187" s="42" t="s">
        <v>1116</v>
      </c>
      <c r="L187" s="42" t="s">
        <v>1117</v>
      </c>
      <c r="M187" s="42" t="s">
        <v>1126</v>
      </c>
      <c r="N187" s="42" t="s">
        <v>1127</v>
      </c>
      <c r="O187" s="42" t="s">
        <v>934</v>
      </c>
      <c r="P187" s="42" t="s">
        <v>935</v>
      </c>
      <c r="Q187" s="42" t="s">
        <v>1122</v>
      </c>
      <c r="R187" s="42" t="s">
        <v>1123</v>
      </c>
      <c r="S187" s="42" t="s">
        <v>1116</v>
      </c>
      <c r="T187" s="42"/>
      <c r="U187" s="42"/>
      <c r="V187" s="42"/>
      <c r="W187" s="64">
        <v>31597.47</v>
      </c>
      <c r="X187" s="65"/>
      <c r="Y187" s="65"/>
      <c r="Z187" s="65"/>
      <c r="AA187" s="65">
        <v>31597.47</v>
      </c>
      <c r="AB187" s="66"/>
      <c r="AC187" s="63" t="str">
        <f t="shared" si="2"/>
        <v>E4</v>
      </c>
    </row>
    <row r="188" spans="1:29" ht="191.25" x14ac:dyDescent="0.25">
      <c r="A188" s="42" t="s">
        <v>1057</v>
      </c>
      <c r="B188" s="42" t="s">
        <v>149</v>
      </c>
      <c r="C188" s="42" t="s">
        <v>1905</v>
      </c>
      <c r="D188" s="42"/>
      <c r="E188" s="42" t="s">
        <v>1121</v>
      </c>
      <c r="F188" s="42" t="s">
        <v>1909</v>
      </c>
      <c r="G188" s="42"/>
      <c r="H188" s="42"/>
      <c r="I188" s="42"/>
      <c r="J188" s="42" t="s">
        <v>1893</v>
      </c>
      <c r="K188" s="42" t="s">
        <v>1116</v>
      </c>
      <c r="L188" s="42" t="s">
        <v>1117</v>
      </c>
      <c r="M188" s="42" t="s">
        <v>1126</v>
      </c>
      <c r="N188" s="42" t="s">
        <v>1127</v>
      </c>
      <c r="O188" s="42" t="s">
        <v>941</v>
      </c>
      <c r="P188" s="42" t="s">
        <v>942</v>
      </c>
      <c r="Q188" s="42" t="s">
        <v>1122</v>
      </c>
      <c r="R188" s="42" t="s">
        <v>1123</v>
      </c>
      <c r="S188" s="42" t="s">
        <v>1116</v>
      </c>
      <c r="T188" s="42"/>
      <c r="U188" s="42"/>
      <c r="V188" s="42"/>
      <c r="W188" s="64">
        <v>3128130.57</v>
      </c>
      <c r="X188" s="65"/>
      <c r="Y188" s="65"/>
      <c r="Z188" s="65"/>
      <c r="AA188" s="65">
        <v>3128130.57</v>
      </c>
      <c r="AB188" s="66"/>
      <c r="AC188" s="63" t="str">
        <f t="shared" si="2"/>
        <v>E4</v>
      </c>
    </row>
    <row r="189" spans="1:29" ht="191.25" x14ac:dyDescent="0.25">
      <c r="A189" s="42" t="s">
        <v>1057</v>
      </c>
      <c r="B189" s="42" t="s">
        <v>149</v>
      </c>
      <c r="C189" s="42" t="s">
        <v>1905</v>
      </c>
      <c r="D189" s="42"/>
      <c r="E189" s="42" t="s">
        <v>1121</v>
      </c>
      <c r="F189" s="42" t="s">
        <v>1909</v>
      </c>
      <c r="G189" s="42"/>
      <c r="H189" s="42"/>
      <c r="I189" s="42"/>
      <c r="J189" s="42" t="s">
        <v>1893</v>
      </c>
      <c r="K189" s="42" t="s">
        <v>1116</v>
      </c>
      <c r="L189" s="42" t="s">
        <v>1117</v>
      </c>
      <c r="M189" s="42" t="s">
        <v>1128</v>
      </c>
      <c r="N189" s="42" t="s">
        <v>1129</v>
      </c>
      <c r="O189" s="42" t="s">
        <v>934</v>
      </c>
      <c r="P189" s="42" t="s">
        <v>935</v>
      </c>
      <c r="Q189" s="42" t="s">
        <v>1122</v>
      </c>
      <c r="R189" s="42" t="s">
        <v>1123</v>
      </c>
      <c r="S189" s="42" t="s">
        <v>1116</v>
      </c>
      <c r="T189" s="42"/>
      <c r="U189" s="42"/>
      <c r="V189" s="42"/>
      <c r="W189" s="64">
        <v>8303.52</v>
      </c>
      <c r="X189" s="65"/>
      <c r="Y189" s="65"/>
      <c r="Z189" s="65"/>
      <c r="AA189" s="65">
        <v>8303.52</v>
      </c>
      <c r="AB189" s="66"/>
      <c r="AC189" s="63" t="str">
        <f t="shared" si="2"/>
        <v>E4</v>
      </c>
    </row>
    <row r="190" spans="1:29" ht="191.25" x14ac:dyDescent="0.25">
      <c r="A190" s="42" t="s">
        <v>1057</v>
      </c>
      <c r="B190" s="42" t="s">
        <v>149</v>
      </c>
      <c r="C190" s="42" t="s">
        <v>1905</v>
      </c>
      <c r="D190" s="42"/>
      <c r="E190" s="42" t="s">
        <v>1121</v>
      </c>
      <c r="F190" s="42" t="s">
        <v>1909</v>
      </c>
      <c r="G190" s="42"/>
      <c r="H190" s="42"/>
      <c r="I190" s="42"/>
      <c r="J190" s="42" t="s">
        <v>1893</v>
      </c>
      <c r="K190" s="42" t="s">
        <v>1116</v>
      </c>
      <c r="L190" s="42" t="s">
        <v>1117</v>
      </c>
      <c r="M190" s="42" t="s">
        <v>1128</v>
      </c>
      <c r="N190" s="42" t="s">
        <v>1129</v>
      </c>
      <c r="O190" s="42" t="s">
        <v>941</v>
      </c>
      <c r="P190" s="42" t="s">
        <v>942</v>
      </c>
      <c r="Q190" s="42" t="s">
        <v>1122</v>
      </c>
      <c r="R190" s="42" t="s">
        <v>1123</v>
      </c>
      <c r="S190" s="42" t="s">
        <v>1116</v>
      </c>
      <c r="T190" s="42"/>
      <c r="U190" s="42"/>
      <c r="V190" s="42"/>
      <c r="W190" s="64">
        <v>822043.68</v>
      </c>
      <c r="X190" s="65"/>
      <c r="Y190" s="65"/>
      <c r="Z190" s="65"/>
      <c r="AA190" s="65">
        <v>822043.68</v>
      </c>
      <c r="AB190" s="66"/>
      <c r="AC190" s="63" t="str">
        <f t="shared" si="2"/>
        <v>E4</v>
      </c>
    </row>
    <row r="191" spans="1:29" ht="191.25" x14ac:dyDescent="0.25">
      <c r="A191" s="42" t="s">
        <v>1057</v>
      </c>
      <c r="B191" s="42" t="s">
        <v>149</v>
      </c>
      <c r="C191" s="42" t="s">
        <v>1905</v>
      </c>
      <c r="D191" s="42"/>
      <c r="E191" s="42" t="s">
        <v>1121</v>
      </c>
      <c r="F191" s="42" t="s">
        <v>1909</v>
      </c>
      <c r="G191" s="42"/>
      <c r="H191" s="42"/>
      <c r="I191" s="42"/>
      <c r="J191" s="42" t="s">
        <v>1893</v>
      </c>
      <c r="K191" s="42" t="s">
        <v>1116</v>
      </c>
      <c r="L191" s="42" t="s">
        <v>1117</v>
      </c>
      <c r="M191" s="42" t="s">
        <v>1130</v>
      </c>
      <c r="N191" s="42" t="s">
        <v>1131</v>
      </c>
      <c r="O191" s="42" t="s">
        <v>934</v>
      </c>
      <c r="P191" s="42" t="s">
        <v>935</v>
      </c>
      <c r="Q191" s="42" t="s">
        <v>1122</v>
      </c>
      <c r="R191" s="42" t="s">
        <v>1123</v>
      </c>
      <c r="S191" s="42" t="s">
        <v>1116</v>
      </c>
      <c r="T191" s="42"/>
      <c r="U191" s="42"/>
      <c r="V191" s="42"/>
      <c r="W191" s="64">
        <v>30681.51</v>
      </c>
      <c r="X191" s="65"/>
      <c r="Y191" s="65"/>
      <c r="Z191" s="65"/>
      <c r="AA191" s="65">
        <v>30681.51</v>
      </c>
      <c r="AB191" s="66"/>
      <c r="AC191" s="63" t="str">
        <f t="shared" si="2"/>
        <v>E4</v>
      </c>
    </row>
    <row r="192" spans="1:29" ht="191.25" x14ac:dyDescent="0.25">
      <c r="A192" s="42" t="s">
        <v>1057</v>
      </c>
      <c r="B192" s="42" t="s">
        <v>149</v>
      </c>
      <c r="C192" s="42" t="s">
        <v>1905</v>
      </c>
      <c r="D192" s="42"/>
      <c r="E192" s="42" t="s">
        <v>1121</v>
      </c>
      <c r="F192" s="42" t="s">
        <v>1909</v>
      </c>
      <c r="G192" s="42"/>
      <c r="H192" s="42"/>
      <c r="I192" s="42"/>
      <c r="J192" s="42" t="s">
        <v>1893</v>
      </c>
      <c r="K192" s="42" t="s">
        <v>1116</v>
      </c>
      <c r="L192" s="42" t="s">
        <v>1117</v>
      </c>
      <c r="M192" s="42" t="s">
        <v>1130</v>
      </c>
      <c r="N192" s="42" t="s">
        <v>1131</v>
      </c>
      <c r="O192" s="42" t="s">
        <v>941</v>
      </c>
      <c r="P192" s="42" t="s">
        <v>942</v>
      </c>
      <c r="Q192" s="42" t="s">
        <v>1122</v>
      </c>
      <c r="R192" s="42" t="s">
        <v>1123</v>
      </c>
      <c r="S192" s="42" t="s">
        <v>1116</v>
      </c>
      <c r="T192" s="42"/>
      <c r="U192" s="42"/>
      <c r="V192" s="42"/>
      <c r="W192" s="64">
        <v>3037451.4</v>
      </c>
      <c r="X192" s="65"/>
      <c r="Y192" s="65"/>
      <c r="Z192" s="65"/>
      <c r="AA192" s="65">
        <v>3037451.4</v>
      </c>
      <c r="AB192" s="66"/>
      <c r="AC192" s="63" t="str">
        <f t="shared" si="2"/>
        <v>E4</v>
      </c>
    </row>
    <row r="193" spans="1:29" ht="204" x14ac:dyDescent="0.25">
      <c r="A193" s="42" t="s">
        <v>1057</v>
      </c>
      <c r="B193" s="42" t="s">
        <v>149</v>
      </c>
      <c r="C193" s="42" t="s">
        <v>1905</v>
      </c>
      <c r="D193" s="42"/>
      <c r="E193" s="42" t="s">
        <v>1633</v>
      </c>
      <c r="F193" s="42" t="s">
        <v>1910</v>
      </c>
      <c r="G193" s="42"/>
      <c r="H193" s="42"/>
      <c r="I193" s="42"/>
      <c r="J193" s="42" t="s">
        <v>1893</v>
      </c>
      <c r="K193" s="42" t="s">
        <v>1631</v>
      </c>
      <c r="L193" s="42" t="s">
        <v>1632</v>
      </c>
      <c r="M193" s="42" t="s">
        <v>1114</v>
      </c>
      <c r="N193" s="42" t="s">
        <v>1115</v>
      </c>
      <c r="O193" s="42" t="s">
        <v>934</v>
      </c>
      <c r="P193" s="42" t="s">
        <v>935</v>
      </c>
      <c r="Q193" s="42" t="s">
        <v>936</v>
      </c>
      <c r="R193" s="42" t="s">
        <v>939</v>
      </c>
      <c r="S193" s="42" t="s">
        <v>1631</v>
      </c>
      <c r="T193" s="42"/>
      <c r="U193" s="42"/>
      <c r="V193" s="42"/>
      <c r="W193" s="64">
        <v>270000</v>
      </c>
      <c r="X193" s="65"/>
      <c r="Y193" s="65"/>
      <c r="Z193" s="65"/>
      <c r="AA193" s="65">
        <v>270000</v>
      </c>
      <c r="AB193" s="66"/>
      <c r="AC193" s="63" t="str">
        <f t="shared" si="2"/>
        <v>R3</v>
      </c>
    </row>
    <row r="194" spans="1:29" ht="25.5" x14ac:dyDescent="0.25">
      <c r="A194" s="59" t="s">
        <v>1382</v>
      </c>
      <c r="B194" s="60" t="s">
        <v>150</v>
      </c>
      <c r="C194" s="60"/>
      <c r="D194" s="60"/>
      <c r="E194" s="60"/>
      <c r="F194" s="60"/>
      <c r="G194" s="60"/>
      <c r="H194" s="60"/>
      <c r="I194" s="60"/>
      <c r="J194" s="60"/>
      <c r="K194" s="60"/>
      <c r="L194" s="60"/>
      <c r="M194" s="60"/>
      <c r="N194" s="60"/>
      <c r="O194" s="60"/>
      <c r="P194" s="60"/>
      <c r="Q194" s="60"/>
      <c r="R194" s="60"/>
      <c r="S194" s="60"/>
      <c r="T194" s="60"/>
      <c r="U194" s="60"/>
      <c r="V194" s="60"/>
      <c r="W194" s="61">
        <v>1048362627.98</v>
      </c>
      <c r="X194" s="62"/>
      <c r="Y194" s="62"/>
      <c r="Z194" s="62"/>
      <c r="AA194" s="62">
        <v>1020966052.71</v>
      </c>
      <c r="AB194" s="58"/>
      <c r="AC194" s="63" t="str">
        <f t="shared" si="2"/>
        <v/>
      </c>
    </row>
    <row r="195" spans="1:29" ht="280.5" x14ac:dyDescent="0.25">
      <c r="A195" s="42" t="s">
        <v>1382</v>
      </c>
      <c r="B195" s="42" t="s">
        <v>150</v>
      </c>
      <c r="C195" s="42" t="s">
        <v>1927</v>
      </c>
      <c r="D195" s="42"/>
      <c r="E195" s="42" t="s">
        <v>1412</v>
      </c>
      <c r="F195" s="42" t="s">
        <v>1928</v>
      </c>
      <c r="G195" s="42"/>
      <c r="H195" s="42"/>
      <c r="I195" s="42"/>
      <c r="J195" s="42" t="s">
        <v>1893</v>
      </c>
      <c r="K195" s="42" t="s">
        <v>1410</v>
      </c>
      <c r="L195" s="42" t="s">
        <v>1411</v>
      </c>
      <c r="M195" s="42" t="s">
        <v>1408</v>
      </c>
      <c r="N195" s="42" t="s">
        <v>1409</v>
      </c>
      <c r="O195" s="42" t="s">
        <v>934</v>
      </c>
      <c r="P195" s="42" t="s">
        <v>935</v>
      </c>
      <c r="Q195" s="42" t="s">
        <v>936</v>
      </c>
      <c r="R195" s="42" t="s">
        <v>939</v>
      </c>
      <c r="S195" s="42" t="s">
        <v>1410</v>
      </c>
      <c r="T195" s="42"/>
      <c r="U195" s="42"/>
      <c r="V195" s="42"/>
      <c r="W195" s="64">
        <v>8854722.4900000002</v>
      </c>
      <c r="X195" s="65"/>
      <c r="Y195" s="65"/>
      <c r="Z195" s="65"/>
      <c r="AA195" s="65">
        <v>8854722.4900000002</v>
      </c>
      <c r="AB195" s="66"/>
      <c r="AC195" s="63" t="str">
        <f t="shared" si="2"/>
        <v>N2</v>
      </c>
    </row>
    <row r="196" spans="1:29" ht="216.75" x14ac:dyDescent="0.25">
      <c r="A196" s="42" t="s">
        <v>1382</v>
      </c>
      <c r="B196" s="42" t="s">
        <v>150</v>
      </c>
      <c r="C196" s="42" t="s">
        <v>1927</v>
      </c>
      <c r="D196" s="42"/>
      <c r="E196" s="42" t="s">
        <v>1413</v>
      </c>
      <c r="F196" s="42" t="s">
        <v>1929</v>
      </c>
      <c r="G196" s="42"/>
      <c r="H196" s="42"/>
      <c r="I196" s="42"/>
      <c r="J196" s="42" t="s">
        <v>1893</v>
      </c>
      <c r="K196" s="42" t="s">
        <v>1410</v>
      </c>
      <c r="L196" s="42" t="s">
        <v>1411</v>
      </c>
      <c r="M196" s="42" t="s">
        <v>1408</v>
      </c>
      <c r="N196" s="42" t="s">
        <v>1409</v>
      </c>
      <c r="O196" s="42" t="s">
        <v>941</v>
      </c>
      <c r="P196" s="42" t="s">
        <v>942</v>
      </c>
      <c r="Q196" s="42" t="s">
        <v>1414</v>
      </c>
      <c r="R196" s="42" t="s">
        <v>1415</v>
      </c>
      <c r="S196" s="42" t="s">
        <v>1410</v>
      </c>
      <c r="T196" s="42"/>
      <c r="U196" s="42"/>
      <c r="V196" s="42"/>
      <c r="W196" s="64">
        <v>37906700</v>
      </c>
      <c r="X196" s="65"/>
      <c r="Y196" s="65"/>
      <c r="Z196" s="65"/>
      <c r="AA196" s="65">
        <v>37906700</v>
      </c>
      <c r="AB196" s="66"/>
      <c r="AC196" s="63" t="str">
        <f t="shared" si="2"/>
        <v>N2</v>
      </c>
    </row>
    <row r="197" spans="1:29" ht="216.75" x14ac:dyDescent="0.25">
      <c r="A197" s="42" t="s">
        <v>1382</v>
      </c>
      <c r="B197" s="42" t="s">
        <v>150</v>
      </c>
      <c r="C197" s="42" t="s">
        <v>1927</v>
      </c>
      <c r="D197" s="42"/>
      <c r="E197" s="42" t="s">
        <v>1430</v>
      </c>
      <c r="F197" s="42" t="s">
        <v>1930</v>
      </c>
      <c r="G197" s="42"/>
      <c r="H197" s="42"/>
      <c r="I197" s="42"/>
      <c r="J197" s="42" t="s">
        <v>1893</v>
      </c>
      <c r="K197" s="42" t="s">
        <v>1428</v>
      </c>
      <c r="L197" s="42" t="s">
        <v>1429</v>
      </c>
      <c r="M197" s="42" t="s">
        <v>1426</v>
      </c>
      <c r="N197" s="42" t="s">
        <v>1427</v>
      </c>
      <c r="O197" s="42" t="s">
        <v>941</v>
      </c>
      <c r="P197" s="42" t="s">
        <v>942</v>
      </c>
      <c r="Q197" s="42" t="s">
        <v>1431</v>
      </c>
      <c r="R197" s="42" t="s">
        <v>1432</v>
      </c>
      <c r="S197" s="42" t="s">
        <v>1428</v>
      </c>
      <c r="T197" s="42"/>
      <c r="U197" s="42"/>
      <c r="V197" s="42"/>
      <c r="W197" s="64">
        <v>83841400</v>
      </c>
      <c r="X197" s="65"/>
      <c r="Y197" s="65"/>
      <c r="Z197" s="65"/>
      <c r="AA197" s="65">
        <v>83734864.340000004</v>
      </c>
      <c r="AB197" s="66"/>
      <c r="AC197" s="63" t="str">
        <f t="shared" si="2"/>
        <v>N3</v>
      </c>
    </row>
    <row r="198" spans="1:29" ht="178.5" x14ac:dyDescent="0.25">
      <c r="A198" s="42" t="s">
        <v>1382</v>
      </c>
      <c r="B198" s="42" t="s">
        <v>150</v>
      </c>
      <c r="C198" s="42" t="s">
        <v>1927</v>
      </c>
      <c r="D198" s="42"/>
      <c r="E198" s="42" t="s">
        <v>1439</v>
      </c>
      <c r="F198" s="42" t="s">
        <v>1931</v>
      </c>
      <c r="G198" s="42"/>
      <c r="H198" s="42"/>
      <c r="I198" s="42"/>
      <c r="J198" s="42" t="s">
        <v>1932</v>
      </c>
      <c r="K198" s="42" t="s">
        <v>1437</v>
      </c>
      <c r="L198" s="42" t="s">
        <v>1438</v>
      </c>
      <c r="M198" s="42" t="s">
        <v>1435</v>
      </c>
      <c r="N198" s="42" t="s">
        <v>1436</v>
      </c>
      <c r="O198" s="42" t="s">
        <v>1295</v>
      </c>
      <c r="P198" s="42" t="s">
        <v>1296</v>
      </c>
      <c r="Q198" s="42" t="s">
        <v>936</v>
      </c>
      <c r="R198" s="42" t="s">
        <v>939</v>
      </c>
      <c r="S198" s="42" t="s">
        <v>1437</v>
      </c>
      <c r="T198" s="42"/>
      <c r="U198" s="42"/>
      <c r="V198" s="42"/>
      <c r="W198" s="64">
        <v>6000000</v>
      </c>
      <c r="X198" s="65"/>
      <c r="Y198" s="65"/>
      <c r="Z198" s="65"/>
      <c r="AA198" s="65">
        <v>5999997.2999999998</v>
      </c>
      <c r="AB198" s="66"/>
      <c r="AC198" s="63" t="str">
        <f t="shared" si="2"/>
        <v>N5</v>
      </c>
    </row>
    <row r="199" spans="1:29" ht="255" x14ac:dyDescent="0.25">
      <c r="A199" s="42" t="s">
        <v>1382</v>
      </c>
      <c r="B199" s="42" t="s">
        <v>150</v>
      </c>
      <c r="C199" s="42" t="s">
        <v>1933</v>
      </c>
      <c r="D199" s="42"/>
      <c r="E199" s="42" t="s">
        <v>1392</v>
      </c>
      <c r="F199" s="42" t="s">
        <v>1920</v>
      </c>
      <c r="G199" s="42"/>
      <c r="H199" s="42"/>
      <c r="I199" s="42"/>
      <c r="J199" s="42" t="s">
        <v>1893</v>
      </c>
      <c r="K199" s="42" t="s">
        <v>1390</v>
      </c>
      <c r="L199" s="42" t="s">
        <v>1391</v>
      </c>
      <c r="M199" s="42" t="s">
        <v>1388</v>
      </c>
      <c r="N199" s="42" t="s">
        <v>1389</v>
      </c>
      <c r="O199" s="42" t="s">
        <v>934</v>
      </c>
      <c r="P199" s="42" t="s">
        <v>935</v>
      </c>
      <c r="Q199" s="42" t="s">
        <v>936</v>
      </c>
      <c r="R199" s="42" t="s">
        <v>939</v>
      </c>
      <c r="S199" s="42" t="s">
        <v>1390</v>
      </c>
      <c r="T199" s="42"/>
      <c r="U199" s="42"/>
      <c r="V199" s="42"/>
      <c r="W199" s="64">
        <v>18024800</v>
      </c>
      <c r="X199" s="65"/>
      <c r="Y199" s="65"/>
      <c r="Z199" s="65"/>
      <c r="AA199" s="65">
        <v>18024800</v>
      </c>
      <c r="AB199" s="66"/>
      <c r="AC199" s="63" t="str">
        <f t="shared" si="2"/>
        <v>N1</v>
      </c>
    </row>
    <row r="200" spans="1:29" ht="229.5" x14ac:dyDescent="0.25">
      <c r="A200" s="42" t="s">
        <v>1382</v>
      </c>
      <c r="B200" s="42" t="s">
        <v>150</v>
      </c>
      <c r="C200" s="42" t="s">
        <v>1933</v>
      </c>
      <c r="D200" s="42"/>
      <c r="E200" s="42" t="s">
        <v>1393</v>
      </c>
      <c r="F200" s="42" t="s">
        <v>1934</v>
      </c>
      <c r="G200" s="42"/>
      <c r="H200" s="42"/>
      <c r="I200" s="42"/>
      <c r="J200" s="42" t="s">
        <v>1893</v>
      </c>
      <c r="K200" s="42" t="s">
        <v>1390</v>
      </c>
      <c r="L200" s="42" t="s">
        <v>1391</v>
      </c>
      <c r="M200" s="42" t="s">
        <v>1388</v>
      </c>
      <c r="N200" s="42" t="s">
        <v>1389</v>
      </c>
      <c r="O200" s="42" t="s">
        <v>941</v>
      </c>
      <c r="P200" s="42" t="s">
        <v>942</v>
      </c>
      <c r="Q200" s="42" t="s">
        <v>1394</v>
      </c>
      <c r="R200" s="42" t="s">
        <v>1395</v>
      </c>
      <c r="S200" s="42" t="s">
        <v>1390</v>
      </c>
      <c r="T200" s="42"/>
      <c r="U200" s="42"/>
      <c r="V200" s="42"/>
      <c r="W200" s="64">
        <v>13471200</v>
      </c>
      <c r="X200" s="65"/>
      <c r="Y200" s="65"/>
      <c r="Z200" s="65"/>
      <c r="AA200" s="65">
        <v>13471200</v>
      </c>
      <c r="AB200" s="66"/>
      <c r="AC200" s="63" t="str">
        <f t="shared" ref="AC200:AC263" si="3">MID(E200,4,2)</f>
        <v>N1</v>
      </c>
    </row>
    <row r="201" spans="1:29" ht="204" x14ac:dyDescent="0.25">
      <c r="A201" s="42" t="s">
        <v>1382</v>
      </c>
      <c r="B201" s="42" t="s">
        <v>150</v>
      </c>
      <c r="C201" s="42" t="s">
        <v>1933</v>
      </c>
      <c r="D201" s="42"/>
      <c r="E201" s="42" t="s">
        <v>1525</v>
      </c>
      <c r="F201" s="42" t="s">
        <v>1935</v>
      </c>
      <c r="G201" s="42"/>
      <c r="H201" s="42"/>
      <c r="I201" s="42"/>
      <c r="J201" s="42" t="s">
        <v>1893</v>
      </c>
      <c r="K201" s="42" t="s">
        <v>1523</v>
      </c>
      <c r="L201" s="42" t="s">
        <v>1524</v>
      </c>
      <c r="M201" s="42" t="s">
        <v>1388</v>
      </c>
      <c r="N201" s="42" t="s">
        <v>1389</v>
      </c>
      <c r="O201" s="42" t="s">
        <v>941</v>
      </c>
      <c r="P201" s="42" t="s">
        <v>942</v>
      </c>
      <c r="Q201" s="42" t="s">
        <v>1526</v>
      </c>
      <c r="R201" s="42" t="s">
        <v>1527</v>
      </c>
      <c r="S201" s="42" t="s">
        <v>1523</v>
      </c>
      <c r="T201" s="42"/>
      <c r="U201" s="42"/>
      <c r="V201" s="42"/>
      <c r="W201" s="64">
        <v>57100</v>
      </c>
      <c r="X201" s="65"/>
      <c r="Y201" s="65"/>
      <c r="Z201" s="65"/>
      <c r="AA201" s="65">
        <v>56037.3</v>
      </c>
      <c r="AB201" s="66"/>
      <c r="AC201" s="63" t="str">
        <f t="shared" si="3"/>
        <v>P3</v>
      </c>
    </row>
    <row r="202" spans="1:29" ht="255" x14ac:dyDescent="0.25">
      <c r="A202" s="42" t="s">
        <v>1382</v>
      </c>
      <c r="B202" s="42" t="s">
        <v>150</v>
      </c>
      <c r="C202" s="42" t="s">
        <v>1919</v>
      </c>
      <c r="D202" s="42"/>
      <c r="E202" s="42" t="s">
        <v>1392</v>
      </c>
      <c r="F202" s="42" t="s">
        <v>1920</v>
      </c>
      <c r="G202" s="42"/>
      <c r="H202" s="42"/>
      <c r="I202" s="42"/>
      <c r="J202" s="42" t="s">
        <v>1770</v>
      </c>
      <c r="K202" s="42" t="s">
        <v>936</v>
      </c>
      <c r="L202" s="42" t="s">
        <v>939</v>
      </c>
      <c r="M202" s="42" t="s">
        <v>936</v>
      </c>
      <c r="N202" s="42"/>
      <c r="O202" s="42" t="s">
        <v>934</v>
      </c>
      <c r="P202" s="42" t="s">
        <v>935</v>
      </c>
      <c r="Q202" s="42" t="s">
        <v>936</v>
      </c>
      <c r="R202" s="42" t="s">
        <v>939</v>
      </c>
      <c r="S202" s="42" t="s">
        <v>936</v>
      </c>
      <c r="T202" s="42"/>
      <c r="U202" s="42"/>
      <c r="V202" s="42"/>
      <c r="W202" s="64">
        <v>290025863.49000001</v>
      </c>
      <c r="X202" s="65"/>
      <c r="Y202" s="65"/>
      <c r="Z202" s="65"/>
      <c r="AA202" s="65">
        <v>289194971.38999999</v>
      </c>
      <c r="AB202" s="66"/>
      <c r="AC202" s="63" t="str">
        <f t="shared" si="3"/>
        <v>N1</v>
      </c>
    </row>
    <row r="203" spans="1:29" ht="255" x14ac:dyDescent="0.25">
      <c r="A203" s="42" t="s">
        <v>1382</v>
      </c>
      <c r="B203" s="42" t="s">
        <v>150</v>
      </c>
      <c r="C203" s="42" t="s">
        <v>1919</v>
      </c>
      <c r="D203" s="42"/>
      <c r="E203" s="42" t="s">
        <v>1392</v>
      </c>
      <c r="F203" s="42" t="s">
        <v>1920</v>
      </c>
      <c r="G203" s="42"/>
      <c r="H203" s="42"/>
      <c r="I203" s="42"/>
      <c r="J203" s="42" t="s">
        <v>1770</v>
      </c>
      <c r="K203" s="42" t="s">
        <v>1401</v>
      </c>
      <c r="L203" s="42" t="s">
        <v>1402</v>
      </c>
      <c r="M203" s="42" t="s">
        <v>936</v>
      </c>
      <c r="N203" s="42"/>
      <c r="O203" s="42" t="s">
        <v>1295</v>
      </c>
      <c r="P203" s="42" t="s">
        <v>1296</v>
      </c>
      <c r="Q203" s="42" t="s">
        <v>936</v>
      </c>
      <c r="R203" s="42" t="s">
        <v>939</v>
      </c>
      <c r="S203" s="42" t="s">
        <v>1401</v>
      </c>
      <c r="T203" s="42"/>
      <c r="U203" s="42"/>
      <c r="V203" s="42"/>
      <c r="W203" s="64">
        <v>171000000</v>
      </c>
      <c r="X203" s="65"/>
      <c r="Y203" s="65"/>
      <c r="Z203" s="65"/>
      <c r="AA203" s="65">
        <v>170480486.5</v>
      </c>
      <c r="AB203" s="66"/>
      <c r="AC203" s="63" t="str">
        <f t="shared" si="3"/>
        <v>N1</v>
      </c>
    </row>
    <row r="204" spans="1:29" ht="255" x14ac:dyDescent="0.25">
      <c r="A204" s="42" t="s">
        <v>1382</v>
      </c>
      <c r="B204" s="42" t="s">
        <v>150</v>
      </c>
      <c r="C204" s="42" t="s">
        <v>1919</v>
      </c>
      <c r="D204" s="42"/>
      <c r="E204" s="42" t="s">
        <v>1392</v>
      </c>
      <c r="F204" s="42" t="s">
        <v>1920</v>
      </c>
      <c r="G204" s="42"/>
      <c r="H204" s="42"/>
      <c r="I204" s="42"/>
      <c r="J204" s="42" t="s">
        <v>1770</v>
      </c>
      <c r="K204" s="42" t="s">
        <v>1401</v>
      </c>
      <c r="L204" s="42" t="s">
        <v>1402</v>
      </c>
      <c r="M204" s="42" t="s">
        <v>936</v>
      </c>
      <c r="N204" s="42"/>
      <c r="O204" s="42" t="s">
        <v>1403</v>
      </c>
      <c r="P204" s="42" t="s">
        <v>1404</v>
      </c>
      <c r="Q204" s="42" t="s">
        <v>936</v>
      </c>
      <c r="R204" s="42" t="s">
        <v>939</v>
      </c>
      <c r="S204" s="42" t="s">
        <v>1401</v>
      </c>
      <c r="T204" s="42"/>
      <c r="U204" s="42"/>
      <c r="V204" s="42"/>
      <c r="W204" s="64">
        <v>5000000</v>
      </c>
      <c r="X204" s="65"/>
      <c r="Y204" s="65"/>
      <c r="Z204" s="65"/>
      <c r="AA204" s="65">
        <v>4413300</v>
      </c>
      <c r="AB204" s="66"/>
      <c r="AC204" s="63" t="str">
        <f t="shared" si="3"/>
        <v>N1</v>
      </c>
    </row>
    <row r="205" spans="1:29" ht="178.5" x14ac:dyDescent="0.25">
      <c r="A205" s="42" t="s">
        <v>1382</v>
      </c>
      <c r="B205" s="42" t="s">
        <v>150</v>
      </c>
      <c r="C205" s="42" t="s">
        <v>1919</v>
      </c>
      <c r="D205" s="42"/>
      <c r="E205" s="42" t="s">
        <v>1398</v>
      </c>
      <c r="F205" s="42" t="s">
        <v>1921</v>
      </c>
      <c r="G205" s="42"/>
      <c r="H205" s="42"/>
      <c r="I205" s="42"/>
      <c r="J205" s="42" t="s">
        <v>1770</v>
      </c>
      <c r="K205" s="42" t="s">
        <v>936</v>
      </c>
      <c r="L205" s="42" t="s">
        <v>939</v>
      </c>
      <c r="M205" s="42" t="s">
        <v>936</v>
      </c>
      <c r="N205" s="42"/>
      <c r="O205" s="42" t="s">
        <v>934</v>
      </c>
      <c r="P205" s="42" t="s">
        <v>935</v>
      </c>
      <c r="Q205" s="42" t="s">
        <v>1399</v>
      </c>
      <c r="R205" s="42" t="s">
        <v>1400</v>
      </c>
      <c r="S205" s="42" t="s">
        <v>936</v>
      </c>
      <c r="T205" s="42"/>
      <c r="U205" s="42"/>
      <c r="V205" s="42"/>
      <c r="W205" s="64">
        <v>50839600</v>
      </c>
      <c r="X205" s="65"/>
      <c r="Y205" s="65"/>
      <c r="Z205" s="65"/>
      <c r="AA205" s="65">
        <v>50839190.170000002</v>
      </c>
      <c r="AB205" s="66"/>
      <c r="AC205" s="63" t="str">
        <f t="shared" si="3"/>
        <v>N1</v>
      </c>
    </row>
    <row r="206" spans="1:29" ht="178.5" x14ac:dyDescent="0.25">
      <c r="A206" s="42" t="s">
        <v>1382</v>
      </c>
      <c r="B206" s="42" t="s">
        <v>150</v>
      </c>
      <c r="C206" s="42" t="s">
        <v>1919</v>
      </c>
      <c r="D206" s="42"/>
      <c r="E206" s="42" t="s">
        <v>1398</v>
      </c>
      <c r="F206" s="42" t="s">
        <v>1921</v>
      </c>
      <c r="G206" s="42"/>
      <c r="H206" s="42"/>
      <c r="I206" s="42"/>
      <c r="J206" s="42" t="s">
        <v>1770</v>
      </c>
      <c r="K206" s="42" t="s">
        <v>936</v>
      </c>
      <c r="L206" s="42" t="s">
        <v>939</v>
      </c>
      <c r="M206" s="42" t="s">
        <v>936</v>
      </c>
      <c r="N206" s="42"/>
      <c r="O206" s="42" t="s">
        <v>941</v>
      </c>
      <c r="P206" s="42" t="s">
        <v>942</v>
      </c>
      <c r="Q206" s="42" t="s">
        <v>1399</v>
      </c>
      <c r="R206" s="42" t="s">
        <v>1400</v>
      </c>
      <c r="S206" s="42" t="s">
        <v>936</v>
      </c>
      <c r="T206" s="42"/>
      <c r="U206" s="42"/>
      <c r="V206" s="42"/>
      <c r="W206" s="64">
        <v>149160400</v>
      </c>
      <c r="X206" s="65"/>
      <c r="Y206" s="65"/>
      <c r="Z206" s="65"/>
      <c r="AA206" s="65">
        <v>149159197.59</v>
      </c>
      <c r="AB206" s="66"/>
      <c r="AC206" s="63" t="str">
        <f t="shared" si="3"/>
        <v>N1</v>
      </c>
    </row>
    <row r="207" spans="1:29" ht="216.75" x14ac:dyDescent="0.25">
      <c r="A207" s="42" t="s">
        <v>1382</v>
      </c>
      <c r="B207" s="42" t="s">
        <v>150</v>
      </c>
      <c r="C207" s="42" t="s">
        <v>1913</v>
      </c>
      <c r="D207" s="42"/>
      <c r="E207" s="42" t="s">
        <v>1463</v>
      </c>
      <c r="F207" s="42" t="s">
        <v>1914</v>
      </c>
      <c r="G207" s="42"/>
      <c r="H207" s="42"/>
      <c r="I207" s="42"/>
      <c r="J207" s="42" t="s">
        <v>1915</v>
      </c>
      <c r="K207" s="42" t="s">
        <v>936</v>
      </c>
      <c r="L207" s="42" t="s">
        <v>939</v>
      </c>
      <c r="M207" s="42" t="s">
        <v>936</v>
      </c>
      <c r="N207" s="42"/>
      <c r="O207" s="42" t="s">
        <v>934</v>
      </c>
      <c r="P207" s="42" t="s">
        <v>935</v>
      </c>
      <c r="Q207" s="42" t="s">
        <v>936</v>
      </c>
      <c r="R207" s="42" t="s">
        <v>939</v>
      </c>
      <c r="S207" s="42" t="s">
        <v>936</v>
      </c>
      <c r="T207" s="42"/>
      <c r="U207" s="42"/>
      <c r="V207" s="42"/>
      <c r="W207" s="64">
        <v>44025442</v>
      </c>
      <c r="X207" s="65"/>
      <c r="Y207" s="65"/>
      <c r="Z207" s="65"/>
      <c r="AA207" s="65">
        <v>40051524.670000002</v>
      </c>
      <c r="AB207" s="66"/>
      <c r="AC207" s="63" t="str">
        <f t="shared" si="3"/>
        <v>N7</v>
      </c>
    </row>
    <row r="208" spans="1:29" ht="216.75" x14ac:dyDescent="0.25">
      <c r="A208" s="42" t="s">
        <v>1382</v>
      </c>
      <c r="B208" s="42" t="s">
        <v>150</v>
      </c>
      <c r="C208" s="42" t="s">
        <v>1913</v>
      </c>
      <c r="D208" s="42"/>
      <c r="E208" s="42" t="s">
        <v>1464</v>
      </c>
      <c r="F208" s="42" t="s">
        <v>1916</v>
      </c>
      <c r="G208" s="42"/>
      <c r="H208" s="42"/>
      <c r="I208" s="42"/>
      <c r="J208" s="42" t="s">
        <v>1915</v>
      </c>
      <c r="K208" s="42" t="s">
        <v>936</v>
      </c>
      <c r="L208" s="42" t="s">
        <v>939</v>
      </c>
      <c r="M208" s="42" t="s">
        <v>936</v>
      </c>
      <c r="N208" s="42"/>
      <c r="O208" s="42" t="s">
        <v>934</v>
      </c>
      <c r="P208" s="42" t="s">
        <v>935</v>
      </c>
      <c r="Q208" s="42" t="s">
        <v>1465</v>
      </c>
      <c r="R208" s="42" t="s">
        <v>1466</v>
      </c>
      <c r="S208" s="42" t="s">
        <v>936</v>
      </c>
      <c r="T208" s="42"/>
      <c r="U208" s="42"/>
      <c r="V208" s="42"/>
      <c r="W208" s="64">
        <v>475700</v>
      </c>
      <c r="X208" s="65"/>
      <c r="Y208" s="65"/>
      <c r="Z208" s="65"/>
      <c r="AA208" s="65">
        <v>343526</v>
      </c>
      <c r="AB208" s="66"/>
      <c r="AC208" s="63" t="str">
        <f t="shared" si="3"/>
        <v>N7</v>
      </c>
    </row>
    <row r="209" spans="1:29" ht="216.75" x14ac:dyDescent="0.25">
      <c r="A209" s="42" t="s">
        <v>1382</v>
      </c>
      <c r="B209" s="42" t="s">
        <v>150</v>
      </c>
      <c r="C209" s="42" t="s">
        <v>1913</v>
      </c>
      <c r="D209" s="42"/>
      <c r="E209" s="42" t="s">
        <v>1464</v>
      </c>
      <c r="F209" s="42" t="s">
        <v>1916</v>
      </c>
      <c r="G209" s="42"/>
      <c r="H209" s="42"/>
      <c r="I209" s="42"/>
      <c r="J209" s="42" t="s">
        <v>1915</v>
      </c>
      <c r="K209" s="42" t="s">
        <v>936</v>
      </c>
      <c r="L209" s="42" t="s">
        <v>939</v>
      </c>
      <c r="M209" s="42" t="s">
        <v>936</v>
      </c>
      <c r="N209" s="42"/>
      <c r="O209" s="42" t="s">
        <v>941</v>
      </c>
      <c r="P209" s="42" t="s">
        <v>942</v>
      </c>
      <c r="Q209" s="42" t="s">
        <v>1465</v>
      </c>
      <c r="R209" s="42" t="s">
        <v>1466</v>
      </c>
      <c r="S209" s="42" t="s">
        <v>936</v>
      </c>
      <c r="T209" s="42"/>
      <c r="U209" s="42"/>
      <c r="V209" s="42"/>
      <c r="W209" s="64">
        <v>47090700</v>
      </c>
      <c r="X209" s="65"/>
      <c r="Y209" s="65"/>
      <c r="Z209" s="65"/>
      <c r="AA209" s="65">
        <v>34006474</v>
      </c>
      <c r="AB209" s="66"/>
      <c r="AC209" s="63" t="str">
        <f t="shared" si="3"/>
        <v>N7</v>
      </c>
    </row>
    <row r="210" spans="1:29" ht="216.75" x14ac:dyDescent="0.25">
      <c r="A210" s="42" t="s">
        <v>1382</v>
      </c>
      <c r="B210" s="42" t="s">
        <v>150</v>
      </c>
      <c r="C210" s="42" t="s">
        <v>1913</v>
      </c>
      <c r="D210" s="42"/>
      <c r="E210" s="42" t="s">
        <v>1420</v>
      </c>
      <c r="F210" s="42" t="s">
        <v>1924</v>
      </c>
      <c r="G210" s="42"/>
      <c r="H210" s="42"/>
      <c r="I210" s="42"/>
      <c r="J210" s="42" t="s">
        <v>1925</v>
      </c>
      <c r="K210" s="42" t="s">
        <v>936</v>
      </c>
      <c r="L210" s="42" t="s">
        <v>939</v>
      </c>
      <c r="M210" s="42" t="s">
        <v>936</v>
      </c>
      <c r="N210" s="42"/>
      <c r="O210" s="42" t="s">
        <v>934</v>
      </c>
      <c r="P210" s="42" t="s">
        <v>935</v>
      </c>
      <c r="Q210" s="42" t="s">
        <v>936</v>
      </c>
      <c r="R210" s="42" t="s">
        <v>939</v>
      </c>
      <c r="S210" s="42" t="s">
        <v>936</v>
      </c>
      <c r="T210" s="42"/>
      <c r="U210" s="42"/>
      <c r="V210" s="42"/>
      <c r="W210" s="64">
        <v>600000</v>
      </c>
      <c r="X210" s="65"/>
      <c r="Y210" s="65"/>
      <c r="Z210" s="65"/>
      <c r="AA210" s="65">
        <v>600000</v>
      </c>
      <c r="AB210" s="66"/>
      <c r="AC210" s="63" t="str">
        <f t="shared" si="3"/>
        <v>N2</v>
      </c>
    </row>
    <row r="211" spans="1:29" ht="216.75" x14ac:dyDescent="0.25">
      <c r="A211" s="42" t="s">
        <v>1382</v>
      </c>
      <c r="B211" s="42" t="s">
        <v>150</v>
      </c>
      <c r="C211" s="42" t="s">
        <v>1913</v>
      </c>
      <c r="D211" s="42"/>
      <c r="E211" s="42" t="s">
        <v>1420</v>
      </c>
      <c r="F211" s="42" t="s">
        <v>1924</v>
      </c>
      <c r="G211" s="42"/>
      <c r="H211" s="42"/>
      <c r="I211" s="42"/>
      <c r="J211" s="42" t="s">
        <v>1925</v>
      </c>
      <c r="K211" s="42" t="s">
        <v>936</v>
      </c>
      <c r="L211" s="42" t="s">
        <v>939</v>
      </c>
      <c r="M211" s="42" t="s">
        <v>1421</v>
      </c>
      <c r="N211" s="42" t="s">
        <v>1422</v>
      </c>
      <c r="O211" s="42" t="s">
        <v>934</v>
      </c>
      <c r="P211" s="42" t="s">
        <v>935</v>
      </c>
      <c r="Q211" s="42" t="s">
        <v>936</v>
      </c>
      <c r="R211" s="42" t="s">
        <v>939</v>
      </c>
      <c r="S211" s="42" t="s">
        <v>936</v>
      </c>
      <c r="T211" s="42"/>
      <c r="U211" s="42"/>
      <c r="V211" s="42"/>
      <c r="W211" s="64">
        <v>1228444.3999999999</v>
      </c>
      <c r="X211" s="65"/>
      <c r="Y211" s="65"/>
      <c r="Z211" s="65"/>
      <c r="AA211" s="65"/>
      <c r="AB211" s="66"/>
      <c r="AC211" s="63" t="str">
        <f t="shared" si="3"/>
        <v>N2</v>
      </c>
    </row>
    <row r="212" spans="1:29" ht="204" x14ac:dyDescent="0.25">
      <c r="A212" s="42" t="s">
        <v>1382</v>
      </c>
      <c r="B212" s="42" t="s">
        <v>150</v>
      </c>
      <c r="C212" s="42" t="s">
        <v>1913</v>
      </c>
      <c r="D212" s="42"/>
      <c r="E212" s="42" t="s">
        <v>1423</v>
      </c>
      <c r="F212" s="42" t="s">
        <v>1926</v>
      </c>
      <c r="G212" s="42"/>
      <c r="H212" s="42"/>
      <c r="I212" s="42"/>
      <c r="J212" s="42" t="s">
        <v>1925</v>
      </c>
      <c r="K212" s="42" t="s">
        <v>936</v>
      </c>
      <c r="L212" s="42" t="s">
        <v>939</v>
      </c>
      <c r="M212" s="42" t="s">
        <v>1421</v>
      </c>
      <c r="N212" s="42" t="s">
        <v>1422</v>
      </c>
      <c r="O212" s="42" t="s">
        <v>934</v>
      </c>
      <c r="P212" s="42" t="s">
        <v>935</v>
      </c>
      <c r="Q212" s="42" t="s">
        <v>1424</v>
      </c>
      <c r="R212" s="42" t="s">
        <v>1425</v>
      </c>
      <c r="S212" s="42" t="s">
        <v>936</v>
      </c>
      <c r="T212" s="42"/>
      <c r="U212" s="42"/>
      <c r="V212" s="42"/>
      <c r="W212" s="64">
        <v>291755.59999999998</v>
      </c>
      <c r="X212" s="65"/>
      <c r="Y212" s="65"/>
      <c r="Z212" s="65"/>
      <c r="AA212" s="65">
        <v>277457.62</v>
      </c>
      <c r="AB212" s="66"/>
      <c r="AC212" s="63" t="str">
        <f t="shared" si="3"/>
        <v>N2</v>
      </c>
    </row>
    <row r="213" spans="1:29" ht="204" x14ac:dyDescent="0.25">
      <c r="A213" s="42" t="s">
        <v>1382</v>
      </c>
      <c r="B213" s="42" t="s">
        <v>150</v>
      </c>
      <c r="C213" s="42" t="s">
        <v>1913</v>
      </c>
      <c r="D213" s="42"/>
      <c r="E213" s="42" t="s">
        <v>1423</v>
      </c>
      <c r="F213" s="42" t="s">
        <v>1926</v>
      </c>
      <c r="G213" s="42"/>
      <c r="H213" s="42"/>
      <c r="I213" s="42"/>
      <c r="J213" s="42" t="s">
        <v>1925</v>
      </c>
      <c r="K213" s="42" t="s">
        <v>936</v>
      </c>
      <c r="L213" s="42" t="s">
        <v>939</v>
      </c>
      <c r="M213" s="42" t="s">
        <v>1421</v>
      </c>
      <c r="N213" s="42" t="s">
        <v>1422</v>
      </c>
      <c r="O213" s="42" t="s">
        <v>941</v>
      </c>
      <c r="P213" s="42" t="s">
        <v>942</v>
      </c>
      <c r="Q213" s="42" t="s">
        <v>1424</v>
      </c>
      <c r="R213" s="42" t="s">
        <v>1425</v>
      </c>
      <c r="S213" s="42" t="s">
        <v>936</v>
      </c>
      <c r="T213" s="42"/>
      <c r="U213" s="42"/>
      <c r="V213" s="42"/>
      <c r="W213" s="64">
        <v>28883800</v>
      </c>
      <c r="X213" s="65"/>
      <c r="Y213" s="65"/>
      <c r="Z213" s="65"/>
      <c r="AA213" s="65">
        <v>27468300.309999999</v>
      </c>
      <c r="AB213" s="66"/>
      <c r="AC213" s="63" t="str">
        <f t="shared" si="3"/>
        <v>N2</v>
      </c>
    </row>
    <row r="214" spans="1:29" ht="216.75" x14ac:dyDescent="0.25">
      <c r="A214" s="42" t="s">
        <v>1382</v>
      </c>
      <c r="B214" s="42" t="s">
        <v>150</v>
      </c>
      <c r="C214" s="42" t="s">
        <v>1884</v>
      </c>
      <c r="D214" s="42"/>
      <c r="E214" s="42" t="s">
        <v>1454</v>
      </c>
      <c r="F214" s="42" t="s">
        <v>1936</v>
      </c>
      <c r="G214" s="42"/>
      <c r="H214" s="42"/>
      <c r="I214" s="42"/>
      <c r="J214" s="42" t="s">
        <v>1937</v>
      </c>
      <c r="K214" s="42" t="s">
        <v>936</v>
      </c>
      <c r="L214" s="42" t="s">
        <v>939</v>
      </c>
      <c r="M214" s="42" t="s">
        <v>1452</v>
      </c>
      <c r="N214" s="42" t="s">
        <v>1453</v>
      </c>
      <c r="O214" s="42" t="s">
        <v>934</v>
      </c>
      <c r="P214" s="42" t="s">
        <v>935</v>
      </c>
      <c r="Q214" s="42" t="s">
        <v>936</v>
      </c>
      <c r="R214" s="42" t="s">
        <v>939</v>
      </c>
      <c r="S214" s="42" t="s">
        <v>936</v>
      </c>
      <c r="T214" s="42"/>
      <c r="U214" s="42"/>
      <c r="V214" s="42"/>
      <c r="W214" s="64">
        <v>13400000</v>
      </c>
      <c r="X214" s="65"/>
      <c r="Y214" s="65"/>
      <c r="Z214" s="65"/>
      <c r="AA214" s="65">
        <v>12748826.48</v>
      </c>
      <c r="AB214" s="66"/>
      <c r="AC214" s="63" t="str">
        <f t="shared" si="3"/>
        <v>N5</v>
      </c>
    </row>
    <row r="215" spans="1:29" ht="216.75" x14ac:dyDescent="0.25">
      <c r="A215" s="42" t="s">
        <v>1382</v>
      </c>
      <c r="B215" s="42" t="s">
        <v>150</v>
      </c>
      <c r="C215" s="42" t="s">
        <v>1884</v>
      </c>
      <c r="D215" s="42"/>
      <c r="E215" s="42" t="s">
        <v>1454</v>
      </c>
      <c r="F215" s="42" t="s">
        <v>1936</v>
      </c>
      <c r="G215" s="42"/>
      <c r="H215" s="42"/>
      <c r="I215" s="42"/>
      <c r="J215" s="42" t="s">
        <v>1937</v>
      </c>
      <c r="K215" s="42" t="s">
        <v>936</v>
      </c>
      <c r="L215" s="42" t="s">
        <v>939</v>
      </c>
      <c r="M215" s="42" t="s">
        <v>1455</v>
      </c>
      <c r="N215" s="42" t="s">
        <v>1456</v>
      </c>
      <c r="O215" s="42" t="s">
        <v>934</v>
      </c>
      <c r="P215" s="42" t="s">
        <v>935</v>
      </c>
      <c r="Q215" s="42" t="s">
        <v>936</v>
      </c>
      <c r="R215" s="42" t="s">
        <v>939</v>
      </c>
      <c r="S215" s="42" t="s">
        <v>936</v>
      </c>
      <c r="T215" s="42"/>
      <c r="U215" s="42"/>
      <c r="V215" s="42"/>
      <c r="W215" s="64">
        <v>4242500</v>
      </c>
      <c r="X215" s="65"/>
      <c r="Y215" s="65"/>
      <c r="Z215" s="65"/>
      <c r="AA215" s="65">
        <v>4220080.07</v>
      </c>
      <c r="AB215" s="66"/>
      <c r="AC215" s="63" t="str">
        <f t="shared" si="3"/>
        <v>N5</v>
      </c>
    </row>
    <row r="216" spans="1:29" ht="216.75" x14ac:dyDescent="0.25">
      <c r="A216" s="42" t="s">
        <v>1382</v>
      </c>
      <c r="B216" s="42" t="s">
        <v>150</v>
      </c>
      <c r="C216" s="42" t="s">
        <v>1884</v>
      </c>
      <c r="D216" s="42"/>
      <c r="E216" s="42" t="s">
        <v>1454</v>
      </c>
      <c r="F216" s="42" t="s">
        <v>1936</v>
      </c>
      <c r="G216" s="42"/>
      <c r="H216" s="42"/>
      <c r="I216" s="42"/>
      <c r="J216" s="42" t="s">
        <v>1937</v>
      </c>
      <c r="K216" s="42" t="s">
        <v>936</v>
      </c>
      <c r="L216" s="42" t="s">
        <v>939</v>
      </c>
      <c r="M216" s="42" t="s">
        <v>1457</v>
      </c>
      <c r="N216" s="42" t="s">
        <v>1458</v>
      </c>
      <c r="O216" s="42" t="s">
        <v>934</v>
      </c>
      <c r="P216" s="42" t="s">
        <v>935</v>
      </c>
      <c r="Q216" s="42" t="s">
        <v>936</v>
      </c>
      <c r="R216" s="42" t="s">
        <v>939</v>
      </c>
      <c r="S216" s="42" t="s">
        <v>936</v>
      </c>
      <c r="T216" s="42"/>
      <c r="U216" s="42"/>
      <c r="V216" s="42"/>
      <c r="W216" s="64">
        <v>512248</v>
      </c>
      <c r="X216" s="65"/>
      <c r="Y216" s="65"/>
      <c r="Z216" s="65"/>
      <c r="AA216" s="65">
        <v>512248</v>
      </c>
      <c r="AB216" s="66"/>
      <c r="AC216" s="63" t="str">
        <f t="shared" si="3"/>
        <v>N5</v>
      </c>
    </row>
    <row r="217" spans="1:29" ht="216.75" x14ac:dyDescent="0.25">
      <c r="A217" s="42" t="s">
        <v>1382</v>
      </c>
      <c r="B217" s="42" t="s">
        <v>150</v>
      </c>
      <c r="C217" s="42" t="s">
        <v>1884</v>
      </c>
      <c r="D217" s="42"/>
      <c r="E217" s="42" t="s">
        <v>1454</v>
      </c>
      <c r="F217" s="42" t="s">
        <v>1936</v>
      </c>
      <c r="G217" s="42"/>
      <c r="H217" s="42"/>
      <c r="I217" s="42"/>
      <c r="J217" s="42" t="s">
        <v>1937</v>
      </c>
      <c r="K217" s="42" t="s">
        <v>936</v>
      </c>
      <c r="L217" s="42" t="s">
        <v>939</v>
      </c>
      <c r="M217" s="42" t="s">
        <v>1459</v>
      </c>
      <c r="N217" s="42" t="s">
        <v>1460</v>
      </c>
      <c r="O217" s="42" t="s">
        <v>934</v>
      </c>
      <c r="P217" s="42" t="s">
        <v>935</v>
      </c>
      <c r="Q217" s="42" t="s">
        <v>936</v>
      </c>
      <c r="R217" s="42" t="s">
        <v>939</v>
      </c>
      <c r="S217" s="42" t="s">
        <v>936</v>
      </c>
      <c r="T217" s="42"/>
      <c r="U217" s="42"/>
      <c r="V217" s="42"/>
      <c r="W217" s="64">
        <v>1325252</v>
      </c>
      <c r="X217" s="65"/>
      <c r="Y217" s="65"/>
      <c r="Z217" s="65"/>
      <c r="AA217" s="65">
        <v>1301753.8999999999</v>
      </c>
      <c r="AB217" s="66"/>
      <c r="AC217" s="63" t="str">
        <f t="shared" si="3"/>
        <v>N5</v>
      </c>
    </row>
    <row r="218" spans="1:29" ht="216.75" x14ac:dyDescent="0.25">
      <c r="A218" s="42" t="s">
        <v>1382</v>
      </c>
      <c r="B218" s="42" t="s">
        <v>150</v>
      </c>
      <c r="C218" s="42" t="s">
        <v>1884</v>
      </c>
      <c r="D218" s="42"/>
      <c r="E218" s="42" t="s">
        <v>1445</v>
      </c>
      <c r="F218" s="42" t="s">
        <v>1938</v>
      </c>
      <c r="G218" s="42"/>
      <c r="H218" s="42"/>
      <c r="I218" s="42"/>
      <c r="J218" s="42" t="s">
        <v>1886</v>
      </c>
      <c r="K218" s="42" t="s">
        <v>1443</v>
      </c>
      <c r="L218" s="42" t="s">
        <v>1444</v>
      </c>
      <c r="M218" s="42" t="s">
        <v>936</v>
      </c>
      <c r="N218" s="42"/>
      <c r="O218" s="42" t="s">
        <v>934</v>
      </c>
      <c r="P218" s="42" t="s">
        <v>935</v>
      </c>
      <c r="Q218" s="42" t="s">
        <v>936</v>
      </c>
      <c r="R218" s="42" t="s">
        <v>939</v>
      </c>
      <c r="S218" s="42" t="s">
        <v>1443</v>
      </c>
      <c r="T218" s="42"/>
      <c r="U218" s="42"/>
      <c r="V218" s="42"/>
      <c r="W218" s="64">
        <v>1005000</v>
      </c>
      <c r="X218" s="65"/>
      <c r="Y218" s="65"/>
      <c r="Z218" s="65"/>
      <c r="AA218" s="65">
        <v>450000</v>
      </c>
      <c r="AB218" s="66"/>
      <c r="AC218" s="63" t="str">
        <f t="shared" si="3"/>
        <v>N5</v>
      </c>
    </row>
    <row r="219" spans="1:29" ht="242.25" x14ac:dyDescent="0.25">
      <c r="A219" s="42" t="s">
        <v>1382</v>
      </c>
      <c r="B219" s="42" t="s">
        <v>150</v>
      </c>
      <c r="C219" s="42" t="s">
        <v>1884</v>
      </c>
      <c r="D219" s="42"/>
      <c r="E219" s="42" t="s">
        <v>1441</v>
      </c>
      <c r="F219" s="42" t="s">
        <v>1939</v>
      </c>
      <c r="G219" s="42"/>
      <c r="H219" s="42"/>
      <c r="I219" s="42"/>
      <c r="J219" s="42" t="s">
        <v>1886</v>
      </c>
      <c r="K219" s="42" t="s">
        <v>936</v>
      </c>
      <c r="L219" s="42" t="s">
        <v>939</v>
      </c>
      <c r="M219" s="42" t="s">
        <v>936</v>
      </c>
      <c r="N219" s="42"/>
      <c r="O219" s="42" t="s">
        <v>934</v>
      </c>
      <c r="P219" s="42" t="s">
        <v>935</v>
      </c>
      <c r="Q219" s="42" t="s">
        <v>936</v>
      </c>
      <c r="R219" s="42" t="s">
        <v>939</v>
      </c>
      <c r="S219" s="42" t="s">
        <v>936</v>
      </c>
      <c r="T219" s="42"/>
      <c r="U219" s="42"/>
      <c r="V219" s="42"/>
      <c r="W219" s="64">
        <v>1000000</v>
      </c>
      <c r="X219" s="65"/>
      <c r="Y219" s="65"/>
      <c r="Z219" s="65"/>
      <c r="AA219" s="65">
        <v>1000000</v>
      </c>
      <c r="AB219" s="66"/>
      <c r="AC219" s="63" t="str">
        <f t="shared" si="3"/>
        <v>N5</v>
      </c>
    </row>
    <row r="220" spans="1:29" ht="242.25" x14ac:dyDescent="0.25">
      <c r="A220" s="42" t="s">
        <v>1382</v>
      </c>
      <c r="B220" s="42" t="s">
        <v>150</v>
      </c>
      <c r="C220" s="42" t="s">
        <v>1884</v>
      </c>
      <c r="D220" s="42"/>
      <c r="E220" s="42" t="s">
        <v>1442</v>
      </c>
      <c r="F220" s="42" t="s">
        <v>1940</v>
      </c>
      <c r="G220" s="42"/>
      <c r="H220" s="42"/>
      <c r="I220" s="42"/>
      <c r="J220" s="42" t="s">
        <v>1886</v>
      </c>
      <c r="K220" s="42" t="s">
        <v>936</v>
      </c>
      <c r="L220" s="42" t="s">
        <v>939</v>
      </c>
      <c r="M220" s="42" t="s">
        <v>936</v>
      </c>
      <c r="N220" s="42"/>
      <c r="O220" s="42" t="s">
        <v>934</v>
      </c>
      <c r="P220" s="42" t="s">
        <v>935</v>
      </c>
      <c r="Q220" s="42" t="s">
        <v>936</v>
      </c>
      <c r="R220" s="42" t="s">
        <v>939</v>
      </c>
      <c r="S220" s="42" t="s">
        <v>936</v>
      </c>
      <c r="T220" s="42"/>
      <c r="U220" s="42"/>
      <c r="V220" s="42"/>
      <c r="W220" s="64">
        <v>26100000</v>
      </c>
      <c r="X220" s="65"/>
      <c r="Y220" s="65"/>
      <c r="Z220" s="65"/>
      <c r="AA220" s="65">
        <v>21850394.579999998</v>
      </c>
      <c r="AB220" s="66"/>
      <c r="AC220" s="63" t="str">
        <f t="shared" si="3"/>
        <v>N5</v>
      </c>
    </row>
    <row r="221" spans="1:29" ht="280.5" x14ac:dyDescent="0.25">
      <c r="A221" s="42" t="s">
        <v>1382</v>
      </c>
      <c r="B221" s="42" t="s">
        <v>150</v>
      </c>
      <c r="C221" s="42" t="s">
        <v>1884</v>
      </c>
      <c r="D221" s="42"/>
      <c r="E221" s="42" t="s">
        <v>1448</v>
      </c>
      <c r="F221" s="42" t="s">
        <v>1941</v>
      </c>
      <c r="G221" s="42"/>
      <c r="H221" s="42"/>
      <c r="I221" s="42"/>
      <c r="J221" s="42" t="s">
        <v>1886</v>
      </c>
      <c r="K221" s="42" t="s">
        <v>936</v>
      </c>
      <c r="L221" s="42" t="s">
        <v>939</v>
      </c>
      <c r="M221" s="42" t="s">
        <v>1446</v>
      </c>
      <c r="N221" s="42" t="s">
        <v>1447</v>
      </c>
      <c r="O221" s="42" t="s">
        <v>934</v>
      </c>
      <c r="P221" s="42" t="s">
        <v>935</v>
      </c>
      <c r="Q221" s="42" t="s">
        <v>1449</v>
      </c>
      <c r="R221" s="42" t="s">
        <v>1450</v>
      </c>
      <c r="S221" s="42" t="s">
        <v>936</v>
      </c>
      <c r="T221" s="42"/>
      <c r="U221" s="42"/>
      <c r="V221" s="42"/>
      <c r="W221" s="64">
        <v>2200000</v>
      </c>
      <c r="X221" s="65"/>
      <c r="Y221" s="65"/>
      <c r="Z221" s="65"/>
      <c r="AA221" s="65">
        <v>2200000</v>
      </c>
      <c r="AB221" s="66"/>
      <c r="AC221" s="63" t="str">
        <f t="shared" si="3"/>
        <v>N5</v>
      </c>
    </row>
    <row r="222" spans="1:29" ht="280.5" x14ac:dyDescent="0.25">
      <c r="A222" s="42" t="s">
        <v>1382</v>
      </c>
      <c r="B222" s="42" t="s">
        <v>150</v>
      </c>
      <c r="C222" s="42" t="s">
        <v>1884</v>
      </c>
      <c r="D222" s="42"/>
      <c r="E222" s="42" t="s">
        <v>1448</v>
      </c>
      <c r="F222" s="42" t="s">
        <v>1941</v>
      </c>
      <c r="G222" s="42"/>
      <c r="H222" s="42"/>
      <c r="I222" s="42"/>
      <c r="J222" s="42" t="s">
        <v>1886</v>
      </c>
      <c r="K222" s="42" t="s">
        <v>936</v>
      </c>
      <c r="L222" s="42" t="s">
        <v>939</v>
      </c>
      <c r="M222" s="42" t="s">
        <v>1446</v>
      </c>
      <c r="N222" s="42" t="s">
        <v>1447</v>
      </c>
      <c r="O222" s="42" t="s">
        <v>941</v>
      </c>
      <c r="P222" s="42" t="s">
        <v>942</v>
      </c>
      <c r="Q222" s="42" t="s">
        <v>1449</v>
      </c>
      <c r="R222" s="42" t="s">
        <v>1450</v>
      </c>
      <c r="S222" s="42" t="s">
        <v>936</v>
      </c>
      <c r="T222" s="42"/>
      <c r="U222" s="42"/>
      <c r="V222" s="42"/>
      <c r="W222" s="64">
        <v>41800000</v>
      </c>
      <c r="X222" s="65"/>
      <c r="Y222" s="65"/>
      <c r="Z222" s="65"/>
      <c r="AA222" s="65">
        <v>41800000</v>
      </c>
      <c r="AB222" s="66"/>
      <c r="AC222" s="63" t="str">
        <f t="shared" si="3"/>
        <v>N5</v>
      </c>
    </row>
    <row r="223" spans="1:29" ht="38.25" x14ac:dyDescent="0.25">
      <c r="A223" s="59" t="s">
        <v>1472</v>
      </c>
      <c r="B223" s="60" t="s">
        <v>152</v>
      </c>
      <c r="C223" s="60"/>
      <c r="D223" s="60"/>
      <c r="E223" s="60"/>
      <c r="F223" s="60"/>
      <c r="G223" s="60"/>
      <c r="H223" s="60"/>
      <c r="I223" s="60"/>
      <c r="J223" s="60"/>
      <c r="K223" s="60"/>
      <c r="L223" s="60"/>
      <c r="M223" s="60"/>
      <c r="N223" s="60"/>
      <c r="O223" s="60"/>
      <c r="P223" s="60"/>
      <c r="Q223" s="60"/>
      <c r="R223" s="60"/>
      <c r="S223" s="60"/>
      <c r="T223" s="60"/>
      <c r="U223" s="60"/>
      <c r="V223" s="60"/>
      <c r="W223" s="61">
        <v>1381338884.71</v>
      </c>
      <c r="X223" s="62"/>
      <c r="Y223" s="62"/>
      <c r="Z223" s="62"/>
      <c r="AA223" s="62">
        <v>1358323351.78</v>
      </c>
      <c r="AB223" s="58"/>
      <c r="AC223" s="63" t="str">
        <f t="shared" si="3"/>
        <v/>
      </c>
    </row>
    <row r="224" spans="1:29" ht="178.5" x14ac:dyDescent="0.25">
      <c r="A224" s="42" t="s">
        <v>1472</v>
      </c>
      <c r="B224" s="42" t="s">
        <v>152</v>
      </c>
      <c r="C224" s="42" t="s">
        <v>1951</v>
      </c>
      <c r="D224" s="42"/>
      <c r="E224" s="42" t="s">
        <v>1548</v>
      </c>
      <c r="F224" s="42" t="s">
        <v>1952</v>
      </c>
      <c r="G224" s="42"/>
      <c r="H224" s="42"/>
      <c r="I224" s="42"/>
      <c r="J224" s="42" t="s">
        <v>1897</v>
      </c>
      <c r="K224" s="42" t="s">
        <v>1546</v>
      </c>
      <c r="L224" s="42" t="s">
        <v>1547</v>
      </c>
      <c r="M224" s="42" t="s">
        <v>1544</v>
      </c>
      <c r="N224" s="42" t="s">
        <v>1545</v>
      </c>
      <c r="O224" s="42" t="s">
        <v>934</v>
      </c>
      <c r="P224" s="42" t="s">
        <v>935</v>
      </c>
      <c r="Q224" s="42" t="s">
        <v>936</v>
      </c>
      <c r="R224" s="42" t="s">
        <v>939</v>
      </c>
      <c r="S224" s="42" t="s">
        <v>1546</v>
      </c>
      <c r="T224" s="42"/>
      <c r="U224" s="42"/>
      <c r="V224" s="42"/>
      <c r="W224" s="64">
        <v>276049.05</v>
      </c>
      <c r="X224" s="65"/>
      <c r="Y224" s="65"/>
      <c r="Z224" s="65"/>
      <c r="AA224" s="65">
        <v>276049.05</v>
      </c>
      <c r="AB224" s="66"/>
      <c r="AC224" s="63" t="str">
        <f t="shared" si="3"/>
        <v>P3</v>
      </c>
    </row>
    <row r="225" spans="1:29" ht="127.5" x14ac:dyDescent="0.25">
      <c r="A225" s="42" t="s">
        <v>1472</v>
      </c>
      <c r="B225" s="42" t="s">
        <v>152</v>
      </c>
      <c r="C225" s="42" t="s">
        <v>1951</v>
      </c>
      <c r="D225" s="42"/>
      <c r="E225" s="42" t="s">
        <v>1535</v>
      </c>
      <c r="F225" s="42" t="s">
        <v>1953</v>
      </c>
      <c r="G225" s="42"/>
      <c r="H225" s="42"/>
      <c r="I225" s="42"/>
      <c r="J225" s="42" t="s">
        <v>1897</v>
      </c>
      <c r="K225" s="42" t="s">
        <v>1532</v>
      </c>
      <c r="L225" s="42" t="s">
        <v>211</v>
      </c>
      <c r="M225" s="42" t="s">
        <v>1530</v>
      </c>
      <c r="N225" s="42" t="s">
        <v>1531</v>
      </c>
      <c r="O225" s="42" t="s">
        <v>934</v>
      </c>
      <c r="P225" s="42" t="s">
        <v>935</v>
      </c>
      <c r="Q225" s="42" t="s">
        <v>1533</v>
      </c>
      <c r="R225" s="42" t="s">
        <v>1534</v>
      </c>
      <c r="S225" s="42" t="s">
        <v>1532</v>
      </c>
      <c r="T225" s="42"/>
      <c r="U225" s="42"/>
      <c r="V225" s="42"/>
      <c r="W225" s="64">
        <v>160</v>
      </c>
      <c r="X225" s="65"/>
      <c r="Y225" s="65"/>
      <c r="Z225" s="65"/>
      <c r="AA225" s="65">
        <v>160</v>
      </c>
      <c r="AB225" s="66"/>
      <c r="AC225" s="63" t="str">
        <f t="shared" si="3"/>
        <v>P3</v>
      </c>
    </row>
    <row r="226" spans="1:29" ht="127.5" x14ac:dyDescent="0.25">
      <c r="A226" s="42" t="s">
        <v>1472</v>
      </c>
      <c r="B226" s="42" t="s">
        <v>152</v>
      </c>
      <c r="C226" s="42" t="s">
        <v>1951</v>
      </c>
      <c r="D226" s="42"/>
      <c r="E226" s="42" t="s">
        <v>1535</v>
      </c>
      <c r="F226" s="42" t="s">
        <v>1953</v>
      </c>
      <c r="G226" s="42"/>
      <c r="H226" s="42"/>
      <c r="I226" s="42"/>
      <c r="J226" s="42" t="s">
        <v>1897</v>
      </c>
      <c r="K226" s="42" t="s">
        <v>1532</v>
      </c>
      <c r="L226" s="42" t="s">
        <v>211</v>
      </c>
      <c r="M226" s="42" t="s">
        <v>1530</v>
      </c>
      <c r="N226" s="42" t="s">
        <v>1531</v>
      </c>
      <c r="O226" s="42" t="s">
        <v>941</v>
      </c>
      <c r="P226" s="42" t="s">
        <v>942</v>
      </c>
      <c r="Q226" s="42" t="s">
        <v>1533</v>
      </c>
      <c r="R226" s="42" t="s">
        <v>1534</v>
      </c>
      <c r="S226" s="42" t="s">
        <v>1532</v>
      </c>
      <c r="T226" s="42"/>
      <c r="U226" s="42"/>
      <c r="V226" s="42"/>
      <c r="W226" s="64">
        <v>15840</v>
      </c>
      <c r="X226" s="65"/>
      <c r="Y226" s="65"/>
      <c r="Z226" s="65"/>
      <c r="AA226" s="65">
        <v>15840</v>
      </c>
      <c r="AB226" s="66"/>
      <c r="AC226" s="63" t="str">
        <f t="shared" si="3"/>
        <v>P3</v>
      </c>
    </row>
    <row r="227" spans="1:29" ht="127.5" x14ac:dyDescent="0.25">
      <c r="A227" s="42" t="s">
        <v>1472</v>
      </c>
      <c r="B227" s="42" t="s">
        <v>152</v>
      </c>
      <c r="C227" s="42" t="s">
        <v>1951</v>
      </c>
      <c r="D227" s="42"/>
      <c r="E227" s="42" t="s">
        <v>1535</v>
      </c>
      <c r="F227" s="42" t="s">
        <v>1953</v>
      </c>
      <c r="G227" s="42"/>
      <c r="H227" s="42"/>
      <c r="I227" s="42"/>
      <c r="J227" s="42" t="s">
        <v>1897</v>
      </c>
      <c r="K227" s="42" t="s">
        <v>1532</v>
      </c>
      <c r="L227" s="42" t="s">
        <v>211</v>
      </c>
      <c r="M227" s="42" t="s">
        <v>1536</v>
      </c>
      <c r="N227" s="42" t="s">
        <v>1537</v>
      </c>
      <c r="O227" s="42" t="s">
        <v>934</v>
      </c>
      <c r="P227" s="42" t="s">
        <v>935</v>
      </c>
      <c r="Q227" s="42" t="s">
        <v>1533</v>
      </c>
      <c r="R227" s="42" t="s">
        <v>1534</v>
      </c>
      <c r="S227" s="42" t="s">
        <v>1532</v>
      </c>
      <c r="T227" s="42"/>
      <c r="U227" s="42"/>
      <c r="V227" s="42"/>
      <c r="W227" s="64">
        <v>2500</v>
      </c>
      <c r="X227" s="65"/>
      <c r="Y227" s="65"/>
      <c r="Z227" s="65"/>
      <c r="AA227" s="65">
        <v>2500</v>
      </c>
      <c r="AB227" s="66"/>
      <c r="AC227" s="63" t="str">
        <f t="shared" si="3"/>
        <v>P3</v>
      </c>
    </row>
    <row r="228" spans="1:29" ht="127.5" x14ac:dyDescent="0.25">
      <c r="A228" s="42" t="s">
        <v>1472</v>
      </c>
      <c r="B228" s="42" t="s">
        <v>152</v>
      </c>
      <c r="C228" s="42" t="s">
        <v>1951</v>
      </c>
      <c r="D228" s="42"/>
      <c r="E228" s="42" t="s">
        <v>1535</v>
      </c>
      <c r="F228" s="42" t="s">
        <v>1953</v>
      </c>
      <c r="G228" s="42"/>
      <c r="H228" s="42"/>
      <c r="I228" s="42"/>
      <c r="J228" s="42" t="s">
        <v>1897</v>
      </c>
      <c r="K228" s="42" t="s">
        <v>1532</v>
      </c>
      <c r="L228" s="42" t="s">
        <v>211</v>
      </c>
      <c r="M228" s="42" t="s">
        <v>1536</v>
      </c>
      <c r="N228" s="42" t="s">
        <v>1537</v>
      </c>
      <c r="O228" s="42" t="s">
        <v>941</v>
      </c>
      <c r="P228" s="42" t="s">
        <v>942</v>
      </c>
      <c r="Q228" s="42" t="s">
        <v>1533</v>
      </c>
      <c r="R228" s="42" t="s">
        <v>1534</v>
      </c>
      <c r="S228" s="42" t="s">
        <v>1532</v>
      </c>
      <c r="T228" s="42"/>
      <c r="U228" s="42"/>
      <c r="V228" s="42"/>
      <c r="W228" s="64">
        <v>247500</v>
      </c>
      <c r="X228" s="65"/>
      <c r="Y228" s="65"/>
      <c r="Z228" s="65"/>
      <c r="AA228" s="65">
        <v>247500</v>
      </c>
      <c r="AB228" s="66"/>
      <c r="AC228" s="63" t="str">
        <f t="shared" si="3"/>
        <v>P3</v>
      </c>
    </row>
    <row r="229" spans="1:29" ht="127.5" x14ac:dyDescent="0.25">
      <c r="A229" s="42" t="s">
        <v>1472</v>
      </c>
      <c r="B229" s="42" t="s">
        <v>152</v>
      </c>
      <c r="C229" s="42" t="s">
        <v>1951</v>
      </c>
      <c r="D229" s="42"/>
      <c r="E229" s="42" t="s">
        <v>1535</v>
      </c>
      <c r="F229" s="42" t="s">
        <v>1953</v>
      </c>
      <c r="G229" s="42"/>
      <c r="H229" s="42"/>
      <c r="I229" s="42"/>
      <c r="J229" s="42" t="s">
        <v>1897</v>
      </c>
      <c r="K229" s="42" t="s">
        <v>1532</v>
      </c>
      <c r="L229" s="42" t="s">
        <v>211</v>
      </c>
      <c r="M229" s="42" t="s">
        <v>1538</v>
      </c>
      <c r="N229" s="42" t="s">
        <v>1539</v>
      </c>
      <c r="O229" s="42" t="s">
        <v>934</v>
      </c>
      <c r="P229" s="42" t="s">
        <v>935</v>
      </c>
      <c r="Q229" s="42" t="s">
        <v>1533</v>
      </c>
      <c r="R229" s="42" t="s">
        <v>1534</v>
      </c>
      <c r="S229" s="42" t="s">
        <v>1532</v>
      </c>
      <c r="T229" s="42"/>
      <c r="U229" s="42"/>
      <c r="V229" s="42"/>
      <c r="W229" s="64">
        <v>480</v>
      </c>
      <c r="X229" s="65"/>
      <c r="Y229" s="65"/>
      <c r="Z229" s="65"/>
      <c r="AA229" s="65">
        <v>480</v>
      </c>
      <c r="AB229" s="66"/>
      <c r="AC229" s="63" t="str">
        <f t="shared" si="3"/>
        <v>P3</v>
      </c>
    </row>
    <row r="230" spans="1:29" ht="127.5" x14ac:dyDescent="0.25">
      <c r="A230" s="42" t="s">
        <v>1472</v>
      </c>
      <c r="B230" s="42" t="s">
        <v>152</v>
      </c>
      <c r="C230" s="42" t="s">
        <v>1951</v>
      </c>
      <c r="D230" s="42"/>
      <c r="E230" s="42" t="s">
        <v>1535</v>
      </c>
      <c r="F230" s="42" t="s">
        <v>1953</v>
      </c>
      <c r="G230" s="42"/>
      <c r="H230" s="42"/>
      <c r="I230" s="42"/>
      <c r="J230" s="42" t="s">
        <v>1897</v>
      </c>
      <c r="K230" s="42" t="s">
        <v>1532</v>
      </c>
      <c r="L230" s="42" t="s">
        <v>211</v>
      </c>
      <c r="M230" s="42" t="s">
        <v>1538</v>
      </c>
      <c r="N230" s="42" t="s">
        <v>1539</v>
      </c>
      <c r="O230" s="42" t="s">
        <v>941</v>
      </c>
      <c r="P230" s="42" t="s">
        <v>942</v>
      </c>
      <c r="Q230" s="42" t="s">
        <v>1533</v>
      </c>
      <c r="R230" s="42" t="s">
        <v>1534</v>
      </c>
      <c r="S230" s="42" t="s">
        <v>1532</v>
      </c>
      <c r="T230" s="42"/>
      <c r="U230" s="42"/>
      <c r="V230" s="42"/>
      <c r="W230" s="64">
        <v>47520</v>
      </c>
      <c r="X230" s="65"/>
      <c r="Y230" s="65"/>
      <c r="Z230" s="65"/>
      <c r="AA230" s="65">
        <v>47520</v>
      </c>
      <c r="AB230" s="66"/>
      <c r="AC230" s="63" t="str">
        <f t="shared" si="3"/>
        <v>P3</v>
      </c>
    </row>
    <row r="231" spans="1:29" ht="127.5" x14ac:dyDescent="0.25">
      <c r="A231" s="42" t="s">
        <v>1472</v>
      </c>
      <c r="B231" s="42" t="s">
        <v>152</v>
      </c>
      <c r="C231" s="42" t="s">
        <v>1951</v>
      </c>
      <c r="D231" s="42"/>
      <c r="E231" s="42" t="s">
        <v>1535</v>
      </c>
      <c r="F231" s="42" t="s">
        <v>1953</v>
      </c>
      <c r="G231" s="42"/>
      <c r="H231" s="42"/>
      <c r="I231" s="42"/>
      <c r="J231" s="42" t="s">
        <v>1897</v>
      </c>
      <c r="K231" s="42" t="s">
        <v>1532</v>
      </c>
      <c r="L231" s="42" t="s">
        <v>211</v>
      </c>
      <c r="M231" s="42" t="s">
        <v>1540</v>
      </c>
      <c r="N231" s="42" t="s">
        <v>1541</v>
      </c>
      <c r="O231" s="42" t="s">
        <v>934</v>
      </c>
      <c r="P231" s="42" t="s">
        <v>935</v>
      </c>
      <c r="Q231" s="42" t="s">
        <v>1533</v>
      </c>
      <c r="R231" s="42" t="s">
        <v>1534</v>
      </c>
      <c r="S231" s="42" t="s">
        <v>1532</v>
      </c>
      <c r="T231" s="42"/>
      <c r="U231" s="42"/>
      <c r="V231" s="42"/>
      <c r="W231" s="64">
        <v>9660.74</v>
      </c>
      <c r="X231" s="65"/>
      <c r="Y231" s="65"/>
      <c r="Z231" s="65"/>
      <c r="AA231" s="65">
        <v>9660.74</v>
      </c>
      <c r="AB231" s="66"/>
      <c r="AC231" s="63" t="str">
        <f t="shared" si="3"/>
        <v>P3</v>
      </c>
    </row>
    <row r="232" spans="1:29" ht="127.5" x14ac:dyDescent="0.25">
      <c r="A232" s="42" t="s">
        <v>1472</v>
      </c>
      <c r="B232" s="42" t="s">
        <v>152</v>
      </c>
      <c r="C232" s="42" t="s">
        <v>1951</v>
      </c>
      <c r="D232" s="42"/>
      <c r="E232" s="42" t="s">
        <v>1535</v>
      </c>
      <c r="F232" s="42" t="s">
        <v>1953</v>
      </c>
      <c r="G232" s="42"/>
      <c r="H232" s="42"/>
      <c r="I232" s="42"/>
      <c r="J232" s="42" t="s">
        <v>1897</v>
      </c>
      <c r="K232" s="42" t="s">
        <v>1532</v>
      </c>
      <c r="L232" s="42" t="s">
        <v>211</v>
      </c>
      <c r="M232" s="42" t="s">
        <v>1540</v>
      </c>
      <c r="N232" s="42" t="s">
        <v>1541</v>
      </c>
      <c r="O232" s="42" t="s">
        <v>941</v>
      </c>
      <c r="P232" s="42" t="s">
        <v>942</v>
      </c>
      <c r="Q232" s="42" t="s">
        <v>1533</v>
      </c>
      <c r="R232" s="42" t="s">
        <v>1534</v>
      </c>
      <c r="S232" s="42" t="s">
        <v>1532</v>
      </c>
      <c r="T232" s="42"/>
      <c r="U232" s="42"/>
      <c r="V232" s="42"/>
      <c r="W232" s="64">
        <v>956413.66</v>
      </c>
      <c r="X232" s="65"/>
      <c r="Y232" s="65"/>
      <c r="Z232" s="65"/>
      <c r="AA232" s="65">
        <v>956413.66</v>
      </c>
      <c r="AB232" s="66"/>
      <c r="AC232" s="63" t="str">
        <f t="shared" si="3"/>
        <v>P3</v>
      </c>
    </row>
    <row r="233" spans="1:29" ht="127.5" x14ac:dyDescent="0.25">
      <c r="A233" s="42" t="s">
        <v>1472</v>
      </c>
      <c r="B233" s="42" t="s">
        <v>152</v>
      </c>
      <c r="C233" s="42" t="s">
        <v>1951</v>
      </c>
      <c r="D233" s="42"/>
      <c r="E233" s="42" t="s">
        <v>1535</v>
      </c>
      <c r="F233" s="42" t="s">
        <v>1953</v>
      </c>
      <c r="G233" s="42"/>
      <c r="H233" s="42"/>
      <c r="I233" s="42"/>
      <c r="J233" s="42" t="s">
        <v>1897</v>
      </c>
      <c r="K233" s="42" t="s">
        <v>1532</v>
      </c>
      <c r="L233" s="42" t="s">
        <v>211</v>
      </c>
      <c r="M233" s="42" t="s">
        <v>1542</v>
      </c>
      <c r="N233" s="42" t="s">
        <v>1543</v>
      </c>
      <c r="O233" s="42" t="s">
        <v>934</v>
      </c>
      <c r="P233" s="42" t="s">
        <v>935</v>
      </c>
      <c r="Q233" s="42" t="s">
        <v>1533</v>
      </c>
      <c r="R233" s="42" t="s">
        <v>1534</v>
      </c>
      <c r="S233" s="42" t="s">
        <v>1532</v>
      </c>
      <c r="T233" s="42"/>
      <c r="U233" s="42"/>
      <c r="V233" s="42"/>
      <c r="W233" s="64">
        <v>4480.99</v>
      </c>
      <c r="X233" s="65"/>
      <c r="Y233" s="65"/>
      <c r="Z233" s="65"/>
      <c r="AA233" s="65">
        <v>4480.99</v>
      </c>
      <c r="AB233" s="66"/>
      <c r="AC233" s="63" t="str">
        <f t="shared" si="3"/>
        <v>P3</v>
      </c>
    </row>
    <row r="234" spans="1:29" ht="127.5" x14ac:dyDescent="0.25">
      <c r="A234" s="42" t="s">
        <v>1472</v>
      </c>
      <c r="B234" s="42" t="s">
        <v>152</v>
      </c>
      <c r="C234" s="42" t="s">
        <v>1951</v>
      </c>
      <c r="D234" s="42"/>
      <c r="E234" s="42" t="s">
        <v>1535</v>
      </c>
      <c r="F234" s="42" t="s">
        <v>1953</v>
      </c>
      <c r="G234" s="42"/>
      <c r="H234" s="42"/>
      <c r="I234" s="42"/>
      <c r="J234" s="42" t="s">
        <v>1897</v>
      </c>
      <c r="K234" s="42" t="s">
        <v>1532</v>
      </c>
      <c r="L234" s="42" t="s">
        <v>211</v>
      </c>
      <c r="M234" s="42" t="s">
        <v>1542</v>
      </c>
      <c r="N234" s="42" t="s">
        <v>1543</v>
      </c>
      <c r="O234" s="42" t="s">
        <v>941</v>
      </c>
      <c r="P234" s="42" t="s">
        <v>942</v>
      </c>
      <c r="Q234" s="42" t="s">
        <v>1533</v>
      </c>
      <c r="R234" s="42" t="s">
        <v>1534</v>
      </c>
      <c r="S234" s="42" t="s">
        <v>1532</v>
      </c>
      <c r="T234" s="42"/>
      <c r="U234" s="42"/>
      <c r="V234" s="42"/>
      <c r="W234" s="64">
        <v>443618.21</v>
      </c>
      <c r="X234" s="65"/>
      <c r="Y234" s="65"/>
      <c r="Z234" s="65"/>
      <c r="AA234" s="65">
        <v>443618.21</v>
      </c>
      <c r="AB234" s="66"/>
      <c r="AC234" s="63" t="str">
        <f t="shared" si="3"/>
        <v>P3</v>
      </c>
    </row>
    <row r="235" spans="1:29" ht="127.5" x14ac:dyDescent="0.25">
      <c r="A235" s="42" t="s">
        <v>1472</v>
      </c>
      <c r="B235" s="42" t="s">
        <v>152</v>
      </c>
      <c r="C235" s="42" t="s">
        <v>1951</v>
      </c>
      <c r="D235" s="42"/>
      <c r="E235" s="42" t="s">
        <v>1535</v>
      </c>
      <c r="F235" s="42" t="s">
        <v>1953</v>
      </c>
      <c r="G235" s="42"/>
      <c r="H235" s="42"/>
      <c r="I235" s="42"/>
      <c r="J235" s="42" t="s">
        <v>1897</v>
      </c>
      <c r="K235" s="42" t="s">
        <v>1532</v>
      </c>
      <c r="L235" s="42" t="s">
        <v>211</v>
      </c>
      <c r="M235" s="42" t="s">
        <v>1544</v>
      </c>
      <c r="N235" s="42" t="s">
        <v>1545</v>
      </c>
      <c r="O235" s="42" t="s">
        <v>934</v>
      </c>
      <c r="P235" s="42" t="s">
        <v>935</v>
      </c>
      <c r="Q235" s="42" t="s">
        <v>1533</v>
      </c>
      <c r="R235" s="42" t="s">
        <v>1534</v>
      </c>
      <c r="S235" s="42" t="s">
        <v>1532</v>
      </c>
      <c r="T235" s="42"/>
      <c r="U235" s="42"/>
      <c r="V235" s="42"/>
      <c r="W235" s="64">
        <v>7088.72</v>
      </c>
      <c r="X235" s="65"/>
      <c r="Y235" s="65"/>
      <c r="Z235" s="65"/>
      <c r="AA235" s="65">
        <v>7088.72</v>
      </c>
      <c r="AB235" s="66"/>
      <c r="AC235" s="63" t="str">
        <f t="shared" si="3"/>
        <v>P3</v>
      </c>
    </row>
    <row r="236" spans="1:29" ht="127.5" x14ac:dyDescent="0.25">
      <c r="A236" s="42" t="s">
        <v>1472</v>
      </c>
      <c r="B236" s="42" t="s">
        <v>152</v>
      </c>
      <c r="C236" s="42" t="s">
        <v>1951</v>
      </c>
      <c r="D236" s="42"/>
      <c r="E236" s="42" t="s">
        <v>1535</v>
      </c>
      <c r="F236" s="42" t="s">
        <v>1953</v>
      </c>
      <c r="G236" s="42"/>
      <c r="H236" s="42"/>
      <c r="I236" s="42"/>
      <c r="J236" s="42" t="s">
        <v>1897</v>
      </c>
      <c r="K236" s="42" t="s">
        <v>1532</v>
      </c>
      <c r="L236" s="42" t="s">
        <v>211</v>
      </c>
      <c r="M236" s="42" t="s">
        <v>1544</v>
      </c>
      <c r="N236" s="42" t="s">
        <v>1545</v>
      </c>
      <c r="O236" s="42" t="s">
        <v>941</v>
      </c>
      <c r="P236" s="42" t="s">
        <v>942</v>
      </c>
      <c r="Q236" s="42" t="s">
        <v>1533</v>
      </c>
      <c r="R236" s="42" t="s">
        <v>1534</v>
      </c>
      <c r="S236" s="42" t="s">
        <v>1532</v>
      </c>
      <c r="T236" s="42"/>
      <c r="U236" s="42"/>
      <c r="V236" s="42"/>
      <c r="W236" s="64">
        <v>701783.28</v>
      </c>
      <c r="X236" s="65"/>
      <c r="Y236" s="65"/>
      <c r="Z236" s="65"/>
      <c r="AA236" s="65">
        <v>701783.28</v>
      </c>
      <c r="AB236" s="66"/>
      <c r="AC236" s="63" t="str">
        <f t="shared" si="3"/>
        <v>P3</v>
      </c>
    </row>
    <row r="237" spans="1:29" ht="127.5" x14ac:dyDescent="0.25">
      <c r="A237" s="42" t="s">
        <v>1472</v>
      </c>
      <c r="B237" s="42" t="s">
        <v>152</v>
      </c>
      <c r="C237" s="42" t="s">
        <v>1951</v>
      </c>
      <c r="D237" s="42"/>
      <c r="E237" s="42" t="s">
        <v>1535</v>
      </c>
      <c r="F237" s="42" t="s">
        <v>1953</v>
      </c>
      <c r="G237" s="42"/>
      <c r="H237" s="42"/>
      <c r="I237" s="42"/>
      <c r="J237" s="42" t="s">
        <v>1897</v>
      </c>
      <c r="K237" s="42" t="s">
        <v>1532</v>
      </c>
      <c r="L237" s="42" t="s">
        <v>211</v>
      </c>
      <c r="M237" s="42" t="s">
        <v>1549</v>
      </c>
      <c r="N237" s="42" t="s">
        <v>1550</v>
      </c>
      <c r="O237" s="42" t="s">
        <v>934</v>
      </c>
      <c r="P237" s="42" t="s">
        <v>935</v>
      </c>
      <c r="Q237" s="42" t="s">
        <v>1533</v>
      </c>
      <c r="R237" s="42" t="s">
        <v>1534</v>
      </c>
      <c r="S237" s="42" t="s">
        <v>1532</v>
      </c>
      <c r="T237" s="42"/>
      <c r="U237" s="42"/>
      <c r="V237" s="42"/>
      <c r="W237" s="64">
        <v>41920</v>
      </c>
      <c r="X237" s="65"/>
      <c r="Y237" s="65"/>
      <c r="Z237" s="65"/>
      <c r="AA237" s="65">
        <v>41920</v>
      </c>
      <c r="AB237" s="66"/>
      <c r="AC237" s="63" t="str">
        <f t="shared" si="3"/>
        <v>P3</v>
      </c>
    </row>
    <row r="238" spans="1:29" ht="127.5" x14ac:dyDescent="0.25">
      <c r="A238" s="42" t="s">
        <v>1472</v>
      </c>
      <c r="B238" s="42" t="s">
        <v>152</v>
      </c>
      <c r="C238" s="42" t="s">
        <v>1951</v>
      </c>
      <c r="D238" s="42"/>
      <c r="E238" s="42" t="s">
        <v>1535</v>
      </c>
      <c r="F238" s="42" t="s">
        <v>1953</v>
      </c>
      <c r="G238" s="42"/>
      <c r="H238" s="42"/>
      <c r="I238" s="42"/>
      <c r="J238" s="42" t="s">
        <v>1897</v>
      </c>
      <c r="K238" s="42" t="s">
        <v>1532</v>
      </c>
      <c r="L238" s="42" t="s">
        <v>211</v>
      </c>
      <c r="M238" s="42" t="s">
        <v>1549</v>
      </c>
      <c r="N238" s="42" t="s">
        <v>1550</v>
      </c>
      <c r="O238" s="42" t="s">
        <v>941</v>
      </c>
      <c r="P238" s="42" t="s">
        <v>942</v>
      </c>
      <c r="Q238" s="42" t="s">
        <v>1533</v>
      </c>
      <c r="R238" s="42" t="s">
        <v>1534</v>
      </c>
      <c r="S238" s="42" t="s">
        <v>1532</v>
      </c>
      <c r="T238" s="42"/>
      <c r="U238" s="42"/>
      <c r="V238" s="42"/>
      <c r="W238" s="64">
        <v>4150080</v>
      </c>
      <c r="X238" s="65"/>
      <c r="Y238" s="65"/>
      <c r="Z238" s="65"/>
      <c r="AA238" s="65">
        <v>4150080</v>
      </c>
      <c r="AB238" s="66"/>
      <c r="AC238" s="63" t="str">
        <f t="shared" si="3"/>
        <v>P3</v>
      </c>
    </row>
    <row r="239" spans="1:29" ht="127.5" x14ac:dyDescent="0.25">
      <c r="A239" s="42" t="s">
        <v>1472</v>
      </c>
      <c r="B239" s="42" t="s">
        <v>152</v>
      </c>
      <c r="C239" s="42" t="s">
        <v>1951</v>
      </c>
      <c r="D239" s="42"/>
      <c r="E239" s="42" t="s">
        <v>1535</v>
      </c>
      <c r="F239" s="42" t="s">
        <v>1953</v>
      </c>
      <c r="G239" s="42"/>
      <c r="H239" s="42"/>
      <c r="I239" s="42"/>
      <c r="J239" s="42" t="s">
        <v>1897</v>
      </c>
      <c r="K239" s="42" t="s">
        <v>1532</v>
      </c>
      <c r="L239" s="42" t="s">
        <v>211</v>
      </c>
      <c r="M239" s="42" t="s">
        <v>1551</v>
      </c>
      <c r="N239" s="42" t="s">
        <v>1552</v>
      </c>
      <c r="O239" s="42" t="s">
        <v>934</v>
      </c>
      <c r="P239" s="42" t="s">
        <v>935</v>
      </c>
      <c r="Q239" s="42" t="s">
        <v>1533</v>
      </c>
      <c r="R239" s="42" t="s">
        <v>1534</v>
      </c>
      <c r="S239" s="42" t="s">
        <v>1532</v>
      </c>
      <c r="T239" s="42"/>
      <c r="U239" s="42"/>
      <c r="V239" s="42"/>
      <c r="W239" s="64">
        <v>7950</v>
      </c>
      <c r="X239" s="65"/>
      <c r="Y239" s="65"/>
      <c r="Z239" s="65"/>
      <c r="AA239" s="65">
        <v>7950</v>
      </c>
      <c r="AB239" s="66"/>
      <c r="AC239" s="63" t="str">
        <f t="shared" si="3"/>
        <v>P3</v>
      </c>
    </row>
    <row r="240" spans="1:29" ht="127.5" x14ac:dyDescent="0.25">
      <c r="A240" s="42" t="s">
        <v>1472</v>
      </c>
      <c r="B240" s="42" t="s">
        <v>152</v>
      </c>
      <c r="C240" s="42" t="s">
        <v>1951</v>
      </c>
      <c r="D240" s="42"/>
      <c r="E240" s="42" t="s">
        <v>1535</v>
      </c>
      <c r="F240" s="42" t="s">
        <v>1953</v>
      </c>
      <c r="G240" s="42"/>
      <c r="H240" s="42"/>
      <c r="I240" s="42"/>
      <c r="J240" s="42" t="s">
        <v>1897</v>
      </c>
      <c r="K240" s="42" t="s">
        <v>1532</v>
      </c>
      <c r="L240" s="42" t="s">
        <v>211</v>
      </c>
      <c r="M240" s="42" t="s">
        <v>1551</v>
      </c>
      <c r="N240" s="42" t="s">
        <v>1552</v>
      </c>
      <c r="O240" s="42" t="s">
        <v>941</v>
      </c>
      <c r="P240" s="42" t="s">
        <v>942</v>
      </c>
      <c r="Q240" s="42" t="s">
        <v>1533</v>
      </c>
      <c r="R240" s="42" t="s">
        <v>1534</v>
      </c>
      <c r="S240" s="42" t="s">
        <v>1532</v>
      </c>
      <c r="T240" s="42"/>
      <c r="U240" s="42"/>
      <c r="V240" s="42"/>
      <c r="W240" s="64">
        <v>787050</v>
      </c>
      <c r="X240" s="65"/>
      <c r="Y240" s="65"/>
      <c r="Z240" s="65"/>
      <c r="AA240" s="65">
        <v>787050</v>
      </c>
      <c r="AB240" s="66"/>
      <c r="AC240" s="63" t="str">
        <f t="shared" si="3"/>
        <v>P3</v>
      </c>
    </row>
    <row r="241" spans="1:29" ht="127.5" x14ac:dyDescent="0.25">
      <c r="A241" s="42" t="s">
        <v>1472</v>
      </c>
      <c r="B241" s="42" t="s">
        <v>152</v>
      </c>
      <c r="C241" s="42" t="s">
        <v>1951</v>
      </c>
      <c r="D241" s="42"/>
      <c r="E241" s="42" t="s">
        <v>1535</v>
      </c>
      <c r="F241" s="42" t="s">
        <v>1953</v>
      </c>
      <c r="G241" s="42"/>
      <c r="H241" s="42"/>
      <c r="I241" s="42"/>
      <c r="J241" s="42" t="s">
        <v>1897</v>
      </c>
      <c r="K241" s="42" t="s">
        <v>1532</v>
      </c>
      <c r="L241" s="42" t="s">
        <v>211</v>
      </c>
      <c r="M241" s="42" t="s">
        <v>1553</v>
      </c>
      <c r="N241" s="42" t="s">
        <v>1554</v>
      </c>
      <c r="O241" s="42" t="s">
        <v>934</v>
      </c>
      <c r="P241" s="42" t="s">
        <v>935</v>
      </c>
      <c r="Q241" s="42" t="s">
        <v>1533</v>
      </c>
      <c r="R241" s="42" t="s">
        <v>1534</v>
      </c>
      <c r="S241" s="42" t="s">
        <v>1532</v>
      </c>
      <c r="T241" s="42"/>
      <c r="U241" s="42"/>
      <c r="V241" s="42"/>
      <c r="W241" s="64">
        <v>60726.53</v>
      </c>
      <c r="X241" s="65"/>
      <c r="Y241" s="65"/>
      <c r="Z241" s="65"/>
      <c r="AA241" s="65">
        <v>60726.53</v>
      </c>
      <c r="AB241" s="66"/>
      <c r="AC241" s="63" t="str">
        <f t="shared" si="3"/>
        <v>P3</v>
      </c>
    </row>
    <row r="242" spans="1:29" ht="127.5" x14ac:dyDescent="0.25">
      <c r="A242" s="42" t="s">
        <v>1472</v>
      </c>
      <c r="B242" s="42" t="s">
        <v>152</v>
      </c>
      <c r="C242" s="42" t="s">
        <v>1951</v>
      </c>
      <c r="D242" s="42"/>
      <c r="E242" s="42" t="s">
        <v>1535</v>
      </c>
      <c r="F242" s="42" t="s">
        <v>1953</v>
      </c>
      <c r="G242" s="42"/>
      <c r="H242" s="42"/>
      <c r="I242" s="42"/>
      <c r="J242" s="42" t="s">
        <v>1897</v>
      </c>
      <c r="K242" s="42" t="s">
        <v>1532</v>
      </c>
      <c r="L242" s="42" t="s">
        <v>211</v>
      </c>
      <c r="M242" s="42" t="s">
        <v>1553</v>
      </c>
      <c r="N242" s="42" t="s">
        <v>1554</v>
      </c>
      <c r="O242" s="42" t="s">
        <v>941</v>
      </c>
      <c r="P242" s="42" t="s">
        <v>942</v>
      </c>
      <c r="Q242" s="42" t="s">
        <v>1533</v>
      </c>
      <c r="R242" s="42" t="s">
        <v>1534</v>
      </c>
      <c r="S242" s="42" t="s">
        <v>1532</v>
      </c>
      <c r="T242" s="42"/>
      <c r="U242" s="42"/>
      <c r="V242" s="42"/>
      <c r="W242" s="64">
        <v>6011925.8700000001</v>
      </c>
      <c r="X242" s="65"/>
      <c r="Y242" s="65"/>
      <c r="Z242" s="65"/>
      <c r="AA242" s="65">
        <v>6011925.8700000001</v>
      </c>
      <c r="AB242" s="66"/>
      <c r="AC242" s="63" t="str">
        <f t="shared" si="3"/>
        <v>P3</v>
      </c>
    </row>
    <row r="243" spans="1:29" ht="127.5" x14ac:dyDescent="0.25">
      <c r="A243" s="42" t="s">
        <v>1472</v>
      </c>
      <c r="B243" s="42" t="s">
        <v>152</v>
      </c>
      <c r="C243" s="42" t="s">
        <v>1951</v>
      </c>
      <c r="D243" s="42"/>
      <c r="E243" s="42" t="s">
        <v>1535</v>
      </c>
      <c r="F243" s="42" t="s">
        <v>1953</v>
      </c>
      <c r="G243" s="42"/>
      <c r="H243" s="42"/>
      <c r="I243" s="42"/>
      <c r="J243" s="42" t="s">
        <v>1897</v>
      </c>
      <c r="K243" s="42" t="s">
        <v>1532</v>
      </c>
      <c r="L243" s="42" t="s">
        <v>211</v>
      </c>
      <c r="M243" s="42" t="s">
        <v>1555</v>
      </c>
      <c r="N243" s="42" t="s">
        <v>1556</v>
      </c>
      <c r="O243" s="42" t="s">
        <v>934</v>
      </c>
      <c r="P243" s="42" t="s">
        <v>935</v>
      </c>
      <c r="Q243" s="42" t="s">
        <v>1533</v>
      </c>
      <c r="R243" s="42" t="s">
        <v>1534</v>
      </c>
      <c r="S243" s="42" t="s">
        <v>1532</v>
      </c>
      <c r="T243" s="42"/>
      <c r="U243" s="42"/>
      <c r="V243" s="42"/>
      <c r="W243" s="64">
        <v>2160</v>
      </c>
      <c r="X243" s="65"/>
      <c r="Y243" s="65"/>
      <c r="Z243" s="65"/>
      <c r="AA243" s="65">
        <v>2160</v>
      </c>
      <c r="AB243" s="66"/>
      <c r="AC243" s="63" t="str">
        <f t="shared" si="3"/>
        <v>P3</v>
      </c>
    </row>
    <row r="244" spans="1:29" ht="127.5" x14ac:dyDescent="0.25">
      <c r="A244" s="42" t="s">
        <v>1472</v>
      </c>
      <c r="B244" s="42" t="s">
        <v>152</v>
      </c>
      <c r="C244" s="42" t="s">
        <v>1951</v>
      </c>
      <c r="D244" s="42"/>
      <c r="E244" s="42" t="s">
        <v>1535</v>
      </c>
      <c r="F244" s="42" t="s">
        <v>1953</v>
      </c>
      <c r="G244" s="42"/>
      <c r="H244" s="42"/>
      <c r="I244" s="42"/>
      <c r="J244" s="42" t="s">
        <v>1897</v>
      </c>
      <c r="K244" s="42" t="s">
        <v>1532</v>
      </c>
      <c r="L244" s="42" t="s">
        <v>211</v>
      </c>
      <c r="M244" s="42" t="s">
        <v>1555</v>
      </c>
      <c r="N244" s="42" t="s">
        <v>1556</v>
      </c>
      <c r="O244" s="42" t="s">
        <v>941</v>
      </c>
      <c r="P244" s="42" t="s">
        <v>942</v>
      </c>
      <c r="Q244" s="42" t="s">
        <v>1533</v>
      </c>
      <c r="R244" s="42" t="s">
        <v>1534</v>
      </c>
      <c r="S244" s="42" t="s">
        <v>1532</v>
      </c>
      <c r="T244" s="42"/>
      <c r="U244" s="42"/>
      <c r="V244" s="42"/>
      <c r="W244" s="64">
        <v>213840</v>
      </c>
      <c r="X244" s="65"/>
      <c r="Y244" s="65"/>
      <c r="Z244" s="65"/>
      <c r="AA244" s="65">
        <v>213840</v>
      </c>
      <c r="AB244" s="66"/>
      <c r="AC244" s="63" t="str">
        <f t="shared" si="3"/>
        <v>P3</v>
      </c>
    </row>
    <row r="245" spans="1:29" ht="127.5" x14ac:dyDescent="0.25">
      <c r="A245" s="42" t="s">
        <v>1472</v>
      </c>
      <c r="B245" s="42" t="s">
        <v>152</v>
      </c>
      <c r="C245" s="42" t="s">
        <v>1951</v>
      </c>
      <c r="D245" s="42"/>
      <c r="E245" s="42" t="s">
        <v>1535</v>
      </c>
      <c r="F245" s="42" t="s">
        <v>1953</v>
      </c>
      <c r="G245" s="42"/>
      <c r="H245" s="42"/>
      <c r="I245" s="42"/>
      <c r="J245" s="42" t="s">
        <v>1897</v>
      </c>
      <c r="K245" s="42" t="s">
        <v>1532</v>
      </c>
      <c r="L245" s="42" t="s">
        <v>211</v>
      </c>
      <c r="M245" s="42" t="s">
        <v>1557</v>
      </c>
      <c r="N245" s="42" t="s">
        <v>1558</v>
      </c>
      <c r="O245" s="42" t="s">
        <v>934</v>
      </c>
      <c r="P245" s="42" t="s">
        <v>935</v>
      </c>
      <c r="Q245" s="42" t="s">
        <v>1533</v>
      </c>
      <c r="R245" s="42" t="s">
        <v>1534</v>
      </c>
      <c r="S245" s="42" t="s">
        <v>1532</v>
      </c>
      <c r="T245" s="42"/>
      <c r="U245" s="42"/>
      <c r="V245" s="42"/>
      <c r="W245" s="64">
        <v>34000</v>
      </c>
      <c r="X245" s="65"/>
      <c r="Y245" s="65"/>
      <c r="Z245" s="65"/>
      <c r="AA245" s="65">
        <v>34000</v>
      </c>
      <c r="AB245" s="66"/>
      <c r="AC245" s="63" t="str">
        <f t="shared" si="3"/>
        <v>P3</v>
      </c>
    </row>
    <row r="246" spans="1:29" ht="127.5" x14ac:dyDescent="0.25">
      <c r="A246" s="42" t="s">
        <v>1472</v>
      </c>
      <c r="B246" s="42" t="s">
        <v>152</v>
      </c>
      <c r="C246" s="42" t="s">
        <v>1951</v>
      </c>
      <c r="D246" s="42"/>
      <c r="E246" s="42" t="s">
        <v>1535</v>
      </c>
      <c r="F246" s="42" t="s">
        <v>1953</v>
      </c>
      <c r="G246" s="42"/>
      <c r="H246" s="42"/>
      <c r="I246" s="42"/>
      <c r="J246" s="42" t="s">
        <v>1897</v>
      </c>
      <c r="K246" s="42" t="s">
        <v>1532</v>
      </c>
      <c r="L246" s="42" t="s">
        <v>211</v>
      </c>
      <c r="M246" s="42" t="s">
        <v>1557</v>
      </c>
      <c r="N246" s="42" t="s">
        <v>1558</v>
      </c>
      <c r="O246" s="42" t="s">
        <v>941</v>
      </c>
      <c r="P246" s="42" t="s">
        <v>942</v>
      </c>
      <c r="Q246" s="42" t="s">
        <v>1533</v>
      </c>
      <c r="R246" s="42" t="s">
        <v>1534</v>
      </c>
      <c r="S246" s="42" t="s">
        <v>1532</v>
      </c>
      <c r="T246" s="42"/>
      <c r="U246" s="42"/>
      <c r="V246" s="42"/>
      <c r="W246" s="64">
        <v>3366000</v>
      </c>
      <c r="X246" s="65"/>
      <c r="Y246" s="65"/>
      <c r="Z246" s="65"/>
      <c r="AA246" s="65">
        <v>3366000</v>
      </c>
      <c r="AB246" s="66"/>
      <c r="AC246" s="63" t="str">
        <f t="shared" si="3"/>
        <v>P3</v>
      </c>
    </row>
    <row r="247" spans="1:29" ht="127.5" x14ac:dyDescent="0.25">
      <c r="A247" s="42" t="s">
        <v>1472</v>
      </c>
      <c r="B247" s="42" t="s">
        <v>152</v>
      </c>
      <c r="C247" s="42" t="s">
        <v>1951</v>
      </c>
      <c r="D247" s="42"/>
      <c r="E247" s="42" t="s">
        <v>1535</v>
      </c>
      <c r="F247" s="42" t="s">
        <v>1953</v>
      </c>
      <c r="G247" s="42"/>
      <c r="H247" s="42"/>
      <c r="I247" s="42"/>
      <c r="J247" s="42" t="s">
        <v>1897</v>
      </c>
      <c r="K247" s="42" t="s">
        <v>1532</v>
      </c>
      <c r="L247" s="42" t="s">
        <v>211</v>
      </c>
      <c r="M247" s="42" t="s">
        <v>1559</v>
      </c>
      <c r="N247" s="42" t="s">
        <v>1560</v>
      </c>
      <c r="O247" s="42" t="s">
        <v>934</v>
      </c>
      <c r="P247" s="42" t="s">
        <v>935</v>
      </c>
      <c r="Q247" s="42" t="s">
        <v>1533</v>
      </c>
      <c r="R247" s="42" t="s">
        <v>1534</v>
      </c>
      <c r="S247" s="42" t="s">
        <v>1532</v>
      </c>
      <c r="T247" s="42"/>
      <c r="U247" s="42"/>
      <c r="V247" s="42"/>
      <c r="W247" s="64">
        <v>2550.62</v>
      </c>
      <c r="X247" s="65"/>
      <c r="Y247" s="65"/>
      <c r="Z247" s="65"/>
      <c r="AA247" s="65">
        <v>2550.62</v>
      </c>
      <c r="AB247" s="66"/>
      <c r="AC247" s="63" t="str">
        <f t="shared" si="3"/>
        <v>P3</v>
      </c>
    </row>
    <row r="248" spans="1:29" ht="127.5" x14ac:dyDescent="0.25">
      <c r="A248" s="42" t="s">
        <v>1472</v>
      </c>
      <c r="B248" s="42" t="s">
        <v>152</v>
      </c>
      <c r="C248" s="42" t="s">
        <v>1951</v>
      </c>
      <c r="D248" s="42"/>
      <c r="E248" s="42" t="s">
        <v>1535</v>
      </c>
      <c r="F248" s="42" t="s">
        <v>1953</v>
      </c>
      <c r="G248" s="42"/>
      <c r="H248" s="42"/>
      <c r="I248" s="42"/>
      <c r="J248" s="42" t="s">
        <v>1897</v>
      </c>
      <c r="K248" s="42" t="s">
        <v>1532</v>
      </c>
      <c r="L248" s="42" t="s">
        <v>211</v>
      </c>
      <c r="M248" s="42" t="s">
        <v>1559</v>
      </c>
      <c r="N248" s="42" t="s">
        <v>1560</v>
      </c>
      <c r="O248" s="42" t="s">
        <v>941</v>
      </c>
      <c r="P248" s="42" t="s">
        <v>942</v>
      </c>
      <c r="Q248" s="42" t="s">
        <v>1533</v>
      </c>
      <c r="R248" s="42" t="s">
        <v>1534</v>
      </c>
      <c r="S248" s="42" t="s">
        <v>1532</v>
      </c>
      <c r="T248" s="42"/>
      <c r="U248" s="42"/>
      <c r="V248" s="42"/>
      <c r="W248" s="64">
        <v>252511.38</v>
      </c>
      <c r="X248" s="65"/>
      <c r="Y248" s="65"/>
      <c r="Z248" s="65"/>
      <c r="AA248" s="65">
        <v>252511.38</v>
      </c>
      <c r="AB248" s="66"/>
      <c r="AC248" s="63" t="str">
        <f t="shared" si="3"/>
        <v>P3</v>
      </c>
    </row>
    <row r="249" spans="1:29" ht="140.25" x14ac:dyDescent="0.25">
      <c r="A249" s="42" t="s">
        <v>1472</v>
      </c>
      <c r="B249" s="42" t="s">
        <v>152</v>
      </c>
      <c r="C249" s="42" t="s">
        <v>1944</v>
      </c>
      <c r="D249" s="42"/>
      <c r="E249" s="42" t="s">
        <v>1481</v>
      </c>
      <c r="F249" s="42" t="s">
        <v>1945</v>
      </c>
      <c r="G249" s="42"/>
      <c r="H249" s="42"/>
      <c r="I249" s="42"/>
      <c r="J249" s="42" t="s">
        <v>1886</v>
      </c>
      <c r="K249" s="42" t="s">
        <v>1479</v>
      </c>
      <c r="L249" s="42" t="s">
        <v>1480</v>
      </c>
      <c r="M249" s="42" t="s">
        <v>936</v>
      </c>
      <c r="N249" s="42"/>
      <c r="O249" s="42" t="s">
        <v>1045</v>
      </c>
      <c r="P249" s="42" t="s">
        <v>1046</v>
      </c>
      <c r="Q249" s="42" t="s">
        <v>936</v>
      </c>
      <c r="R249" s="42" t="s">
        <v>939</v>
      </c>
      <c r="S249" s="42" t="s">
        <v>1479</v>
      </c>
      <c r="T249" s="42"/>
      <c r="U249" s="42"/>
      <c r="V249" s="42"/>
      <c r="W249" s="64">
        <v>98612500</v>
      </c>
      <c r="X249" s="65"/>
      <c r="Y249" s="65"/>
      <c r="Z249" s="65"/>
      <c r="AA249" s="65">
        <v>93546289.219999999</v>
      </c>
      <c r="AB249" s="66"/>
      <c r="AC249" s="63" t="str">
        <f t="shared" si="3"/>
        <v>P1</v>
      </c>
    </row>
    <row r="250" spans="1:29" ht="229.5" x14ac:dyDescent="0.25">
      <c r="A250" s="42" t="s">
        <v>1472</v>
      </c>
      <c r="B250" s="42" t="s">
        <v>152</v>
      </c>
      <c r="C250" s="42" t="s">
        <v>1944</v>
      </c>
      <c r="D250" s="42"/>
      <c r="E250" s="42" t="s">
        <v>1475</v>
      </c>
      <c r="F250" s="42" t="s">
        <v>1946</v>
      </c>
      <c r="G250" s="42"/>
      <c r="H250" s="42"/>
      <c r="I250" s="42"/>
      <c r="J250" s="42" t="s">
        <v>1770</v>
      </c>
      <c r="K250" s="42" t="s">
        <v>936</v>
      </c>
      <c r="L250" s="42" t="s">
        <v>939</v>
      </c>
      <c r="M250" s="42" t="s">
        <v>936</v>
      </c>
      <c r="N250" s="42"/>
      <c r="O250" s="42" t="s">
        <v>1045</v>
      </c>
      <c r="P250" s="42" t="s">
        <v>1046</v>
      </c>
      <c r="Q250" s="42" t="s">
        <v>936</v>
      </c>
      <c r="R250" s="42" t="s">
        <v>939</v>
      </c>
      <c r="S250" s="42" t="s">
        <v>936</v>
      </c>
      <c r="T250" s="42"/>
      <c r="U250" s="42"/>
      <c r="V250" s="42"/>
      <c r="W250" s="64">
        <v>268000</v>
      </c>
      <c r="X250" s="65"/>
      <c r="Y250" s="65"/>
      <c r="Z250" s="65"/>
      <c r="AA250" s="65">
        <v>235632.53</v>
      </c>
      <c r="AB250" s="66"/>
      <c r="AC250" s="63" t="str">
        <f t="shared" si="3"/>
        <v>P1</v>
      </c>
    </row>
    <row r="251" spans="1:29" ht="229.5" x14ac:dyDescent="0.25">
      <c r="A251" s="42" t="s">
        <v>1472</v>
      </c>
      <c r="B251" s="42" t="s">
        <v>152</v>
      </c>
      <c r="C251" s="42" t="s">
        <v>1944</v>
      </c>
      <c r="D251" s="42"/>
      <c r="E251" s="42" t="s">
        <v>1475</v>
      </c>
      <c r="F251" s="42" t="s">
        <v>1946</v>
      </c>
      <c r="G251" s="42"/>
      <c r="H251" s="42"/>
      <c r="I251" s="42"/>
      <c r="J251" s="42" t="s">
        <v>1886</v>
      </c>
      <c r="K251" s="42" t="s">
        <v>1487</v>
      </c>
      <c r="L251" s="42" t="s">
        <v>1488</v>
      </c>
      <c r="M251" s="42" t="s">
        <v>936</v>
      </c>
      <c r="N251" s="42"/>
      <c r="O251" s="42" t="s">
        <v>1045</v>
      </c>
      <c r="P251" s="42" t="s">
        <v>1046</v>
      </c>
      <c r="Q251" s="42" t="s">
        <v>1489</v>
      </c>
      <c r="R251" s="42" t="s">
        <v>1490</v>
      </c>
      <c r="S251" s="42" t="s">
        <v>1487</v>
      </c>
      <c r="T251" s="42"/>
      <c r="U251" s="42"/>
      <c r="V251" s="42"/>
      <c r="W251" s="64">
        <v>451844.4</v>
      </c>
      <c r="X251" s="65"/>
      <c r="Y251" s="65"/>
      <c r="Z251" s="65"/>
      <c r="AA251" s="65">
        <v>451844.4</v>
      </c>
      <c r="AB251" s="66"/>
      <c r="AC251" s="63" t="str">
        <f t="shared" si="3"/>
        <v>P1</v>
      </c>
    </row>
    <row r="252" spans="1:29" ht="229.5" x14ac:dyDescent="0.25">
      <c r="A252" s="42" t="s">
        <v>1472</v>
      </c>
      <c r="B252" s="42" t="s">
        <v>152</v>
      </c>
      <c r="C252" s="42" t="s">
        <v>1944</v>
      </c>
      <c r="D252" s="42"/>
      <c r="E252" s="42" t="s">
        <v>1475</v>
      </c>
      <c r="F252" s="42" t="s">
        <v>1946</v>
      </c>
      <c r="G252" s="42"/>
      <c r="H252" s="42"/>
      <c r="I252" s="42"/>
      <c r="J252" s="42" t="s">
        <v>1886</v>
      </c>
      <c r="K252" s="42" t="s">
        <v>1487</v>
      </c>
      <c r="L252" s="42" t="s">
        <v>1488</v>
      </c>
      <c r="M252" s="42" t="s">
        <v>936</v>
      </c>
      <c r="N252" s="42"/>
      <c r="O252" s="42" t="s">
        <v>1052</v>
      </c>
      <c r="P252" s="42" t="s">
        <v>1053</v>
      </c>
      <c r="Q252" s="42" t="s">
        <v>1489</v>
      </c>
      <c r="R252" s="42" t="s">
        <v>1490</v>
      </c>
      <c r="S252" s="42" t="s">
        <v>1487</v>
      </c>
      <c r="T252" s="42"/>
      <c r="U252" s="42"/>
      <c r="V252" s="42"/>
      <c r="W252" s="64">
        <v>44731953.600000001</v>
      </c>
      <c r="X252" s="65"/>
      <c r="Y252" s="65"/>
      <c r="Z252" s="65"/>
      <c r="AA252" s="65">
        <v>44731953.600000001</v>
      </c>
      <c r="AB252" s="66"/>
      <c r="AC252" s="63" t="str">
        <f t="shared" si="3"/>
        <v>P1</v>
      </c>
    </row>
    <row r="253" spans="1:29" ht="229.5" x14ac:dyDescent="0.25">
      <c r="A253" s="42" t="s">
        <v>1472</v>
      </c>
      <c r="B253" s="42" t="s">
        <v>152</v>
      </c>
      <c r="C253" s="42" t="s">
        <v>1944</v>
      </c>
      <c r="D253" s="42"/>
      <c r="E253" s="42" t="s">
        <v>1475</v>
      </c>
      <c r="F253" s="42" t="s">
        <v>1946</v>
      </c>
      <c r="G253" s="42"/>
      <c r="H253" s="42"/>
      <c r="I253" s="42"/>
      <c r="J253" s="42" t="s">
        <v>1886</v>
      </c>
      <c r="K253" s="42" t="s">
        <v>1491</v>
      </c>
      <c r="L253" s="42" t="s">
        <v>1492</v>
      </c>
      <c r="M253" s="42" t="s">
        <v>936</v>
      </c>
      <c r="N253" s="42"/>
      <c r="O253" s="42" t="s">
        <v>1045</v>
      </c>
      <c r="P253" s="42" t="s">
        <v>1046</v>
      </c>
      <c r="Q253" s="42" t="s">
        <v>1489</v>
      </c>
      <c r="R253" s="42" t="s">
        <v>1490</v>
      </c>
      <c r="S253" s="42" t="s">
        <v>1491</v>
      </c>
      <c r="T253" s="42"/>
      <c r="U253" s="42"/>
      <c r="V253" s="42"/>
      <c r="W253" s="64">
        <v>361455.6</v>
      </c>
      <c r="X253" s="65"/>
      <c r="Y253" s="65"/>
      <c r="Z253" s="65"/>
      <c r="AA253" s="65">
        <v>361455.49</v>
      </c>
      <c r="AB253" s="66"/>
      <c r="AC253" s="63" t="str">
        <f t="shared" si="3"/>
        <v>P1</v>
      </c>
    </row>
    <row r="254" spans="1:29" ht="229.5" x14ac:dyDescent="0.25">
      <c r="A254" s="42" t="s">
        <v>1472</v>
      </c>
      <c r="B254" s="42" t="s">
        <v>152</v>
      </c>
      <c r="C254" s="42" t="s">
        <v>1944</v>
      </c>
      <c r="D254" s="42"/>
      <c r="E254" s="42" t="s">
        <v>1475</v>
      </c>
      <c r="F254" s="42" t="s">
        <v>1946</v>
      </c>
      <c r="G254" s="42"/>
      <c r="H254" s="42"/>
      <c r="I254" s="42"/>
      <c r="J254" s="42" t="s">
        <v>1886</v>
      </c>
      <c r="K254" s="42" t="s">
        <v>1491</v>
      </c>
      <c r="L254" s="42" t="s">
        <v>1492</v>
      </c>
      <c r="M254" s="42" t="s">
        <v>936</v>
      </c>
      <c r="N254" s="42"/>
      <c r="O254" s="42" t="s">
        <v>1052</v>
      </c>
      <c r="P254" s="42" t="s">
        <v>1053</v>
      </c>
      <c r="Q254" s="42" t="s">
        <v>1489</v>
      </c>
      <c r="R254" s="42" t="s">
        <v>1490</v>
      </c>
      <c r="S254" s="42" t="s">
        <v>1491</v>
      </c>
      <c r="T254" s="42"/>
      <c r="U254" s="42"/>
      <c r="V254" s="42"/>
      <c r="W254" s="64">
        <v>35783146.399999999</v>
      </c>
      <c r="X254" s="65"/>
      <c r="Y254" s="65"/>
      <c r="Z254" s="65"/>
      <c r="AA254" s="65">
        <v>35783142.140000001</v>
      </c>
      <c r="AB254" s="66"/>
      <c r="AC254" s="63" t="str">
        <f t="shared" si="3"/>
        <v>P1</v>
      </c>
    </row>
    <row r="255" spans="1:29" ht="178.5" x14ac:dyDescent="0.25">
      <c r="A255" s="42" t="s">
        <v>1472</v>
      </c>
      <c r="B255" s="42" t="s">
        <v>152</v>
      </c>
      <c r="C255" s="42" t="s">
        <v>1944</v>
      </c>
      <c r="D255" s="42"/>
      <c r="E255" s="42" t="s">
        <v>1478</v>
      </c>
      <c r="F255" s="42" t="s">
        <v>1947</v>
      </c>
      <c r="G255" s="42"/>
      <c r="H255" s="42"/>
      <c r="I255" s="42"/>
      <c r="J255" s="42" t="s">
        <v>1770</v>
      </c>
      <c r="K255" s="42" t="s">
        <v>1476</v>
      </c>
      <c r="L255" s="42" t="s">
        <v>1477</v>
      </c>
      <c r="M255" s="42" t="s">
        <v>936</v>
      </c>
      <c r="N255" s="42"/>
      <c r="O255" s="42" t="s">
        <v>1045</v>
      </c>
      <c r="P255" s="42" t="s">
        <v>1046</v>
      </c>
      <c r="Q255" s="42" t="s">
        <v>936</v>
      </c>
      <c r="R255" s="42" t="s">
        <v>939</v>
      </c>
      <c r="S255" s="42" t="s">
        <v>1476</v>
      </c>
      <c r="T255" s="42"/>
      <c r="U255" s="42"/>
      <c r="V255" s="42"/>
      <c r="W255" s="64">
        <v>3858000</v>
      </c>
      <c r="X255" s="65"/>
      <c r="Y255" s="65"/>
      <c r="Z255" s="65"/>
      <c r="AA255" s="65">
        <v>3734417.16</v>
      </c>
      <c r="AB255" s="66"/>
      <c r="AC255" s="63" t="str">
        <f t="shared" si="3"/>
        <v>P1</v>
      </c>
    </row>
    <row r="256" spans="1:29" ht="178.5" x14ac:dyDescent="0.25">
      <c r="A256" s="42" t="s">
        <v>1472</v>
      </c>
      <c r="B256" s="42" t="s">
        <v>152</v>
      </c>
      <c r="C256" s="42" t="s">
        <v>1944</v>
      </c>
      <c r="D256" s="42"/>
      <c r="E256" s="42" t="s">
        <v>1478</v>
      </c>
      <c r="F256" s="42" t="s">
        <v>1947</v>
      </c>
      <c r="G256" s="42"/>
      <c r="H256" s="42"/>
      <c r="I256" s="42"/>
      <c r="J256" s="42" t="s">
        <v>1886</v>
      </c>
      <c r="K256" s="42" t="s">
        <v>1476</v>
      </c>
      <c r="L256" s="42" t="s">
        <v>1477</v>
      </c>
      <c r="M256" s="42" t="s">
        <v>936</v>
      </c>
      <c r="N256" s="42"/>
      <c r="O256" s="42" t="s">
        <v>1045</v>
      </c>
      <c r="P256" s="42" t="s">
        <v>1046</v>
      </c>
      <c r="Q256" s="42" t="s">
        <v>1482</v>
      </c>
      <c r="R256" s="42" t="s">
        <v>1483</v>
      </c>
      <c r="S256" s="42" t="s">
        <v>1476</v>
      </c>
      <c r="T256" s="42"/>
      <c r="U256" s="42"/>
      <c r="V256" s="42"/>
      <c r="W256" s="64">
        <v>27864000</v>
      </c>
      <c r="X256" s="65"/>
      <c r="Y256" s="65"/>
      <c r="Z256" s="65"/>
      <c r="AA256" s="65">
        <v>27863999.989999998</v>
      </c>
      <c r="AB256" s="66"/>
      <c r="AC256" s="63" t="str">
        <f t="shared" si="3"/>
        <v>P1</v>
      </c>
    </row>
    <row r="257" spans="1:29" ht="178.5" x14ac:dyDescent="0.25">
      <c r="A257" s="42" t="s">
        <v>1472</v>
      </c>
      <c r="B257" s="42" t="s">
        <v>152</v>
      </c>
      <c r="C257" s="42" t="s">
        <v>1944</v>
      </c>
      <c r="D257" s="42"/>
      <c r="E257" s="42" t="s">
        <v>1478</v>
      </c>
      <c r="F257" s="42" t="s">
        <v>1947</v>
      </c>
      <c r="G257" s="42"/>
      <c r="H257" s="42"/>
      <c r="I257" s="42"/>
      <c r="J257" s="42" t="s">
        <v>1886</v>
      </c>
      <c r="K257" s="42" t="s">
        <v>1476</v>
      </c>
      <c r="L257" s="42" t="s">
        <v>1477</v>
      </c>
      <c r="M257" s="42" t="s">
        <v>936</v>
      </c>
      <c r="N257" s="42"/>
      <c r="O257" s="42" t="s">
        <v>1052</v>
      </c>
      <c r="P257" s="42" t="s">
        <v>1053</v>
      </c>
      <c r="Q257" s="42" t="s">
        <v>1482</v>
      </c>
      <c r="R257" s="42" t="s">
        <v>1483</v>
      </c>
      <c r="S257" s="42" t="s">
        <v>1476</v>
      </c>
      <c r="T257" s="42"/>
      <c r="U257" s="42"/>
      <c r="V257" s="42"/>
      <c r="W257" s="64">
        <v>529416000</v>
      </c>
      <c r="X257" s="65"/>
      <c r="Y257" s="65"/>
      <c r="Z257" s="65"/>
      <c r="AA257" s="65">
        <v>529415999.88</v>
      </c>
      <c r="AB257" s="66"/>
      <c r="AC257" s="63" t="str">
        <f t="shared" si="3"/>
        <v>P1</v>
      </c>
    </row>
    <row r="258" spans="1:29" ht="204" x14ac:dyDescent="0.25">
      <c r="A258" s="42" t="s">
        <v>1472</v>
      </c>
      <c r="B258" s="42" t="s">
        <v>152</v>
      </c>
      <c r="C258" s="42" t="s">
        <v>1944</v>
      </c>
      <c r="D258" s="42"/>
      <c r="E258" s="42" t="s">
        <v>1486</v>
      </c>
      <c r="F258" s="42" t="s">
        <v>1948</v>
      </c>
      <c r="G258" s="42"/>
      <c r="H258" s="42"/>
      <c r="I258" s="42"/>
      <c r="J258" s="42" t="s">
        <v>1886</v>
      </c>
      <c r="K258" s="42" t="s">
        <v>1476</v>
      </c>
      <c r="L258" s="42" t="s">
        <v>1477</v>
      </c>
      <c r="M258" s="42" t="s">
        <v>936</v>
      </c>
      <c r="N258" s="42"/>
      <c r="O258" s="42" t="s">
        <v>1045</v>
      </c>
      <c r="P258" s="42" t="s">
        <v>1046</v>
      </c>
      <c r="Q258" s="42" t="s">
        <v>1484</v>
      </c>
      <c r="R258" s="42" t="s">
        <v>1485</v>
      </c>
      <c r="S258" s="42" t="s">
        <v>1476</v>
      </c>
      <c r="T258" s="42"/>
      <c r="U258" s="42"/>
      <c r="V258" s="42"/>
      <c r="W258" s="64">
        <v>1497370</v>
      </c>
      <c r="X258" s="65"/>
      <c r="Y258" s="65"/>
      <c r="Z258" s="65"/>
      <c r="AA258" s="65">
        <v>1497370</v>
      </c>
      <c r="AB258" s="66"/>
      <c r="AC258" s="63" t="str">
        <f t="shared" si="3"/>
        <v>P1</v>
      </c>
    </row>
    <row r="259" spans="1:29" ht="204" x14ac:dyDescent="0.25">
      <c r="A259" s="42" t="s">
        <v>1472</v>
      </c>
      <c r="B259" s="42" t="s">
        <v>152</v>
      </c>
      <c r="C259" s="42" t="s">
        <v>1944</v>
      </c>
      <c r="D259" s="42"/>
      <c r="E259" s="42" t="s">
        <v>1486</v>
      </c>
      <c r="F259" s="42" t="s">
        <v>1948</v>
      </c>
      <c r="G259" s="42"/>
      <c r="H259" s="42"/>
      <c r="I259" s="42"/>
      <c r="J259" s="42" t="s">
        <v>1886</v>
      </c>
      <c r="K259" s="42" t="s">
        <v>1476</v>
      </c>
      <c r="L259" s="42" t="s">
        <v>1477</v>
      </c>
      <c r="M259" s="42" t="s">
        <v>936</v>
      </c>
      <c r="N259" s="42"/>
      <c r="O259" s="42" t="s">
        <v>1052</v>
      </c>
      <c r="P259" s="42" t="s">
        <v>1053</v>
      </c>
      <c r="Q259" s="42" t="s">
        <v>1484</v>
      </c>
      <c r="R259" s="42" t="s">
        <v>1485</v>
      </c>
      <c r="S259" s="42" t="s">
        <v>1476</v>
      </c>
      <c r="T259" s="42"/>
      <c r="U259" s="42"/>
      <c r="V259" s="42"/>
      <c r="W259" s="64">
        <v>28450000</v>
      </c>
      <c r="X259" s="65"/>
      <c r="Y259" s="65"/>
      <c r="Z259" s="65"/>
      <c r="AA259" s="65">
        <v>28450000</v>
      </c>
      <c r="AB259" s="66"/>
      <c r="AC259" s="63" t="str">
        <f t="shared" si="3"/>
        <v>P1</v>
      </c>
    </row>
    <row r="260" spans="1:29" ht="153" x14ac:dyDescent="0.25">
      <c r="A260" s="42" t="s">
        <v>1472</v>
      </c>
      <c r="B260" s="42" t="s">
        <v>152</v>
      </c>
      <c r="C260" s="42" t="s">
        <v>1944</v>
      </c>
      <c r="D260" s="42"/>
      <c r="E260" s="42" t="s">
        <v>1493</v>
      </c>
      <c r="F260" s="42" t="s">
        <v>1949</v>
      </c>
      <c r="G260" s="42"/>
      <c r="H260" s="42"/>
      <c r="I260" s="42"/>
      <c r="J260" s="42" t="s">
        <v>1886</v>
      </c>
      <c r="K260" s="42" t="s">
        <v>936</v>
      </c>
      <c r="L260" s="42" t="s">
        <v>939</v>
      </c>
      <c r="M260" s="42" t="s">
        <v>936</v>
      </c>
      <c r="N260" s="42"/>
      <c r="O260" s="42" t="s">
        <v>1052</v>
      </c>
      <c r="P260" s="42" t="s">
        <v>1053</v>
      </c>
      <c r="Q260" s="42" t="s">
        <v>1494</v>
      </c>
      <c r="R260" s="42" t="s">
        <v>1495</v>
      </c>
      <c r="S260" s="42" t="s">
        <v>936</v>
      </c>
      <c r="T260" s="42"/>
      <c r="U260" s="42"/>
      <c r="V260" s="42"/>
      <c r="W260" s="64">
        <v>570502000</v>
      </c>
      <c r="X260" s="65"/>
      <c r="Y260" s="65"/>
      <c r="Z260" s="65"/>
      <c r="AA260" s="65">
        <v>552708632.65999997</v>
      </c>
      <c r="AB260" s="66"/>
      <c r="AC260" s="63" t="str">
        <f t="shared" si="3"/>
        <v>P1</v>
      </c>
    </row>
    <row r="261" spans="1:29" ht="127.5" x14ac:dyDescent="0.25">
      <c r="A261" s="42" t="s">
        <v>1472</v>
      </c>
      <c r="B261" s="42" t="s">
        <v>152</v>
      </c>
      <c r="C261" s="42" t="s">
        <v>1869</v>
      </c>
      <c r="D261" s="42"/>
      <c r="E261" s="42" t="s">
        <v>1535</v>
      </c>
      <c r="F261" s="42" t="s">
        <v>1953</v>
      </c>
      <c r="G261" s="42"/>
      <c r="H261" s="42"/>
      <c r="I261" s="42"/>
      <c r="J261" s="42" t="s">
        <v>1770</v>
      </c>
      <c r="K261" s="42" t="s">
        <v>936</v>
      </c>
      <c r="L261" s="42" t="s">
        <v>939</v>
      </c>
      <c r="M261" s="42" t="s">
        <v>936</v>
      </c>
      <c r="N261" s="42"/>
      <c r="O261" s="42" t="s">
        <v>934</v>
      </c>
      <c r="P261" s="42" t="s">
        <v>935</v>
      </c>
      <c r="Q261" s="42" t="s">
        <v>1533</v>
      </c>
      <c r="R261" s="42" t="s">
        <v>1534</v>
      </c>
      <c r="S261" s="42" t="s">
        <v>936</v>
      </c>
      <c r="T261" s="42"/>
      <c r="U261" s="42"/>
      <c r="V261" s="42"/>
      <c r="W261" s="64">
        <v>806.1</v>
      </c>
      <c r="X261" s="65"/>
      <c r="Y261" s="65"/>
      <c r="Z261" s="65"/>
      <c r="AA261" s="65">
        <v>806.1</v>
      </c>
      <c r="AB261" s="66"/>
      <c r="AC261" s="63" t="str">
        <f t="shared" si="3"/>
        <v>P3</v>
      </c>
    </row>
    <row r="262" spans="1:29" ht="127.5" x14ac:dyDescent="0.25">
      <c r="A262" s="42" t="s">
        <v>1472</v>
      </c>
      <c r="B262" s="42" t="s">
        <v>152</v>
      </c>
      <c r="C262" s="42" t="s">
        <v>1869</v>
      </c>
      <c r="D262" s="42"/>
      <c r="E262" s="42" t="s">
        <v>1535</v>
      </c>
      <c r="F262" s="42" t="s">
        <v>1953</v>
      </c>
      <c r="G262" s="42"/>
      <c r="H262" s="42"/>
      <c r="I262" s="42"/>
      <c r="J262" s="42" t="s">
        <v>1770</v>
      </c>
      <c r="K262" s="42" t="s">
        <v>936</v>
      </c>
      <c r="L262" s="42" t="s">
        <v>939</v>
      </c>
      <c r="M262" s="42" t="s">
        <v>936</v>
      </c>
      <c r="N262" s="42"/>
      <c r="O262" s="42" t="s">
        <v>941</v>
      </c>
      <c r="P262" s="42" t="s">
        <v>942</v>
      </c>
      <c r="Q262" s="42" t="s">
        <v>1533</v>
      </c>
      <c r="R262" s="42" t="s">
        <v>1534</v>
      </c>
      <c r="S262" s="42" t="s">
        <v>936</v>
      </c>
      <c r="T262" s="42"/>
      <c r="U262" s="42"/>
      <c r="V262" s="42"/>
      <c r="W262" s="64">
        <v>79803.56</v>
      </c>
      <c r="X262" s="65"/>
      <c r="Y262" s="65"/>
      <c r="Z262" s="65"/>
      <c r="AA262" s="65">
        <v>79803.56</v>
      </c>
      <c r="AB262" s="66"/>
      <c r="AC262" s="63" t="str">
        <f t="shared" si="3"/>
        <v>P3</v>
      </c>
    </row>
    <row r="263" spans="1:29" ht="127.5" x14ac:dyDescent="0.25">
      <c r="A263" s="42" t="s">
        <v>1472</v>
      </c>
      <c r="B263" s="42" t="s">
        <v>152</v>
      </c>
      <c r="C263" s="42" t="s">
        <v>1869</v>
      </c>
      <c r="D263" s="42"/>
      <c r="E263" s="42" t="s">
        <v>1535</v>
      </c>
      <c r="F263" s="42" t="s">
        <v>1953</v>
      </c>
      <c r="G263" s="42"/>
      <c r="H263" s="42"/>
      <c r="I263" s="42"/>
      <c r="J263" s="42" t="s">
        <v>1858</v>
      </c>
      <c r="K263" s="42" t="s">
        <v>936</v>
      </c>
      <c r="L263" s="42" t="s">
        <v>939</v>
      </c>
      <c r="M263" s="42" t="s">
        <v>936</v>
      </c>
      <c r="N263" s="42"/>
      <c r="O263" s="42" t="s">
        <v>934</v>
      </c>
      <c r="P263" s="42" t="s">
        <v>935</v>
      </c>
      <c r="Q263" s="42" t="s">
        <v>1533</v>
      </c>
      <c r="R263" s="42" t="s">
        <v>1534</v>
      </c>
      <c r="S263" s="42" t="s">
        <v>936</v>
      </c>
      <c r="T263" s="42"/>
      <c r="U263" s="42"/>
      <c r="V263" s="42"/>
      <c r="W263" s="64">
        <v>218181.96</v>
      </c>
      <c r="X263" s="65"/>
      <c r="Y263" s="65"/>
      <c r="Z263" s="65"/>
      <c r="AA263" s="65">
        <v>218181.96</v>
      </c>
      <c r="AB263" s="66"/>
      <c r="AC263" s="63" t="str">
        <f t="shared" si="3"/>
        <v>P3</v>
      </c>
    </row>
    <row r="264" spans="1:29" ht="127.5" x14ac:dyDescent="0.25">
      <c r="A264" s="42" t="s">
        <v>1472</v>
      </c>
      <c r="B264" s="42" t="s">
        <v>152</v>
      </c>
      <c r="C264" s="42" t="s">
        <v>1869</v>
      </c>
      <c r="D264" s="42"/>
      <c r="E264" s="42" t="s">
        <v>1535</v>
      </c>
      <c r="F264" s="42" t="s">
        <v>1953</v>
      </c>
      <c r="G264" s="42"/>
      <c r="H264" s="42"/>
      <c r="I264" s="42"/>
      <c r="J264" s="42" t="s">
        <v>1858</v>
      </c>
      <c r="K264" s="42" t="s">
        <v>936</v>
      </c>
      <c r="L264" s="42" t="s">
        <v>939</v>
      </c>
      <c r="M264" s="42" t="s">
        <v>936</v>
      </c>
      <c r="N264" s="42"/>
      <c r="O264" s="42" t="s">
        <v>941</v>
      </c>
      <c r="P264" s="42" t="s">
        <v>942</v>
      </c>
      <c r="Q264" s="42" t="s">
        <v>1533</v>
      </c>
      <c r="R264" s="42" t="s">
        <v>1534</v>
      </c>
      <c r="S264" s="42" t="s">
        <v>936</v>
      </c>
      <c r="T264" s="42"/>
      <c r="U264" s="42"/>
      <c r="V264" s="42"/>
      <c r="W264" s="64">
        <v>21600014.039999999</v>
      </c>
      <c r="X264" s="65"/>
      <c r="Y264" s="65"/>
      <c r="Z264" s="65"/>
      <c r="AA264" s="65">
        <v>21600014.039999999</v>
      </c>
      <c r="AB264" s="66"/>
      <c r="AC264" s="63" t="str">
        <f t="shared" ref="AC264:AC327" si="4">MID(E264,4,2)</f>
        <v>P3</v>
      </c>
    </row>
    <row r="265" spans="1:29" ht="25.5" x14ac:dyDescent="0.25">
      <c r="A265" s="59" t="s">
        <v>927</v>
      </c>
      <c r="B265" s="60" t="s">
        <v>154</v>
      </c>
      <c r="C265" s="60"/>
      <c r="D265" s="60"/>
      <c r="E265" s="60"/>
      <c r="F265" s="60"/>
      <c r="G265" s="60"/>
      <c r="H265" s="60"/>
      <c r="I265" s="60"/>
      <c r="J265" s="60"/>
      <c r="K265" s="60"/>
      <c r="L265" s="60"/>
      <c r="M265" s="60"/>
      <c r="N265" s="60"/>
      <c r="O265" s="60"/>
      <c r="P265" s="60"/>
      <c r="Q265" s="60"/>
      <c r="R265" s="60"/>
      <c r="S265" s="60"/>
      <c r="T265" s="60"/>
      <c r="U265" s="60"/>
      <c r="V265" s="60"/>
      <c r="W265" s="61">
        <v>68101191.280000001</v>
      </c>
      <c r="X265" s="62"/>
      <c r="Y265" s="62"/>
      <c r="Z265" s="62"/>
      <c r="AA265" s="62">
        <v>68101191.269999996</v>
      </c>
      <c r="AB265" s="58"/>
      <c r="AC265" s="63" t="str">
        <f t="shared" si="4"/>
        <v/>
      </c>
    </row>
    <row r="266" spans="1:29" ht="140.25" x14ac:dyDescent="0.25">
      <c r="A266" s="42" t="s">
        <v>927</v>
      </c>
      <c r="B266" s="42" t="s">
        <v>154</v>
      </c>
      <c r="C266" s="42" t="s">
        <v>1899</v>
      </c>
      <c r="D266" s="42"/>
      <c r="E266" s="42" t="s">
        <v>940</v>
      </c>
      <c r="F266" s="42" t="s">
        <v>1954</v>
      </c>
      <c r="G266" s="42"/>
      <c r="H266" s="42"/>
      <c r="I266" s="42"/>
      <c r="J266" s="42" t="s">
        <v>1876</v>
      </c>
      <c r="K266" s="42" t="s">
        <v>946</v>
      </c>
      <c r="L266" s="42" t="s">
        <v>947</v>
      </c>
      <c r="M266" s="42" t="s">
        <v>944</v>
      </c>
      <c r="N266" s="42" t="s">
        <v>945</v>
      </c>
      <c r="O266" s="42" t="s">
        <v>934</v>
      </c>
      <c r="P266" s="42" t="s">
        <v>935</v>
      </c>
      <c r="Q266" s="42" t="s">
        <v>948</v>
      </c>
      <c r="R266" s="42" t="s">
        <v>949</v>
      </c>
      <c r="S266" s="42" t="s">
        <v>946</v>
      </c>
      <c r="T266" s="42"/>
      <c r="U266" s="42"/>
      <c r="V266" s="42"/>
      <c r="W266" s="64">
        <v>46953.04</v>
      </c>
      <c r="X266" s="65"/>
      <c r="Y266" s="65"/>
      <c r="Z266" s="65"/>
      <c r="AA266" s="65">
        <v>46953.04</v>
      </c>
      <c r="AB266" s="66"/>
      <c r="AC266" s="63" t="str">
        <f t="shared" si="4"/>
        <v>A1</v>
      </c>
    </row>
    <row r="267" spans="1:29" ht="140.25" x14ac:dyDescent="0.25">
      <c r="A267" s="42" t="s">
        <v>927</v>
      </c>
      <c r="B267" s="42" t="s">
        <v>154</v>
      </c>
      <c r="C267" s="42" t="s">
        <v>1899</v>
      </c>
      <c r="D267" s="42"/>
      <c r="E267" s="42" t="s">
        <v>940</v>
      </c>
      <c r="F267" s="42" t="s">
        <v>1954</v>
      </c>
      <c r="G267" s="42"/>
      <c r="H267" s="42"/>
      <c r="I267" s="42"/>
      <c r="J267" s="42" t="s">
        <v>1876</v>
      </c>
      <c r="K267" s="42" t="s">
        <v>946</v>
      </c>
      <c r="L267" s="42" t="s">
        <v>947</v>
      </c>
      <c r="M267" s="42" t="s">
        <v>944</v>
      </c>
      <c r="N267" s="42" t="s">
        <v>945</v>
      </c>
      <c r="O267" s="42" t="s">
        <v>941</v>
      </c>
      <c r="P267" s="42" t="s">
        <v>942</v>
      </c>
      <c r="Q267" s="42" t="s">
        <v>948</v>
      </c>
      <c r="R267" s="42" t="s">
        <v>949</v>
      </c>
      <c r="S267" s="42" t="s">
        <v>946</v>
      </c>
      <c r="T267" s="42"/>
      <c r="U267" s="42"/>
      <c r="V267" s="42"/>
      <c r="W267" s="64">
        <v>4648350</v>
      </c>
      <c r="X267" s="65"/>
      <c r="Y267" s="65"/>
      <c r="Z267" s="65"/>
      <c r="AA267" s="65">
        <v>4648350</v>
      </c>
      <c r="AB267" s="66"/>
      <c r="AC267" s="63" t="str">
        <f t="shared" si="4"/>
        <v>A1</v>
      </c>
    </row>
    <row r="268" spans="1:29" ht="140.25" x14ac:dyDescent="0.25">
      <c r="A268" s="42" t="s">
        <v>927</v>
      </c>
      <c r="B268" s="42" t="s">
        <v>154</v>
      </c>
      <c r="C268" s="42" t="s">
        <v>1899</v>
      </c>
      <c r="D268" s="42"/>
      <c r="E268" s="42" t="s">
        <v>940</v>
      </c>
      <c r="F268" s="42" t="s">
        <v>1954</v>
      </c>
      <c r="G268" s="42"/>
      <c r="H268" s="42"/>
      <c r="I268" s="42"/>
      <c r="J268" s="42" t="s">
        <v>1876</v>
      </c>
      <c r="K268" s="42" t="s">
        <v>954</v>
      </c>
      <c r="L268" s="42" t="s">
        <v>955</v>
      </c>
      <c r="M268" s="42" t="s">
        <v>952</v>
      </c>
      <c r="N268" s="42" t="s">
        <v>953</v>
      </c>
      <c r="O268" s="42" t="s">
        <v>934</v>
      </c>
      <c r="P268" s="42" t="s">
        <v>935</v>
      </c>
      <c r="Q268" s="42" t="s">
        <v>948</v>
      </c>
      <c r="R268" s="42" t="s">
        <v>949</v>
      </c>
      <c r="S268" s="42" t="s">
        <v>954</v>
      </c>
      <c r="T268" s="42"/>
      <c r="U268" s="42"/>
      <c r="V268" s="42"/>
      <c r="W268" s="64">
        <v>46953.04</v>
      </c>
      <c r="X268" s="65"/>
      <c r="Y268" s="65"/>
      <c r="Z268" s="65"/>
      <c r="AA268" s="65">
        <v>46953.04</v>
      </c>
      <c r="AB268" s="66"/>
      <c r="AC268" s="63" t="str">
        <f t="shared" si="4"/>
        <v>A1</v>
      </c>
    </row>
    <row r="269" spans="1:29" ht="140.25" x14ac:dyDescent="0.25">
      <c r="A269" s="42" t="s">
        <v>927</v>
      </c>
      <c r="B269" s="42" t="s">
        <v>154</v>
      </c>
      <c r="C269" s="42" t="s">
        <v>1899</v>
      </c>
      <c r="D269" s="42"/>
      <c r="E269" s="42" t="s">
        <v>940</v>
      </c>
      <c r="F269" s="42" t="s">
        <v>1954</v>
      </c>
      <c r="G269" s="42"/>
      <c r="H269" s="42"/>
      <c r="I269" s="42"/>
      <c r="J269" s="42" t="s">
        <v>1876</v>
      </c>
      <c r="K269" s="42" t="s">
        <v>954</v>
      </c>
      <c r="L269" s="42" t="s">
        <v>955</v>
      </c>
      <c r="M269" s="42" t="s">
        <v>952</v>
      </c>
      <c r="N269" s="42" t="s">
        <v>953</v>
      </c>
      <c r="O269" s="42" t="s">
        <v>941</v>
      </c>
      <c r="P269" s="42" t="s">
        <v>942</v>
      </c>
      <c r="Q269" s="42" t="s">
        <v>948</v>
      </c>
      <c r="R269" s="42" t="s">
        <v>949</v>
      </c>
      <c r="S269" s="42" t="s">
        <v>954</v>
      </c>
      <c r="T269" s="42"/>
      <c r="U269" s="42"/>
      <c r="V269" s="42"/>
      <c r="W269" s="64">
        <v>4648350</v>
      </c>
      <c r="X269" s="65"/>
      <c r="Y269" s="65"/>
      <c r="Z269" s="65"/>
      <c r="AA269" s="65">
        <v>4648350</v>
      </c>
      <c r="AB269" s="66"/>
      <c r="AC269" s="63" t="str">
        <f t="shared" si="4"/>
        <v>A1</v>
      </c>
    </row>
    <row r="270" spans="1:29" ht="140.25" x14ac:dyDescent="0.25">
      <c r="A270" s="42" t="s">
        <v>927</v>
      </c>
      <c r="B270" s="42" t="s">
        <v>154</v>
      </c>
      <c r="C270" s="42" t="s">
        <v>1899</v>
      </c>
      <c r="D270" s="42"/>
      <c r="E270" s="42" t="s">
        <v>940</v>
      </c>
      <c r="F270" s="42" t="s">
        <v>1954</v>
      </c>
      <c r="G270" s="42"/>
      <c r="H270" s="42"/>
      <c r="I270" s="42"/>
      <c r="J270" s="42" t="s">
        <v>1876</v>
      </c>
      <c r="K270" s="42" t="s">
        <v>956</v>
      </c>
      <c r="L270" s="42" t="s">
        <v>957</v>
      </c>
      <c r="M270" s="42" t="s">
        <v>952</v>
      </c>
      <c r="N270" s="42" t="s">
        <v>953</v>
      </c>
      <c r="O270" s="42" t="s">
        <v>934</v>
      </c>
      <c r="P270" s="42" t="s">
        <v>935</v>
      </c>
      <c r="Q270" s="42" t="s">
        <v>958</v>
      </c>
      <c r="R270" s="42" t="s">
        <v>959</v>
      </c>
      <c r="S270" s="42" t="s">
        <v>956</v>
      </c>
      <c r="T270" s="42"/>
      <c r="U270" s="42"/>
      <c r="V270" s="42"/>
      <c r="W270" s="64">
        <v>292636.09999999998</v>
      </c>
      <c r="X270" s="65"/>
      <c r="Y270" s="65"/>
      <c r="Z270" s="65"/>
      <c r="AA270" s="65">
        <v>292636.09999999998</v>
      </c>
      <c r="AB270" s="66"/>
      <c r="AC270" s="63" t="str">
        <f t="shared" si="4"/>
        <v>A1</v>
      </c>
    </row>
    <row r="271" spans="1:29" ht="140.25" x14ac:dyDescent="0.25">
      <c r="A271" s="42" t="s">
        <v>927</v>
      </c>
      <c r="B271" s="42" t="s">
        <v>154</v>
      </c>
      <c r="C271" s="42" t="s">
        <v>1899</v>
      </c>
      <c r="D271" s="42"/>
      <c r="E271" s="42" t="s">
        <v>940</v>
      </c>
      <c r="F271" s="42" t="s">
        <v>1954</v>
      </c>
      <c r="G271" s="42"/>
      <c r="H271" s="42"/>
      <c r="I271" s="42"/>
      <c r="J271" s="42" t="s">
        <v>1876</v>
      </c>
      <c r="K271" s="42" t="s">
        <v>956</v>
      </c>
      <c r="L271" s="42" t="s">
        <v>957</v>
      </c>
      <c r="M271" s="42" t="s">
        <v>952</v>
      </c>
      <c r="N271" s="42" t="s">
        <v>953</v>
      </c>
      <c r="O271" s="42" t="s">
        <v>941</v>
      </c>
      <c r="P271" s="42" t="s">
        <v>942</v>
      </c>
      <c r="Q271" s="42" t="s">
        <v>958</v>
      </c>
      <c r="R271" s="42" t="s">
        <v>959</v>
      </c>
      <c r="S271" s="42" t="s">
        <v>956</v>
      </c>
      <c r="T271" s="42"/>
      <c r="U271" s="42"/>
      <c r="V271" s="42"/>
      <c r="W271" s="64">
        <v>6949600</v>
      </c>
      <c r="X271" s="65"/>
      <c r="Y271" s="65"/>
      <c r="Z271" s="65"/>
      <c r="AA271" s="65">
        <v>6949600</v>
      </c>
      <c r="AB271" s="66"/>
      <c r="AC271" s="63" t="str">
        <f t="shared" si="4"/>
        <v>A1</v>
      </c>
    </row>
    <row r="272" spans="1:29" ht="127.5" x14ac:dyDescent="0.25">
      <c r="A272" s="42" t="s">
        <v>927</v>
      </c>
      <c r="B272" s="42" t="s">
        <v>154</v>
      </c>
      <c r="C272" s="42" t="s">
        <v>1956</v>
      </c>
      <c r="D272" s="42"/>
      <c r="E272" s="42" t="s">
        <v>970</v>
      </c>
      <c r="F272" s="42" t="s">
        <v>1957</v>
      </c>
      <c r="G272" s="42"/>
      <c r="H272" s="42"/>
      <c r="I272" s="42"/>
      <c r="J272" s="42" t="s">
        <v>1881</v>
      </c>
      <c r="K272" s="42" t="s">
        <v>975</v>
      </c>
      <c r="L272" s="42" t="s">
        <v>976</v>
      </c>
      <c r="M272" s="42" t="s">
        <v>973</v>
      </c>
      <c r="N272" s="42" t="s">
        <v>974</v>
      </c>
      <c r="O272" s="42" t="s">
        <v>941</v>
      </c>
      <c r="P272" s="42" t="s">
        <v>942</v>
      </c>
      <c r="Q272" s="42" t="s">
        <v>971</v>
      </c>
      <c r="R272" s="42" t="s">
        <v>972</v>
      </c>
      <c r="S272" s="42" t="s">
        <v>975</v>
      </c>
      <c r="T272" s="42"/>
      <c r="U272" s="42"/>
      <c r="V272" s="42"/>
      <c r="W272" s="64">
        <v>5000000</v>
      </c>
      <c r="X272" s="65"/>
      <c r="Y272" s="65"/>
      <c r="Z272" s="65"/>
      <c r="AA272" s="65">
        <v>5000000</v>
      </c>
      <c r="AB272" s="66"/>
      <c r="AC272" s="63" t="str">
        <f t="shared" si="4"/>
        <v>A1</v>
      </c>
    </row>
    <row r="273" spans="1:29" ht="127.5" x14ac:dyDescent="0.25">
      <c r="A273" s="42" t="s">
        <v>927</v>
      </c>
      <c r="B273" s="42" t="s">
        <v>154</v>
      </c>
      <c r="C273" s="42" t="s">
        <v>1956</v>
      </c>
      <c r="D273" s="42"/>
      <c r="E273" s="42" t="s">
        <v>970</v>
      </c>
      <c r="F273" s="42" t="s">
        <v>1957</v>
      </c>
      <c r="G273" s="42"/>
      <c r="H273" s="42"/>
      <c r="I273" s="42"/>
      <c r="J273" s="42" t="s">
        <v>1881</v>
      </c>
      <c r="K273" s="42" t="s">
        <v>968</v>
      </c>
      <c r="L273" s="42" t="s">
        <v>969</v>
      </c>
      <c r="M273" s="42" t="s">
        <v>944</v>
      </c>
      <c r="N273" s="42" t="s">
        <v>945</v>
      </c>
      <c r="O273" s="42" t="s">
        <v>941</v>
      </c>
      <c r="P273" s="42" t="s">
        <v>942</v>
      </c>
      <c r="Q273" s="42" t="s">
        <v>971</v>
      </c>
      <c r="R273" s="42" t="s">
        <v>972</v>
      </c>
      <c r="S273" s="42" t="s">
        <v>968</v>
      </c>
      <c r="T273" s="42"/>
      <c r="U273" s="42"/>
      <c r="V273" s="42"/>
      <c r="W273" s="64">
        <v>10000000</v>
      </c>
      <c r="X273" s="65"/>
      <c r="Y273" s="65"/>
      <c r="Z273" s="65"/>
      <c r="AA273" s="65">
        <v>10000000</v>
      </c>
      <c r="AB273" s="66"/>
      <c r="AC273" s="63" t="str">
        <f t="shared" si="4"/>
        <v>A1</v>
      </c>
    </row>
    <row r="274" spans="1:29" ht="140.25" x14ac:dyDescent="0.25">
      <c r="A274" s="42" t="s">
        <v>927</v>
      </c>
      <c r="B274" s="42" t="s">
        <v>154</v>
      </c>
      <c r="C274" s="42" t="s">
        <v>1956</v>
      </c>
      <c r="D274" s="42"/>
      <c r="E274" s="42" t="s">
        <v>1012</v>
      </c>
      <c r="F274" s="42" t="s">
        <v>1960</v>
      </c>
      <c r="G274" s="42"/>
      <c r="H274" s="42"/>
      <c r="I274" s="42"/>
      <c r="J274" s="42" t="s">
        <v>1881</v>
      </c>
      <c r="K274" s="42" t="s">
        <v>1008</v>
      </c>
      <c r="L274" s="42" t="s">
        <v>1009</v>
      </c>
      <c r="M274" s="42" t="s">
        <v>960</v>
      </c>
      <c r="N274" s="42" t="s">
        <v>961</v>
      </c>
      <c r="O274" s="42" t="s">
        <v>934</v>
      </c>
      <c r="P274" s="42" t="s">
        <v>935</v>
      </c>
      <c r="Q274" s="42" t="s">
        <v>1010</v>
      </c>
      <c r="R274" s="42" t="s">
        <v>1011</v>
      </c>
      <c r="S274" s="42" t="s">
        <v>1008</v>
      </c>
      <c r="T274" s="42"/>
      <c r="U274" s="42"/>
      <c r="V274" s="42"/>
      <c r="W274" s="64">
        <v>25000</v>
      </c>
      <c r="X274" s="65"/>
      <c r="Y274" s="65"/>
      <c r="Z274" s="65"/>
      <c r="AA274" s="65">
        <v>25000</v>
      </c>
      <c r="AB274" s="66"/>
      <c r="AC274" s="63" t="str">
        <f t="shared" si="4"/>
        <v>A2</v>
      </c>
    </row>
    <row r="275" spans="1:29" ht="140.25" x14ac:dyDescent="0.25">
      <c r="A275" s="42" t="s">
        <v>927</v>
      </c>
      <c r="B275" s="42" t="s">
        <v>154</v>
      </c>
      <c r="C275" s="42" t="s">
        <v>1956</v>
      </c>
      <c r="D275" s="42"/>
      <c r="E275" s="42" t="s">
        <v>1012</v>
      </c>
      <c r="F275" s="42" t="s">
        <v>1960</v>
      </c>
      <c r="G275" s="42"/>
      <c r="H275" s="42"/>
      <c r="I275" s="42"/>
      <c r="J275" s="42" t="s">
        <v>1881</v>
      </c>
      <c r="K275" s="42" t="s">
        <v>1008</v>
      </c>
      <c r="L275" s="42" t="s">
        <v>1009</v>
      </c>
      <c r="M275" s="42" t="s">
        <v>960</v>
      </c>
      <c r="N275" s="42" t="s">
        <v>961</v>
      </c>
      <c r="O275" s="42" t="s">
        <v>941</v>
      </c>
      <c r="P275" s="42" t="s">
        <v>942</v>
      </c>
      <c r="Q275" s="42" t="s">
        <v>1010</v>
      </c>
      <c r="R275" s="42" t="s">
        <v>1011</v>
      </c>
      <c r="S275" s="42" t="s">
        <v>1008</v>
      </c>
      <c r="T275" s="42"/>
      <c r="U275" s="42"/>
      <c r="V275" s="42"/>
      <c r="W275" s="64">
        <v>100000</v>
      </c>
      <c r="X275" s="65"/>
      <c r="Y275" s="65"/>
      <c r="Z275" s="65"/>
      <c r="AA275" s="65">
        <v>100000</v>
      </c>
      <c r="AB275" s="66"/>
      <c r="AC275" s="63" t="str">
        <f t="shared" si="4"/>
        <v>A2</v>
      </c>
    </row>
    <row r="276" spans="1:29" ht="140.25" x14ac:dyDescent="0.25">
      <c r="A276" s="42" t="s">
        <v>927</v>
      </c>
      <c r="B276" s="42" t="s">
        <v>154</v>
      </c>
      <c r="C276" s="42" t="s">
        <v>1956</v>
      </c>
      <c r="D276" s="42"/>
      <c r="E276" s="42" t="s">
        <v>1012</v>
      </c>
      <c r="F276" s="42" t="s">
        <v>1960</v>
      </c>
      <c r="G276" s="42"/>
      <c r="H276" s="42"/>
      <c r="I276" s="42"/>
      <c r="J276" s="42" t="s">
        <v>1881</v>
      </c>
      <c r="K276" s="42" t="s">
        <v>1008</v>
      </c>
      <c r="L276" s="42" t="s">
        <v>1009</v>
      </c>
      <c r="M276" s="42" t="s">
        <v>973</v>
      </c>
      <c r="N276" s="42" t="s">
        <v>974</v>
      </c>
      <c r="O276" s="42" t="s">
        <v>934</v>
      </c>
      <c r="P276" s="42" t="s">
        <v>935</v>
      </c>
      <c r="Q276" s="42" t="s">
        <v>1010</v>
      </c>
      <c r="R276" s="42" t="s">
        <v>1011</v>
      </c>
      <c r="S276" s="42" t="s">
        <v>1008</v>
      </c>
      <c r="T276" s="42"/>
      <c r="U276" s="42"/>
      <c r="V276" s="42"/>
      <c r="W276" s="64">
        <v>25000</v>
      </c>
      <c r="X276" s="65"/>
      <c r="Y276" s="65"/>
      <c r="Z276" s="65"/>
      <c r="AA276" s="65">
        <v>25000</v>
      </c>
      <c r="AB276" s="66"/>
      <c r="AC276" s="63" t="str">
        <f t="shared" si="4"/>
        <v>A2</v>
      </c>
    </row>
    <row r="277" spans="1:29" ht="140.25" x14ac:dyDescent="0.25">
      <c r="A277" s="42" t="s">
        <v>927</v>
      </c>
      <c r="B277" s="42" t="s">
        <v>154</v>
      </c>
      <c r="C277" s="42" t="s">
        <v>1956</v>
      </c>
      <c r="D277" s="42"/>
      <c r="E277" s="42" t="s">
        <v>1012</v>
      </c>
      <c r="F277" s="42" t="s">
        <v>1960</v>
      </c>
      <c r="G277" s="42"/>
      <c r="H277" s="42"/>
      <c r="I277" s="42"/>
      <c r="J277" s="42" t="s">
        <v>1881</v>
      </c>
      <c r="K277" s="42" t="s">
        <v>1008</v>
      </c>
      <c r="L277" s="42" t="s">
        <v>1009</v>
      </c>
      <c r="M277" s="42" t="s">
        <v>973</v>
      </c>
      <c r="N277" s="42" t="s">
        <v>974</v>
      </c>
      <c r="O277" s="42" t="s">
        <v>941</v>
      </c>
      <c r="P277" s="42" t="s">
        <v>942</v>
      </c>
      <c r="Q277" s="42" t="s">
        <v>1010</v>
      </c>
      <c r="R277" s="42" t="s">
        <v>1011</v>
      </c>
      <c r="S277" s="42" t="s">
        <v>1008</v>
      </c>
      <c r="T277" s="42"/>
      <c r="U277" s="42"/>
      <c r="V277" s="42"/>
      <c r="W277" s="64">
        <v>100000</v>
      </c>
      <c r="X277" s="65"/>
      <c r="Y277" s="65"/>
      <c r="Z277" s="65"/>
      <c r="AA277" s="65">
        <v>100000</v>
      </c>
      <c r="AB277" s="66"/>
      <c r="AC277" s="63" t="str">
        <f t="shared" si="4"/>
        <v>A2</v>
      </c>
    </row>
    <row r="278" spans="1:29" ht="140.25" x14ac:dyDescent="0.25">
      <c r="A278" s="42" t="s">
        <v>927</v>
      </c>
      <c r="B278" s="42" t="s">
        <v>154</v>
      </c>
      <c r="C278" s="42" t="s">
        <v>1956</v>
      </c>
      <c r="D278" s="42"/>
      <c r="E278" s="42" t="s">
        <v>1012</v>
      </c>
      <c r="F278" s="42" t="s">
        <v>1960</v>
      </c>
      <c r="G278" s="42"/>
      <c r="H278" s="42"/>
      <c r="I278" s="42"/>
      <c r="J278" s="42" t="s">
        <v>1881</v>
      </c>
      <c r="K278" s="42" t="s">
        <v>1013</v>
      </c>
      <c r="L278" s="42" t="s">
        <v>1014</v>
      </c>
      <c r="M278" s="42" t="s">
        <v>960</v>
      </c>
      <c r="N278" s="42" t="s">
        <v>961</v>
      </c>
      <c r="O278" s="42" t="s">
        <v>934</v>
      </c>
      <c r="P278" s="42" t="s">
        <v>935</v>
      </c>
      <c r="Q278" s="42" t="s">
        <v>1010</v>
      </c>
      <c r="R278" s="42" t="s">
        <v>1011</v>
      </c>
      <c r="S278" s="42" t="s">
        <v>1013</v>
      </c>
      <c r="T278" s="42"/>
      <c r="U278" s="42"/>
      <c r="V278" s="42"/>
      <c r="W278" s="64">
        <v>12500</v>
      </c>
      <c r="X278" s="65"/>
      <c r="Y278" s="65"/>
      <c r="Z278" s="65"/>
      <c r="AA278" s="65">
        <v>12500</v>
      </c>
      <c r="AB278" s="66"/>
      <c r="AC278" s="63" t="str">
        <f t="shared" si="4"/>
        <v>A2</v>
      </c>
    </row>
    <row r="279" spans="1:29" ht="140.25" x14ac:dyDescent="0.25">
      <c r="A279" s="42" t="s">
        <v>927</v>
      </c>
      <c r="B279" s="42" t="s">
        <v>154</v>
      </c>
      <c r="C279" s="42" t="s">
        <v>1956</v>
      </c>
      <c r="D279" s="42"/>
      <c r="E279" s="42" t="s">
        <v>1012</v>
      </c>
      <c r="F279" s="42" t="s">
        <v>1960</v>
      </c>
      <c r="G279" s="42"/>
      <c r="H279" s="42"/>
      <c r="I279" s="42"/>
      <c r="J279" s="42" t="s">
        <v>1881</v>
      </c>
      <c r="K279" s="42" t="s">
        <v>1013</v>
      </c>
      <c r="L279" s="42" t="s">
        <v>1014</v>
      </c>
      <c r="M279" s="42" t="s">
        <v>960</v>
      </c>
      <c r="N279" s="42" t="s">
        <v>961</v>
      </c>
      <c r="O279" s="42" t="s">
        <v>941</v>
      </c>
      <c r="P279" s="42" t="s">
        <v>942</v>
      </c>
      <c r="Q279" s="42" t="s">
        <v>1010</v>
      </c>
      <c r="R279" s="42" t="s">
        <v>1011</v>
      </c>
      <c r="S279" s="42" t="s">
        <v>1013</v>
      </c>
      <c r="T279" s="42"/>
      <c r="U279" s="42"/>
      <c r="V279" s="42"/>
      <c r="W279" s="64">
        <v>50000</v>
      </c>
      <c r="X279" s="65"/>
      <c r="Y279" s="65"/>
      <c r="Z279" s="65"/>
      <c r="AA279" s="65">
        <v>50000</v>
      </c>
      <c r="AB279" s="66"/>
      <c r="AC279" s="63" t="str">
        <f t="shared" si="4"/>
        <v>A2</v>
      </c>
    </row>
    <row r="280" spans="1:29" ht="140.25" x14ac:dyDescent="0.25">
      <c r="A280" s="42" t="s">
        <v>927</v>
      </c>
      <c r="B280" s="42" t="s">
        <v>154</v>
      </c>
      <c r="C280" s="42" t="s">
        <v>1956</v>
      </c>
      <c r="D280" s="42"/>
      <c r="E280" s="42" t="s">
        <v>1012</v>
      </c>
      <c r="F280" s="42" t="s">
        <v>1960</v>
      </c>
      <c r="G280" s="42"/>
      <c r="H280" s="42"/>
      <c r="I280" s="42"/>
      <c r="J280" s="42" t="s">
        <v>1881</v>
      </c>
      <c r="K280" s="42" t="s">
        <v>1013</v>
      </c>
      <c r="L280" s="42" t="s">
        <v>1014</v>
      </c>
      <c r="M280" s="42" t="s">
        <v>1015</v>
      </c>
      <c r="N280" s="42" t="s">
        <v>1016</v>
      </c>
      <c r="O280" s="42" t="s">
        <v>934</v>
      </c>
      <c r="P280" s="42" t="s">
        <v>935</v>
      </c>
      <c r="Q280" s="42" t="s">
        <v>1010</v>
      </c>
      <c r="R280" s="42" t="s">
        <v>1011</v>
      </c>
      <c r="S280" s="42" t="s">
        <v>1013</v>
      </c>
      <c r="T280" s="42"/>
      <c r="U280" s="42"/>
      <c r="V280" s="42"/>
      <c r="W280" s="64">
        <v>12500</v>
      </c>
      <c r="X280" s="65"/>
      <c r="Y280" s="65"/>
      <c r="Z280" s="65"/>
      <c r="AA280" s="65">
        <v>12500</v>
      </c>
      <c r="AB280" s="66"/>
      <c r="AC280" s="63" t="str">
        <f t="shared" si="4"/>
        <v>A2</v>
      </c>
    </row>
    <row r="281" spans="1:29" ht="140.25" x14ac:dyDescent="0.25">
      <c r="A281" s="42" t="s">
        <v>927</v>
      </c>
      <c r="B281" s="42" t="s">
        <v>154</v>
      </c>
      <c r="C281" s="42" t="s">
        <v>1956</v>
      </c>
      <c r="D281" s="42"/>
      <c r="E281" s="42" t="s">
        <v>1012</v>
      </c>
      <c r="F281" s="42" t="s">
        <v>1960</v>
      </c>
      <c r="G281" s="42"/>
      <c r="H281" s="42"/>
      <c r="I281" s="42"/>
      <c r="J281" s="42" t="s">
        <v>1881</v>
      </c>
      <c r="K281" s="42" t="s">
        <v>1013</v>
      </c>
      <c r="L281" s="42" t="s">
        <v>1014</v>
      </c>
      <c r="M281" s="42" t="s">
        <v>1015</v>
      </c>
      <c r="N281" s="42" t="s">
        <v>1016</v>
      </c>
      <c r="O281" s="42" t="s">
        <v>941</v>
      </c>
      <c r="P281" s="42" t="s">
        <v>942</v>
      </c>
      <c r="Q281" s="42" t="s">
        <v>1010</v>
      </c>
      <c r="R281" s="42" t="s">
        <v>1011</v>
      </c>
      <c r="S281" s="42" t="s">
        <v>1013</v>
      </c>
      <c r="T281" s="42"/>
      <c r="U281" s="42"/>
      <c r="V281" s="42"/>
      <c r="W281" s="64">
        <v>50000</v>
      </c>
      <c r="X281" s="65"/>
      <c r="Y281" s="65"/>
      <c r="Z281" s="65"/>
      <c r="AA281" s="65">
        <v>50000</v>
      </c>
      <c r="AB281" s="66"/>
      <c r="AC281" s="63" t="str">
        <f t="shared" si="4"/>
        <v>A2</v>
      </c>
    </row>
    <row r="282" spans="1:29" ht="140.25" x14ac:dyDescent="0.25">
      <c r="A282" s="42" t="s">
        <v>927</v>
      </c>
      <c r="B282" s="42" t="s">
        <v>154</v>
      </c>
      <c r="C282" s="42" t="s">
        <v>1956</v>
      </c>
      <c r="D282" s="42"/>
      <c r="E282" s="42" t="s">
        <v>1012</v>
      </c>
      <c r="F282" s="42" t="s">
        <v>1960</v>
      </c>
      <c r="G282" s="42"/>
      <c r="H282" s="42"/>
      <c r="I282" s="42"/>
      <c r="J282" s="42" t="s">
        <v>1881</v>
      </c>
      <c r="K282" s="42" t="s">
        <v>1013</v>
      </c>
      <c r="L282" s="42" t="s">
        <v>1014</v>
      </c>
      <c r="M282" s="42" t="s">
        <v>1017</v>
      </c>
      <c r="N282" s="42" t="s">
        <v>1018</v>
      </c>
      <c r="O282" s="42" t="s">
        <v>934</v>
      </c>
      <c r="P282" s="42" t="s">
        <v>935</v>
      </c>
      <c r="Q282" s="42" t="s">
        <v>1010</v>
      </c>
      <c r="R282" s="42" t="s">
        <v>1011</v>
      </c>
      <c r="S282" s="42" t="s">
        <v>1013</v>
      </c>
      <c r="T282" s="42"/>
      <c r="U282" s="42"/>
      <c r="V282" s="42"/>
      <c r="W282" s="64">
        <v>25000</v>
      </c>
      <c r="X282" s="65"/>
      <c r="Y282" s="65"/>
      <c r="Z282" s="65"/>
      <c r="AA282" s="65">
        <v>25000</v>
      </c>
      <c r="AB282" s="66"/>
      <c r="AC282" s="63" t="str">
        <f t="shared" si="4"/>
        <v>A2</v>
      </c>
    </row>
    <row r="283" spans="1:29" ht="140.25" x14ac:dyDescent="0.25">
      <c r="A283" s="42" t="s">
        <v>927</v>
      </c>
      <c r="B283" s="42" t="s">
        <v>154</v>
      </c>
      <c r="C283" s="42" t="s">
        <v>1956</v>
      </c>
      <c r="D283" s="42"/>
      <c r="E283" s="42" t="s">
        <v>1012</v>
      </c>
      <c r="F283" s="42" t="s">
        <v>1960</v>
      </c>
      <c r="G283" s="42"/>
      <c r="H283" s="42"/>
      <c r="I283" s="42"/>
      <c r="J283" s="42" t="s">
        <v>1881</v>
      </c>
      <c r="K283" s="42" t="s">
        <v>1013</v>
      </c>
      <c r="L283" s="42" t="s">
        <v>1014</v>
      </c>
      <c r="M283" s="42" t="s">
        <v>1017</v>
      </c>
      <c r="N283" s="42" t="s">
        <v>1018</v>
      </c>
      <c r="O283" s="42" t="s">
        <v>941</v>
      </c>
      <c r="P283" s="42" t="s">
        <v>942</v>
      </c>
      <c r="Q283" s="42" t="s">
        <v>1010</v>
      </c>
      <c r="R283" s="42" t="s">
        <v>1011</v>
      </c>
      <c r="S283" s="42" t="s">
        <v>1013</v>
      </c>
      <c r="T283" s="42"/>
      <c r="U283" s="42"/>
      <c r="V283" s="42"/>
      <c r="W283" s="64">
        <v>100000</v>
      </c>
      <c r="X283" s="65"/>
      <c r="Y283" s="65"/>
      <c r="Z283" s="65"/>
      <c r="AA283" s="65">
        <v>100000</v>
      </c>
      <c r="AB283" s="66"/>
      <c r="AC283" s="63" t="str">
        <f t="shared" si="4"/>
        <v>A2</v>
      </c>
    </row>
    <row r="284" spans="1:29" ht="140.25" x14ac:dyDescent="0.25">
      <c r="A284" s="42" t="s">
        <v>927</v>
      </c>
      <c r="B284" s="42" t="s">
        <v>154</v>
      </c>
      <c r="C284" s="42" t="s">
        <v>1956</v>
      </c>
      <c r="D284" s="42"/>
      <c r="E284" s="42" t="s">
        <v>940</v>
      </c>
      <c r="F284" s="42" t="s">
        <v>1954</v>
      </c>
      <c r="G284" s="42"/>
      <c r="H284" s="42"/>
      <c r="I284" s="42"/>
      <c r="J284" s="42" t="s">
        <v>1876</v>
      </c>
      <c r="K284" s="42" t="s">
        <v>991</v>
      </c>
      <c r="L284" s="42" t="s">
        <v>992</v>
      </c>
      <c r="M284" s="42" t="s">
        <v>989</v>
      </c>
      <c r="N284" s="42" t="s">
        <v>990</v>
      </c>
      <c r="O284" s="42" t="s">
        <v>934</v>
      </c>
      <c r="P284" s="42" t="s">
        <v>935</v>
      </c>
      <c r="Q284" s="42" t="s">
        <v>980</v>
      </c>
      <c r="R284" s="42" t="s">
        <v>981</v>
      </c>
      <c r="S284" s="42" t="s">
        <v>991</v>
      </c>
      <c r="T284" s="42"/>
      <c r="U284" s="42"/>
      <c r="V284" s="42"/>
      <c r="W284" s="64">
        <v>482392.54</v>
      </c>
      <c r="X284" s="65"/>
      <c r="Y284" s="65"/>
      <c r="Z284" s="65"/>
      <c r="AA284" s="65">
        <v>482392.53</v>
      </c>
      <c r="AB284" s="66"/>
      <c r="AC284" s="63" t="str">
        <f t="shared" si="4"/>
        <v>A1</v>
      </c>
    </row>
    <row r="285" spans="1:29" ht="140.25" x14ac:dyDescent="0.25">
      <c r="A285" s="42" t="s">
        <v>927</v>
      </c>
      <c r="B285" s="42" t="s">
        <v>154</v>
      </c>
      <c r="C285" s="42" t="s">
        <v>1956</v>
      </c>
      <c r="D285" s="42"/>
      <c r="E285" s="42" t="s">
        <v>940</v>
      </c>
      <c r="F285" s="42" t="s">
        <v>1954</v>
      </c>
      <c r="G285" s="42"/>
      <c r="H285" s="42"/>
      <c r="I285" s="42"/>
      <c r="J285" s="42" t="s">
        <v>1876</v>
      </c>
      <c r="K285" s="42" t="s">
        <v>991</v>
      </c>
      <c r="L285" s="42" t="s">
        <v>992</v>
      </c>
      <c r="M285" s="42" t="s">
        <v>989</v>
      </c>
      <c r="N285" s="42" t="s">
        <v>990</v>
      </c>
      <c r="O285" s="42" t="s">
        <v>941</v>
      </c>
      <c r="P285" s="42" t="s">
        <v>942</v>
      </c>
      <c r="Q285" s="42" t="s">
        <v>980</v>
      </c>
      <c r="R285" s="42" t="s">
        <v>981</v>
      </c>
      <c r="S285" s="42" t="s">
        <v>991</v>
      </c>
      <c r="T285" s="42"/>
      <c r="U285" s="42"/>
      <c r="V285" s="42"/>
      <c r="W285" s="64">
        <v>9165256.4600000009</v>
      </c>
      <c r="X285" s="65"/>
      <c r="Y285" s="65"/>
      <c r="Z285" s="65"/>
      <c r="AA285" s="65">
        <v>9165256.4600000009</v>
      </c>
      <c r="AB285" s="66"/>
      <c r="AC285" s="63" t="str">
        <f t="shared" si="4"/>
        <v>A1</v>
      </c>
    </row>
    <row r="286" spans="1:29" ht="140.25" x14ac:dyDescent="0.25">
      <c r="A286" s="42" t="s">
        <v>927</v>
      </c>
      <c r="B286" s="42" t="s">
        <v>154</v>
      </c>
      <c r="C286" s="42" t="s">
        <v>1956</v>
      </c>
      <c r="D286" s="42"/>
      <c r="E286" s="42" t="s">
        <v>940</v>
      </c>
      <c r="F286" s="42" t="s">
        <v>1954</v>
      </c>
      <c r="G286" s="42"/>
      <c r="H286" s="42"/>
      <c r="I286" s="42"/>
      <c r="J286" s="42" t="s">
        <v>1876</v>
      </c>
      <c r="K286" s="42" t="s">
        <v>995</v>
      </c>
      <c r="L286" s="42" t="s">
        <v>996</v>
      </c>
      <c r="M286" s="42" t="s">
        <v>993</v>
      </c>
      <c r="N286" s="42" t="s">
        <v>994</v>
      </c>
      <c r="O286" s="42" t="s">
        <v>934</v>
      </c>
      <c r="P286" s="42" t="s">
        <v>935</v>
      </c>
      <c r="Q286" s="42" t="s">
        <v>980</v>
      </c>
      <c r="R286" s="42" t="s">
        <v>981</v>
      </c>
      <c r="S286" s="42" t="s">
        <v>995</v>
      </c>
      <c r="T286" s="42"/>
      <c r="U286" s="42"/>
      <c r="V286" s="42"/>
      <c r="W286" s="64">
        <v>57030.9</v>
      </c>
      <c r="X286" s="65"/>
      <c r="Y286" s="65"/>
      <c r="Z286" s="65"/>
      <c r="AA286" s="65">
        <v>57030.9</v>
      </c>
      <c r="AB286" s="66"/>
      <c r="AC286" s="63" t="str">
        <f t="shared" si="4"/>
        <v>A1</v>
      </c>
    </row>
    <row r="287" spans="1:29" ht="140.25" x14ac:dyDescent="0.25">
      <c r="A287" s="42" t="s">
        <v>927</v>
      </c>
      <c r="B287" s="42" t="s">
        <v>154</v>
      </c>
      <c r="C287" s="42" t="s">
        <v>1956</v>
      </c>
      <c r="D287" s="42"/>
      <c r="E287" s="42" t="s">
        <v>940</v>
      </c>
      <c r="F287" s="42" t="s">
        <v>1954</v>
      </c>
      <c r="G287" s="42"/>
      <c r="H287" s="42"/>
      <c r="I287" s="42"/>
      <c r="J287" s="42" t="s">
        <v>1876</v>
      </c>
      <c r="K287" s="42" t="s">
        <v>995</v>
      </c>
      <c r="L287" s="42" t="s">
        <v>996</v>
      </c>
      <c r="M287" s="42" t="s">
        <v>993</v>
      </c>
      <c r="N287" s="42" t="s">
        <v>994</v>
      </c>
      <c r="O287" s="42" t="s">
        <v>941</v>
      </c>
      <c r="P287" s="42" t="s">
        <v>942</v>
      </c>
      <c r="Q287" s="42" t="s">
        <v>980</v>
      </c>
      <c r="R287" s="42" t="s">
        <v>981</v>
      </c>
      <c r="S287" s="42" t="s">
        <v>995</v>
      </c>
      <c r="T287" s="42"/>
      <c r="U287" s="42"/>
      <c r="V287" s="42"/>
      <c r="W287" s="64">
        <v>1083563.2</v>
      </c>
      <c r="X287" s="65"/>
      <c r="Y287" s="65"/>
      <c r="Z287" s="65"/>
      <c r="AA287" s="65">
        <v>1083563.2</v>
      </c>
      <c r="AB287" s="66"/>
      <c r="AC287" s="63" t="str">
        <f t="shared" si="4"/>
        <v>A1</v>
      </c>
    </row>
    <row r="288" spans="1:29" ht="140.25" x14ac:dyDescent="0.25">
      <c r="A288" s="42" t="s">
        <v>927</v>
      </c>
      <c r="B288" s="42" t="s">
        <v>154</v>
      </c>
      <c r="C288" s="42" t="s">
        <v>1956</v>
      </c>
      <c r="D288" s="42"/>
      <c r="E288" s="42" t="s">
        <v>940</v>
      </c>
      <c r="F288" s="42" t="s">
        <v>1954</v>
      </c>
      <c r="G288" s="42"/>
      <c r="H288" s="42"/>
      <c r="I288" s="42"/>
      <c r="J288" s="42" t="s">
        <v>1876</v>
      </c>
      <c r="K288" s="42" t="s">
        <v>987</v>
      </c>
      <c r="L288" s="42" t="s">
        <v>988</v>
      </c>
      <c r="M288" s="42" t="s">
        <v>984</v>
      </c>
      <c r="N288" s="42" t="s">
        <v>985</v>
      </c>
      <c r="O288" s="42" t="s">
        <v>934</v>
      </c>
      <c r="P288" s="42" t="s">
        <v>935</v>
      </c>
      <c r="Q288" s="42" t="s">
        <v>980</v>
      </c>
      <c r="R288" s="42" t="s">
        <v>981</v>
      </c>
      <c r="S288" s="42" t="s">
        <v>987</v>
      </c>
      <c r="T288" s="42"/>
      <c r="U288" s="42"/>
      <c r="V288" s="42"/>
      <c r="W288" s="64">
        <v>344550.9</v>
      </c>
      <c r="X288" s="65"/>
      <c r="Y288" s="65"/>
      <c r="Z288" s="65"/>
      <c r="AA288" s="65">
        <v>344550.9</v>
      </c>
      <c r="AB288" s="66"/>
      <c r="AC288" s="63" t="str">
        <f t="shared" si="4"/>
        <v>A1</v>
      </c>
    </row>
    <row r="289" spans="1:29" ht="140.25" x14ac:dyDescent="0.25">
      <c r="A289" s="42" t="s">
        <v>927</v>
      </c>
      <c r="B289" s="42" t="s">
        <v>154</v>
      </c>
      <c r="C289" s="42" t="s">
        <v>1956</v>
      </c>
      <c r="D289" s="42"/>
      <c r="E289" s="42" t="s">
        <v>940</v>
      </c>
      <c r="F289" s="42" t="s">
        <v>1954</v>
      </c>
      <c r="G289" s="42"/>
      <c r="H289" s="42"/>
      <c r="I289" s="42"/>
      <c r="J289" s="42" t="s">
        <v>1876</v>
      </c>
      <c r="K289" s="42" t="s">
        <v>987</v>
      </c>
      <c r="L289" s="42" t="s">
        <v>988</v>
      </c>
      <c r="M289" s="42" t="s">
        <v>984</v>
      </c>
      <c r="N289" s="42" t="s">
        <v>985</v>
      </c>
      <c r="O289" s="42" t="s">
        <v>941</v>
      </c>
      <c r="P289" s="42" t="s">
        <v>942</v>
      </c>
      <c r="Q289" s="42" t="s">
        <v>980</v>
      </c>
      <c r="R289" s="42" t="s">
        <v>981</v>
      </c>
      <c r="S289" s="42" t="s">
        <v>987</v>
      </c>
      <c r="T289" s="42"/>
      <c r="U289" s="42"/>
      <c r="V289" s="42"/>
      <c r="W289" s="64">
        <v>6546323.0599999996</v>
      </c>
      <c r="X289" s="65"/>
      <c r="Y289" s="65"/>
      <c r="Z289" s="65"/>
      <c r="AA289" s="65">
        <v>6546323.0599999996</v>
      </c>
      <c r="AB289" s="66"/>
      <c r="AC289" s="63" t="str">
        <f t="shared" si="4"/>
        <v>A1</v>
      </c>
    </row>
    <row r="290" spans="1:29" ht="140.25" x14ac:dyDescent="0.25">
      <c r="A290" s="42" t="s">
        <v>927</v>
      </c>
      <c r="B290" s="42" t="s">
        <v>154</v>
      </c>
      <c r="C290" s="42" t="s">
        <v>1956</v>
      </c>
      <c r="D290" s="42"/>
      <c r="E290" s="42" t="s">
        <v>940</v>
      </c>
      <c r="F290" s="42" t="s">
        <v>1954</v>
      </c>
      <c r="G290" s="42"/>
      <c r="H290" s="42"/>
      <c r="I290" s="42"/>
      <c r="J290" s="42" t="s">
        <v>1876</v>
      </c>
      <c r="K290" s="42" t="s">
        <v>982</v>
      </c>
      <c r="L290" s="42" t="s">
        <v>983</v>
      </c>
      <c r="M290" s="42" t="s">
        <v>977</v>
      </c>
      <c r="N290" s="42" t="s">
        <v>978</v>
      </c>
      <c r="O290" s="42" t="s">
        <v>934</v>
      </c>
      <c r="P290" s="42" t="s">
        <v>935</v>
      </c>
      <c r="Q290" s="42" t="s">
        <v>980</v>
      </c>
      <c r="R290" s="42" t="s">
        <v>981</v>
      </c>
      <c r="S290" s="42" t="s">
        <v>982</v>
      </c>
      <c r="T290" s="42"/>
      <c r="U290" s="42"/>
      <c r="V290" s="42"/>
      <c r="W290" s="64">
        <v>629474.76</v>
      </c>
      <c r="X290" s="65"/>
      <c r="Y290" s="65"/>
      <c r="Z290" s="65"/>
      <c r="AA290" s="65">
        <v>629474.76</v>
      </c>
      <c r="AB290" s="66"/>
      <c r="AC290" s="63" t="str">
        <f t="shared" si="4"/>
        <v>A1</v>
      </c>
    </row>
    <row r="291" spans="1:29" ht="140.25" x14ac:dyDescent="0.25">
      <c r="A291" s="42" t="s">
        <v>927</v>
      </c>
      <c r="B291" s="42" t="s">
        <v>154</v>
      </c>
      <c r="C291" s="42" t="s">
        <v>1956</v>
      </c>
      <c r="D291" s="42"/>
      <c r="E291" s="42" t="s">
        <v>940</v>
      </c>
      <c r="F291" s="42" t="s">
        <v>1954</v>
      </c>
      <c r="G291" s="42"/>
      <c r="H291" s="42"/>
      <c r="I291" s="42"/>
      <c r="J291" s="42" t="s">
        <v>1876</v>
      </c>
      <c r="K291" s="42" t="s">
        <v>982</v>
      </c>
      <c r="L291" s="42" t="s">
        <v>983</v>
      </c>
      <c r="M291" s="42" t="s">
        <v>977</v>
      </c>
      <c r="N291" s="42" t="s">
        <v>978</v>
      </c>
      <c r="O291" s="42" t="s">
        <v>941</v>
      </c>
      <c r="P291" s="42" t="s">
        <v>942</v>
      </c>
      <c r="Q291" s="42" t="s">
        <v>980</v>
      </c>
      <c r="R291" s="42" t="s">
        <v>981</v>
      </c>
      <c r="S291" s="42" t="s">
        <v>982</v>
      </c>
      <c r="T291" s="42"/>
      <c r="U291" s="42"/>
      <c r="V291" s="42"/>
      <c r="W291" s="64">
        <v>11959757.279999999</v>
      </c>
      <c r="X291" s="65"/>
      <c r="Y291" s="65"/>
      <c r="Z291" s="65"/>
      <c r="AA291" s="65">
        <v>11959757.279999999</v>
      </c>
      <c r="AB291" s="66"/>
      <c r="AC291" s="63" t="str">
        <f t="shared" si="4"/>
        <v>A1</v>
      </c>
    </row>
    <row r="292" spans="1:29" ht="140.25" x14ac:dyDescent="0.25">
      <c r="A292" s="42" t="s">
        <v>927</v>
      </c>
      <c r="B292" s="42" t="s">
        <v>154</v>
      </c>
      <c r="C292" s="42" t="s">
        <v>1956</v>
      </c>
      <c r="D292" s="42"/>
      <c r="E292" s="42" t="s">
        <v>1023</v>
      </c>
      <c r="F292" s="42" t="s">
        <v>1961</v>
      </c>
      <c r="G292" s="42"/>
      <c r="H292" s="42"/>
      <c r="I292" s="42"/>
      <c r="J292" s="42" t="s">
        <v>1893</v>
      </c>
      <c r="K292" s="42" t="s">
        <v>1021</v>
      </c>
      <c r="L292" s="42" t="s">
        <v>1022</v>
      </c>
      <c r="M292" s="42" t="s">
        <v>1019</v>
      </c>
      <c r="N292" s="42" t="s">
        <v>1020</v>
      </c>
      <c r="O292" s="42" t="s">
        <v>941</v>
      </c>
      <c r="P292" s="42" t="s">
        <v>942</v>
      </c>
      <c r="Q292" s="42" t="s">
        <v>1024</v>
      </c>
      <c r="R292" s="42" t="s">
        <v>1025</v>
      </c>
      <c r="S292" s="42" t="s">
        <v>1021</v>
      </c>
      <c r="T292" s="42"/>
      <c r="U292" s="42"/>
      <c r="V292" s="42"/>
      <c r="W292" s="64">
        <v>5700000</v>
      </c>
      <c r="X292" s="65"/>
      <c r="Y292" s="65"/>
      <c r="Z292" s="65"/>
      <c r="AA292" s="65">
        <v>5700000</v>
      </c>
      <c r="AB292" s="66"/>
      <c r="AC292" s="63" t="str">
        <f t="shared" si="4"/>
        <v>A3</v>
      </c>
    </row>
    <row r="293" spans="1:29" ht="25.5" x14ac:dyDescent="0.25">
      <c r="A293" s="59" t="s">
        <v>1026</v>
      </c>
      <c r="B293" s="60" t="s">
        <v>156</v>
      </c>
      <c r="C293" s="60"/>
      <c r="D293" s="60"/>
      <c r="E293" s="60"/>
      <c r="F293" s="60"/>
      <c r="G293" s="60"/>
      <c r="H293" s="60"/>
      <c r="I293" s="60"/>
      <c r="J293" s="60"/>
      <c r="K293" s="60"/>
      <c r="L293" s="60"/>
      <c r="M293" s="60"/>
      <c r="N293" s="60"/>
      <c r="O293" s="60"/>
      <c r="P293" s="60"/>
      <c r="Q293" s="60"/>
      <c r="R293" s="60"/>
      <c r="S293" s="60"/>
      <c r="T293" s="60"/>
      <c r="U293" s="60"/>
      <c r="V293" s="60"/>
      <c r="W293" s="61">
        <v>14453948</v>
      </c>
      <c r="X293" s="62"/>
      <c r="Y293" s="62"/>
      <c r="Z293" s="62"/>
      <c r="AA293" s="62">
        <v>14453948</v>
      </c>
      <c r="AB293" s="58"/>
      <c r="AC293" s="63" t="str">
        <f t="shared" si="4"/>
        <v/>
      </c>
    </row>
    <row r="294" spans="1:29" ht="204" x14ac:dyDescent="0.25">
      <c r="A294" s="42" t="s">
        <v>1026</v>
      </c>
      <c r="B294" s="42" t="s">
        <v>156</v>
      </c>
      <c r="C294" s="42" t="s">
        <v>1963</v>
      </c>
      <c r="D294" s="42"/>
      <c r="E294" s="42" t="s">
        <v>1624</v>
      </c>
      <c r="F294" s="42" t="s">
        <v>1965</v>
      </c>
      <c r="G294" s="42"/>
      <c r="H294" s="42"/>
      <c r="I294" s="42"/>
      <c r="J294" s="42" t="s">
        <v>1897</v>
      </c>
      <c r="K294" s="42" t="s">
        <v>1622</v>
      </c>
      <c r="L294" s="42" t="s">
        <v>1623</v>
      </c>
      <c r="M294" s="42" t="s">
        <v>1620</v>
      </c>
      <c r="N294" s="42" t="s">
        <v>1621</v>
      </c>
      <c r="O294" s="42" t="s">
        <v>934</v>
      </c>
      <c r="P294" s="42" t="s">
        <v>935</v>
      </c>
      <c r="Q294" s="42" t="s">
        <v>936</v>
      </c>
      <c r="R294" s="42" t="s">
        <v>939</v>
      </c>
      <c r="S294" s="42" t="s">
        <v>1622</v>
      </c>
      <c r="T294" s="42"/>
      <c r="U294" s="42"/>
      <c r="V294" s="42"/>
      <c r="W294" s="64">
        <v>14453948</v>
      </c>
      <c r="X294" s="65"/>
      <c r="Y294" s="65"/>
      <c r="Z294" s="65"/>
      <c r="AA294" s="65">
        <v>14453948</v>
      </c>
      <c r="AB294" s="66"/>
      <c r="AC294" s="63" t="str">
        <f t="shared" si="4"/>
        <v>R2</v>
      </c>
    </row>
    <row r="295" spans="1:29" ht="38.25" x14ac:dyDescent="0.25">
      <c r="A295" s="59" t="s">
        <v>1461</v>
      </c>
      <c r="B295" s="60" t="s">
        <v>158</v>
      </c>
      <c r="C295" s="60"/>
      <c r="D295" s="60"/>
      <c r="E295" s="60"/>
      <c r="F295" s="60"/>
      <c r="G295" s="60"/>
      <c r="H295" s="60"/>
      <c r="I295" s="60"/>
      <c r="J295" s="60"/>
      <c r="K295" s="60"/>
      <c r="L295" s="60"/>
      <c r="M295" s="60"/>
      <c r="N295" s="60"/>
      <c r="O295" s="60"/>
      <c r="P295" s="60"/>
      <c r="Q295" s="60"/>
      <c r="R295" s="60"/>
      <c r="S295" s="60"/>
      <c r="T295" s="60"/>
      <c r="U295" s="60"/>
      <c r="V295" s="60"/>
      <c r="W295" s="61">
        <v>23814500</v>
      </c>
      <c r="X295" s="62"/>
      <c r="Y295" s="62"/>
      <c r="Z295" s="62"/>
      <c r="AA295" s="62">
        <v>22236805.18</v>
      </c>
      <c r="AB295" s="58"/>
      <c r="AC295" s="63" t="str">
        <f t="shared" si="4"/>
        <v/>
      </c>
    </row>
    <row r="296" spans="1:29" ht="178.5" x14ac:dyDescent="0.25">
      <c r="A296" s="42" t="s">
        <v>1461</v>
      </c>
      <c r="B296" s="42" t="s">
        <v>158</v>
      </c>
      <c r="C296" s="42" t="s">
        <v>1862</v>
      </c>
      <c r="D296" s="42"/>
      <c r="E296" s="42" t="s">
        <v>1439</v>
      </c>
      <c r="F296" s="42" t="s">
        <v>1931</v>
      </c>
      <c r="G296" s="42"/>
      <c r="H296" s="42"/>
      <c r="I296" s="42"/>
      <c r="J296" s="42" t="s">
        <v>1966</v>
      </c>
      <c r="K296" s="42" t="s">
        <v>1437</v>
      </c>
      <c r="L296" s="42" t="s">
        <v>1438</v>
      </c>
      <c r="M296" s="42" t="s">
        <v>936</v>
      </c>
      <c r="N296" s="42"/>
      <c r="O296" s="42" t="s">
        <v>934</v>
      </c>
      <c r="P296" s="42" t="s">
        <v>935</v>
      </c>
      <c r="Q296" s="42" t="s">
        <v>936</v>
      </c>
      <c r="R296" s="42" t="s">
        <v>939</v>
      </c>
      <c r="S296" s="42" t="s">
        <v>1437</v>
      </c>
      <c r="T296" s="42"/>
      <c r="U296" s="42"/>
      <c r="V296" s="42"/>
      <c r="W296" s="64">
        <v>23814500</v>
      </c>
      <c r="X296" s="65"/>
      <c r="Y296" s="65"/>
      <c r="Z296" s="65"/>
      <c r="AA296" s="65">
        <v>22236805.18</v>
      </c>
      <c r="AB296" s="66"/>
      <c r="AC296" s="63" t="str">
        <f t="shared" si="4"/>
        <v>N5</v>
      </c>
    </row>
    <row r="297" spans="1:29" ht="38.25" x14ac:dyDescent="0.25">
      <c r="A297" s="59" t="s">
        <v>1379</v>
      </c>
      <c r="B297" s="60" t="s">
        <v>160</v>
      </c>
      <c r="C297" s="60"/>
      <c r="D297" s="60"/>
      <c r="E297" s="60"/>
      <c r="F297" s="60"/>
      <c r="G297" s="60"/>
      <c r="H297" s="60"/>
      <c r="I297" s="60"/>
      <c r="J297" s="60"/>
      <c r="K297" s="60"/>
      <c r="L297" s="60"/>
      <c r="M297" s="60"/>
      <c r="N297" s="60"/>
      <c r="O297" s="60"/>
      <c r="P297" s="60"/>
      <c r="Q297" s="60"/>
      <c r="R297" s="60"/>
      <c r="S297" s="60"/>
      <c r="T297" s="60"/>
      <c r="U297" s="60"/>
      <c r="V297" s="60"/>
      <c r="W297" s="61">
        <v>20000000</v>
      </c>
      <c r="X297" s="62"/>
      <c r="Y297" s="62"/>
      <c r="Z297" s="62"/>
      <c r="AA297" s="62">
        <v>20000000</v>
      </c>
      <c r="AB297" s="58"/>
      <c r="AC297" s="63" t="str">
        <f t="shared" si="4"/>
        <v/>
      </c>
    </row>
    <row r="298" spans="1:29" ht="127.5" x14ac:dyDescent="0.25">
      <c r="A298" s="42" t="s">
        <v>1379</v>
      </c>
      <c r="B298" s="42" t="s">
        <v>160</v>
      </c>
      <c r="C298" s="42" t="s">
        <v>1969</v>
      </c>
      <c r="D298" s="42"/>
      <c r="E298" s="42" t="s">
        <v>1515</v>
      </c>
      <c r="F298" s="42" t="s">
        <v>1970</v>
      </c>
      <c r="G298" s="42"/>
      <c r="H298" s="42"/>
      <c r="I298" s="42"/>
      <c r="J298" s="42" t="s">
        <v>1915</v>
      </c>
      <c r="K298" s="42" t="s">
        <v>936</v>
      </c>
      <c r="L298" s="42" t="s">
        <v>939</v>
      </c>
      <c r="M298" s="42" t="s">
        <v>936</v>
      </c>
      <c r="N298" s="42"/>
      <c r="O298" s="42" t="s">
        <v>934</v>
      </c>
      <c r="P298" s="42" t="s">
        <v>935</v>
      </c>
      <c r="Q298" s="42" t="s">
        <v>1513</v>
      </c>
      <c r="R298" s="42" t="s">
        <v>1514</v>
      </c>
      <c r="S298" s="42" t="s">
        <v>936</v>
      </c>
      <c r="T298" s="42"/>
      <c r="U298" s="42"/>
      <c r="V298" s="42"/>
      <c r="W298" s="64">
        <v>39865.230000000003</v>
      </c>
      <c r="X298" s="65"/>
      <c r="Y298" s="65"/>
      <c r="Z298" s="65"/>
      <c r="AA298" s="65">
        <v>39865.230000000003</v>
      </c>
      <c r="AB298" s="66"/>
      <c r="AC298" s="63" t="str">
        <f t="shared" si="4"/>
        <v>P2</v>
      </c>
    </row>
    <row r="299" spans="1:29" ht="127.5" x14ac:dyDescent="0.25">
      <c r="A299" s="42" t="s">
        <v>1379</v>
      </c>
      <c r="B299" s="42" t="s">
        <v>160</v>
      </c>
      <c r="C299" s="42" t="s">
        <v>1969</v>
      </c>
      <c r="D299" s="42"/>
      <c r="E299" s="42" t="s">
        <v>1515</v>
      </c>
      <c r="F299" s="42" t="s">
        <v>1970</v>
      </c>
      <c r="G299" s="42"/>
      <c r="H299" s="42"/>
      <c r="I299" s="42"/>
      <c r="J299" s="42" t="s">
        <v>1915</v>
      </c>
      <c r="K299" s="42" t="s">
        <v>936</v>
      </c>
      <c r="L299" s="42" t="s">
        <v>939</v>
      </c>
      <c r="M299" s="42" t="s">
        <v>936</v>
      </c>
      <c r="N299" s="42"/>
      <c r="O299" s="42" t="s">
        <v>941</v>
      </c>
      <c r="P299" s="42" t="s">
        <v>942</v>
      </c>
      <c r="Q299" s="42" t="s">
        <v>1513</v>
      </c>
      <c r="R299" s="42" t="s">
        <v>1514</v>
      </c>
      <c r="S299" s="42" t="s">
        <v>936</v>
      </c>
      <c r="T299" s="42"/>
      <c r="U299" s="42"/>
      <c r="V299" s="42"/>
      <c r="W299" s="64">
        <v>3946658.91</v>
      </c>
      <c r="X299" s="65"/>
      <c r="Y299" s="65"/>
      <c r="Z299" s="65"/>
      <c r="AA299" s="65">
        <v>3946658.91</v>
      </c>
      <c r="AB299" s="66"/>
      <c r="AC299" s="63" t="str">
        <f t="shared" si="4"/>
        <v>P2</v>
      </c>
    </row>
    <row r="300" spans="1:29" ht="127.5" x14ac:dyDescent="0.25">
      <c r="A300" s="42" t="s">
        <v>1379</v>
      </c>
      <c r="B300" s="42" t="s">
        <v>160</v>
      </c>
      <c r="C300" s="42" t="s">
        <v>1969</v>
      </c>
      <c r="D300" s="42"/>
      <c r="E300" s="42" t="s">
        <v>1515</v>
      </c>
      <c r="F300" s="42" t="s">
        <v>1970</v>
      </c>
      <c r="G300" s="42"/>
      <c r="H300" s="42"/>
      <c r="I300" s="42"/>
      <c r="J300" s="42" t="s">
        <v>1971</v>
      </c>
      <c r="K300" s="42" t="s">
        <v>936</v>
      </c>
      <c r="L300" s="42" t="s">
        <v>939</v>
      </c>
      <c r="M300" s="42" t="s">
        <v>936</v>
      </c>
      <c r="N300" s="42"/>
      <c r="O300" s="42" t="s">
        <v>934</v>
      </c>
      <c r="P300" s="42" t="s">
        <v>935</v>
      </c>
      <c r="Q300" s="42" t="s">
        <v>1513</v>
      </c>
      <c r="R300" s="42" t="s">
        <v>1514</v>
      </c>
      <c r="S300" s="42" t="s">
        <v>936</v>
      </c>
      <c r="T300" s="42"/>
      <c r="U300" s="42"/>
      <c r="V300" s="42"/>
      <c r="W300" s="64">
        <v>96452.3</v>
      </c>
      <c r="X300" s="65"/>
      <c r="Y300" s="65"/>
      <c r="Z300" s="65"/>
      <c r="AA300" s="65">
        <v>96452.3</v>
      </c>
      <c r="AB300" s="66"/>
      <c r="AC300" s="63" t="str">
        <f t="shared" si="4"/>
        <v>P2</v>
      </c>
    </row>
    <row r="301" spans="1:29" ht="127.5" x14ac:dyDescent="0.25">
      <c r="A301" s="42" t="s">
        <v>1379</v>
      </c>
      <c r="B301" s="42" t="s">
        <v>160</v>
      </c>
      <c r="C301" s="42" t="s">
        <v>1969</v>
      </c>
      <c r="D301" s="42"/>
      <c r="E301" s="42" t="s">
        <v>1515</v>
      </c>
      <c r="F301" s="42" t="s">
        <v>1970</v>
      </c>
      <c r="G301" s="42"/>
      <c r="H301" s="42"/>
      <c r="I301" s="42"/>
      <c r="J301" s="42" t="s">
        <v>1971</v>
      </c>
      <c r="K301" s="42" t="s">
        <v>936</v>
      </c>
      <c r="L301" s="42" t="s">
        <v>939</v>
      </c>
      <c r="M301" s="42" t="s">
        <v>936</v>
      </c>
      <c r="N301" s="42"/>
      <c r="O301" s="42" t="s">
        <v>941</v>
      </c>
      <c r="P301" s="42" t="s">
        <v>942</v>
      </c>
      <c r="Q301" s="42" t="s">
        <v>1513</v>
      </c>
      <c r="R301" s="42" t="s">
        <v>1514</v>
      </c>
      <c r="S301" s="42" t="s">
        <v>936</v>
      </c>
      <c r="T301" s="42"/>
      <c r="U301" s="42"/>
      <c r="V301" s="42"/>
      <c r="W301" s="64">
        <v>9548777.6999999993</v>
      </c>
      <c r="X301" s="65"/>
      <c r="Y301" s="65"/>
      <c r="Z301" s="65"/>
      <c r="AA301" s="65">
        <v>9548777.6999999993</v>
      </c>
      <c r="AB301" s="66"/>
      <c r="AC301" s="63" t="str">
        <f t="shared" si="4"/>
        <v>P2</v>
      </c>
    </row>
    <row r="302" spans="1:29" ht="127.5" x14ac:dyDescent="0.25">
      <c r="A302" s="42" t="s">
        <v>1379</v>
      </c>
      <c r="B302" s="42" t="s">
        <v>160</v>
      </c>
      <c r="C302" s="42" t="s">
        <v>1969</v>
      </c>
      <c r="D302" s="42"/>
      <c r="E302" s="42" t="s">
        <v>1515</v>
      </c>
      <c r="F302" s="42" t="s">
        <v>1970</v>
      </c>
      <c r="G302" s="42"/>
      <c r="H302" s="42"/>
      <c r="I302" s="42"/>
      <c r="J302" s="42" t="s">
        <v>1770</v>
      </c>
      <c r="K302" s="42" t="s">
        <v>936</v>
      </c>
      <c r="L302" s="42" t="s">
        <v>939</v>
      </c>
      <c r="M302" s="42" t="s">
        <v>936</v>
      </c>
      <c r="N302" s="42"/>
      <c r="O302" s="42" t="s">
        <v>934</v>
      </c>
      <c r="P302" s="42" t="s">
        <v>935</v>
      </c>
      <c r="Q302" s="42" t="s">
        <v>1513</v>
      </c>
      <c r="R302" s="42" t="s">
        <v>1514</v>
      </c>
      <c r="S302" s="42" t="s">
        <v>936</v>
      </c>
      <c r="T302" s="42"/>
      <c r="U302" s="42"/>
      <c r="V302" s="42"/>
      <c r="W302" s="64">
        <v>63682.47</v>
      </c>
      <c r="X302" s="65"/>
      <c r="Y302" s="65"/>
      <c r="Z302" s="65"/>
      <c r="AA302" s="65">
        <v>63682.47</v>
      </c>
      <c r="AB302" s="66"/>
      <c r="AC302" s="63" t="str">
        <f t="shared" si="4"/>
        <v>P2</v>
      </c>
    </row>
    <row r="303" spans="1:29" ht="127.5" x14ac:dyDescent="0.25">
      <c r="A303" s="42" t="s">
        <v>1379</v>
      </c>
      <c r="B303" s="42" t="s">
        <v>160</v>
      </c>
      <c r="C303" s="42" t="s">
        <v>1969</v>
      </c>
      <c r="D303" s="42"/>
      <c r="E303" s="42" t="s">
        <v>1515</v>
      </c>
      <c r="F303" s="42" t="s">
        <v>1970</v>
      </c>
      <c r="G303" s="42"/>
      <c r="H303" s="42"/>
      <c r="I303" s="42"/>
      <c r="J303" s="42" t="s">
        <v>1770</v>
      </c>
      <c r="K303" s="42" t="s">
        <v>936</v>
      </c>
      <c r="L303" s="42" t="s">
        <v>939</v>
      </c>
      <c r="M303" s="42" t="s">
        <v>936</v>
      </c>
      <c r="N303" s="42"/>
      <c r="O303" s="42" t="s">
        <v>941</v>
      </c>
      <c r="P303" s="42" t="s">
        <v>942</v>
      </c>
      <c r="Q303" s="42" t="s">
        <v>1513</v>
      </c>
      <c r="R303" s="42" t="s">
        <v>1514</v>
      </c>
      <c r="S303" s="42" t="s">
        <v>936</v>
      </c>
      <c r="T303" s="42"/>
      <c r="U303" s="42"/>
      <c r="V303" s="42"/>
      <c r="W303" s="64">
        <v>6304563.3899999997</v>
      </c>
      <c r="X303" s="65"/>
      <c r="Y303" s="65"/>
      <c r="Z303" s="65"/>
      <c r="AA303" s="65">
        <v>6304563.3899999997</v>
      </c>
      <c r="AB303" s="66"/>
      <c r="AC303" s="63" t="str">
        <f t="shared" si="4"/>
        <v>P2</v>
      </c>
    </row>
    <row r="304" spans="1:29" ht="38.25" x14ac:dyDescent="0.25">
      <c r="A304" s="59" t="s">
        <v>1604</v>
      </c>
      <c r="B304" s="60" t="s">
        <v>162</v>
      </c>
      <c r="C304" s="60"/>
      <c r="D304" s="60"/>
      <c r="E304" s="60"/>
      <c r="F304" s="60"/>
      <c r="G304" s="60"/>
      <c r="H304" s="60"/>
      <c r="I304" s="60"/>
      <c r="J304" s="60"/>
      <c r="K304" s="60"/>
      <c r="L304" s="60"/>
      <c r="M304" s="60"/>
      <c r="N304" s="60"/>
      <c r="O304" s="60"/>
      <c r="P304" s="60"/>
      <c r="Q304" s="60"/>
      <c r="R304" s="60"/>
      <c r="S304" s="60"/>
      <c r="T304" s="60"/>
      <c r="U304" s="60"/>
      <c r="V304" s="60"/>
      <c r="W304" s="61">
        <v>1092366022.5799999</v>
      </c>
      <c r="X304" s="62"/>
      <c r="Y304" s="62"/>
      <c r="Z304" s="62"/>
      <c r="AA304" s="62">
        <v>1092366022.5699999</v>
      </c>
      <c r="AB304" s="58"/>
      <c r="AC304" s="63" t="str">
        <f t="shared" si="4"/>
        <v/>
      </c>
    </row>
    <row r="305" spans="1:29" ht="153" x14ac:dyDescent="0.25">
      <c r="A305" s="42" t="s">
        <v>1604</v>
      </c>
      <c r="B305" s="42" t="s">
        <v>162</v>
      </c>
      <c r="C305" s="42" t="s">
        <v>1974</v>
      </c>
      <c r="D305" s="42"/>
      <c r="E305" s="42" t="s">
        <v>1613</v>
      </c>
      <c r="F305" s="42" t="s">
        <v>1975</v>
      </c>
      <c r="G305" s="42"/>
      <c r="H305" s="42"/>
      <c r="I305" s="42"/>
      <c r="J305" s="42" t="s">
        <v>1971</v>
      </c>
      <c r="K305" s="42" t="s">
        <v>1611</v>
      </c>
      <c r="L305" s="42" t="s">
        <v>1612</v>
      </c>
      <c r="M305" s="42" t="s">
        <v>936</v>
      </c>
      <c r="N305" s="42"/>
      <c r="O305" s="42" t="s">
        <v>1609</v>
      </c>
      <c r="P305" s="42" t="s">
        <v>1610</v>
      </c>
      <c r="Q305" s="42" t="s">
        <v>936</v>
      </c>
      <c r="R305" s="42" t="s">
        <v>939</v>
      </c>
      <c r="S305" s="42" t="s">
        <v>1611</v>
      </c>
      <c r="T305" s="42"/>
      <c r="U305" s="42"/>
      <c r="V305" s="42"/>
      <c r="W305" s="64">
        <v>193462704</v>
      </c>
      <c r="X305" s="65"/>
      <c r="Y305" s="65"/>
      <c r="Z305" s="65"/>
      <c r="AA305" s="65">
        <v>193462704</v>
      </c>
      <c r="AB305" s="66"/>
      <c r="AC305" s="63" t="str">
        <f t="shared" si="4"/>
        <v>R1</v>
      </c>
    </row>
    <row r="306" spans="1:29" ht="153" x14ac:dyDescent="0.25">
      <c r="A306" s="42" t="s">
        <v>1604</v>
      </c>
      <c r="B306" s="42" t="s">
        <v>162</v>
      </c>
      <c r="C306" s="42" t="s">
        <v>1974</v>
      </c>
      <c r="D306" s="42"/>
      <c r="E306" s="42" t="s">
        <v>1613</v>
      </c>
      <c r="F306" s="42" t="s">
        <v>1975</v>
      </c>
      <c r="G306" s="42"/>
      <c r="H306" s="42"/>
      <c r="I306" s="42"/>
      <c r="J306" s="42" t="s">
        <v>1971</v>
      </c>
      <c r="K306" s="42" t="s">
        <v>1611</v>
      </c>
      <c r="L306" s="42" t="s">
        <v>1612</v>
      </c>
      <c r="M306" s="42" t="s">
        <v>936</v>
      </c>
      <c r="N306" s="42"/>
      <c r="O306" s="42" t="s">
        <v>1614</v>
      </c>
      <c r="P306" s="42" t="s">
        <v>1615</v>
      </c>
      <c r="Q306" s="42" t="s">
        <v>1616</v>
      </c>
      <c r="R306" s="42" t="s">
        <v>1617</v>
      </c>
      <c r="S306" s="42" t="s">
        <v>1611</v>
      </c>
      <c r="T306" s="42"/>
      <c r="U306" s="42"/>
      <c r="V306" s="42"/>
      <c r="W306" s="64">
        <v>166500000</v>
      </c>
      <c r="X306" s="65"/>
      <c r="Y306" s="65"/>
      <c r="Z306" s="65"/>
      <c r="AA306" s="65">
        <v>166500000</v>
      </c>
      <c r="AB306" s="66"/>
      <c r="AC306" s="63" t="str">
        <f t="shared" si="4"/>
        <v>R1</v>
      </c>
    </row>
    <row r="307" spans="1:29" ht="153" x14ac:dyDescent="0.25">
      <c r="A307" s="42" t="s">
        <v>1604</v>
      </c>
      <c r="B307" s="42" t="s">
        <v>162</v>
      </c>
      <c r="C307" s="42" t="s">
        <v>1974</v>
      </c>
      <c r="D307" s="42"/>
      <c r="E307" s="42" t="s">
        <v>1613</v>
      </c>
      <c r="F307" s="42" t="s">
        <v>1975</v>
      </c>
      <c r="G307" s="42"/>
      <c r="H307" s="42"/>
      <c r="I307" s="42"/>
      <c r="J307" s="42" t="s">
        <v>1770</v>
      </c>
      <c r="K307" s="42" t="s">
        <v>1611</v>
      </c>
      <c r="L307" s="42" t="s">
        <v>1612</v>
      </c>
      <c r="M307" s="42" t="s">
        <v>936</v>
      </c>
      <c r="N307" s="42"/>
      <c r="O307" s="42" t="s">
        <v>934</v>
      </c>
      <c r="P307" s="42" t="s">
        <v>935</v>
      </c>
      <c r="Q307" s="42" t="s">
        <v>936</v>
      </c>
      <c r="R307" s="42" t="s">
        <v>939</v>
      </c>
      <c r="S307" s="42" t="s">
        <v>1611</v>
      </c>
      <c r="T307" s="42"/>
      <c r="U307" s="42"/>
      <c r="V307" s="42"/>
      <c r="W307" s="64">
        <v>178156606.59999999</v>
      </c>
      <c r="X307" s="65"/>
      <c r="Y307" s="65"/>
      <c r="Z307" s="65"/>
      <c r="AA307" s="65">
        <v>178156606.59999999</v>
      </c>
      <c r="AB307" s="66"/>
      <c r="AC307" s="63" t="str">
        <f t="shared" si="4"/>
        <v>R1</v>
      </c>
    </row>
    <row r="308" spans="1:29" ht="153" x14ac:dyDescent="0.25">
      <c r="A308" s="42" t="s">
        <v>1604</v>
      </c>
      <c r="B308" s="42" t="s">
        <v>162</v>
      </c>
      <c r="C308" s="42" t="s">
        <v>1974</v>
      </c>
      <c r="D308" s="42"/>
      <c r="E308" s="42" t="s">
        <v>1613</v>
      </c>
      <c r="F308" s="42" t="s">
        <v>1975</v>
      </c>
      <c r="G308" s="42"/>
      <c r="H308" s="42"/>
      <c r="I308" s="42"/>
      <c r="J308" s="42" t="s">
        <v>1770</v>
      </c>
      <c r="K308" s="42" t="s">
        <v>1611</v>
      </c>
      <c r="L308" s="42" t="s">
        <v>1612</v>
      </c>
      <c r="M308" s="42" t="s">
        <v>936</v>
      </c>
      <c r="N308" s="42"/>
      <c r="O308" s="42" t="s">
        <v>1609</v>
      </c>
      <c r="P308" s="42" t="s">
        <v>1610</v>
      </c>
      <c r="Q308" s="42" t="s">
        <v>936</v>
      </c>
      <c r="R308" s="42" t="s">
        <v>939</v>
      </c>
      <c r="S308" s="42" t="s">
        <v>1611</v>
      </c>
      <c r="T308" s="42"/>
      <c r="U308" s="42"/>
      <c r="V308" s="42"/>
      <c r="W308" s="64">
        <v>223435393</v>
      </c>
      <c r="X308" s="65"/>
      <c r="Y308" s="65"/>
      <c r="Z308" s="65"/>
      <c r="AA308" s="65">
        <v>223435393</v>
      </c>
      <c r="AB308" s="66"/>
      <c r="AC308" s="63" t="str">
        <f t="shared" si="4"/>
        <v>R1</v>
      </c>
    </row>
    <row r="309" spans="1:29" ht="153" x14ac:dyDescent="0.25">
      <c r="A309" s="42" t="s">
        <v>1604</v>
      </c>
      <c r="B309" s="42" t="s">
        <v>162</v>
      </c>
      <c r="C309" s="42" t="s">
        <v>1974</v>
      </c>
      <c r="D309" s="42"/>
      <c r="E309" s="42" t="s">
        <v>1613</v>
      </c>
      <c r="F309" s="42" t="s">
        <v>1975</v>
      </c>
      <c r="G309" s="42"/>
      <c r="H309" s="42"/>
      <c r="I309" s="42"/>
      <c r="J309" s="42" t="s">
        <v>1881</v>
      </c>
      <c r="K309" s="42" t="s">
        <v>1618</v>
      </c>
      <c r="L309" s="42" t="s">
        <v>1619</v>
      </c>
      <c r="M309" s="42" t="s">
        <v>1059</v>
      </c>
      <c r="N309" s="42" t="s">
        <v>1060</v>
      </c>
      <c r="O309" s="42" t="s">
        <v>1609</v>
      </c>
      <c r="P309" s="42" t="s">
        <v>1610</v>
      </c>
      <c r="Q309" s="42" t="s">
        <v>936</v>
      </c>
      <c r="R309" s="42" t="s">
        <v>939</v>
      </c>
      <c r="S309" s="42" t="s">
        <v>1618</v>
      </c>
      <c r="T309" s="42"/>
      <c r="U309" s="42"/>
      <c r="V309" s="42"/>
      <c r="W309" s="64">
        <v>164311318.97999999</v>
      </c>
      <c r="X309" s="65"/>
      <c r="Y309" s="65"/>
      <c r="Z309" s="65"/>
      <c r="AA309" s="65">
        <v>164311318.97</v>
      </c>
      <c r="AB309" s="66"/>
      <c r="AC309" s="63" t="str">
        <f t="shared" si="4"/>
        <v>R1</v>
      </c>
    </row>
    <row r="310" spans="1:29" ht="153" x14ac:dyDescent="0.25">
      <c r="A310" s="42" t="s">
        <v>1604</v>
      </c>
      <c r="B310" s="42" t="s">
        <v>162</v>
      </c>
      <c r="C310" s="42" t="s">
        <v>1974</v>
      </c>
      <c r="D310" s="42"/>
      <c r="E310" s="42" t="s">
        <v>1613</v>
      </c>
      <c r="F310" s="42" t="s">
        <v>1975</v>
      </c>
      <c r="G310" s="42"/>
      <c r="H310" s="42"/>
      <c r="I310" s="42"/>
      <c r="J310" s="42" t="s">
        <v>1881</v>
      </c>
      <c r="K310" s="42" t="s">
        <v>1618</v>
      </c>
      <c r="L310" s="42" t="s">
        <v>1619</v>
      </c>
      <c r="M310" s="42" t="s">
        <v>1059</v>
      </c>
      <c r="N310" s="42" t="s">
        <v>1060</v>
      </c>
      <c r="O310" s="42" t="s">
        <v>1614</v>
      </c>
      <c r="P310" s="42" t="s">
        <v>1615</v>
      </c>
      <c r="Q310" s="42" t="s">
        <v>1616</v>
      </c>
      <c r="R310" s="42" t="s">
        <v>1617</v>
      </c>
      <c r="S310" s="42" t="s">
        <v>1618</v>
      </c>
      <c r="T310" s="42"/>
      <c r="U310" s="42"/>
      <c r="V310" s="42"/>
      <c r="W310" s="64">
        <v>166500000</v>
      </c>
      <c r="X310" s="65"/>
      <c r="Y310" s="65"/>
      <c r="Z310" s="65"/>
      <c r="AA310" s="65">
        <v>166500000</v>
      </c>
      <c r="AB310" s="66"/>
      <c r="AC310" s="63" t="str">
        <f t="shared" si="4"/>
        <v>R1</v>
      </c>
    </row>
    <row r="311" spans="1:29" ht="38.25" x14ac:dyDescent="0.25">
      <c r="A311" s="59" t="s">
        <v>1033</v>
      </c>
      <c r="B311" s="60" t="s">
        <v>163</v>
      </c>
      <c r="C311" s="60"/>
      <c r="D311" s="60"/>
      <c r="E311" s="60"/>
      <c r="F311" s="60"/>
      <c r="G311" s="60"/>
      <c r="H311" s="60"/>
      <c r="I311" s="60"/>
      <c r="J311" s="60"/>
      <c r="K311" s="60"/>
      <c r="L311" s="60"/>
      <c r="M311" s="60"/>
      <c r="N311" s="60"/>
      <c r="O311" s="60"/>
      <c r="P311" s="60"/>
      <c r="Q311" s="60"/>
      <c r="R311" s="60"/>
      <c r="S311" s="60"/>
      <c r="T311" s="60"/>
      <c r="U311" s="60"/>
      <c r="V311" s="60"/>
      <c r="W311" s="61">
        <v>13658383.84</v>
      </c>
      <c r="X311" s="62"/>
      <c r="Y311" s="62"/>
      <c r="Z311" s="62"/>
      <c r="AA311" s="62">
        <v>13658383.84</v>
      </c>
      <c r="AB311" s="58"/>
      <c r="AC311" s="63" t="str">
        <f t="shared" si="4"/>
        <v/>
      </c>
    </row>
    <row r="312" spans="1:29" ht="267.75" x14ac:dyDescent="0.25">
      <c r="A312" s="42" t="s">
        <v>1033</v>
      </c>
      <c r="B312" s="42" t="s">
        <v>163</v>
      </c>
      <c r="C312" s="42" t="s">
        <v>1977</v>
      </c>
      <c r="D312" s="42"/>
      <c r="E312" s="42" t="s">
        <v>1037</v>
      </c>
      <c r="F312" s="42" t="s">
        <v>1978</v>
      </c>
      <c r="G312" s="42"/>
      <c r="H312" s="42"/>
      <c r="I312" s="42"/>
      <c r="J312" s="42" t="s">
        <v>1915</v>
      </c>
      <c r="K312" s="42" t="s">
        <v>936</v>
      </c>
      <c r="L312" s="42" t="s">
        <v>939</v>
      </c>
      <c r="M312" s="42" t="s">
        <v>936</v>
      </c>
      <c r="N312" s="42"/>
      <c r="O312" s="42" t="s">
        <v>934</v>
      </c>
      <c r="P312" s="42" t="s">
        <v>935</v>
      </c>
      <c r="Q312" s="42" t="s">
        <v>1035</v>
      </c>
      <c r="R312" s="42" t="s">
        <v>1036</v>
      </c>
      <c r="S312" s="42" t="s">
        <v>936</v>
      </c>
      <c r="T312" s="42"/>
      <c r="U312" s="42"/>
      <c r="V312" s="42"/>
      <c r="W312" s="64">
        <v>136583.84</v>
      </c>
      <c r="X312" s="65"/>
      <c r="Y312" s="65"/>
      <c r="Z312" s="65"/>
      <c r="AA312" s="65">
        <v>136583.84</v>
      </c>
      <c r="AB312" s="66"/>
      <c r="AC312" s="63" t="str">
        <f t="shared" si="4"/>
        <v>D2</v>
      </c>
    </row>
    <row r="313" spans="1:29" ht="267.75" x14ac:dyDescent="0.25">
      <c r="A313" s="42" t="s">
        <v>1033</v>
      </c>
      <c r="B313" s="42" t="s">
        <v>163</v>
      </c>
      <c r="C313" s="42" t="s">
        <v>1977</v>
      </c>
      <c r="D313" s="42"/>
      <c r="E313" s="42" t="s">
        <v>1037</v>
      </c>
      <c r="F313" s="42" t="s">
        <v>1978</v>
      </c>
      <c r="G313" s="42"/>
      <c r="H313" s="42"/>
      <c r="I313" s="42"/>
      <c r="J313" s="42" t="s">
        <v>1915</v>
      </c>
      <c r="K313" s="42" t="s">
        <v>936</v>
      </c>
      <c r="L313" s="42" t="s">
        <v>939</v>
      </c>
      <c r="M313" s="42" t="s">
        <v>936</v>
      </c>
      <c r="N313" s="42"/>
      <c r="O313" s="42" t="s">
        <v>941</v>
      </c>
      <c r="P313" s="42" t="s">
        <v>942</v>
      </c>
      <c r="Q313" s="42" t="s">
        <v>1035</v>
      </c>
      <c r="R313" s="42" t="s">
        <v>1036</v>
      </c>
      <c r="S313" s="42" t="s">
        <v>936</v>
      </c>
      <c r="T313" s="42"/>
      <c r="U313" s="42"/>
      <c r="V313" s="42"/>
      <c r="W313" s="64">
        <v>13521800</v>
      </c>
      <c r="X313" s="65"/>
      <c r="Y313" s="65"/>
      <c r="Z313" s="65"/>
      <c r="AA313" s="65">
        <v>13521800</v>
      </c>
      <c r="AB313" s="66"/>
      <c r="AC313" s="63" t="str">
        <f t="shared" si="4"/>
        <v>D2</v>
      </c>
    </row>
    <row r="314" spans="1:29" ht="38.25" x14ac:dyDescent="0.25">
      <c r="A314" s="59" t="s">
        <v>1371</v>
      </c>
      <c r="B314" s="60" t="s">
        <v>165</v>
      </c>
      <c r="C314" s="60"/>
      <c r="D314" s="60"/>
      <c r="E314" s="60"/>
      <c r="F314" s="60"/>
      <c r="G314" s="60"/>
      <c r="H314" s="60"/>
      <c r="I314" s="60"/>
      <c r="J314" s="60"/>
      <c r="K314" s="60"/>
      <c r="L314" s="60"/>
      <c r="M314" s="60"/>
      <c r="N314" s="60"/>
      <c r="O314" s="60"/>
      <c r="P314" s="60"/>
      <c r="Q314" s="60"/>
      <c r="R314" s="60"/>
      <c r="S314" s="60"/>
      <c r="T314" s="60"/>
      <c r="U314" s="60"/>
      <c r="V314" s="60"/>
      <c r="W314" s="61">
        <v>20314409</v>
      </c>
      <c r="X314" s="62"/>
      <c r="Y314" s="62"/>
      <c r="Z314" s="62"/>
      <c r="AA314" s="62">
        <v>20314409</v>
      </c>
      <c r="AB314" s="58"/>
      <c r="AC314" s="63" t="str">
        <f t="shared" si="4"/>
        <v/>
      </c>
    </row>
    <row r="315" spans="1:29" ht="255" x14ac:dyDescent="0.25">
      <c r="A315" s="42" t="s">
        <v>1371</v>
      </c>
      <c r="B315" s="42" t="s">
        <v>165</v>
      </c>
      <c r="C315" s="42" t="s">
        <v>1969</v>
      </c>
      <c r="D315" s="42"/>
      <c r="E315" s="42" t="s">
        <v>1375</v>
      </c>
      <c r="F315" s="42" t="s">
        <v>1979</v>
      </c>
      <c r="G315" s="42"/>
      <c r="H315" s="42"/>
      <c r="I315" s="42"/>
      <c r="J315" s="42" t="s">
        <v>1959</v>
      </c>
      <c r="K315" s="42" t="s">
        <v>936</v>
      </c>
      <c r="L315" s="42" t="s">
        <v>939</v>
      </c>
      <c r="M315" s="42" t="s">
        <v>936</v>
      </c>
      <c r="N315" s="42"/>
      <c r="O315" s="42" t="s">
        <v>934</v>
      </c>
      <c r="P315" s="42" t="s">
        <v>935</v>
      </c>
      <c r="Q315" s="42" t="s">
        <v>936</v>
      </c>
      <c r="R315" s="42" t="s">
        <v>939</v>
      </c>
      <c r="S315" s="42" t="s">
        <v>936</v>
      </c>
      <c r="T315" s="42"/>
      <c r="U315" s="42"/>
      <c r="V315" s="42"/>
      <c r="W315" s="64">
        <v>400000</v>
      </c>
      <c r="X315" s="65"/>
      <c r="Y315" s="65"/>
      <c r="Z315" s="65"/>
      <c r="AA315" s="65">
        <v>400000</v>
      </c>
      <c r="AB315" s="66"/>
      <c r="AC315" s="63" t="str">
        <f t="shared" si="4"/>
        <v>L1</v>
      </c>
    </row>
    <row r="316" spans="1:29" ht="255" x14ac:dyDescent="0.25">
      <c r="A316" s="42" t="s">
        <v>1371</v>
      </c>
      <c r="B316" s="42" t="s">
        <v>165</v>
      </c>
      <c r="C316" s="42" t="s">
        <v>1969</v>
      </c>
      <c r="D316" s="42"/>
      <c r="E316" s="42" t="s">
        <v>1376</v>
      </c>
      <c r="F316" s="42" t="s">
        <v>1980</v>
      </c>
      <c r="G316" s="42"/>
      <c r="H316" s="42"/>
      <c r="I316" s="42"/>
      <c r="J316" s="42" t="s">
        <v>1959</v>
      </c>
      <c r="K316" s="42" t="s">
        <v>936</v>
      </c>
      <c r="L316" s="42" t="s">
        <v>939</v>
      </c>
      <c r="M316" s="42" t="s">
        <v>936</v>
      </c>
      <c r="N316" s="42"/>
      <c r="O316" s="42" t="s">
        <v>934</v>
      </c>
      <c r="P316" s="42" t="s">
        <v>935</v>
      </c>
      <c r="Q316" s="42" t="s">
        <v>936</v>
      </c>
      <c r="R316" s="42" t="s">
        <v>939</v>
      </c>
      <c r="S316" s="42" t="s">
        <v>936</v>
      </c>
      <c r="T316" s="42"/>
      <c r="U316" s="42"/>
      <c r="V316" s="42"/>
      <c r="W316" s="64">
        <v>414409</v>
      </c>
      <c r="X316" s="65"/>
      <c r="Y316" s="65"/>
      <c r="Z316" s="65"/>
      <c r="AA316" s="65">
        <v>414409</v>
      </c>
      <c r="AB316" s="66"/>
      <c r="AC316" s="63" t="str">
        <f t="shared" si="4"/>
        <v>L2</v>
      </c>
    </row>
    <row r="317" spans="1:29" ht="255" x14ac:dyDescent="0.25">
      <c r="A317" s="42" t="s">
        <v>1371</v>
      </c>
      <c r="B317" s="42" t="s">
        <v>165</v>
      </c>
      <c r="C317" s="42" t="s">
        <v>1969</v>
      </c>
      <c r="D317" s="42"/>
      <c r="E317" s="42" t="s">
        <v>1376</v>
      </c>
      <c r="F317" s="42" t="s">
        <v>1980</v>
      </c>
      <c r="G317" s="42"/>
      <c r="H317" s="42"/>
      <c r="I317" s="42"/>
      <c r="J317" s="42" t="s">
        <v>1959</v>
      </c>
      <c r="K317" s="42" t="s">
        <v>936</v>
      </c>
      <c r="L317" s="42" t="s">
        <v>939</v>
      </c>
      <c r="M317" s="42" t="s">
        <v>936</v>
      </c>
      <c r="N317" s="42"/>
      <c r="O317" s="42" t="s">
        <v>941</v>
      </c>
      <c r="P317" s="42" t="s">
        <v>942</v>
      </c>
      <c r="Q317" s="42" t="s">
        <v>1377</v>
      </c>
      <c r="R317" s="42" t="s">
        <v>1378</v>
      </c>
      <c r="S317" s="42" t="s">
        <v>936</v>
      </c>
      <c r="T317" s="42"/>
      <c r="U317" s="42"/>
      <c r="V317" s="42"/>
      <c r="W317" s="64">
        <v>19500000</v>
      </c>
      <c r="X317" s="65"/>
      <c r="Y317" s="65"/>
      <c r="Z317" s="65"/>
      <c r="AA317" s="65">
        <v>19500000</v>
      </c>
      <c r="AB317" s="66"/>
      <c r="AC317" s="63" t="str">
        <f t="shared" si="4"/>
        <v>L2</v>
      </c>
    </row>
    <row r="318" spans="1:29" ht="25.5" x14ac:dyDescent="0.25">
      <c r="A318" s="59" t="s">
        <v>1574</v>
      </c>
      <c r="B318" s="60" t="s">
        <v>167</v>
      </c>
      <c r="C318" s="60"/>
      <c r="D318" s="60"/>
      <c r="E318" s="60"/>
      <c r="F318" s="60"/>
      <c r="G318" s="60"/>
      <c r="H318" s="60"/>
      <c r="I318" s="60"/>
      <c r="J318" s="60"/>
      <c r="K318" s="60"/>
      <c r="L318" s="60"/>
      <c r="M318" s="60"/>
      <c r="N318" s="60"/>
      <c r="O318" s="60"/>
      <c r="P318" s="60"/>
      <c r="Q318" s="60"/>
      <c r="R318" s="60"/>
      <c r="S318" s="60"/>
      <c r="T318" s="60"/>
      <c r="U318" s="60"/>
      <c r="V318" s="60"/>
      <c r="W318" s="61">
        <v>17033644.870000001</v>
      </c>
      <c r="X318" s="62"/>
      <c r="Y318" s="62"/>
      <c r="Z318" s="62"/>
      <c r="AA318" s="62">
        <v>17033644.870000001</v>
      </c>
      <c r="AB318" s="58"/>
      <c r="AC318" s="63" t="str">
        <f t="shared" si="4"/>
        <v/>
      </c>
    </row>
    <row r="319" spans="1:29" ht="127.5" x14ac:dyDescent="0.25">
      <c r="A319" s="42" t="s">
        <v>1574</v>
      </c>
      <c r="B319" s="42" t="s">
        <v>167</v>
      </c>
      <c r="C319" s="42" t="s">
        <v>1871</v>
      </c>
      <c r="D319" s="42"/>
      <c r="E319" s="42" t="s">
        <v>1576</v>
      </c>
      <c r="F319" s="42" t="s">
        <v>1981</v>
      </c>
      <c r="G319" s="42"/>
      <c r="H319" s="42"/>
      <c r="I319" s="42"/>
      <c r="J319" s="42" t="s">
        <v>1876</v>
      </c>
      <c r="K319" s="42" t="s">
        <v>936</v>
      </c>
      <c r="L319" s="42" t="s">
        <v>939</v>
      </c>
      <c r="M319" s="42" t="s">
        <v>1068</v>
      </c>
      <c r="N319" s="42" t="s">
        <v>1069</v>
      </c>
      <c r="O319" s="42" t="s">
        <v>934</v>
      </c>
      <c r="P319" s="42" t="s">
        <v>935</v>
      </c>
      <c r="Q319" s="42" t="s">
        <v>1577</v>
      </c>
      <c r="R319" s="42" t="s">
        <v>1578</v>
      </c>
      <c r="S319" s="42" t="s">
        <v>936</v>
      </c>
      <c r="T319" s="42"/>
      <c r="U319" s="42"/>
      <c r="V319" s="42"/>
      <c r="W319" s="64">
        <v>154563.16</v>
      </c>
      <c r="X319" s="65"/>
      <c r="Y319" s="65"/>
      <c r="Z319" s="65"/>
      <c r="AA319" s="65">
        <v>154563.16</v>
      </c>
      <c r="AB319" s="66"/>
      <c r="AC319" s="63" t="str">
        <f t="shared" si="4"/>
        <v>P5</v>
      </c>
    </row>
    <row r="320" spans="1:29" ht="127.5" x14ac:dyDescent="0.25">
      <c r="A320" s="42" t="s">
        <v>1574</v>
      </c>
      <c r="B320" s="42" t="s">
        <v>167</v>
      </c>
      <c r="C320" s="42" t="s">
        <v>1871</v>
      </c>
      <c r="D320" s="42"/>
      <c r="E320" s="42" t="s">
        <v>1576</v>
      </c>
      <c r="F320" s="42" t="s">
        <v>1981</v>
      </c>
      <c r="G320" s="42"/>
      <c r="H320" s="42"/>
      <c r="I320" s="42"/>
      <c r="J320" s="42" t="s">
        <v>1876</v>
      </c>
      <c r="K320" s="42" t="s">
        <v>936</v>
      </c>
      <c r="L320" s="42" t="s">
        <v>939</v>
      </c>
      <c r="M320" s="42" t="s">
        <v>1068</v>
      </c>
      <c r="N320" s="42" t="s">
        <v>1069</v>
      </c>
      <c r="O320" s="42" t="s">
        <v>941</v>
      </c>
      <c r="P320" s="42" t="s">
        <v>942</v>
      </c>
      <c r="Q320" s="42" t="s">
        <v>1577</v>
      </c>
      <c r="R320" s="42" t="s">
        <v>1578</v>
      </c>
      <c r="S320" s="42" t="s">
        <v>936</v>
      </c>
      <c r="T320" s="42"/>
      <c r="U320" s="42"/>
      <c r="V320" s="42"/>
      <c r="W320" s="64">
        <v>2936700</v>
      </c>
      <c r="X320" s="65"/>
      <c r="Y320" s="65"/>
      <c r="Z320" s="65"/>
      <c r="AA320" s="65">
        <v>2936700</v>
      </c>
      <c r="AB320" s="66"/>
      <c r="AC320" s="63" t="str">
        <f t="shared" si="4"/>
        <v>P5</v>
      </c>
    </row>
    <row r="321" spans="1:29" ht="191.25" x14ac:dyDescent="0.25">
      <c r="A321" s="42" t="s">
        <v>1574</v>
      </c>
      <c r="B321" s="42" t="s">
        <v>167</v>
      </c>
      <c r="C321" s="42" t="s">
        <v>1982</v>
      </c>
      <c r="D321" s="42"/>
      <c r="E321" s="42" t="s">
        <v>1583</v>
      </c>
      <c r="F321" s="42" t="s">
        <v>1983</v>
      </c>
      <c r="G321" s="42"/>
      <c r="H321" s="42"/>
      <c r="I321" s="42"/>
      <c r="J321" s="42" t="s">
        <v>1876</v>
      </c>
      <c r="K321" s="42" t="s">
        <v>936</v>
      </c>
      <c r="L321" s="42" t="s">
        <v>939</v>
      </c>
      <c r="M321" s="42" t="s">
        <v>944</v>
      </c>
      <c r="N321" s="42" t="s">
        <v>945</v>
      </c>
      <c r="O321" s="42" t="s">
        <v>934</v>
      </c>
      <c r="P321" s="42" t="s">
        <v>935</v>
      </c>
      <c r="Q321" s="42" t="s">
        <v>1584</v>
      </c>
      <c r="R321" s="42" t="s">
        <v>1585</v>
      </c>
      <c r="S321" s="42" t="s">
        <v>936</v>
      </c>
      <c r="T321" s="42"/>
      <c r="U321" s="42"/>
      <c r="V321" s="42"/>
      <c r="W321" s="64">
        <v>76634.320000000007</v>
      </c>
      <c r="X321" s="65"/>
      <c r="Y321" s="65"/>
      <c r="Z321" s="65"/>
      <c r="AA321" s="65">
        <v>76634.320000000007</v>
      </c>
      <c r="AB321" s="66"/>
      <c r="AC321" s="63" t="str">
        <f t="shared" si="4"/>
        <v>P5</v>
      </c>
    </row>
    <row r="322" spans="1:29" ht="191.25" x14ac:dyDescent="0.25">
      <c r="A322" s="42" t="s">
        <v>1574</v>
      </c>
      <c r="B322" s="42" t="s">
        <v>167</v>
      </c>
      <c r="C322" s="42" t="s">
        <v>1982</v>
      </c>
      <c r="D322" s="42"/>
      <c r="E322" s="42" t="s">
        <v>1583</v>
      </c>
      <c r="F322" s="42" t="s">
        <v>1983</v>
      </c>
      <c r="G322" s="42"/>
      <c r="H322" s="42"/>
      <c r="I322" s="42"/>
      <c r="J322" s="42" t="s">
        <v>1876</v>
      </c>
      <c r="K322" s="42" t="s">
        <v>936</v>
      </c>
      <c r="L322" s="42" t="s">
        <v>939</v>
      </c>
      <c r="M322" s="42" t="s">
        <v>944</v>
      </c>
      <c r="N322" s="42" t="s">
        <v>945</v>
      </c>
      <c r="O322" s="42" t="s">
        <v>941</v>
      </c>
      <c r="P322" s="42" t="s">
        <v>942</v>
      </c>
      <c r="Q322" s="42" t="s">
        <v>1584</v>
      </c>
      <c r="R322" s="42" t="s">
        <v>1585</v>
      </c>
      <c r="S322" s="42" t="s">
        <v>936</v>
      </c>
      <c r="T322" s="42"/>
      <c r="U322" s="42"/>
      <c r="V322" s="42"/>
      <c r="W322" s="64">
        <v>1456052</v>
      </c>
      <c r="X322" s="65"/>
      <c r="Y322" s="65"/>
      <c r="Z322" s="65"/>
      <c r="AA322" s="65">
        <v>1456052</v>
      </c>
      <c r="AB322" s="66"/>
      <c r="AC322" s="63" t="str">
        <f t="shared" si="4"/>
        <v>P5</v>
      </c>
    </row>
    <row r="323" spans="1:29" ht="191.25" x14ac:dyDescent="0.25">
      <c r="A323" s="42" t="s">
        <v>1574</v>
      </c>
      <c r="B323" s="42" t="s">
        <v>167</v>
      </c>
      <c r="C323" s="42" t="s">
        <v>1982</v>
      </c>
      <c r="D323" s="42"/>
      <c r="E323" s="42" t="s">
        <v>1583</v>
      </c>
      <c r="F323" s="42" t="s">
        <v>1983</v>
      </c>
      <c r="G323" s="42"/>
      <c r="H323" s="42"/>
      <c r="I323" s="42"/>
      <c r="J323" s="42" t="s">
        <v>1893</v>
      </c>
      <c r="K323" s="42" t="s">
        <v>1589</v>
      </c>
      <c r="L323" s="42" t="s">
        <v>1590</v>
      </c>
      <c r="M323" s="42" t="s">
        <v>1591</v>
      </c>
      <c r="N323" s="42" t="s">
        <v>1592</v>
      </c>
      <c r="O323" s="42" t="s">
        <v>934</v>
      </c>
      <c r="P323" s="42" t="s">
        <v>935</v>
      </c>
      <c r="Q323" s="42" t="s">
        <v>1584</v>
      </c>
      <c r="R323" s="42" t="s">
        <v>1585</v>
      </c>
      <c r="S323" s="42" t="s">
        <v>1589</v>
      </c>
      <c r="T323" s="42"/>
      <c r="U323" s="42"/>
      <c r="V323" s="42"/>
      <c r="W323" s="64">
        <v>38945.31</v>
      </c>
      <c r="X323" s="65"/>
      <c r="Y323" s="65"/>
      <c r="Z323" s="65"/>
      <c r="AA323" s="65">
        <v>38945.31</v>
      </c>
      <c r="AB323" s="66"/>
      <c r="AC323" s="63" t="str">
        <f t="shared" si="4"/>
        <v>P5</v>
      </c>
    </row>
    <row r="324" spans="1:29" ht="191.25" x14ac:dyDescent="0.25">
      <c r="A324" s="42" t="s">
        <v>1574</v>
      </c>
      <c r="B324" s="42" t="s">
        <v>167</v>
      </c>
      <c r="C324" s="42" t="s">
        <v>1982</v>
      </c>
      <c r="D324" s="42"/>
      <c r="E324" s="42" t="s">
        <v>1583</v>
      </c>
      <c r="F324" s="42" t="s">
        <v>1983</v>
      </c>
      <c r="G324" s="42"/>
      <c r="H324" s="42"/>
      <c r="I324" s="42"/>
      <c r="J324" s="42" t="s">
        <v>1893</v>
      </c>
      <c r="K324" s="42" t="s">
        <v>1589</v>
      </c>
      <c r="L324" s="42" t="s">
        <v>1590</v>
      </c>
      <c r="M324" s="42" t="s">
        <v>1591</v>
      </c>
      <c r="N324" s="42" t="s">
        <v>1592</v>
      </c>
      <c r="O324" s="42" t="s">
        <v>941</v>
      </c>
      <c r="P324" s="42" t="s">
        <v>942</v>
      </c>
      <c r="Q324" s="42" t="s">
        <v>1584</v>
      </c>
      <c r="R324" s="42" t="s">
        <v>1585</v>
      </c>
      <c r="S324" s="42" t="s">
        <v>1589</v>
      </c>
      <c r="T324" s="42"/>
      <c r="U324" s="42"/>
      <c r="V324" s="42"/>
      <c r="W324" s="64">
        <v>739961</v>
      </c>
      <c r="X324" s="65"/>
      <c r="Y324" s="65"/>
      <c r="Z324" s="65"/>
      <c r="AA324" s="65">
        <v>739961</v>
      </c>
      <c r="AB324" s="66"/>
      <c r="AC324" s="63" t="str">
        <f t="shared" si="4"/>
        <v>P5</v>
      </c>
    </row>
    <row r="325" spans="1:29" ht="191.25" x14ac:dyDescent="0.25">
      <c r="A325" s="42" t="s">
        <v>1574</v>
      </c>
      <c r="B325" s="42" t="s">
        <v>167</v>
      </c>
      <c r="C325" s="42" t="s">
        <v>1982</v>
      </c>
      <c r="D325" s="42"/>
      <c r="E325" s="42" t="s">
        <v>1583</v>
      </c>
      <c r="F325" s="42" t="s">
        <v>1983</v>
      </c>
      <c r="G325" s="42"/>
      <c r="H325" s="42"/>
      <c r="I325" s="42"/>
      <c r="J325" s="42" t="s">
        <v>1897</v>
      </c>
      <c r="K325" s="42" t="s">
        <v>1589</v>
      </c>
      <c r="L325" s="42" t="s">
        <v>1590</v>
      </c>
      <c r="M325" s="42" t="s">
        <v>1593</v>
      </c>
      <c r="N325" s="42" t="s">
        <v>1594</v>
      </c>
      <c r="O325" s="42" t="s">
        <v>934</v>
      </c>
      <c r="P325" s="42" t="s">
        <v>935</v>
      </c>
      <c r="Q325" s="42" t="s">
        <v>1584</v>
      </c>
      <c r="R325" s="42" t="s">
        <v>1585</v>
      </c>
      <c r="S325" s="42" t="s">
        <v>1589</v>
      </c>
      <c r="T325" s="42"/>
      <c r="U325" s="42"/>
      <c r="V325" s="42"/>
      <c r="W325" s="64">
        <v>55528.47</v>
      </c>
      <c r="X325" s="65"/>
      <c r="Y325" s="65"/>
      <c r="Z325" s="65"/>
      <c r="AA325" s="65">
        <v>55528.47</v>
      </c>
      <c r="AB325" s="66"/>
      <c r="AC325" s="63" t="str">
        <f t="shared" si="4"/>
        <v>P5</v>
      </c>
    </row>
    <row r="326" spans="1:29" ht="191.25" x14ac:dyDescent="0.25">
      <c r="A326" s="42" t="s">
        <v>1574</v>
      </c>
      <c r="B326" s="42" t="s">
        <v>167</v>
      </c>
      <c r="C326" s="42" t="s">
        <v>1982</v>
      </c>
      <c r="D326" s="42"/>
      <c r="E326" s="42" t="s">
        <v>1583</v>
      </c>
      <c r="F326" s="42" t="s">
        <v>1983</v>
      </c>
      <c r="G326" s="42"/>
      <c r="H326" s="42"/>
      <c r="I326" s="42"/>
      <c r="J326" s="42" t="s">
        <v>1897</v>
      </c>
      <c r="K326" s="42" t="s">
        <v>1589</v>
      </c>
      <c r="L326" s="42" t="s">
        <v>1590</v>
      </c>
      <c r="M326" s="42" t="s">
        <v>1593</v>
      </c>
      <c r="N326" s="42" t="s">
        <v>1594</v>
      </c>
      <c r="O326" s="42" t="s">
        <v>941</v>
      </c>
      <c r="P326" s="42" t="s">
        <v>942</v>
      </c>
      <c r="Q326" s="42" t="s">
        <v>1584</v>
      </c>
      <c r="R326" s="42" t="s">
        <v>1585</v>
      </c>
      <c r="S326" s="42" t="s">
        <v>1589</v>
      </c>
      <c r="T326" s="42"/>
      <c r="U326" s="42"/>
      <c r="V326" s="42"/>
      <c r="W326" s="64">
        <v>1055041</v>
      </c>
      <c r="X326" s="65"/>
      <c r="Y326" s="65"/>
      <c r="Z326" s="65"/>
      <c r="AA326" s="65">
        <v>1055041</v>
      </c>
      <c r="AB326" s="66"/>
      <c r="AC326" s="63" t="str">
        <f t="shared" si="4"/>
        <v>P5</v>
      </c>
    </row>
    <row r="327" spans="1:29" ht="191.25" x14ac:dyDescent="0.25">
      <c r="A327" s="42" t="s">
        <v>1574</v>
      </c>
      <c r="B327" s="42" t="s">
        <v>167</v>
      </c>
      <c r="C327" s="42" t="s">
        <v>1982</v>
      </c>
      <c r="D327" s="42"/>
      <c r="E327" s="42" t="s">
        <v>1583</v>
      </c>
      <c r="F327" s="42" t="s">
        <v>1983</v>
      </c>
      <c r="G327" s="42"/>
      <c r="H327" s="42"/>
      <c r="I327" s="42"/>
      <c r="J327" s="42" t="s">
        <v>1897</v>
      </c>
      <c r="K327" s="42" t="s">
        <v>1589</v>
      </c>
      <c r="L327" s="42" t="s">
        <v>1590</v>
      </c>
      <c r="M327" s="42" t="s">
        <v>1595</v>
      </c>
      <c r="N327" s="42" t="s">
        <v>1596</v>
      </c>
      <c r="O327" s="42" t="s">
        <v>934</v>
      </c>
      <c r="P327" s="42" t="s">
        <v>935</v>
      </c>
      <c r="Q327" s="42" t="s">
        <v>1584</v>
      </c>
      <c r="R327" s="42" t="s">
        <v>1585</v>
      </c>
      <c r="S327" s="42" t="s">
        <v>1589</v>
      </c>
      <c r="T327" s="42"/>
      <c r="U327" s="42"/>
      <c r="V327" s="42"/>
      <c r="W327" s="64">
        <v>52010.84</v>
      </c>
      <c r="X327" s="65"/>
      <c r="Y327" s="65"/>
      <c r="Z327" s="65"/>
      <c r="AA327" s="65">
        <v>52010.84</v>
      </c>
      <c r="AB327" s="66"/>
      <c r="AC327" s="63" t="str">
        <f t="shared" si="4"/>
        <v>P5</v>
      </c>
    </row>
    <row r="328" spans="1:29" ht="191.25" x14ac:dyDescent="0.25">
      <c r="A328" s="42" t="s">
        <v>1574</v>
      </c>
      <c r="B328" s="42" t="s">
        <v>167</v>
      </c>
      <c r="C328" s="42" t="s">
        <v>1982</v>
      </c>
      <c r="D328" s="42"/>
      <c r="E328" s="42" t="s">
        <v>1583</v>
      </c>
      <c r="F328" s="42" t="s">
        <v>1983</v>
      </c>
      <c r="G328" s="42"/>
      <c r="H328" s="42"/>
      <c r="I328" s="42"/>
      <c r="J328" s="42" t="s">
        <v>1897</v>
      </c>
      <c r="K328" s="42" t="s">
        <v>1589</v>
      </c>
      <c r="L328" s="42" t="s">
        <v>1590</v>
      </c>
      <c r="M328" s="42" t="s">
        <v>1595</v>
      </c>
      <c r="N328" s="42" t="s">
        <v>1596</v>
      </c>
      <c r="O328" s="42" t="s">
        <v>941</v>
      </c>
      <c r="P328" s="42" t="s">
        <v>942</v>
      </c>
      <c r="Q328" s="42" t="s">
        <v>1584</v>
      </c>
      <c r="R328" s="42" t="s">
        <v>1585</v>
      </c>
      <c r="S328" s="42" t="s">
        <v>1589</v>
      </c>
      <c r="T328" s="42"/>
      <c r="U328" s="42"/>
      <c r="V328" s="42"/>
      <c r="W328" s="64">
        <v>988206</v>
      </c>
      <c r="X328" s="65"/>
      <c r="Y328" s="65"/>
      <c r="Z328" s="65"/>
      <c r="AA328" s="65">
        <v>988206</v>
      </c>
      <c r="AB328" s="66"/>
      <c r="AC328" s="63" t="str">
        <f t="shared" ref="AC328:AC362" si="5">MID(E328,4,2)</f>
        <v>P5</v>
      </c>
    </row>
    <row r="329" spans="1:29" ht="191.25" x14ac:dyDescent="0.25">
      <c r="A329" s="42" t="s">
        <v>1574</v>
      </c>
      <c r="B329" s="42" t="s">
        <v>167</v>
      </c>
      <c r="C329" s="42" t="s">
        <v>1982</v>
      </c>
      <c r="D329" s="42"/>
      <c r="E329" s="42" t="s">
        <v>1583</v>
      </c>
      <c r="F329" s="42" t="s">
        <v>1983</v>
      </c>
      <c r="G329" s="42"/>
      <c r="H329" s="42"/>
      <c r="I329" s="42"/>
      <c r="J329" s="42" t="s">
        <v>1897</v>
      </c>
      <c r="K329" s="42" t="s">
        <v>1589</v>
      </c>
      <c r="L329" s="42" t="s">
        <v>1590</v>
      </c>
      <c r="M329" s="42" t="s">
        <v>1598</v>
      </c>
      <c r="N329" s="42" t="s">
        <v>1599</v>
      </c>
      <c r="O329" s="42" t="s">
        <v>934</v>
      </c>
      <c r="P329" s="42" t="s">
        <v>935</v>
      </c>
      <c r="Q329" s="42" t="s">
        <v>1584</v>
      </c>
      <c r="R329" s="42" t="s">
        <v>1585</v>
      </c>
      <c r="S329" s="42" t="s">
        <v>1589</v>
      </c>
      <c r="T329" s="42"/>
      <c r="U329" s="42"/>
      <c r="V329" s="42"/>
      <c r="W329" s="64">
        <v>78141.899999999994</v>
      </c>
      <c r="X329" s="65"/>
      <c r="Y329" s="65"/>
      <c r="Z329" s="65"/>
      <c r="AA329" s="65">
        <v>78141.899999999994</v>
      </c>
      <c r="AB329" s="66"/>
      <c r="AC329" s="63" t="str">
        <f t="shared" si="5"/>
        <v>P5</v>
      </c>
    </row>
    <row r="330" spans="1:29" ht="191.25" x14ac:dyDescent="0.25">
      <c r="A330" s="42" t="s">
        <v>1574</v>
      </c>
      <c r="B330" s="42" t="s">
        <v>167</v>
      </c>
      <c r="C330" s="42" t="s">
        <v>1982</v>
      </c>
      <c r="D330" s="42"/>
      <c r="E330" s="42" t="s">
        <v>1583</v>
      </c>
      <c r="F330" s="42" t="s">
        <v>1983</v>
      </c>
      <c r="G330" s="42"/>
      <c r="H330" s="42"/>
      <c r="I330" s="42"/>
      <c r="J330" s="42" t="s">
        <v>1897</v>
      </c>
      <c r="K330" s="42" t="s">
        <v>1589</v>
      </c>
      <c r="L330" s="42" t="s">
        <v>1590</v>
      </c>
      <c r="M330" s="42" t="s">
        <v>1598</v>
      </c>
      <c r="N330" s="42" t="s">
        <v>1599</v>
      </c>
      <c r="O330" s="42" t="s">
        <v>941</v>
      </c>
      <c r="P330" s="42" t="s">
        <v>942</v>
      </c>
      <c r="Q330" s="42" t="s">
        <v>1584</v>
      </c>
      <c r="R330" s="42" t="s">
        <v>1585</v>
      </c>
      <c r="S330" s="42" t="s">
        <v>1589</v>
      </c>
      <c r="T330" s="42"/>
      <c r="U330" s="42"/>
      <c r="V330" s="42"/>
      <c r="W330" s="64">
        <v>1484696</v>
      </c>
      <c r="X330" s="65"/>
      <c r="Y330" s="65"/>
      <c r="Z330" s="65"/>
      <c r="AA330" s="65">
        <v>1484696</v>
      </c>
      <c r="AB330" s="66"/>
      <c r="AC330" s="63" t="str">
        <f t="shared" si="5"/>
        <v>P5</v>
      </c>
    </row>
    <row r="331" spans="1:29" ht="191.25" x14ac:dyDescent="0.25">
      <c r="A331" s="42" t="s">
        <v>1574</v>
      </c>
      <c r="B331" s="42" t="s">
        <v>167</v>
      </c>
      <c r="C331" s="42" t="s">
        <v>1982</v>
      </c>
      <c r="D331" s="42"/>
      <c r="E331" s="42" t="s">
        <v>1583</v>
      </c>
      <c r="F331" s="42" t="s">
        <v>1983</v>
      </c>
      <c r="G331" s="42"/>
      <c r="H331" s="42"/>
      <c r="I331" s="42"/>
      <c r="J331" s="42" t="s">
        <v>1897</v>
      </c>
      <c r="K331" s="42" t="s">
        <v>1589</v>
      </c>
      <c r="L331" s="42" t="s">
        <v>1590</v>
      </c>
      <c r="M331" s="42" t="s">
        <v>1602</v>
      </c>
      <c r="N331" s="42" t="s">
        <v>1603</v>
      </c>
      <c r="O331" s="42" t="s">
        <v>934</v>
      </c>
      <c r="P331" s="42" t="s">
        <v>935</v>
      </c>
      <c r="Q331" s="42" t="s">
        <v>1584</v>
      </c>
      <c r="R331" s="42" t="s">
        <v>1585</v>
      </c>
      <c r="S331" s="42" t="s">
        <v>1589</v>
      </c>
      <c r="T331" s="42"/>
      <c r="U331" s="42"/>
      <c r="V331" s="42"/>
      <c r="W331" s="64">
        <v>37186.53</v>
      </c>
      <c r="X331" s="65"/>
      <c r="Y331" s="65"/>
      <c r="Z331" s="65"/>
      <c r="AA331" s="65">
        <v>37186.53</v>
      </c>
      <c r="AB331" s="66"/>
      <c r="AC331" s="63" t="str">
        <f t="shared" si="5"/>
        <v>P5</v>
      </c>
    </row>
    <row r="332" spans="1:29" ht="191.25" x14ac:dyDescent="0.25">
      <c r="A332" s="42" t="s">
        <v>1574</v>
      </c>
      <c r="B332" s="42" t="s">
        <v>167</v>
      </c>
      <c r="C332" s="42" t="s">
        <v>1982</v>
      </c>
      <c r="D332" s="42"/>
      <c r="E332" s="42" t="s">
        <v>1583</v>
      </c>
      <c r="F332" s="42" t="s">
        <v>1983</v>
      </c>
      <c r="G332" s="42"/>
      <c r="H332" s="42"/>
      <c r="I332" s="42"/>
      <c r="J332" s="42" t="s">
        <v>1897</v>
      </c>
      <c r="K332" s="42" t="s">
        <v>1589</v>
      </c>
      <c r="L332" s="42" t="s">
        <v>1590</v>
      </c>
      <c r="M332" s="42" t="s">
        <v>1602</v>
      </c>
      <c r="N332" s="42" t="s">
        <v>1603</v>
      </c>
      <c r="O332" s="42" t="s">
        <v>941</v>
      </c>
      <c r="P332" s="42" t="s">
        <v>942</v>
      </c>
      <c r="Q332" s="42" t="s">
        <v>1584</v>
      </c>
      <c r="R332" s="42" t="s">
        <v>1585</v>
      </c>
      <c r="S332" s="42" t="s">
        <v>1589</v>
      </c>
      <c r="T332" s="42"/>
      <c r="U332" s="42"/>
      <c r="V332" s="42"/>
      <c r="W332" s="64">
        <v>706544</v>
      </c>
      <c r="X332" s="65"/>
      <c r="Y332" s="65"/>
      <c r="Z332" s="65"/>
      <c r="AA332" s="65">
        <v>706544</v>
      </c>
      <c r="AB332" s="66"/>
      <c r="AC332" s="63" t="str">
        <f t="shared" si="5"/>
        <v>P5</v>
      </c>
    </row>
    <row r="333" spans="1:29" ht="178.5" x14ac:dyDescent="0.25">
      <c r="A333" s="42" t="s">
        <v>1574</v>
      </c>
      <c r="B333" s="42" t="s">
        <v>167</v>
      </c>
      <c r="C333" s="42" t="s">
        <v>1982</v>
      </c>
      <c r="D333" s="42"/>
      <c r="E333" s="42" t="s">
        <v>1580</v>
      </c>
      <c r="F333" s="42" t="s">
        <v>1984</v>
      </c>
      <c r="G333" s="42"/>
      <c r="H333" s="42"/>
      <c r="I333" s="42"/>
      <c r="J333" s="42" t="s">
        <v>1897</v>
      </c>
      <c r="K333" s="42" t="s">
        <v>1597</v>
      </c>
      <c r="L333" s="42" t="s">
        <v>213</v>
      </c>
      <c r="M333" s="42" t="s">
        <v>1600</v>
      </c>
      <c r="N333" s="42" t="s">
        <v>1601</v>
      </c>
      <c r="O333" s="42" t="s">
        <v>934</v>
      </c>
      <c r="P333" s="42" t="s">
        <v>935</v>
      </c>
      <c r="Q333" s="42" t="s">
        <v>1586</v>
      </c>
      <c r="R333" s="42" t="s">
        <v>1587</v>
      </c>
      <c r="S333" s="42" t="s">
        <v>1597</v>
      </c>
      <c r="T333" s="42"/>
      <c r="U333" s="42"/>
      <c r="V333" s="42"/>
      <c r="W333" s="64">
        <v>71734.34</v>
      </c>
      <c r="X333" s="65"/>
      <c r="Y333" s="65"/>
      <c r="Z333" s="65"/>
      <c r="AA333" s="65">
        <v>71734.34</v>
      </c>
      <c r="AB333" s="66"/>
      <c r="AC333" s="63" t="str">
        <f t="shared" si="5"/>
        <v>P5</v>
      </c>
    </row>
    <row r="334" spans="1:29" ht="178.5" x14ac:dyDescent="0.25">
      <c r="A334" s="42" t="s">
        <v>1574</v>
      </c>
      <c r="B334" s="42" t="s">
        <v>167</v>
      </c>
      <c r="C334" s="42" t="s">
        <v>1982</v>
      </c>
      <c r="D334" s="42"/>
      <c r="E334" s="42" t="s">
        <v>1580</v>
      </c>
      <c r="F334" s="42" t="s">
        <v>1984</v>
      </c>
      <c r="G334" s="42"/>
      <c r="H334" s="42"/>
      <c r="I334" s="42"/>
      <c r="J334" s="42" t="s">
        <v>1897</v>
      </c>
      <c r="K334" s="42" t="s">
        <v>1597</v>
      </c>
      <c r="L334" s="42" t="s">
        <v>213</v>
      </c>
      <c r="M334" s="42" t="s">
        <v>1600</v>
      </c>
      <c r="N334" s="42" t="s">
        <v>1601</v>
      </c>
      <c r="O334" s="42" t="s">
        <v>941</v>
      </c>
      <c r="P334" s="42" t="s">
        <v>942</v>
      </c>
      <c r="Q334" s="42" t="s">
        <v>1586</v>
      </c>
      <c r="R334" s="42" t="s">
        <v>1587</v>
      </c>
      <c r="S334" s="42" t="s">
        <v>1597</v>
      </c>
      <c r="T334" s="42"/>
      <c r="U334" s="42"/>
      <c r="V334" s="42"/>
      <c r="W334" s="64">
        <v>7101700</v>
      </c>
      <c r="X334" s="65"/>
      <c r="Y334" s="65"/>
      <c r="Z334" s="65"/>
      <c r="AA334" s="65">
        <v>7101700</v>
      </c>
      <c r="AB334" s="66"/>
      <c r="AC334" s="63" t="str">
        <f t="shared" si="5"/>
        <v>P5</v>
      </c>
    </row>
    <row r="335" spans="1:29" ht="25.5" x14ac:dyDescent="0.25">
      <c r="A335" s="59" t="s">
        <v>1299</v>
      </c>
      <c r="B335" s="60" t="s">
        <v>169</v>
      </c>
      <c r="C335" s="60"/>
      <c r="D335" s="60"/>
      <c r="E335" s="60"/>
      <c r="F335" s="60"/>
      <c r="G335" s="60"/>
      <c r="H335" s="60"/>
      <c r="I335" s="60"/>
      <c r="J335" s="60"/>
      <c r="K335" s="60"/>
      <c r="L335" s="60"/>
      <c r="M335" s="60"/>
      <c r="N335" s="60"/>
      <c r="O335" s="60"/>
      <c r="P335" s="60"/>
      <c r="Q335" s="60"/>
      <c r="R335" s="60"/>
      <c r="S335" s="60"/>
      <c r="T335" s="60"/>
      <c r="U335" s="60"/>
      <c r="V335" s="60"/>
      <c r="W335" s="61">
        <v>52351809.469999999</v>
      </c>
      <c r="X335" s="62"/>
      <c r="Y335" s="62"/>
      <c r="Z335" s="62"/>
      <c r="AA335" s="62">
        <v>52351809.469999999</v>
      </c>
      <c r="AB335" s="58"/>
      <c r="AC335" s="63" t="str">
        <f t="shared" si="5"/>
        <v/>
      </c>
    </row>
    <row r="336" spans="1:29" ht="178.5" x14ac:dyDescent="0.25">
      <c r="A336" s="42" t="s">
        <v>1299</v>
      </c>
      <c r="B336" s="42" t="s">
        <v>169</v>
      </c>
      <c r="C336" s="42" t="s">
        <v>1986</v>
      </c>
      <c r="D336" s="42"/>
      <c r="E336" s="42" t="s">
        <v>1309</v>
      </c>
      <c r="F336" s="42" t="s">
        <v>1987</v>
      </c>
      <c r="G336" s="42"/>
      <c r="H336" s="42"/>
      <c r="I336" s="42"/>
      <c r="J336" s="42" t="s">
        <v>1897</v>
      </c>
      <c r="K336" s="42" t="s">
        <v>1307</v>
      </c>
      <c r="L336" s="42" t="s">
        <v>1308</v>
      </c>
      <c r="M336" s="42" t="s">
        <v>1305</v>
      </c>
      <c r="N336" s="42" t="s">
        <v>1306</v>
      </c>
      <c r="O336" s="42" t="s">
        <v>934</v>
      </c>
      <c r="P336" s="42" t="s">
        <v>935</v>
      </c>
      <c r="Q336" s="42" t="s">
        <v>936</v>
      </c>
      <c r="R336" s="42" t="s">
        <v>939</v>
      </c>
      <c r="S336" s="42" t="s">
        <v>1307</v>
      </c>
      <c r="T336" s="42"/>
      <c r="U336" s="42"/>
      <c r="V336" s="42"/>
      <c r="W336" s="64">
        <v>368142.8</v>
      </c>
      <c r="X336" s="65"/>
      <c r="Y336" s="65"/>
      <c r="Z336" s="65"/>
      <c r="AA336" s="65">
        <v>368142.8</v>
      </c>
      <c r="AB336" s="66"/>
      <c r="AC336" s="63" t="str">
        <f t="shared" si="5"/>
        <v>GА</v>
      </c>
    </row>
    <row r="337" spans="1:29" ht="178.5" x14ac:dyDescent="0.25">
      <c r="A337" s="42" t="s">
        <v>1299</v>
      </c>
      <c r="B337" s="42" t="s">
        <v>169</v>
      </c>
      <c r="C337" s="42" t="s">
        <v>1986</v>
      </c>
      <c r="D337" s="42"/>
      <c r="E337" s="42" t="s">
        <v>1310</v>
      </c>
      <c r="F337" s="42" t="s">
        <v>1988</v>
      </c>
      <c r="G337" s="42"/>
      <c r="H337" s="42"/>
      <c r="I337" s="42"/>
      <c r="J337" s="42" t="s">
        <v>1897</v>
      </c>
      <c r="K337" s="42" t="s">
        <v>1307</v>
      </c>
      <c r="L337" s="42" t="s">
        <v>1308</v>
      </c>
      <c r="M337" s="42" t="s">
        <v>1305</v>
      </c>
      <c r="N337" s="42" t="s">
        <v>1306</v>
      </c>
      <c r="O337" s="42" t="s">
        <v>941</v>
      </c>
      <c r="P337" s="42" t="s">
        <v>942</v>
      </c>
      <c r="Q337" s="42" t="s">
        <v>1311</v>
      </c>
      <c r="R337" s="42" t="s">
        <v>1312</v>
      </c>
      <c r="S337" s="42" t="s">
        <v>1307</v>
      </c>
      <c r="T337" s="42"/>
      <c r="U337" s="42"/>
      <c r="V337" s="42"/>
      <c r="W337" s="64">
        <v>45514000</v>
      </c>
      <c r="X337" s="65"/>
      <c r="Y337" s="65"/>
      <c r="Z337" s="65"/>
      <c r="AA337" s="65">
        <v>45514000</v>
      </c>
      <c r="AB337" s="66"/>
      <c r="AC337" s="63" t="str">
        <f t="shared" si="5"/>
        <v>GА</v>
      </c>
    </row>
    <row r="338" spans="1:29" ht="178.5" x14ac:dyDescent="0.25">
      <c r="A338" s="42" t="s">
        <v>1299</v>
      </c>
      <c r="B338" s="42" t="s">
        <v>169</v>
      </c>
      <c r="C338" s="42" t="s">
        <v>1986</v>
      </c>
      <c r="D338" s="42"/>
      <c r="E338" s="42" t="s">
        <v>1320</v>
      </c>
      <c r="F338" s="42" t="s">
        <v>1989</v>
      </c>
      <c r="G338" s="42"/>
      <c r="H338" s="42"/>
      <c r="I338" s="42"/>
      <c r="J338" s="42" t="s">
        <v>1897</v>
      </c>
      <c r="K338" s="42" t="s">
        <v>1318</v>
      </c>
      <c r="L338" s="42" t="s">
        <v>1319</v>
      </c>
      <c r="M338" s="42" t="s">
        <v>1305</v>
      </c>
      <c r="N338" s="42" t="s">
        <v>1306</v>
      </c>
      <c r="O338" s="42" t="s">
        <v>934</v>
      </c>
      <c r="P338" s="42" t="s">
        <v>935</v>
      </c>
      <c r="Q338" s="42" t="s">
        <v>936</v>
      </c>
      <c r="R338" s="42" t="s">
        <v>939</v>
      </c>
      <c r="S338" s="42" t="s">
        <v>1318</v>
      </c>
      <c r="T338" s="42"/>
      <c r="U338" s="42"/>
      <c r="V338" s="42"/>
      <c r="W338" s="64">
        <v>69166.67</v>
      </c>
      <c r="X338" s="65"/>
      <c r="Y338" s="65"/>
      <c r="Z338" s="65"/>
      <c r="AA338" s="65">
        <v>69166.67</v>
      </c>
      <c r="AB338" s="66"/>
      <c r="AC338" s="63" t="str">
        <f t="shared" si="5"/>
        <v>GА</v>
      </c>
    </row>
    <row r="339" spans="1:29" ht="102" x14ac:dyDescent="0.25">
      <c r="A339" s="42" t="s">
        <v>1299</v>
      </c>
      <c r="B339" s="42" t="s">
        <v>169</v>
      </c>
      <c r="C339" s="42" t="s">
        <v>1986</v>
      </c>
      <c r="D339" s="42"/>
      <c r="E339" s="42" t="s">
        <v>1315</v>
      </c>
      <c r="F339" s="42" t="s">
        <v>1990</v>
      </c>
      <c r="G339" s="42"/>
      <c r="H339" s="42"/>
      <c r="I339" s="42"/>
      <c r="J339" s="42" t="s">
        <v>1991</v>
      </c>
      <c r="K339" s="42" t="s">
        <v>936</v>
      </c>
      <c r="L339" s="42" t="s">
        <v>939</v>
      </c>
      <c r="M339" s="42" t="s">
        <v>1305</v>
      </c>
      <c r="N339" s="42" t="s">
        <v>1306</v>
      </c>
      <c r="O339" s="42" t="s">
        <v>941</v>
      </c>
      <c r="P339" s="42" t="s">
        <v>942</v>
      </c>
      <c r="Q339" s="42" t="s">
        <v>1316</v>
      </c>
      <c r="R339" s="42" t="s">
        <v>1317</v>
      </c>
      <c r="S339" s="42" t="s">
        <v>936</v>
      </c>
      <c r="T339" s="42"/>
      <c r="U339" s="42"/>
      <c r="V339" s="42"/>
      <c r="W339" s="64">
        <v>643000</v>
      </c>
      <c r="X339" s="65"/>
      <c r="Y339" s="65"/>
      <c r="Z339" s="65"/>
      <c r="AA339" s="65">
        <v>643000</v>
      </c>
      <c r="AB339" s="66"/>
      <c r="AC339" s="63" t="str">
        <f t="shared" si="5"/>
        <v>GА</v>
      </c>
    </row>
    <row r="340" spans="1:29" ht="191.25" x14ac:dyDescent="0.25">
      <c r="A340" s="42" t="s">
        <v>1299</v>
      </c>
      <c r="B340" s="42" t="s">
        <v>169</v>
      </c>
      <c r="C340" s="42" t="s">
        <v>1986</v>
      </c>
      <c r="D340" s="42"/>
      <c r="E340" s="42" t="s">
        <v>1321</v>
      </c>
      <c r="F340" s="42" t="s">
        <v>1992</v>
      </c>
      <c r="G340" s="42"/>
      <c r="H340" s="42"/>
      <c r="I340" s="42"/>
      <c r="J340" s="42" t="s">
        <v>1897</v>
      </c>
      <c r="K340" s="42" t="s">
        <v>1318</v>
      </c>
      <c r="L340" s="42" t="s">
        <v>1319</v>
      </c>
      <c r="M340" s="42" t="s">
        <v>1305</v>
      </c>
      <c r="N340" s="42" t="s">
        <v>1306</v>
      </c>
      <c r="O340" s="42" t="s">
        <v>941</v>
      </c>
      <c r="P340" s="42" t="s">
        <v>942</v>
      </c>
      <c r="Q340" s="42" t="s">
        <v>1322</v>
      </c>
      <c r="R340" s="42" t="s">
        <v>1323</v>
      </c>
      <c r="S340" s="42" t="s">
        <v>1318</v>
      </c>
      <c r="T340" s="42"/>
      <c r="U340" s="42"/>
      <c r="V340" s="42"/>
      <c r="W340" s="64">
        <v>5757500</v>
      </c>
      <c r="X340" s="65"/>
      <c r="Y340" s="65"/>
      <c r="Z340" s="65"/>
      <c r="AA340" s="65">
        <v>5757500</v>
      </c>
      <c r="AB340" s="66"/>
      <c r="AC340" s="63" t="str">
        <f t="shared" si="5"/>
        <v>GА</v>
      </c>
    </row>
    <row r="341" spans="1:29" ht="51" x14ac:dyDescent="0.25">
      <c r="A341" s="59" t="s">
        <v>1324</v>
      </c>
      <c r="B341" s="60" t="s">
        <v>171</v>
      </c>
      <c r="C341" s="60"/>
      <c r="D341" s="60"/>
      <c r="E341" s="60"/>
      <c r="F341" s="60"/>
      <c r="G341" s="60"/>
      <c r="H341" s="60"/>
      <c r="I341" s="60"/>
      <c r="J341" s="60"/>
      <c r="K341" s="60"/>
      <c r="L341" s="60"/>
      <c r="M341" s="60"/>
      <c r="N341" s="60"/>
      <c r="O341" s="60"/>
      <c r="P341" s="60"/>
      <c r="Q341" s="60"/>
      <c r="R341" s="60"/>
      <c r="S341" s="60"/>
      <c r="T341" s="60"/>
      <c r="U341" s="60"/>
      <c r="V341" s="60"/>
      <c r="W341" s="61">
        <v>256555702.22</v>
      </c>
      <c r="X341" s="62"/>
      <c r="Y341" s="62"/>
      <c r="Z341" s="62"/>
      <c r="AA341" s="62">
        <v>254853641.52000001</v>
      </c>
      <c r="AB341" s="58"/>
      <c r="AC341" s="63" t="str">
        <f t="shared" si="5"/>
        <v/>
      </c>
    </row>
    <row r="342" spans="1:29" ht="306" x14ac:dyDescent="0.25">
      <c r="A342" s="42" t="s">
        <v>1324</v>
      </c>
      <c r="B342" s="42" t="s">
        <v>171</v>
      </c>
      <c r="C342" s="42" t="s">
        <v>1994</v>
      </c>
      <c r="D342" s="42"/>
      <c r="E342" s="42" t="s">
        <v>1332</v>
      </c>
      <c r="F342" s="42" t="s">
        <v>1995</v>
      </c>
      <c r="G342" s="42"/>
      <c r="H342" s="42"/>
      <c r="I342" s="42"/>
      <c r="J342" s="42" t="s">
        <v>1959</v>
      </c>
      <c r="K342" s="42" t="s">
        <v>936</v>
      </c>
      <c r="L342" s="42" t="s">
        <v>939</v>
      </c>
      <c r="M342" s="42" t="s">
        <v>936</v>
      </c>
      <c r="N342" s="42"/>
      <c r="O342" s="42" t="s">
        <v>934</v>
      </c>
      <c r="P342" s="42" t="s">
        <v>935</v>
      </c>
      <c r="Q342" s="42" t="s">
        <v>1330</v>
      </c>
      <c r="R342" s="42" t="s">
        <v>1331</v>
      </c>
      <c r="S342" s="42" t="s">
        <v>936</v>
      </c>
      <c r="T342" s="42"/>
      <c r="U342" s="42"/>
      <c r="V342" s="42"/>
      <c r="W342" s="64">
        <v>15538.39</v>
      </c>
      <c r="X342" s="65"/>
      <c r="Y342" s="65"/>
      <c r="Z342" s="65"/>
      <c r="AA342" s="65">
        <v>15538.39</v>
      </c>
      <c r="AB342" s="66"/>
      <c r="AC342" s="63" t="str">
        <f t="shared" si="5"/>
        <v>I2</v>
      </c>
    </row>
    <row r="343" spans="1:29" ht="306" x14ac:dyDescent="0.25">
      <c r="A343" s="42" t="s">
        <v>1324</v>
      </c>
      <c r="B343" s="42" t="s">
        <v>171</v>
      </c>
      <c r="C343" s="42" t="s">
        <v>1994</v>
      </c>
      <c r="D343" s="42"/>
      <c r="E343" s="42" t="s">
        <v>1332</v>
      </c>
      <c r="F343" s="42" t="s">
        <v>1995</v>
      </c>
      <c r="G343" s="42"/>
      <c r="H343" s="42"/>
      <c r="I343" s="42"/>
      <c r="J343" s="42" t="s">
        <v>1959</v>
      </c>
      <c r="K343" s="42" t="s">
        <v>936</v>
      </c>
      <c r="L343" s="42" t="s">
        <v>939</v>
      </c>
      <c r="M343" s="42" t="s">
        <v>936</v>
      </c>
      <c r="N343" s="42"/>
      <c r="O343" s="42" t="s">
        <v>941</v>
      </c>
      <c r="P343" s="42" t="s">
        <v>942</v>
      </c>
      <c r="Q343" s="42" t="s">
        <v>1330</v>
      </c>
      <c r="R343" s="42" t="s">
        <v>1331</v>
      </c>
      <c r="S343" s="42" t="s">
        <v>936</v>
      </c>
      <c r="T343" s="42"/>
      <c r="U343" s="42"/>
      <c r="V343" s="42"/>
      <c r="W343" s="64">
        <v>1538300</v>
      </c>
      <c r="X343" s="65"/>
      <c r="Y343" s="65"/>
      <c r="Z343" s="65"/>
      <c r="AA343" s="65">
        <v>1538300</v>
      </c>
      <c r="AB343" s="66"/>
      <c r="AC343" s="63" t="str">
        <f t="shared" si="5"/>
        <v>I2</v>
      </c>
    </row>
    <row r="344" spans="1:29" ht="216.75" x14ac:dyDescent="0.25">
      <c r="A344" s="42" t="s">
        <v>1324</v>
      </c>
      <c r="B344" s="42" t="s">
        <v>171</v>
      </c>
      <c r="C344" s="42" t="s">
        <v>1994</v>
      </c>
      <c r="D344" s="42"/>
      <c r="E344" s="42" t="s">
        <v>1342</v>
      </c>
      <c r="F344" s="42" t="s">
        <v>1996</v>
      </c>
      <c r="G344" s="42"/>
      <c r="H344" s="42"/>
      <c r="I344" s="42"/>
      <c r="J344" s="42" t="s">
        <v>1858</v>
      </c>
      <c r="K344" s="42" t="s">
        <v>1340</v>
      </c>
      <c r="L344" s="42" t="s">
        <v>1341</v>
      </c>
      <c r="M344" s="42" t="s">
        <v>936</v>
      </c>
      <c r="N344" s="42"/>
      <c r="O344" s="42" t="s">
        <v>934</v>
      </c>
      <c r="P344" s="42" t="s">
        <v>935</v>
      </c>
      <c r="Q344" s="42" t="s">
        <v>936</v>
      </c>
      <c r="R344" s="42" t="s">
        <v>939</v>
      </c>
      <c r="S344" s="42" t="s">
        <v>1340</v>
      </c>
      <c r="T344" s="42"/>
      <c r="U344" s="42"/>
      <c r="V344" s="42"/>
      <c r="W344" s="64">
        <v>3231092.82</v>
      </c>
      <c r="X344" s="65"/>
      <c r="Y344" s="65"/>
      <c r="Z344" s="65"/>
      <c r="AA344" s="65">
        <v>3231092.82</v>
      </c>
      <c r="AB344" s="66"/>
      <c r="AC344" s="63" t="str">
        <f t="shared" si="5"/>
        <v>I4</v>
      </c>
    </row>
    <row r="345" spans="1:29" ht="242.25" x14ac:dyDescent="0.25">
      <c r="A345" s="42" t="s">
        <v>1324</v>
      </c>
      <c r="B345" s="42" t="s">
        <v>171</v>
      </c>
      <c r="C345" s="42" t="s">
        <v>1994</v>
      </c>
      <c r="D345" s="42"/>
      <c r="E345" s="42" t="s">
        <v>1345</v>
      </c>
      <c r="F345" s="42" t="s">
        <v>1997</v>
      </c>
      <c r="G345" s="42"/>
      <c r="H345" s="42"/>
      <c r="I345" s="42"/>
      <c r="J345" s="42" t="s">
        <v>1057</v>
      </c>
      <c r="K345" s="42" t="s">
        <v>936</v>
      </c>
      <c r="L345" s="42" t="s">
        <v>939</v>
      </c>
      <c r="M345" s="42" t="s">
        <v>1343</v>
      </c>
      <c r="N345" s="42" t="s">
        <v>1344</v>
      </c>
      <c r="O345" s="42" t="s">
        <v>934</v>
      </c>
      <c r="P345" s="42" t="s">
        <v>935</v>
      </c>
      <c r="Q345" s="42" t="s">
        <v>936</v>
      </c>
      <c r="R345" s="42" t="s">
        <v>939</v>
      </c>
      <c r="S345" s="42" t="s">
        <v>936</v>
      </c>
      <c r="T345" s="42"/>
      <c r="U345" s="42"/>
      <c r="V345" s="42"/>
      <c r="W345" s="64">
        <v>51486.87</v>
      </c>
      <c r="X345" s="65"/>
      <c r="Y345" s="65"/>
      <c r="Z345" s="65"/>
      <c r="AA345" s="65"/>
      <c r="AB345" s="66"/>
      <c r="AC345" s="63" t="str">
        <f t="shared" si="5"/>
        <v>I4</v>
      </c>
    </row>
    <row r="346" spans="1:29" ht="242.25" x14ac:dyDescent="0.25">
      <c r="A346" s="42" t="s">
        <v>1324</v>
      </c>
      <c r="B346" s="42" t="s">
        <v>171</v>
      </c>
      <c r="C346" s="42" t="s">
        <v>1994</v>
      </c>
      <c r="D346" s="42"/>
      <c r="E346" s="42" t="s">
        <v>1345</v>
      </c>
      <c r="F346" s="42" t="s">
        <v>1997</v>
      </c>
      <c r="G346" s="42"/>
      <c r="H346" s="42"/>
      <c r="I346" s="42"/>
      <c r="J346" s="42" t="s">
        <v>1057</v>
      </c>
      <c r="K346" s="42" t="s">
        <v>936</v>
      </c>
      <c r="L346" s="42" t="s">
        <v>939</v>
      </c>
      <c r="M346" s="42" t="s">
        <v>1343</v>
      </c>
      <c r="N346" s="42" t="s">
        <v>1344</v>
      </c>
      <c r="O346" s="42" t="s">
        <v>934</v>
      </c>
      <c r="P346" s="42" t="s">
        <v>935</v>
      </c>
      <c r="Q346" s="42" t="s">
        <v>1335</v>
      </c>
      <c r="R346" s="42" t="s">
        <v>1336</v>
      </c>
      <c r="S346" s="42" t="s">
        <v>936</v>
      </c>
      <c r="T346" s="42"/>
      <c r="U346" s="42"/>
      <c r="V346" s="42"/>
      <c r="W346" s="64">
        <v>170735.35999999999</v>
      </c>
      <c r="X346" s="65"/>
      <c r="Y346" s="65"/>
      <c r="Z346" s="65"/>
      <c r="AA346" s="65">
        <v>170734.42</v>
      </c>
      <c r="AB346" s="66"/>
      <c r="AC346" s="63" t="str">
        <f t="shared" si="5"/>
        <v>I4</v>
      </c>
    </row>
    <row r="347" spans="1:29" ht="242.25" x14ac:dyDescent="0.25">
      <c r="A347" s="42" t="s">
        <v>1324</v>
      </c>
      <c r="B347" s="42" t="s">
        <v>171</v>
      </c>
      <c r="C347" s="42" t="s">
        <v>1994</v>
      </c>
      <c r="D347" s="42"/>
      <c r="E347" s="42" t="s">
        <v>1345</v>
      </c>
      <c r="F347" s="42" t="s">
        <v>1997</v>
      </c>
      <c r="G347" s="42"/>
      <c r="H347" s="42"/>
      <c r="I347" s="42"/>
      <c r="J347" s="42" t="s">
        <v>1057</v>
      </c>
      <c r="K347" s="42" t="s">
        <v>936</v>
      </c>
      <c r="L347" s="42" t="s">
        <v>939</v>
      </c>
      <c r="M347" s="42" t="s">
        <v>1343</v>
      </c>
      <c r="N347" s="42" t="s">
        <v>1344</v>
      </c>
      <c r="O347" s="42" t="s">
        <v>941</v>
      </c>
      <c r="P347" s="42" t="s">
        <v>942</v>
      </c>
      <c r="Q347" s="42" t="s">
        <v>1335</v>
      </c>
      <c r="R347" s="42" t="s">
        <v>1336</v>
      </c>
      <c r="S347" s="42" t="s">
        <v>936</v>
      </c>
      <c r="T347" s="42"/>
      <c r="U347" s="42"/>
      <c r="V347" s="42"/>
      <c r="W347" s="64">
        <v>16902800</v>
      </c>
      <c r="X347" s="65"/>
      <c r="Y347" s="65"/>
      <c r="Z347" s="65"/>
      <c r="AA347" s="65">
        <v>16902707.109999999</v>
      </c>
      <c r="AB347" s="66"/>
      <c r="AC347" s="63" t="str">
        <f t="shared" si="5"/>
        <v>I4</v>
      </c>
    </row>
    <row r="348" spans="1:29" ht="293.25" x14ac:dyDescent="0.25">
      <c r="A348" s="42" t="s">
        <v>1324</v>
      </c>
      <c r="B348" s="42" t="s">
        <v>171</v>
      </c>
      <c r="C348" s="42" t="s">
        <v>1994</v>
      </c>
      <c r="D348" s="42"/>
      <c r="E348" s="42" t="s">
        <v>1337</v>
      </c>
      <c r="F348" s="42" t="s">
        <v>1998</v>
      </c>
      <c r="G348" s="42"/>
      <c r="H348" s="42"/>
      <c r="I348" s="42"/>
      <c r="J348" s="42" t="s">
        <v>1959</v>
      </c>
      <c r="K348" s="42" t="s">
        <v>1333</v>
      </c>
      <c r="L348" s="42" t="s">
        <v>1334</v>
      </c>
      <c r="M348" s="42" t="s">
        <v>936</v>
      </c>
      <c r="N348" s="42"/>
      <c r="O348" s="42" t="s">
        <v>934</v>
      </c>
      <c r="P348" s="42" t="s">
        <v>935</v>
      </c>
      <c r="Q348" s="42" t="s">
        <v>1335</v>
      </c>
      <c r="R348" s="42" t="s">
        <v>1336</v>
      </c>
      <c r="S348" s="42" t="s">
        <v>1333</v>
      </c>
      <c r="T348" s="42"/>
      <c r="U348" s="42"/>
      <c r="V348" s="42"/>
      <c r="W348" s="64">
        <v>119985.86</v>
      </c>
      <c r="X348" s="65"/>
      <c r="Y348" s="65"/>
      <c r="Z348" s="65"/>
      <c r="AA348" s="65">
        <v>119985.86</v>
      </c>
      <c r="AB348" s="66"/>
      <c r="AC348" s="63" t="str">
        <f t="shared" si="5"/>
        <v>I4</v>
      </c>
    </row>
    <row r="349" spans="1:29" ht="293.25" x14ac:dyDescent="0.25">
      <c r="A349" s="42" t="s">
        <v>1324</v>
      </c>
      <c r="B349" s="42" t="s">
        <v>171</v>
      </c>
      <c r="C349" s="42" t="s">
        <v>1994</v>
      </c>
      <c r="D349" s="42"/>
      <c r="E349" s="42" t="s">
        <v>1337</v>
      </c>
      <c r="F349" s="42" t="s">
        <v>1998</v>
      </c>
      <c r="G349" s="42"/>
      <c r="H349" s="42"/>
      <c r="I349" s="42"/>
      <c r="J349" s="42" t="s">
        <v>1959</v>
      </c>
      <c r="K349" s="42" t="s">
        <v>1333</v>
      </c>
      <c r="L349" s="42" t="s">
        <v>1334</v>
      </c>
      <c r="M349" s="42" t="s">
        <v>936</v>
      </c>
      <c r="N349" s="42"/>
      <c r="O349" s="42" t="s">
        <v>941</v>
      </c>
      <c r="P349" s="42" t="s">
        <v>942</v>
      </c>
      <c r="Q349" s="42" t="s">
        <v>1335</v>
      </c>
      <c r="R349" s="42" t="s">
        <v>1336</v>
      </c>
      <c r="S349" s="42" t="s">
        <v>1333</v>
      </c>
      <c r="T349" s="42"/>
      <c r="U349" s="42"/>
      <c r="V349" s="42"/>
      <c r="W349" s="64">
        <v>11878600</v>
      </c>
      <c r="X349" s="65"/>
      <c r="Y349" s="65"/>
      <c r="Z349" s="65"/>
      <c r="AA349" s="65">
        <v>11878600</v>
      </c>
      <c r="AB349" s="66"/>
      <c r="AC349" s="63" t="str">
        <f t="shared" si="5"/>
        <v>I4</v>
      </c>
    </row>
    <row r="350" spans="1:29" ht="229.5" x14ac:dyDescent="0.25">
      <c r="A350" s="42" t="s">
        <v>1324</v>
      </c>
      <c r="B350" s="42" t="s">
        <v>171</v>
      </c>
      <c r="C350" s="42" t="s">
        <v>1994</v>
      </c>
      <c r="D350" s="42"/>
      <c r="E350" s="42" t="s">
        <v>1360</v>
      </c>
      <c r="F350" s="42" t="s">
        <v>1999</v>
      </c>
      <c r="G350" s="42"/>
      <c r="H350" s="42"/>
      <c r="I350" s="42"/>
      <c r="J350" s="42" t="s">
        <v>1959</v>
      </c>
      <c r="K350" s="42" t="s">
        <v>1358</v>
      </c>
      <c r="L350" s="42" t="s">
        <v>1359</v>
      </c>
      <c r="M350" s="42" t="s">
        <v>936</v>
      </c>
      <c r="N350" s="42"/>
      <c r="O350" s="42" t="s">
        <v>934</v>
      </c>
      <c r="P350" s="42" t="s">
        <v>935</v>
      </c>
      <c r="Q350" s="42" t="s">
        <v>936</v>
      </c>
      <c r="R350" s="42" t="s">
        <v>939</v>
      </c>
      <c r="S350" s="42" t="s">
        <v>1358</v>
      </c>
      <c r="T350" s="42"/>
      <c r="U350" s="42"/>
      <c r="V350" s="42"/>
      <c r="W350" s="64">
        <v>83461212</v>
      </c>
      <c r="X350" s="65"/>
      <c r="Y350" s="65"/>
      <c r="Z350" s="65"/>
      <c r="AA350" s="65">
        <v>83410732</v>
      </c>
      <c r="AB350" s="66"/>
      <c r="AC350" s="63" t="str">
        <f t="shared" si="5"/>
        <v>I5</v>
      </c>
    </row>
    <row r="351" spans="1:29" ht="229.5" x14ac:dyDescent="0.25">
      <c r="A351" s="42" t="s">
        <v>1324</v>
      </c>
      <c r="B351" s="42" t="s">
        <v>171</v>
      </c>
      <c r="C351" s="42" t="s">
        <v>1994</v>
      </c>
      <c r="D351" s="42"/>
      <c r="E351" s="42" t="s">
        <v>1360</v>
      </c>
      <c r="F351" s="42" t="s">
        <v>1999</v>
      </c>
      <c r="G351" s="42"/>
      <c r="H351" s="42"/>
      <c r="I351" s="42"/>
      <c r="J351" s="42" t="s">
        <v>1959</v>
      </c>
      <c r="K351" s="42" t="s">
        <v>1358</v>
      </c>
      <c r="L351" s="42" t="s">
        <v>1359</v>
      </c>
      <c r="M351" s="42" t="s">
        <v>1368</v>
      </c>
      <c r="N351" s="42" t="s">
        <v>1369</v>
      </c>
      <c r="O351" s="42" t="s">
        <v>934</v>
      </c>
      <c r="P351" s="42" t="s">
        <v>935</v>
      </c>
      <c r="Q351" s="42" t="s">
        <v>936</v>
      </c>
      <c r="R351" s="42" t="s">
        <v>939</v>
      </c>
      <c r="S351" s="42" t="s">
        <v>1358</v>
      </c>
      <c r="T351" s="42"/>
      <c r="U351" s="42"/>
      <c r="V351" s="42"/>
      <c r="W351" s="64">
        <v>57045853.990000002</v>
      </c>
      <c r="X351" s="65"/>
      <c r="Y351" s="65"/>
      <c r="Z351" s="65"/>
      <c r="AA351" s="65">
        <v>57045853.990000002</v>
      </c>
      <c r="AB351" s="66"/>
      <c r="AC351" s="63" t="str">
        <f t="shared" si="5"/>
        <v>I5</v>
      </c>
    </row>
    <row r="352" spans="1:29" ht="229.5" x14ac:dyDescent="0.25">
      <c r="A352" s="42" t="s">
        <v>1324</v>
      </c>
      <c r="B352" s="42" t="s">
        <v>171</v>
      </c>
      <c r="C352" s="42" t="s">
        <v>1994</v>
      </c>
      <c r="D352" s="42"/>
      <c r="E352" s="42" t="s">
        <v>1360</v>
      </c>
      <c r="F352" s="42" t="s">
        <v>1999</v>
      </c>
      <c r="G352" s="42"/>
      <c r="H352" s="42"/>
      <c r="I352" s="42"/>
      <c r="J352" s="42" t="s">
        <v>1959</v>
      </c>
      <c r="K352" s="42" t="s">
        <v>1364</v>
      </c>
      <c r="L352" s="42" t="s">
        <v>1365</v>
      </c>
      <c r="M352" s="42" t="s">
        <v>936</v>
      </c>
      <c r="N352" s="42"/>
      <c r="O352" s="42" t="s">
        <v>934</v>
      </c>
      <c r="P352" s="42" t="s">
        <v>935</v>
      </c>
      <c r="Q352" s="42" t="s">
        <v>936</v>
      </c>
      <c r="R352" s="42" t="s">
        <v>939</v>
      </c>
      <c r="S352" s="42" t="s">
        <v>1364</v>
      </c>
      <c r="T352" s="42"/>
      <c r="U352" s="42"/>
      <c r="V352" s="42"/>
      <c r="W352" s="64">
        <v>7340804</v>
      </c>
      <c r="X352" s="65"/>
      <c r="Y352" s="65"/>
      <c r="Z352" s="65"/>
      <c r="AA352" s="65">
        <v>7340804</v>
      </c>
      <c r="AB352" s="66"/>
      <c r="AC352" s="63" t="str">
        <f t="shared" si="5"/>
        <v>I5</v>
      </c>
    </row>
    <row r="353" spans="1:29" ht="280.5" x14ac:dyDescent="0.25">
      <c r="A353" s="42" t="s">
        <v>1324</v>
      </c>
      <c r="B353" s="42" t="s">
        <v>171</v>
      </c>
      <c r="C353" s="42" t="s">
        <v>1994</v>
      </c>
      <c r="D353" s="42"/>
      <c r="E353" s="42" t="s">
        <v>1366</v>
      </c>
      <c r="F353" s="42" t="s">
        <v>2000</v>
      </c>
      <c r="G353" s="42"/>
      <c r="H353" s="42"/>
      <c r="I353" s="42"/>
      <c r="J353" s="42" t="s">
        <v>1959</v>
      </c>
      <c r="K353" s="42" t="s">
        <v>1364</v>
      </c>
      <c r="L353" s="42" t="s">
        <v>1365</v>
      </c>
      <c r="M353" s="42" t="s">
        <v>936</v>
      </c>
      <c r="N353" s="42"/>
      <c r="O353" s="42" t="s">
        <v>934</v>
      </c>
      <c r="P353" s="42" t="s">
        <v>935</v>
      </c>
      <c r="Q353" s="42" t="s">
        <v>1362</v>
      </c>
      <c r="R353" s="42" t="s">
        <v>1363</v>
      </c>
      <c r="S353" s="42" t="s">
        <v>1364</v>
      </c>
      <c r="T353" s="42"/>
      <c r="U353" s="42"/>
      <c r="V353" s="42"/>
      <c r="W353" s="64">
        <v>100296.97</v>
      </c>
      <c r="X353" s="65"/>
      <c r="Y353" s="65"/>
      <c r="Z353" s="65"/>
      <c r="AA353" s="65">
        <v>100296.97</v>
      </c>
      <c r="AB353" s="66"/>
      <c r="AC353" s="63" t="str">
        <f t="shared" si="5"/>
        <v>I5</v>
      </c>
    </row>
    <row r="354" spans="1:29" ht="280.5" x14ac:dyDescent="0.25">
      <c r="A354" s="42" t="s">
        <v>1324</v>
      </c>
      <c r="B354" s="42" t="s">
        <v>171</v>
      </c>
      <c r="C354" s="42" t="s">
        <v>1994</v>
      </c>
      <c r="D354" s="42"/>
      <c r="E354" s="42" t="s">
        <v>1366</v>
      </c>
      <c r="F354" s="42" t="s">
        <v>2000</v>
      </c>
      <c r="G354" s="42"/>
      <c r="H354" s="42"/>
      <c r="I354" s="42"/>
      <c r="J354" s="42" t="s">
        <v>1959</v>
      </c>
      <c r="K354" s="42" t="s">
        <v>1364</v>
      </c>
      <c r="L354" s="42" t="s">
        <v>1365</v>
      </c>
      <c r="M354" s="42" t="s">
        <v>936</v>
      </c>
      <c r="N354" s="42"/>
      <c r="O354" s="42" t="s">
        <v>941</v>
      </c>
      <c r="P354" s="42" t="s">
        <v>942</v>
      </c>
      <c r="Q354" s="42" t="s">
        <v>1362</v>
      </c>
      <c r="R354" s="42" t="s">
        <v>1363</v>
      </c>
      <c r="S354" s="42" t="s">
        <v>1364</v>
      </c>
      <c r="T354" s="42"/>
      <c r="U354" s="42"/>
      <c r="V354" s="42"/>
      <c r="W354" s="64">
        <v>9929400</v>
      </c>
      <c r="X354" s="65"/>
      <c r="Y354" s="65"/>
      <c r="Z354" s="65"/>
      <c r="AA354" s="65">
        <v>9929400</v>
      </c>
      <c r="AB354" s="66"/>
      <c r="AC354" s="63" t="str">
        <f t="shared" si="5"/>
        <v>I5</v>
      </c>
    </row>
    <row r="355" spans="1:29" ht="293.25" x14ac:dyDescent="0.25">
      <c r="A355" s="42" t="s">
        <v>1324</v>
      </c>
      <c r="B355" s="42" t="s">
        <v>171</v>
      </c>
      <c r="C355" s="42" t="s">
        <v>1994</v>
      </c>
      <c r="D355" s="42"/>
      <c r="E355" s="42" t="s">
        <v>1370</v>
      </c>
      <c r="F355" s="42" t="s">
        <v>2001</v>
      </c>
      <c r="G355" s="42"/>
      <c r="H355" s="42"/>
      <c r="I355" s="42"/>
      <c r="J355" s="42" t="s">
        <v>1057</v>
      </c>
      <c r="K355" s="42" t="s">
        <v>936</v>
      </c>
      <c r="L355" s="42" t="s">
        <v>939</v>
      </c>
      <c r="M355" s="42" t="s">
        <v>936</v>
      </c>
      <c r="N355" s="42"/>
      <c r="O355" s="42" t="s">
        <v>934</v>
      </c>
      <c r="P355" s="42" t="s">
        <v>935</v>
      </c>
      <c r="Q355" s="42" t="s">
        <v>936</v>
      </c>
      <c r="R355" s="42" t="s">
        <v>939</v>
      </c>
      <c r="S355" s="42" t="s">
        <v>936</v>
      </c>
      <c r="T355" s="42"/>
      <c r="U355" s="42"/>
      <c r="V355" s="42"/>
      <c r="W355" s="64">
        <v>1600000</v>
      </c>
      <c r="X355" s="65"/>
      <c r="Y355" s="65"/>
      <c r="Z355" s="65"/>
      <c r="AA355" s="65"/>
      <c r="AB355" s="66"/>
      <c r="AC355" s="63" t="str">
        <f t="shared" si="5"/>
        <v>I5</v>
      </c>
    </row>
    <row r="356" spans="1:29" ht="293.25" x14ac:dyDescent="0.25">
      <c r="A356" s="42" t="s">
        <v>1324</v>
      </c>
      <c r="B356" s="42" t="s">
        <v>171</v>
      </c>
      <c r="C356" s="42" t="s">
        <v>1994</v>
      </c>
      <c r="D356" s="42"/>
      <c r="E356" s="42" t="s">
        <v>1361</v>
      </c>
      <c r="F356" s="42" t="s">
        <v>2002</v>
      </c>
      <c r="G356" s="42"/>
      <c r="H356" s="42"/>
      <c r="I356" s="42"/>
      <c r="J356" s="42" t="s">
        <v>1959</v>
      </c>
      <c r="K356" s="42" t="s">
        <v>1333</v>
      </c>
      <c r="L356" s="42" t="s">
        <v>1334</v>
      </c>
      <c r="M356" s="42" t="s">
        <v>936</v>
      </c>
      <c r="N356" s="42"/>
      <c r="O356" s="42" t="s">
        <v>934</v>
      </c>
      <c r="P356" s="42" t="s">
        <v>935</v>
      </c>
      <c r="Q356" s="42" t="s">
        <v>1362</v>
      </c>
      <c r="R356" s="42" t="s">
        <v>1363</v>
      </c>
      <c r="S356" s="42" t="s">
        <v>1333</v>
      </c>
      <c r="T356" s="42"/>
      <c r="U356" s="42"/>
      <c r="V356" s="42"/>
      <c r="W356" s="64">
        <v>271296.96999999997</v>
      </c>
      <c r="X356" s="65"/>
      <c r="Y356" s="65"/>
      <c r="Z356" s="65"/>
      <c r="AA356" s="65">
        <v>271296.96999999997</v>
      </c>
      <c r="AB356" s="66"/>
      <c r="AC356" s="63" t="str">
        <f t="shared" si="5"/>
        <v>I5</v>
      </c>
    </row>
    <row r="357" spans="1:29" ht="293.25" x14ac:dyDescent="0.25">
      <c r="A357" s="42" t="s">
        <v>1324</v>
      </c>
      <c r="B357" s="42" t="s">
        <v>171</v>
      </c>
      <c r="C357" s="42" t="s">
        <v>1994</v>
      </c>
      <c r="D357" s="42"/>
      <c r="E357" s="42" t="s">
        <v>1361</v>
      </c>
      <c r="F357" s="42" t="s">
        <v>2002</v>
      </c>
      <c r="G357" s="42"/>
      <c r="H357" s="42"/>
      <c r="I357" s="42"/>
      <c r="J357" s="42" t="s">
        <v>1959</v>
      </c>
      <c r="K357" s="42" t="s">
        <v>1333</v>
      </c>
      <c r="L357" s="42" t="s">
        <v>1334</v>
      </c>
      <c r="M357" s="42" t="s">
        <v>936</v>
      </c>
      <c r="N357" s="42"/>
      <c r="O357" s="42" t="s">
        <v>941</v>
      </c>
      <c r="P357" s="42" t="s">
        <v>942</v>
      </c>
      <c r="Q357" s="42" t="s">
        <v>1362</v>
      </c>
      <c r="R357" s="42" t="s">
        <v>1363</v>
      </c>
      <c r="S357" s="42" t="s">
        <v>1333</v>
      </c>
      <c r="T357" s="42"/>
      <c r="U357" s="42"/>
      <c r="V357" s="42"/>
      <c r="W357" s="64">
        <v>26858400</v>
      </c>
      <c r="X357" s="65"/>
      <c r="Y357" s="65"/>
      <c r="Z357" s="65"/>
      <c r="AA357" s="65">
        <v>26858400</v>
      </c>
      <c r="AB357" s="66"/>
      <c r="AC357" s="63" t="str">
        <f t="shared" si="5"/>
        <v>I5</v>
      </c>
    </row>
    <row r="358" spans="1:29" ht="344.25" x14ac:dyDescent="0.25">
      <c r="A358" s="42" t="s">
        <v>1324</v>
      </c>
      <c r="B358" s="42" t="s">
        <v>171</v>
      </c>
      <c r="C358" s="42" t="s">
        <v>1994</v>
      </c>
      <c r="D358" s="42"/>
      <c r="E358" s="42" t="s">
        <v>1367</v>
      </c>
      <c r="F358" s="42" t="s">
        <v>2003</v>
      </c>
      <c r="G358" s="42"/>
      <c r="H358" s="42"/>
      <c r="I358" s="42"/>
      <c r="J358" s="42" t="s">
        <v>1959</v>
      </c>
      <c r="K358" s="42" t="s">
        <v>1338</v>
      </c>
      <c r="L358" s="42" t="s">
        <v>1339</v>
      </c>
      <c r="M358" s="42" t="s">
        <v>936</v>
      </c>
      <c r="N358" s="42"/>
      <c r="O358" s="42" t="s">
        <v>934</v>
      </c>
      <c r="P358" s="42" t="s">
        <v>935</v>
      </c>
      <c r="Q358" s="42" t="s">
        <v>1362</v>
      </c>
      <c r="R358" s="42" t="s">
        <v>1363</v>
      </c>
      <c r="S358" s="42" t="s">
        <v>1338</v>
      </c>
      <c r="T358" s="42"/>
      <c r="U358" s="42"/>
      <c r="V358" s="42"/>
      <c r="W358" s="64">
        <v>360398.99</v>
      </c>
      <c r="X358" s="65"/>
      <c r="Y358" s="65"/>
      <c r="Z358" s="65"/>
      <c r="AA358" s="65">
        <v>360398.99</v>
      </c>
      <c r="AB358" s="66"/>
      <c r="AC358" s="63" t="str">
        <f t="shared" si="5"/>
        <v>I5</v>
      </c>
    </row>
    <row r="359" spans="1:29" ht="344.25" x14ac:dyDescent="0.25">
      <c r="A359" s="42" t="s">
        <v>1324</v>
      </c>
      <c r="B359" s="42" t="s">
        <v>171</v>
      </c>
      <c r="C359" s="42" t="s">
        <v>1994</v>
      </c>
      <c r="D359" s="42"/>
      <c r="E359" s="42" t="s">
        <v>1367</v>
      </c>
      <c r="F359" s="42" t="s">
        <v>2003</v>
      </c>
      <c r="G359" s="42"/>
      <c r="H359" s="42"/>
      <c r="I359" s="42"/>
      <c r="J359" s="42" t="s">
        <v>1959</v>
      </c>
      <c r="K359" s="42" t="s">
        <v>1338</v>
      </c>
      <c r="L359" s="42" t="s">
        <v>1339</v>
      </c>
      <c r="M359" s="42" t="s">
        <v>936</v>
      </c>
      <c r="N359" s="42"/>
      <c r="O359" s="42" t="s">
        <v>941</v>
      </c>
      <c r="P359" s="42" t="s">
        <v>942</v>
      </c>
      <c r="Q359" s="42" t="s">
        <v>1362</v>
      </c>
      <c r="R359" s="42" t="s">
        <v>1363</v>
      </c>
      <c r="S359" s="42" t="s">
        <v>1338</v>
      </c>
      <c r="T359" s="42"/>
      <c r="U359" s="42"/>
      <c r="V359" s="42"/>
      <c r="W359" s="64">
        <v>35679500</v>
      </c>
      <c r="X359" s="65"/>
      <c r="Y359" s="65"/>
      <c r="Z359" s="65"/>
      <c r="AA359" s="65">
        <v>35679500</v>
      </c>
      <c r="AB359" s="66"/>
      <c r="AC359" s="63" t="str">
        <f t="shared" si="5"/>
        <v>I5</v>
      </c>
    </row>
    <row r="360" spans="1:29" ht="51" x14ac:dyDescent="0.25">
      <c r="A360" s="59" t="s">
        <v>1151</v>
      </c>
      <c r="B360" s="60" t="s">
        <v>173</v>
      </c>
      <c r="C360" s="60"/>
      <c r="D360" s="60"/>
      <c r="E360" s="60"/>
      <c r="F360" s="60"/>
      <c r="G360" s="60"/>
      <c r="H360" s="60"/>
      <c r="I360" s="60"/>
      <c r="J360" s="60"/>
      <c r="K360" s="60"/>
      <c r="L360" s="60"/>
      <c r="M360" s="60"/>
      <c r="N360" s="60"/>
      <c r="O360" s="60"/>
      <c r="P360" s="60"/>
      <c r="Q360" s="60"/>
      <c r="R360" s="60"/>
      <c r="S360" s="60"/>
      <c r="T360" s="60"/>
      <c r="U360" s="60"/>
      <c r="V360" s="60"/>
      <c r="W360" s="61">
        <v>9466575.8200000003</v>
      </c>
      <c r="X360" s="62"/>
      <c r="Y360" s="62"/>
      <c r="Z360" s="62"/>
      <c r="AA360" s="62">
        <v>9466575.8200000003</v>
      </c>
      <c r="AB360" s="58"/>
      <c r="AC360" s="63" t="str">
        <f t="shared" si="5"/>
        <v/>
      </c>
    </row>
    <row r="361" spans="1:29" ht="204" x14ac:dyDescent="0.25">
      <c r="A361" s="42" t="s">
        <v>1151</v>
      </c>
      <c r="B361" s="42" t="s">
        <v>173</v>
      </c>
      <c r="C361" s="42" t="s">
        <v>2005</v>
      </c>
      <c r="D361" s="42"/>
      <c r="E361" s="42" t="s">
        <v>1161</v>
      </c>
      <c r="F361" s="42" t="s">
        <v>2006</v>
      </c>
      <c r="G361" s="42"/>
      <c r="H361" s="42"/>
      <c r="I361" s="42"/>
      <c r="J361" s="42" t="s">
        <v>1897</v>
      </c>
      <c r="K361" s="42" t="s">
        <v>1157</v>
      </c>
      <c r="L361" s="42" t="s">
        <v>1158</v>
      </c>
      <c r="M361" s="42" t="s">
        <v>1148</v>
      </c>
      <c r="N361" s="42" t="s">
        <v>1149</v>
      </c>
      <c r="O361" s="42" t="s">
        <v>934</v>
      </c>
      <c r="P361" s="42" t="s">
        <v>935</v>
      </c>
      <c r="Q361" s="42" t="s">
        <v>936</v>
      </c>
      <c r="R361" s="42" t="s">
        <v>939</v>
      </c>
      <c r="S361" s="42" t="s">
        <v>1157</v>
      </c>
      <c r="T361" s="42"/>
      <c r="U361" s="42"/>
      <c r="V361" s="42"/>
      <c r="W361" s="64">
        <v>600000</v>
      </c>
      <c r="X361" s="65"/>
      <c r="Y361" s="65"/>
      <c r="Z361" s="65"/>
      <c r="AA361" s="65">
        <v>600000</v>
      </c>
      <c r="AB361" s="66"/>
      <c r="AC361" s="63" t="str">
        <f t="shared" si="5"/>
        <v>E8</v>
      </c>
    </row>
    <row r="362" spans="1:29" ht="216.75" x14ac:dyDescent="0.25">
      <c r="A362" s="42" t="s">
        <v>1151</v>
      </c>
      <c r="B362" s="42" t="s">
        <v>173</v>
      </c>
      <c r="C362" s="42" t="s">
        <v>1905</v>
      </c>
      <c r="D362" s="42"/>
      <c r="E362" s="42" t="s">
        <v>1141</v>
      </c>
      <c r="F362" s="42" t="s">
        <v>1906</v>
      </c>
      <c r="G362" s="42"/>
      <c r="H362" s="42"/>
      <c r="I362" s="42"/>
      <c r="J362" s="42" t="s">
        <v>1897</v>
      </c>
      <c r="K362" s="42" t="s">
        <v>1150</v>
      </c>
      <c r="L362" s="42" t="s">
        <v>1133</v>
      </c>
      <c r="M362" s="42" t="s">
        <v>1148</v>
      </c>
      <c r="N362" s="42" t="s">
        <v>1149</v>
      </c>
      <c r="O362" s="42" t="s">
        <v>934</v>
      </c>
      <c r="P362" s="42" t="s">
        <v>935</v>
      </c>
      <c r="Q362" s="42" t="s">
        <v>936</v>
      </c>
      <c r="R362" s="42" t="s">
        <v>939</v>
      </c>
      <c r="S362" s="42" t="s">
        <v>1150</v>
      </c>
      <c r="T362" s="42"/>
      <c r="U362" s="42"/>
      <c r="V362" s="42"/>
      <c r="W362" s="64">
        <v>8866575.8200000003</v>
      </c>
      <c r="X362" s="65"/>
      <c r="Y362" s="65"/>
      <c r="Z362" s="65"/>
      <c r="AA362" s="65">
        <v>8866575.8200000003</v>
      </c>
      <c r="AB362" s="66"/>
      <c r="AC362" s="63" t="str">
        <f t="shared" si="5"/>
        <v>E6</v>
      </c>
    </row>
  </sheetData>
  <autoFilter ref="A5:AC804"/>
  <mergeCells count="4">
    <mergeCell ref="A1:B1"/>
    <mergeCell ref="A2:B2"/>
    <mergeCell ref="A3:C3"/>
    <mergeCell ref="E3:J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1"/>
  <sheetViews>
    <sheetView workbookViewId="0"/>
  </sheetViews>
  <sheetFormatPr defaultRowHeight="15" x14ac:dyDescent="0.25"/>
  <cols>
    <col min="1" max="1" width="5.7109375" style="34" customWidth="1"/>
    <col min="2" max="2" width="30.7109375" style="34" customWidth="1"/>
    <col min="3" max="3" width="13.7109375" style="34" customWidth="1"/>
    <col min="4" max="4" width="30.7109375" style="34" customWidth="1"/>
    <col min="5" max="5" width="6.7109375" style="34" customWidth="1"/>
    <col min="6" max="6" width="30.7109375" style="34" customWidth="1"/>
    <col min="7" max="7" width="17" style="34" customWidth="1"/>
    <col min="8" max="8" width="30.7109375" style="34" customWidth="1"/>
    <col min="9" max="9" width="8.7109375" style="34" customWidth="1"/>
    <col min="10" max="10" width="30.7109375" style="34" customWidth="1"/>
    <col min="11" max="11" width="8.7109375" style="34" customWidth="1"/>
    <col min="12" max="12" width="30.7109375" style="34" customWidth="1"/>
    <col min="13" max="13" width="8.7109375" style="34" customWidth="1"/>
    <col min="14" max="14" width="30.7109375" style="34" customWidth="1"/>
    <col min="15" max="15" width="16.42578125" style="34" customWidth="1"/>
    <col min="16" max="16" width="30.7109375" style="34" customWidth="1"/>
    <col min="17" max="17" width="13.7109375" style="34" customWidth="1"/>
    <col min="18" max="20" width="30.7109375" style="34" customWidth="1"/>
    <col min="21" max="23" width="20.7109375" style="34" customWidth="1"/>
  </cols>
  <sheetData>
    <row r="1" spans="1:23" x14ac:dyDescent="0.25">
      <c r="A1" s="32" t="s">
        <v>1830</v>
      </c>
      <c r="B1" s="32"/>
      <c r="C1" s="32"/>
      <c r="D1" s="33"/>
      <c r="E1" s="33"/>
      <c r="F1" s="33"/>
      <c r="G1" s="33"/>
      <c r="H1" s="33"/>
    </row>
    <row r="2" spans="1:23" x14ac:dyDescent="0.25">
      <c r="A2" s="515" t="s">
        <v>1831</v>
      </c>
      <c r="B2" s="515"/>
      <c r="C2" s="515"/>
      <c r="D2" s="515"/>
      <c r="E2" s="515"/>
      <c r="F2" s="515"/>
      <c r="G2" s="515"/>
      <c r="H2" s="515"/>
      <c r="I2" s="515"/>
    </row>
    <row r="3" spans="1:23" x14ac:dyDescent="0.25">
      <c r="A3" s="35"/>
      <c r="B3" s="36"/>
      <c r="C3" s="36"/>
    </row>
    <row r="4" spans="1:23" x14ac:dyDescent="0.25">
      <c r="C4" s="37"/>
    </row>
    <row r="5" spans="1:23" x14ac:dyDescent="0.25">
      <c r="C5" s="37"/>
    </row>
    <row r="6" spans="1:23" x14ac:dyDescent="0.25">
      <c r="A6" s="512" t="s">
        <v>1832</v>
      </c>
      <c r="B6" s="512"/>
      <c r="C6" s="38"/>
    </row>
    <row r="7" spans="1:23" x14ac:dyDescent="0.25">
      <c r="A7" s="512" t="s">
        <v>1833</v>
      </c>
      <c r="B7" s="512"/>
      <c r="C7" s="39">
        <v>44608</v>
      </c>
    </row>
    <row r="8" spans="1:23" x14ac:dyDescent="0.25">
      <c r="A8" s="512" t="s">
        <v>1834</v>
      </c>
      <c r="B8" s="512"/>
      <c r="C8" s="512"/>
      <c r="D8" s="512"/>
      <c r="E8" s="512"/>
      <c r="F8" s="512"/>
      <c r="G8" s="512"/>
      <c r="H8" s="512"/>
      <c r="I8" s="512"/>
    </row>
    <row r="9" spans="1:23" x14ac:dyDescent="0.25">
      <c r="A9" s="512" t="s">
        <v>1835</v>
      </c>
      <c r="B9" s="512"/>
      <c r="C9" s="38" t="s">
        <v>1836</v>
      </c>
    </row>
    <row r="10" spans="1:23" x14ac:dyDescent="0.25">
      <c r="A10" s="513" t="s">
        <v>1645</v>
      </c>
      <c r="B10" s="513" t="s">
        <v>1645</v>
      </c>
      <c r="C10" s="513" t="s">
        <v>1645</v>
      </c>
      <c r="D10" s="513" t="s">
        <v>1837</v>
      </c>
      <c r="E10" s="513" t="s">
        <v>1837</v>
      </c>
      <c r="F10" s="513" t="s">
        <v>1837</v>
      </c>
    </row>
    <row r="12" spans="1:23" x14ac:dyDescent="0.25">
      <c r="A12" s="40" t="s">
        <v>1836</v>
      </c>
    </row>
    <row r="13" spans="1:23" ht="25.5" x14ac:dyDescent="0.25">
      <c r="A13" s="41" t="s">
        <v>903</v>
      </c>
      <c r="B13" s="41" t="s">
        <v>904</v>
      </c>
      <c r="C13" s="41" t="s">
        <v>1644</v>
      </c>
      <c r="D13" s="41" t="s">
        <v>1838</v>
      </c>
      <c r="E13" s="41" t="s">
        <v>1839</v>
      </c>
      <c r="F13" s="41" t="s">
        <v>1840</v>
      </c>
      <c r="G13" s="41" t="s">
        <v>1645</v>
      </c>
      <c r="H13" s="41" t="s">
        <v>1841</v>
      </c>
      <c r="I13" s="41" t="s">
        <v>1842</v>
      </c>
      <c r="J13" s="41" t="s">
        <v>1843</v>
      </c>
      <c r="K13" s="41" t="s">
        <v>920</v>
      </c>
      <c r="L13" s="41" t="s">
        <v>921</v>
      </c>
      <c r="M13" s="41" t="s">
        <v>918</v>
      </c>
      <c r="N13" s="41" t="s">
        <v>919</v>
      </c>
      <c r="O13" s="41" t="s">
        <v>916</v>
      </c>
      <c r="P13" s="41" t="s">
        <v>917</v>
      </c>
      <c r="Q13" s="41" t="s">
        <v>907</v>
      </c>
      <c r="R13" s="41" t="s">
        <v>1844</v>
      </c>
      <c r="S13" s="41" t="s">
        <v>175</v>
      </c>
      <c r="T13" s="41" t="s">
        <v>1845</v>
      </c>
      <c r="U13" s="41" t="s">
        <v>1846</v>
      </c>
      <c r="V13" s="41" t="s">
        <v>1847</v>
      </c>
      <c r="W13" s="41" t="s">
        <v>1848</v>
      </c>
    </row>
    <row r="14" spans="1:23" ht="191.25" x14ac:dyDescent="0.25">
      <c r="A14" s="42" t="s">
        <v>1346</v>
      </c>
      <c r="B14" s="42" t="s">
        <v>142</v>
      </c>
      <c r="C14" s="42" t="s">
        <v>1346</v>
      </c>
      <c r="D14" s="42" t="s">
        <v>142</v>
      </c>
      <c r="E14" s="42" t="s">
        <v>1849</v>
      </c>
      <c r="F14" s="42" t="s">
        <v>1348</v>
      </c>
      <c r="G14" s="42" t="s">
        <v>1355</v>
      </c>
      <c r="H14" s="42" t="s">
        <v>1850</v>
      </c>
      <c r="I14" s="42" t="s">
        <v>1038</v>
      </c>
      <c r="J14" s="42" t="s">
        <v>1352</v>
      </c>
      <c r="K14" s="42" t="s">
        <v>1353</v>
      </c>
      <c r="L14" s="42" t="s">
        <v>1354</v>
      </c>
      <c r="M14" s="42" t="s">
        <v>936</v>
      </c>
      <c r="N14" s="42"/>
      <c r="O14" s="42" t="s">
        <v>934</v>
      </c>
      <c r="P14" s="42" t="s">
        <v>935</v>
      </c>
      <c r="Q14" s="42" t="s">
        <v>1349</v>
      </c>
      <c r="R14" s="42" t="s">
        <v>1350</v>
      </c>
      <c r="S14" s="42" t="s">
        <v>197</v>
      </c>
      <c r="T14" s="42" t="s">
        <v>1851</v>
      </c>
      <c r="U14" s="43">
        <v>3514.6</v>
      </c>
      <c r="V14" s="43">
        <v>176.30303000000001</v>
      </c>
      <c r="W14" s="43">
        <v>160.11716999999999</v>
      </c>
    </row>
    <row r="15" spans="1:23" ht="191.25" x14ac:dyDescent="0.25">
      <c r="A15" s="42" t="s">
        <v>1346</v>
      </c>
      <c r="B15" s="42" t="s">
        <v>142</v>
      </c>
      <c r="C15" s="42" t="s">
        <v>1346</v>
      </c>
      <c r="D15" s="42" t="s">
        <v>142</v>
      </c>
      <c r="E15" s="42" t="s">
        <v>1849</v>
      </c>
      <c r="F15" s="42" t="s">
        <v>1348</v>
      </c>
      <c r="G15" s="42" t="s">
        <v>1355</v>
      </c>
      <c r="H15" s="42" t="s">
        <v>1850</v>
      </c>
      <c r="I15" s="42" t="s">
        <v>1038</v>
      </c>
      <c r="J15" s="42" t="s">
        <v>1352</v>
      </c>
      <c r="K15" s="42" t="s">
        <v>1353</v>
      </c>
      <c r="L15" s="42" t="s">
        <v>1354</v>
      </c>
      <c r="M15" s="42" t="s">
        <v>936</v>
      </c>
      <c r="N15" s="42"/>
      <c r="O15" s="42" t="s">
        <v>941</v>
      </c>
      <c r="P15" s="42" t="s">
        <v>942</v>
      </c>
      <c r="Q15" s="42" t="s">
        <v>1349</v>
      </c>
      <c r="R15" s="42" t="s">
        <v>1350</v>
      </c>
      <c r="S15" s="42" t="s">
        <v>197</v>
      </c>
      <c r="T15" s="42" t="s">
        <v>1851</v>
      </c>
      <c r="U15" s="43">
        <v>15558.1</v>
      </c>
      <c r="V15" s="43">
        <v>17454</v>
      </c>
      <c r="W15" s="43">
        <v>15851.6</v>
      </c>
    </row>
    <row r="16" spans="1:23" ht="165.75" x14ac:dyDescent="0.25">
      <c r="A16" s="42" t="s">
        <v>1204</v>
      </c>
      <c r="B16" s="42" t="s">
        <v>146</v>
      </c>
      <c r="C16" s="42" t="s">
        <v>1204</v>
      </c>
      <c r="D16" s="42" t="s">
        <v>146</v>
      </c>
      <c r="E16" s="42" t="s">
        <v>1852</v>
      </c>
      <c r="F16" s="42" t="s">
        <v>1253</v>
      </c>
      <c r="G16" s="42" t="s">
        <v>1258</v>
      </c>
      <c r="H16" s="42" t="s">
        <v>1853</v>
      </c>
      <c r="I16" s="42" t="s">
        <v>1854</v>
      </c>
      <c r="J16" s="42" t="s">
        <v>1044</v>
      </c>
      <c r="K16" s="42" t="s">
        <v>1256</v>
      </c>
      <c r="L16" s="42" t="s">
        <v>1257</v>
      </c>
      <c r="M16" s="42" t="s">
        <v>936</v>
      </c>
      <c r="N16" s="42"/>
      <c r="O16" s="42" t="s">
        <v>934</v>
      </c>
      <c r="P16" s="42" t="s">
        <v>935</v>
      </c>
      <c r="Q16" s="42" t="s">
        <v>15</v>
      </c>
      <c r="R16" s="42" t="s">
        <v>1254</v>
      </c>
      <c r="S16" s="42" t="s">
        <v>191</v>
      </c>
      <c r="T16" s="42" t="s">
        <v>1851</v>
      </c>
      <c r="U16" s="43"/>
      <c r="V16" s="43"/>
      <c r="W16" s="43">
        <v>842</v>
      </c>
    </row>
    <row r="17" spans="1:23" ht="165.75" x14ac:dyDescent="0.25">
      <c r="A17" s="42" t="s">
        <v>1204</v>
      </c>
      <c r="B17" s="42" t="s">
        <v>146</v>
      </c>
      <c r="C17" s="42" t="s">
        <v>1204</v>
      </c>
      <c r="D17" s="42" t="s">
        <v>146</v>
      </c>
      <c r="E17" s="42" t="s">
        <v>1852</v>
      </c>
      <c r="F17" s="42" t="s">
        <v>1253</v>
      </c>
      <c r="G17" s="42" t="s">
        <v>1258</v>
      </c>
      <c r="H17" s="42" t="s">
        <v>1853</v>
      </c>
      <c r="I17" s="42" t="s">
        <v>1854</v>
      </c>
      <c r="J17" s="42" t="s">
        <v>1044</v>
      </c>
      <c r="K17" s="42" t="s">
        <v>1256</v>
      </c>
      <c r="L17" s="42" t="s">
        <v>1257</v>
      </c>
      <c r="M17" s="42" t="s">
        <v>936</v>
      </c>
      <c r="N17" s="42"/>
      <c r="O17" s="42" t="s">
        <v>941</v>
      </c>
      <c r="P17" s="42" t="s">
        <v>942</v>
      </c>
      <c r="Q17" s="42" t="s">
        <v>15</v>
      </c>
      <c r="R17" s="42" t="s">
        <v>1254</v>
      </c>
      <c r="S17" s="42" t="s">
        <v>191</v>
      </c>
      <c r="T17" s="42" t="s">
        <v>1851</v>
      </c>
      <c r="U17" s="43"/>
      <c r="V17" s="43"/>
      <c r="W17" s="43">
        <v>83907.8</v>
      </c>
    </row>
    <row r="18" spans="1:23" ht="165.75" x14ac:dyDescent="0.25">
      <c r="A18" s="42" t="s">
        <v>1204</v>
      </c>
      <c r="B18" s="42" t="s">
        <v>146</v>
      </c>
      <c r="C18" s="42" t="s">
        <v>1204</v>
      </c>
      <c r="D18" s="42" t="s">
        <v>146</v>
      </c>
      <c r="E18" s="42" t="s">
        <v>1852</v>
      </c>
      <c r="F18" s="42" t="s">
        <v>1253</v>
      </c>
      <c r="G18" s="42" t="s">
        <v>1258</v>
      </c>
      <c r="H18" s="42" t="s">
        <v>1853</v>
      </c>
      <c r="I18" s="42" t="s">
        <v>1855</v>
      </c>
      <c r="J18" s="42" t="s">
        <v>1239</v>
      </c>
      <c r="K18" s="42" t="s">
        <v>1259</v>
      </c>
      <c r="L18" s="42" t="s">
        <v>1260</v>
      </c>
      <c r="M18" s="42" t="s">
        <v>1099</v>
      </c>
      <c r="N18" s="42" t="s">
        <v>1100</v>
      </c>
      <c r="O18" s="42" t="s">
        <v>934</v>
      </c>
      <c r="P18" s="42" t="s">
        <v>935</v>
      </c>
      <c r="Q18" s="42" t="s">
        <v>15</v>
      </c>
      <c r="R18" s="42" t="s">
        <v>1254</v>
      </c>
      <c r="S18" s="42" t="s">
        <v>191</v>
      </c>
      <c r="T18" s="42" t="s">
        <v>1851</v>
      </c>
      <c r="U18" s="43">
        <v>27995.80185</v>
      </c>
      <c r="V18" s="43">
        <v>33554.303</v>
      </c>
      <c r="W18" s="43"/>
    </row>
    <row r="19" spans="1:23" ht="165.75" x14ac:dyDescent="0.25">
      <c r="A19" s="42" t="s">
        <v>1204</v>
      </c>
      <c r="B19" s="42" t="s">
        <v>146</v>
      </c>
      <c r="C19" s="42" t="s">
        <v>1204</v>
      </c>
      <c r="D19" s="42" t="s">
        <v>146</v>
      </c>
      <c r="E19" s="42" t="s">
        <v>1852</v>
      </c>
      <c r="F19" s="42" t="s">
        <v>1253</v>
      </c>
      <c r="G19" s="42" t="s">
        <v>1258</v>
      </c>
      <c r="H19" s="42" t="s">
        <v>1853</v>
      </c>
      <c r="I19" s="42" t="s">
        <v>1855</v>
      </c>
      <c r="J19" s="42" t="s">
        <v>1239</v>
      </c>
      <c r="K19" s="42" t="s">
        <v>1259</v>
      </c>
      <c r="L19" s="42" t="s">
        <v>1260</v>
      </c>
      <c r="M19" s="42" t="s">
        <v>1099</v>
      </c>
      <c r="N19" s="42" t="s">
        <v>1100</v>
      </c>
      <c r="O19" s="42" t="s">
        <v>941</v>
      </c>
      <c r="P19" s="42" t="s">
        <v>942</v>
      </c>
      <c r="Q19" s="42" t="s">
        <v>15</v>
      </c>
      <c r="R19" s="42" t="s">
        <v>1254</v>
      </c>
      <c r="S19" s="42" t="s">
        <v>191</v>
      </c>
      <c r="T19" s="42" t="s">
        <v>1851</v>
      </c>
      <c r="U19" s="43">
        <v>49319.199999999997</v>
      </c>
      <c r="V19" s="43">
        <v>22000</v>
      </c>
      <c r="W19" s="43"/>
    </row>
    <row r="20" spans="1:23" ht="165.75" x14ac:dyDescent="0.25">
      <c r="A20" s="42" t="s">
        <v>1204</v>
      </c>
      <c r="B20" s="42" t="s">
        <v>146</v>
      </c>
      <c r="C20" s="42" t="s">
        <v>1204</v>
      </c>
      <c r="D20" s="42" t="s">
        <v>146</v>
      </c>
      <c r="E20" s="42" t="s">
        <v>1852</v>
      </c>
      <c r="F20" s="42" t="s">
        <v>1253</v>
      </c>
      <c r="G20" s="42" t="s">
        <v>1258</v>
      </c>
      <c r="H20" s="42" t="s">
        <v>1853</v>
      </c>
      <c r="I20" s="42" t="s">
        <v>1855</v>
      </c>
      <c r="J20" s="42" t="s">
        <v>1239</v>
      </c>
      <c r="K20" s="42" t="s">
        <v>1263</v>
      </c>
      <c r="L20" s="42" t="s">
        <v>1264</v>
      </c>
      <c r="M20" s="42" t="s">
        <v>1213</v>
      </c>
      <c r="N20" s="42" t="s">
        <v>1214</v>
      </c>
      <c r="O20" s="42" t="s">
        <v>934</v>
      </c>
      <c r="P20" s="42" t="s">
        <v>935</v>
      </c>
      <c r="Q20" s="42" t="s">
        <v>15</v>
      </c>
      <c r="R20" s="42" t="s">
        <v>1254</v>
      </c>
      <c r="S20" s="42" t="s">
        <v>191</v>
      </c>
      <c r="T20" s="42" t="s">
        <v>1851</v>
      </c>
      <c r="U20" s="43"/>
      <c r="V20" s="43">
        <v>31888.511159999998</v>
      </c>
      <c r="W20" s="43"/>
    </row>
    <row r="21" spans="1:23" ht="165.75" x14ac:dyDescent="0.25">
      <c r="A21" s="42" t="s">
        <v>1204</v>
      </c>
      <c r="B21" s="42" t="s">
        <v>146</v>
      </c>
      <c r="C21" s="42" t="s">
        <v>1204</v>
      </c>
      <c r="D21" s="42" t="s">
        <v>146</v>
      </c>
      <c r="E21" s="42" t="s">
        <v>1852</v>
      </c>
      <c r="F21" s="42" t="s">
        <v>1253</v>
      </c>
      <c r="G21" s="42" t="s">
        <v>1258</v>
      </c>
      <c r="H21" s="42" t="s">
        <v>1853</v>
      </c>
      <c r="I21" s="42" t="s">
        <v>1855</v>
      </c>
      <c r="J21" s="42" t="s">
        <v>1239</v>
      </c>
      <c r="K21" s="42" t="s">
        <v>1263</v>
      </c>
      <c r="L21" s="42" t="s">
        <v>1264</v>
      </c>
      <c r="M21" s="42" t="s">
        <v>1213</v>
      </c>
      <c r="N21" s="42" t="s">
        <v>1214</v>
      </c>
      <c r="O21" s="42" t="s">
        <v>941</v>
      </c>
      <c r="P21" s="42" t="s">
        <v>942</v>
      </c>
      <c r="Q21" s="42" t="s">
        <v>15</v>
      </c>
      <c r="R21" s="42" t="s">
        <v>1254</v>
      </c>
      <c r="S21" s="42" t="s">
        <v>191</v>
      </c>
      <c r="T21" s="42" t="s">
        <v>1851</v>
      </c>
      <c r="U21" s="43"/>
      <c r="V21" s="43">
        <v>49089.1</v>
      </c>
      <c r="W21" s="43"/>
    </row>
    <row r="22" spans="1:23" ht="255" x14ac:dyDescent="0.25">
      <c r="A22" s="42" t="s">
        <v>1204</v>
      </c>
      <c r="B22" s="42" t="s">
        <v>146</v>
      </c>
      <c r="C22" s="42" t="s">
        <v>1204</v>
      </c>
      <c r="D22" s="42" t="s">
        <v>146</v>
      </c>
      <c r="E22" s="42" t="s">
        <v>1856</v>
      </c>
      <c r="F22" s="42" t="s">
        <v>1266</v>
      </c>
      <c r="G22" s="42" t="s">
        <v>1281</v>
      </c>
      <c r="H22" s="42" t="s">
        <v>1857</v>
      </c>
      <c r="I22" s="42" t="s">
        <v>1858</v>
      </c>
      <c r="J22" s="42" t="s">
        <v>1278</v>
      </c>
      <c r="K22" s="42" t="s">
        <v>936</v>
      </c>
      <c r="L22" s="42" t="s">
        <v>939</v>
      </c>
      <c r="M22" s="42" t="s">
        <v>1279</v>
      </c>
      <c r="N22" s="42" t="s">
        <v>1280</v>
      </c>
      <c r="O22" s="42" t="s">
        <v>934</v>
      </c>
      <c r="P22" s="42" t="s">
        <v>935</v>
      </c>
      <c r="Q22" s="42" t="s">
        <v>1267</v>
      </c>
      <c r="R22" s="42" t="s">
        <v>1268</v>
      </c>
      <c r="S22" s="42" t="s">
        <v>192</v>
      </c>
      <c r="T22" s="42" t="s">
        <v>1851</v>
      </c>
      <c r="U22" s="43">
        <v>168594.77924999999</v>
      </c>
      <c r="V22" s="43">
        <v>188000</v>
      </c>
      <c r="W22" s="43">
        <v>188000</v>
      </c>
    </row>
    <row r="23" spans="1:23" ht="255" x14ac:dyDescent="0.25">
      <c r="A23" s="42" t="s">
        <v>1204</v>
      </c>
      <c r="B23" s="42" t="s">
        <v>146</v>
      </c>
      <c r="C23" s="42" t="s">
        <v>1204</v>
      </c>
      <c r="D23" s="42" t="s">
        <v>146</v>
      </c>
      <c r="E23" s="42" t="s">
        <v>1856</v>
      </c>
      <c r="F23" s="42" t="s">
        <v>1266</v>
      </c>
      <c r="G23" s="42" t="s">
        <v>1281</v>
      </c>
      <c r="H23" s="42" t="s">
        <v>1857</v>
      </c>
      <c r="I23" s="42" t="s">
        <v>1858</v>
      </c>
      <c r="J23" s="42" t="s">
        <v>1278</v>
      </c>
      <c r="K23" s="42" t="s">
        <v>936</v>
      </c>
      <c r="L23" s="42" t="s">
        <v>939</v>
      </c>
      <c r="M23" s="42" t="s">
        <v>1282</v>
      </c>
      <c r="N23" s="42" t="s">
        <v>1283</v>
      </c>
      <c r="O23" s="42" t="s">
        <v>934</v>
      </c>
      <c r="P23" s="42" t="s">
        <v>935</v>
      </c>
      <c r="Q23" s="42" t="s">
        <v>1267</v>
      </c>
      <c r="R23" s="42" t="s">
        <v>1268</v>
      </c>
      <c r="S23" s="42" t="s">
        <v>192</v>
      </c>
      <c r="T23" s="42" t="s">
        <v>1851</v>
      </c>
      <c r="U23" s="43">
        <v>103298.03216</v>
      </c>
      <c r="V23" s="43">
        <v>104000</v>
      </c>
      <c r="W23" s="43">
        <v>104000</v>
      </c>
    </row>
    <row r="24" spans="1:23" ht="255" x14ac:dyDescent="0.25">
      <c r="A24" s="42" t="s">
        <v>1204</v>
      </c>
      <c r="B24" s="42" t="s">
        <v>146</v>
      </c>
      <c r="C24" s="42" t="s">
        <v>1204</v>
      </c>
      <c r="D24" s="42" t="s">
        <v>146</v>
      </c>
      <c r="E24" s="42" t="s">
        <v>1856</v>
      </c>
      <c r="F24" s="42" t="s">
        <v>1266</v>
      </c>
      <c r="G24" s="42" t="s">
        <v>1281</v>
      </c>
      <c r="H24" s="42" t="s">
        <v>1857</v>
      </c>
      <c r="I24" s="42" t="s">
        <v>1858</v>
      </c>
      <c r="J24" s="42" t="s">
        <v>1278</v>
      </c>
      <c r="K24" s="42" t="s">
        <v>1286</v>
      </c>
      <c r="L24" s="42" t="s">
        <v>1287</v>
      </c>
      <c r="M24" s="42" t="s">
        <v>1284</v>
      </c>
      <c r="N24" s="42" t="s">
        <v>1285</v>
      </c>
      <c r="O24" s="42" t="s">
        <v>934</v>
      </c>
      <c r="P24" s="42" t="s">
        <v>935</v>
      </c>
      <c r="Q24" s="42" t="s">
        <v>1267</v>
      </c>
      <c r="R24" s="42" t="s">
        <v>1268</v>
      </c>
      <c r="S24" s="42" t="s">
        <v>192</v>
      </c>
      <c r="T24" s="42" t="s">
        <v>1851</v>
      </c>
      <c r="U24" s="43">
        <v>13501.440119999999</v>
      </c>
      <c r="V24" s="43"/>
      <c r="W24" s="43"/>
    </row>
    <row r="25" spans="1:23" ht="255" x14ac:dyDescent="0.25">
      <c r="A25" s="42" t="s">
        <v>1204</v>
      </c>
      <c r="B25" s="42" t="s">
        <v>146</v>
      </c>
      <c r="C25" s="42" t="s">
        <v>1204</v>
      </c>
      <c r="D25" s="42" t="s">
        <v>146</v>
      </c>
      <c r="E25" s="42" t="s">
        <v>1856</v>
      </c>
      <c r="F25" s="42" t="s">
        <v>1266</v>
      </c>
      <c r="G25" s="42" t="s">
        <v>1281</v>
      </c>
      <c r="H25" s="42" t="s">
        <v>1857</v>
      </c>
      <c r="I25" s="42" t="s">
        <v>1057</v>
      </c>
      <c r="J25" s="42" t="s">
        <v>1288</v>
      </c>
      <c r="K25" s="42" t="s">
        <v>936</v>
      </c>
      <c r="L25" s="42" t="s">
        <v>939</v>
      </c>
      <c r="M25" s="42" t="s">
        <v>1289</v>
      </c>
      <c r="N25" s="42" t="s">
        <v>1290</v>
      </c>
      <c r="O25" s="42" t="s">
        <v>934</v>
      </c>
      <c r="P25" s="42" t="s">
        <v>935</v>
      </c>
      <c r="Q25" s="42" t="s">
        <v>1267</v>
      </c>
      <c r="R25" s="42" t="s">
        <v>1268</v>
      </c>
      <c r="S25" s="42" t="s">
        <v>192</v>
      </c>
      <c r="T25" s="42" t="s">
        <v>1851</v>
      </c>
      <c r="U25" s="43">
        <v>106633.09209000001</v>
      </c>
      <c r="V25" s="43">
        <v>6000</v>
      </c>
      <c r="W25" s="43">
        <v>7000</v>
      </c>
    </row>
    <row r="26" spans="1:23" ht="255" x14ac:dyDescent="0.25">
      <c r="A26" s="42" t="s">
        <v>1204</v>
      </c>
      <c r="B26" s="42" t="s">
        <v>146</v>
      </c>
      <c r="C26" s="42" t="s">
        <v>1204</v>
      </c>
      <c r="D26" s="42" t="s">
        <v>146</v>
      </c>
      <c r="E26" s="42" t="s">
        <v>1856</v>
      </c>
      <c r="F26" s="42" t="s">
        <v>1266</v>
      </c>
      <c r="G26" s="42" t="s">
        <v>1281</v>
      </c>
      <c r="H26" s="42" t="s">
        <v>1857</v>
      </c>
      <c r="I26" s="42" t="s">
        <v>1057</v>
      </c>
      <c r="J26" s="42" t="s">
        <v>1288</v>
      </c>
      <c r="K26" s="42" t="s">
        <v>936</v>
      </c>
      <c r="L26" s="42" t="s">
        <v>939</v>
      </c>
      <c r="M26" s="42" t="s">
        <v>1291</v>
      </c>
      <c r="N26" s="42" t="s">
        <v>1292</v>
      </c>
      <c r="O26" s="42" t="s">
        <v>934</v>
      </c>
      <c r="P26" s="42" t="s">
        <v>935</v>
      </c>
      <c r="Q26" s="42" t="s">
        <v>1267</v>
      </c>
      <c r="R26" s="42" t="s">
        <v>1268</v>
      </c>
      <c r="S26" s="42" t="s">
        <v>192</v>
      </c>
      <c r="T26" s="42" t="s">
        <v>1851</v>
      </c>
      <c r="U26" s="43"/>
      <c r="V26" s="43">
        <v>3856.7</v>
      </c>
      <c r="W26" s="43">
        <v>3365.9</v>
      </c>
    </row>
    <row r="27" spans="1:23" ht="280.5" x14ac:dyDescent="0.25">
      <c r="A27" s="42" t="s">
        <v>1204</v>
      </c>
      <c r="B27" s="42" t="s">
        <v>146</v>
      </c>
      <c r="C27" s="42" t="s">
        <v>1204</v>
      </c>
      <c r="D27" s="42" t="s">
        <v>146</v>
      </c>
      <c r="E27" s="42" t="s">
        <v>1856</v>
      </c>
      <c r="F27" s="42" t="s">
        <v>1266</v>
      </c>
      <c r="G27" s="42" t="s">
        <v>1281</v>
      </c>
      <c r="H27" s="42" t="s">
        <v>1857</v>
      </c>
      <c r="I27" s="42" t="s">
        <v>1057</v>
      </c>
      <c r="J27" s="42" t="s">
        <v>1288</v>
      </c>
      <c r="K27" s="42" t="s">
        <v>936</v>
      </c>
      <c r="L27" s="42" t="s">
        <v>939</v>
      </c>
      <c r="M27" s="42" t="s">
        <v>1293</v>
      </c>
      <c r="N27" s="42" t="s">
        <v>1294</v>
      </c>
      <c r="O27" s="42" t="s">
        <v>934</v>
      </c>
      <c r="P27" s="42" t="s">
        <v>935</v>
      </c>
      <c r="Q27" s="42" t="s">
        <v>1267</v>
      </c>
      <c r="R27" s="42" t="s">
        <v>1268</v>
      </c>
      <c r="S27" s="42" t="s">
        <v>192</v>
      </c>
      <c r="T27" s="42" t="s">
        <v>1851</v>
      </c>
      <c r="U27" s="43">
        <v>57341.570670000001</v>
      </c>
      <c r="V27" s="43"/>
      <c r="W27" s="43"/>
    </row>
    <row r="28" spans="1:23" ht="255" x14ac:dyDescent="0.25">
      <c r="A28" s="42" t="s">
        <v>1204</v>
      </c>
      <c r="B28" s="42" t="s">
        <v>146</v>
      </c>
      <c r="C28" s="42" t="s">
        <v>1204</v>
      </c>
      <c r="D28" s="42" t="s">
        <v>146</v>
      </c>
      <c r="E28" s="42" t="s">
        <v>1856</v>
      </c>
      <c r="F28" s="42" t="s">
        <v>1266</v>
      </c>
      <c r="G28" s="42" t="s">
        <v>1281</v>
      </c>
      <c r="H28" s="42" t="s">
        <v>1857</v>
      </c>
      <c r="I28" s="42" t="s">
        <v>1057</v>
      </c>
      <c r="J28" s="42" t="s">
        <v>1288</v>
      </c>
      <c r="K28" s="42" t="s">
        <v>1297</v>
      </c>
      <c r="L28" s="42" t="s">
        <v>1298</v>
      </c>
      <c r="M28" s="42" t="s">
        <v>1289</v>
      </c>
      <c r="N28" s="42" t="s">
        <v>1290</v>
      </c>
      <c r="O28" s="42" t="s">
        <v>1295</v>
      </c>
      <c r="P28" s="42" t="s">
        <v>1296</v>
      </c>
      <c r="Q28" s="42" t="s">
        <v>1267</v>
      </c>
      <c r="R28" s="42" t="s">
        <v>1268</v>
      </c>
      <c r="S28" s="42" t="s">
        <v>192</v>
      </c>
      <c r="T28" s="42" t="s">
        <v>1851</v>
      </c>
      <c r="U28" s="43">
        <v>5800</v>
      </c>
      <c r="V28" s="43"/>
      <c r="W28" s="43"/>
    </row>
    <row r="29" spans="1:23" ht="216.75" x14ac:dyDescent="0.25">
      <c r="A29" s="42" t="s">
        <v>1204</v>
      </c>
      <c r="B29" s="42" t="s">
        <v>146</v>
      </c>
      <c r="C29" s="42" t="s">
        <v>1204</v>
      </c>
      <c r="D29" s="42" t="s">
        <v>146</v>
      </c>
      <c r="E29" s="42" t="s">
        <v>1856</v>
      </c>
      <c r="F29" s="42" t="s">
        <v>1266</v>
      </c>
      <c r="G29" s="42" t="s">
        <v>1272</v>
      </c>
      <c r="H29" s="42" t="s">
        <v>1859</v>
      </c>
      <c r="I29" s="42" t="s">
        <v>1855</v>
      </c>
      <c r="J29" s="42" t="s">
        <v>1239</v>
      </c>
      <c r="K29" s="42" t="s">
        <v>1275</v>
      </c>
      <c r="L29" s="42" t="s">
        <v>1276</v>
      </c>
      <c r="M29" s="42" t="s">
        <v>1099</v>
      </c>
      <c r="N29" s="42" t="s">
        <v>1100</v>
      </c>
      <c r="O29" s="42" t="s">
        <v>934</v>
      </c>
      <c r="P29" s="42" t="s">
        <v>935</v>
      </c>
      <c r="Q29" s="42" t="s">
        <v>1267</v>
      </c>
      <c r="R29" s="42" t="s">
        <v>1268</v>
      </c>
      <c r="S29" s="42" t="s">
        <v>192</v>
      </c>
      <c r="T29" s="42" t="s">
        <v>1851</v>
      </c>
      <c r="U29" s="43"/>
      <c r="V29" s="43">
        <v>50000</v>
      </c>
      <c r="W29" s="43"/>
    </row>
    <row r="30" spans="1:23" ht="216.75" x14ac:dyDescent="0.25">
      <c r="A30" s="42" t="s">
        <v>1204</v>
      </c>
      <c r="B30" s="42" t="s">
        <v>146</v>
      </c>
      <c r="C30" s="42" t="s">
        <v>1204</v>
      </c>
      <c r="D30" s="42" t="s">
        <v>146</v>
      </c>
      <c r="E30" s="42" t="s">
        <v>1856</v>
      </c>
      <c r="F30" s="42" t="s">
        <v>1266</v>
      </c>
      <c r="G30" s="42" t="s">
        <v>1272</v>
      </c>
      <c r="H30" s="42" t="s">
        <v>1859</v>
      </c>
      <c r="I30" s="42" t="s">
        <v>1855</v>
      </c>
      <c r="J30" s="42" t="s">
        <v>1239</v>
      </c>
      <c r="K30" s="42" t="s">
        <v>1273</v>
      </c>
      <c r="L30" s="42" t="s">
        <v>1274</v>
      </c>
      <c r="M30" s="42" t="s">
        <v>952</v>
      </c>
      <c r="N30" s="42" t="s">
        <v>953</v>
      </c>
      <c r="O30" s="42" t="s">
        <v>934</v>
      </c>
      <c r="P30" s="42" t="s">
        <v>935</v>
      </c>
      <c r="Q30" s="42" t="s">
        <v>1267</v>
      </c>
      <c r="R30" s="42" t="s">
        <v>1268</v>
      </c>
      <c r="S30" s="42" t="s">
        <v>192</v>
      </c>
      <c r="T30" s="42" t="s">
        <v>1851</v>
      </c>
      <c r="U30" s="43">
        <v>6903.7557100000004</v>
      </c>
      <c r="V30" s="43"/>
      <c r="W30" s="43">
        <v>50000</v>
      </c>
    </row>
    <row r="31" spans="1:23" ht="140.25" x14ac:dyDescent="0.25">
      <c r="A31" s="42" t="s">
        <v>1038</v>
      </c>
      <c r="B31" s="42" t="s">
        <v>148</v>
      </c>
      <c r="C31" s="42" t="s">
        <v>1860</v>
      </c>
      <c r="D31" s="42" t="s">
        <v>1861</v>
      </c>
      <c r="E31" s="42" t="s">
        <v>1862</v>
      </c>
      <c r="F31" s="42" t="s">
        <v>1186</v>
      </c>
      <c r="G31" s="42" t="s">
        <v>1189</v>
      </c>
      <c r="H31" s="42" t="s">
        <v>1863</v>
      </c>
      <c r="I31" s="42" t="s">
        <v>1854</v>
      </c>
      <c r="J31" s="42" t="s">
        <v>1044</v>
      </c>
      <c r="K31" s="42" t="s">
        <v>1187</v>
      </c>
      <c r="L31" s="42" t="s">
        <v>1188</v>
      </c>
      <c r="M31" s="42" t="s">
        <v>936</v>
      </c>
      <c r="N31" s="42"/>
      <c r="O31" s="42" t="s">
        <v>934</v>
      </c>
      <c r="P31" s="42" t="s">
        <v>935</v>
      </c>
      <c r="Q31" s="42" t="s">
        <v>14</v>
      </c>
      <c r="R31" s="42" t="s">
        <v>1164</v>
      </c>
      <c r="S31" s="42" t="s">
        <v>188</v>
      </c>
      <c r="T31" s="42" t="s">
        <v>1851</v>
      </c>
      <c r="U31" s="43"/>
      <c r="V31" s="43"/>
      <c r="W31" s="43">
        <v>1001.41146</v>
      </c>
    </row>
    <row r="32" spans="1:23" ht="140.25" x14ac:dyDescent="0.25">
      <c r="A32" s="42" t="s">
        <v>1038</v>
      </c>
      <c r="B32" s="42" t="s">
        <v>148</v>
      </c>
      <c r="C32" s="42" t="s">
        <v>1860</v>
      </c>
      <c r="D32" s="42" t="s">
        <v>1861</v>
      </c>
      <c r="E32" s="42" t="s">
        <v>1862</v>
      </c>
      <c r="F32" s="42" t="s">
        <v>1186</v>
      </c>
      <c r="G32" s="42" t="s">
        <v>1189</v>
      </c>
      <c r="H32" s="42" t="s">
        <v>1863</v>
      </c>
      <c r="I32" s="42" t="s">
        <v>1854</v>
      </c>
      <c r="J32" s="42" t="s">
        <v>1044</v>
      </c>
      <c r="K32" s="42" t="s">
        <v>1187</v>
      </c>
      <c r="L32" s="42" t="s">
        <v>1188</v>
      </c>
      <c r="M32" s="42" t="s">
        <v>936</v>
      </c>
      <c r="N32" s="42"/>
      <c r="O32" s="42" t="s">
        <v>941</v>
      </c>
      <c r="P32" s="42" t="s">
        <v>942</v>
      </c>
      <c r="Q32" s="42" t="s">
        <v>14</v>
      </c>
      <c r="R32" s="42" t="s">
        <v>1164</v>
      </c>
      <c r="S32" s="42" t="s">
        <v>188</v>
      </c>
      <c r="T32" s="42" t="s">
        <v>1851</v>
      </c>
      <c r="U32" s="43"/>
      <c r="V32" s="43"/>
      <c r="W32" s="43">
        <v>99139.733999999997</v>
      </c>
    </row>
    <row r="33" spans="1:23" ht="140.25" x14ac:dyDescent="0.25">
      <c r="A33" s="42" t="s">
        <v>1038</v>
      </c>
      <c r="B33" s="42" t="s">
        <v>148</v>
      </c>
      <c r="C33" s="42" t="s">
        <v>1860</v>
      </c>
      <c r="D33" s="42" t="s">
        <v>1861</v>
      </c>
      <c r="E33" s="42" t="s">
        <v>1862</v>
      </c>
      <c r="F33" s="42" t="s">
        <v>1186</v>
      </c>
      <c r="G33" s="42" t="s">
        <v>1189</v>
      </c>
      <c r="H33" s="42" t="s">
        <v>1863</v>
      </c>
      <c r="I33" s="42" t="s">
        <v>1854</v>
      </c>
      <c r="J33" s="42" t="s">
        <v>1044</v>
      </c>
      <c r="K33" s="42" t="s">
        <v>1190</v>
      </c>
      <c r="L33" s="42" t="s">
        <v>1191</v>
      </c>
      <c r="M33" s="42" t="s">
        <v>936</v>
      </c>
      <c r="N33" s="42"/>
      <c r="O33" s="42" t="s">
        <v>934</v>
      </c>
      <c r="P33" s="42" t="s">
        <v>935</v>
      </c>
      <c r="Q33" s="42" t="s">
        <v>14</v>
      </c>
      <c r="R33" s="42" t="s">
        <v>1164</v>
      </c>
      <c r="S33" s="42" t="s">
        <v>188</v>
      </c>
      <c r="T33" s="42" t="s">
        <v>1851</v>
      </c>
      <c r="U33" s="43"/>
      <c r="V33" s="43"/>
      <c r="W33" s="43">
        <v>186.63549</v>
      </c>
    </row>
    <row r="34" spans="1:23" ht="140.25" x14ac:dyDescent="0.25">
      <c r="A34" s="42" t="s">
        <v>1038</v>
      </c>
      <c r="B34" s="42" t="s">
        <v>148</v>
      </c>
      <c r="C34" s="42" t="s">
        <v>1860</v>
      </c>
      <c r="D34" s="42" t="s">
        <v>1861</v>
      </c>
      <c r="E34" s="42" t="s">
        <v>1862</v>
      </c>
      <c r="F34" s="42" t="s">
        <v>1186</v>
      </c>
      <c r="G34" s="42" t="s">
        <v>1189</v>
      </c>
      <c r="H34" s="42" t="s">
        <v>1863</v>
      </c>
      <c r="I34" s="42" t="s">
        <v>1854</v>
      </c>
      <c r="J34" s="42" t="s">
        <v>1044</v>
      </c>
      <c r="K34" s="42" t="s">
        <v>1190</v>
      </c>
      <c r="L34" s="42" t="s">
        <v>1191</v>
      </c>
      <c r="M34" s="42" t="s">
        <v>936</v>
      </c>
      <c r="N34" s="42"/>
      <c r="O34" s="42" t="s">
        <v>941</v>
      </c>
      <c r="P34" s="42" t="s">
        <v>942</v>
      </c>
      <c r="Q34" s="42" t="s">
        <v>14</v>
      </c>
      <c r="R34" s="42" t="s">
        <v>1164</v>
      </c>
      <c r="S34" s="42" t="s">
        <v>188</v>
      </c>
      <c r="T34" s="42" t="s">
        <v>1851</v>
      </c>
      <c r="U34" s="43"/>
      <c r="V34" s="43"/>
      <c r="W34" s="43">
        <v>18476.913</v>
      </c>
    </row>
    <row r="35" spans="1:23" ht="140.25" x14ac:dyDescent="0.25">
      <c r="A35" s="42" t="s">
        <v>1038</v>
      </c>
      <c r="B35" s="42" t="s">
        <v>148</v>
      </c>
      <c r="C35" s="42" t="s">
        <v>1860</v>
      </c>
      <c r="D35" s="42" t="s">
        <v>1861</v>
      </c>
      <c r="E35" s="42" t="s">
        <v>1862</v>
      </c>
      <c r="F35" s="42" t="s">
        <v>1186</v>
      </c>
      <c r="G35" s="42" t="s">
        <v>1189</v>
      </c>
      <c r="H35" s="42" t="s">
        <v>1863</v>
      </c>
      <c r="I35" s="42" t="s">
        <v>1854</v>
      </c>
      <c r="J35" s="42" t="s">
        <v>1044</v>
      </c>
      <c r="K35" s="42" t="s">
        <v>1192</v>
      </c>
      <c r="L35" s="42" t="s">
        <v>1193</v>
      </c>
      <c r="M35" s="42" t="s">
        <v>936</v>
      </c>
      <c r="N35" s="42"/>
      <c r="O35" s="42" t="s">
        <v>934</v>
      </c>
      <c r="P35" s="42" t="s">
        <v>935</v>
      </c>
      <c r="Q35" s="42" t="s">
        <v>14</v>
      </c>
      <c r="R35" s="42" t="s">
        <v>1164</v>
      </c>
      <c r="S35" s="42" t="s">
        <v>188</v>
      </c>
      <c r="T35" s="42" t="s">
        <v>1851</v>
      </c>
      <c r="U35" s="43"/>
      <c r="V35" s="43"/>
      <c r="W35" s="43">
        <v>89.86721</v>
      </c>
    </row>
    <row r="36" spans="1:23" ht="140.25" x14ac:dyDescent="0.25">
      <c r="A36" s="42" t="s">
        <v>1038</v>
      </c>
      <c r="B36" s="42" t="s">
        <v>148</v>
      </c>
      <c r="C36" s="42" t="s">
        <v>1860</v>
      </c>
      <c r="D36" s="42" t="s">
        <v>1861</v>
      </c>
      <c r="E36" s="42" t="s">
        <v>1862</v>
      </c>
      <c r="F36" s="42" t="s">
        <v>1186</v>
      </c>
      <c r="G36" s="42" t="s">
        <v>1189</v>
      </c>
      <c r="H36" s="42" t="s">
        <v>1863</v>
      </c>
      <c r="I36" s="42" t="s">
        <v>1854</v>
      </c>
      <c r="J36" s="42" t="s">
        <v>1044</v>
      </c>
      <c r="K36" s="42" t="s">
        <v>1192</v>
      </c>
      <c r="L36" s="42" t="s">
        <v>1193</v>
      </c>
      <c r="M36" s="42" t="s">
        <v>936</v>
      </c>
      <c r="N36" s="42"/>
      <c r="O36" s="42" t="s">
        <v>941</v>
      </c>
      <c r="P36" s="42" t="s">
        <v>942</v>
      </c>
      <c r="Q36" s="42" t="s">
        <v>14</v>
      </c>
      <c r="R36" s="42" t="s">
        <v>1164</v>
      </c>
      <c r="S36" s="42" t="s">
        <v>188</v>
      </c>
      <c r="T36" s="42" t="s">
        <v>1851</v>
      </c>
      <c r="U36" s="43"/>
      <c r="V36" s="43"/>
      <c r="W36" s="43">
        <v>8896.8529999999992</v>
      </c>
    </row>
    <row r="37" spans="1:23" ht="204" x14ac:dyDescent="0.25">
      <c r="A37" s="42" t="s">
        <v>1038</v>
      </c>
      <c r="B37" s="42" t="s">
        <v>148</v>
      </c>
      <c r="C37" s="42" t="s">
        <v>1860</v>
      </c>
      <c r="D37" s="42" t="s">
        <v>1861</v>
      </c>
      <c r="E37" s="42" t="s">
        <v>1864</v>
      </c>
      <c r="F37" s="42" t="s">
        <v>1496</v>
      </c>
      <c r="G37" s="42" t="s">
        <v>1499</v>
      </c>
      <c r="H37" s="42" t="s">
        <v>1865</v>
      </c>
      <c r="I37" s="42" t="s">
        <v>1854</v>
      </c>
      <c r="J37" s="42" t="s">
        <v>1044</v>
      </c>
      <c r="K37" s="42" t="s">
        <v>1497</v>
      </c>
      <c r="L37" s="42" t="s">
        <v>1498</v>
      </c>
      <c r="M37" s="42" t="s">
        <v>936</v>
      </c>
      <c r="N37" s="42"/>
      <c r="O37" s="42" t="s">
        <v>1045</v>
      </c>
      <c r="P37" s="42" t="s">
        <v>1046</v>
      </c>
      <c r="Q37" s="42" t="s">
        <v>1041</v>
      </c>
      <c r="R37" s="42" t="s">
        <v>1042</v>
      </c>
      <c r="S37" s="42" t="s">
        <v>209</v>
      </c>
      <c r="T37" s="42" t="s">
        <v>1851</v>
      </c>
      <c r="U37" s="43">
        <v>10987.83714</v>
      </c>
      <c r="V37" s="43"/>
      <c r="W37" s="43"/>
    </row>
    <row r="38" spans="1:23" ht="204" x14ac:dyDescent="0.25">
      <c r="A38" s="42" t="s">
        <v>1038</v>
      </c>
      <c r="B38" s="42" t="s">
        <v>148</v>
      </c>
      <c r="C38" s="42" t="s">
        <v>1860</v>
      </c>
      <c r="D38" s="42" t="s">
        <v>1861</v>
      </c>
      <c r="E38" s="42" t="s">
        <v>1864</v>
      </c>
      <c r="F38" s="42" t="s">
        <v>1496</v>
      </c>
      <c r="G38" s="42" t="s">
        <v>1499</v>
      </c>
      <c r="H38" s="42" t="s">
        <v>1865</v>
      </c>
      <c r="I38" s="42" t="s">
        <v>1854</v>
      </c>
      <c r="J38" s="42" t="s">
        <v>1044</v>
      </c>
      <c r="K38" s="42" t="s">
        <v>1497</v>
      </c>
      <c r="L38" s="42" t="s">
        <v>1498</v>
      </c>
      <c r="M38" s="42" t="s">
        <v>936</v>
      </c>
      <c r="N38" s="42"/>
      <c r="O38" s="42" t="s">
        <v>1052</v>
      </c>
      <c r="P38" s="42" t="s">
        <v>1053</v>
      </c>
      <c r="Q38" s="42" t="s">
        <v>1041</v>
      </c>
      <c r="R38" s="42" t="s">
        <v>1042</v>
      </c>
      <c r="S38" s="42" t="s">
        <v>209</v>
      </c>
      <c r="T38" s="42" t="s">
        <v>1851</v>
      </c>
      <c r="U38" s="43">
        <v>78208.861000000004</v>
      </c>
      <c r="V38" s="43"/>
      <c r="W38" s="43"/>
    </row>
    <row r="39" spans="1:23" ht="165.75" x14ac:dyDescent="0.25">
      <c r="A39" s="42" t="s">
        <v>1038</v>
      </c>
      <c r="B39" s="42" t="s">
        <v>148</v>
      </c>
      <c r="C39" s="42" t="s">
        <v>1860</v>
      </c>
      <c r="D39" s="42" t="s">
        <v>1861</v>
      </c>
      <c r="E39" s="42" t="s">
        <v>1866</v>
      </c>
      <c r="F39" s="42" t="s">
        <v>1040</v>
      </c>
      <c r="G39" s="42" t="s">
        <v>1056</v>
      </c>
      <c r="H39" s="42" t="s">
        <v>1867</v>
      </c>
      <c r="I39" s="42" t="s">
        <v>1854</v>
      </c>
      <c r="J39" s="42" t="s">
        <v>1044</v>
      </c>
      <c r="K39" s="42" t="s">
        <v>1054</v>
      </c>
      <c r="L39" s="42" t="s">
        <v>1055</v>
      </c>
      <c r="M39" s="42" t="s">
        <v>936</v>
      </c>
      <c r="N39" s="42"/>
      <c r="O39" s="42" t="s">
        <v>1052</v>
      </c>
      <c r="P39" s="42" t="s">
        <v>1053</v>
      </c>
      <c r="Q39" s="42" t="s">
        <v>1041</v>
      </c>
      <c r="R39" s="42" t="s">
        <v>1042</v>
      </c>
      <c r="S39" s="42" t="s">
        <v>180</v>
      </c>
      <c r="T39" s="42" t="s">
        <v>1851</v>
      </c>
      <c r="U39" s="43"/>
      <c r="V39" s="43">
        <v>92190.3</v>
      </c>
      <c r="W39" s="43">
        <v>89169.4</v>
      </c>
    </row>
    <row r="40" spans="1:23" ht="140.25" x14ac:dyDescent="0.25">
      <c r="A40" s="42" t="s">
        <v>1038</v>
      </c>
      <c r="B40" s="42" t="s">
        <v>148</v>
      </c>
      <c r="C40" s="42" t="s">
        <v>1860</v>
      </c>
      <c r="D40" s="42" t="s">
        <v>1861</v>
      </c>
      <c r="E40" s="42" t="s">
        <v>1866</v>
      </c>
      <c r="F40" s="42" t="s">
        <v>1040</v>
      </c>
      <c r="G40" s="42" t="s">
        <v>1049</v>
      </c>
      <c r="H40" s="42" t="s">
        <v>1868</v>
      </c>
      <c r="I40" s="42" t="s">
        <v>1854</v>
      </c>
      <c r="J40" s="42" t="s">
        <v>1044</v>
      </c>
      <c r="K40" s="42" t="s">
        <v>1047</v>
      </c>
      <c r="L40" s="42" t="s">
        <v>1048</v>
      </c>
      <c r="M40" s="42" t="s">
        <v>936</v>
      </c>
      <c r="N40" s="42"/>
      <c r="O40" s="42" t="s">
        <v>1045</v>
      </c>
      <c r="P40" s="42" t="s">
        <v>1046</v>
      </c>
      <c r="Q40" s="42" t="s">
        <v>1041</v>
      </c>
      <c r="R40" s="42" t="s">
        <v>1042</v>
      </c>
      <c r="S40" s="42" t="s">
        <v>180</v>
      </c>
      <c r="T40" s="42" t="s">
        <v>1851</v>
      </c>
      <c r="U40" s="43">
        <v>193335.12921000001</v>
      </c>
      <c r="V40" s="43">
        <v>383535.26</v>
      </c>
      <c r="W40" s="43"/>
    </row>
    <row r="41" spans="1:23" ht="140.25" x14ac:dyDescent="0.25">
      <c r="A41" s="42" t="s">
        <v>1038</v>
      </c>
      <c r="B41" s="42" t="s">
        <v>148</v>
      </c>
      <c r="C41" s="42" t="s">
        <v>1860</v>
      </c>
      <c r="D41" s="42" t="s">
        <v>1861</v>
      </c>
      <c r="E41" s="42" t="s">
        <v>1866</v>
      </c>
      <c r="F41" s="42" t="s">
        <v>1040</v>
      </c>
      <c r="G41" s="42" t="s">
        <v>1049</v>
      </c>
      <c r="H41" s="42" t="s">
        <v>1868</v>
      </c>
      <c r="I41" s="42" t="s">
        <v>1854</v>
      </c>
      <c r="J41" s="42" t="s">
        <v>1044</v>
      </c>
      <c r="K41" s="42" t="s">
        <v>1047</v>
      </c>
      <c r="L41" s="42" t="s">
        <v>1048</v>
      </c>
      <c r="M41" s="42" t="s">
        <v>936</v>
      </c>
      <c r="N41" s="42"/>
      <c r="O41" s="42" t="s">
        <v>1052</v>
      </c>
      <c r="P41" s="42" t="s">
        <v>1053</v>
      </c>
      <c r="Q41" s="42" t="s">
        <v>1041</v>
      </c>
      <c r="R41" s="42" t="s">
        <v>1042</v>
      </c>
      <c r="S41" s="42" t="s">
        <v>180</v>
      </c>
      <c r="T41" s="42" t="s">
        <v>1851</v>
      </c>
      <c r="U41" s="43">
        <v>301915.5</v>
      </c>
      <c r="V41" s="43">
        <v>300299</v>
      </c>
      <c r="W41" s="43"/>
    </row>
    <row r="42" spans="1:23" ht="153" x14ac:dyDescent="0.25">
      <c r="A42" s="42" t="s">
        <v>1038</v>
      </c>
      <c r="B42" s="42" t="s">
        <v>148</v>
      </c>
      <c r="C42" s="42" t="s">
        <v>1860</v>
      </c>
      <c r="D42" s="42" t="s">
        <v>1861</v>
      </c>
      <c r="E42" s="42" t="s">
        <v>1869</v>
      </c>
      <c r="F42" s="42" t="s">
        <v>1518</v>
      </c>
      <c r="G42" s="42" t="s">
        <v>1522</v>
      </c>
      <c r="H42" s="42" t="s">
        <v>1870</v>
      </c>
      <c r="I42" s="42" t="s">
        <v>1854</v>
      </c>
      <c r="J42" s="42" t="s">
        <v>1044</v>
      </c>
      <c r="K42" s="42" t="s">
        <v>1520</v>
      </c>
      <c r="L42" s="42" t="s">
        <v>1521</v>
      </c>
      <c r="M42" s="42" t="s">
        <v>936</v>
      </c>
      <c r="N42" s="42"/>
      <c r="O42" s="42" t="s">
        <v>934</v>
      </c>
      <c r="P42" s="42" t="s">
        <v>935</v>
      </c>
      <c r="Q42" s="42" t="s">
        <v>1467</v>
      </c>
      <c r="R42" s="42" t="s">
        <v>1468</v>
      </c>
      <c r="S42" s="42" t="s">
        <v>210</v>
      </c>
      <c r="T42" s="42" t="s">
        <v>1851</v>
      </c>
      <c r="U42" s="43"/>
      <c r="V42" s="43">
        <v>3304.99</v>
      </c>
      <c r="W42" s="43">
        <v>6988.99</v>
      </c>
    </row>
    <row r="43" spans="1:23" ht="153" x14ac:dyDescent="0.25">
      <c r="A43" s="42" t="s">
        <v>1038</v>
      </c>
      <c r="B43" s="42" t="s">
        <v>148</v>
      </c>
      <c r="C43" s="42" t="s">
        <v>1860</v>
      </c>
      <c r="D43" s="42" t="s">
        <v>1861</v>
      </c>
      <c r="E43" s="42" t="s">
        <v>1869</v>
      </c>
      <c r="F43" s="42" t="s">
        <v>1518</v>
      </c>
      <c r="G43" s="42" t="s">
        <v>1522</v>
      </c>
      <c r="H43" s="42" t="s">
        <v>1870</v>
      </c>
      <c r="I43" s="42" t="s">
        <v>1854</v>
      </c>
      <c r="J43" s="42" t="s">
        <v>1044</v>
      </c>
      <c r="K43" s="42" t="s">
        <v>1520</v>
      </c>
      <c r="L43" s="42" t="s">
        <v>1521</v>
      </c>
      <c r="M43" s="42" t="s">
        <v>936</v>
      </c>
      <c r="N43" s="42"/>
      <c r="O43" s="42" t="s">
        <v>941</v>
      </c>
      <c r="P43" s="42" t="s">
        <v>942</v>
      </c>
      <c r="Q43" s="42" t="s">
        <v>1467</v>
      </c>
      <c r="R43" s="42" t="s">
        <v>1468</v>
      </c>
      <c r="S43" s="42" t="s">
        <v>210</v>
      </c>
      <c r="T43" s="42" t="s">
        <v>1851</v>
      </c>
      <c r="U43" s="43"/>
      <c r="V43" s="43"/>
      <c r="W43" s="43">
        <v>327194.5</v>
      </c>
    </row>
    <row r="44" spans="1:23" ht="178.5" x14ac:dyDescent="0.25">
      <c r="A44" s="42" t="s">
        <v>1038</v>
      </c>
      <c r="B44" s="42" t="s">
        <v>148</v>
      </c>
      <c r="C44" s="42" t="s">
        <v>1860</v>
      </c>
      <c r="D44" s="42" t="s">
        <v>1861</v>
      </c>
      <c r="E44" s="42" t="s">
        <v>1871</v>
      </c>
      <c r="F44" s="42" t="s">
        <v>1569</v>
      </c>
      <c r="G44" s="42" t="s">
        <v>1565</v>
      </c>
      <c r="H44" s="42" t="s">
        <v>1872</v>
      </c>
      <c r="I44" s="42" t="s">
        <v>1854</v>
      </c>
      <c r="J44" s="42" t="s">
        <v>1044</v>
      </c>
      <c r="K44" s="42" t="s">
        <v>1570</v>
      </c>
      <c r="L44" s="42" t="s">
        <v>1571</v>
      </c>
      <c r="M44" s="42" t="s">
        <v>936</v>
      </c>
      <c r="N44" s="42"/>
      <c r="O44" s="42" t="s">
        <v>934</v>
      </c>
      <c r="P44" s="42" t="s">
        <v>935</v>
      </c>
      <c r="Q44" s="42" t="s">
        <v>1154</v>
      </c>
      <c r="R44" s="42" t="s">
        <v>1155</v>
      </c>
      <c r="S44" s="42" t="s">
        <v>212</v>
      </c>
      <c r="T44" s="42" t="s">
        <v>1851</v>
      </c>
      <c r="U44" s="43">
        <v>10206.421050000001</v>
      </c>
      <c r="V44" s="43"/>
      <c r="W44" s="43"/>
    </row>
    <row r="45" spans="1:23" ht="178.5" x14ac:dyDescent="0.25">
      <c r="A45" s="42" t="s">
        <v>1038</v>
      </c>
      <c r="B45" s="42" t="s">
        <v>148</v>
      </c>
      <c r="C45" s="42" t="s">
        <v>1860</v>
      </c>
      <c r="D45" s="42" t="s">
        <v>1861</v>
      </c>
      <c r="E45" s="42" t="s">
        <v>1871</v>
      </c>
      <c r="F45" s="42" t="s">
        <v>1569</v>
      </c>
      <c r="G45" s="42" t="s">
        <v>1565</v>
      </c>
      <c r="H45" s="42" t="s">
        <v>1872</v>
      </c>
      <c r="I45" s="42" t="s">
        <v>1854</v>
      </c>
      <c r="J45" s="42" t="s">
        <v>1044</v>
      </c>
      <c r="K45" s="42" t="s">
        <v>1570</v>
      </c>
      <c r="L45" s="42" t="s">
        <v>1571</v>
      </c>
      <c r="M45" s="42" t="s">
        <v>936</v>
      </c>
      <c r="N45" s="42"/>
      <c r="O45" s="42" t="s">
        <v>941</v>
      </c>
      <c r="P45" s="42" t="s">
        <v>942</v>
      </c>
      <c r="Q45" s="42" t="s">
        <v>1154</v>
      </c>
      <c r="R45" s="42" t="s">
        <v>1155</v>
      </c>
      <c r="S45" s="42" t="s">
        <v>212</v>
      </c>
      <c r="T45" s="42" t="s">
        <v>1851</v>
      </c>
      <c r="U45" s="43">
        <v>193922</v>
      </c>
      <c r="V45" s="43"/>
      <c r="W45" s="43"/>
    </row>
    <row r="46" spans="1:23" ht="216.75" x14ac:dyDescent="0.25">
      <c r="A46" s="42" t="s">
        <v>1038</v>
      </c>
      <c r="B46" s="42" t="s">
        <v>148</v>
      </c>
      <c r="C46" s="42" t="s">
        <v>1038</v>
      </c>
      <c r="D46" s="42" t="s">
        <v>1873</v>
      </c>
      <c r="E46" s="42" t="s">
        <v>1874</v>
      </c>
      <c r="F46" s="42" t="s">
        <v>1163</v>
      </c>
      <c r="G46" s="42" t="s">
        <v>1168</v>
      </c>
      <c r="H46" s="42" t="s">
        <v>1875</v>
      </c>
      <c r="I46" s="42" t="s">
        <v>1876</v>
      </c>
      <c r="J46" s="42" t="s">
        <v>943</v>
      </c>
      <c r="K46" s="42" t="s">
        <v>1166</v>
      </c>
      <c r="L46" s="42" t="s">
        <v>1167</v>
      </c>
      <c r="M46" s="42" t="s">
        <v>1059</v>
      </c>
      <c r="N46" s="42" t="s">
        <v>1060</v>
      </c>
      <c r="O46" s="42" t="s">
        <v>934</v>
      </c>
      <c r="P46" s="42" t="s">
        <v>935</v>
      </c>
      <c r="Q46" s="42" t="s">
        <v>14</v>
      </c>
      <c r="R46" s="42" t="s">
        <v>1164</v>
      </c>
      <c r="S46" s="42" t="s">
        <v>188</v>
      </c>
      <c r="T46" s="42" t="s">
        <v>1851</v>
      </c>
      <c r="U46" s="43">
        <v>495</v>
      </c>
      <c r="V46" s="43">
        <v>5000</v>
      </c>
      <c r="W46" s="43">
        <v>5000</v>
      </c>
    </row>
    <row r="47" spans="1:23" ht="216.75" x14ac:dyDescent="0.25">
      <c r="A47" s="42" t="s">
        <v>1038</v>
      </c>
      <c r="B47" s="42" t="s">
        <v>148</v>
      </c>
      <c r="C47" s="42" t="s">
        <v>1038</v>
      </c>
      <c r="D47" s="42" t="s">
        <v>1873</v>
      </c>
      <c r="E47" s="42" t="s">
        <v>1874</v>
      </c>
      <c r="F47" s="42" t="s">
        <v>1163</v>
      </c>
      <c r="G47" s="42" t="s">
        <v>1168</v>
      </c>
      <c r="H47" s="42" t="s">
        <v>1875</v>
      </c>
      <c r="I47" s="42" t="s">
        <v>1876</v>
      </c>
      <c r="J47" s="42" t="s">
        <v>943</v>
      </c>
      <c r="K47" s="42" t="s">
        <v>1166</v>
      </c>
      <c r="L47" s="42" t="s">
        <v>1167</v>
      </c>
      <c r="M47" s="42" t="s">
        <v>1099</v>
      </c>
      <c r="N47" s="42" t="s">
        <v>1100</v>
      </c>
      <c r="O47" s="42" t="s">
        <v>934</v>
      </c>
      <c r="P47" s="42" t="s">
        <v>935</v>
      </c>
      <c r="Q47" s="42" t="s">
        <v>14</v>
      </c>
      <c r="R47" s="42" t="s">
        <v>1164</v>
      </c>
      <c r="S47" s="42" t="s">
        <v>188</v>
      </c>
      <c r="T47" s="42" t="s">
        <v>1851</v>
      </c>
      <c r="U47" s="43"/>
      <c r="V47" s="43">
        <v>1000</v>
      </c>
      <c r="W47" s="43"/>
    </row>
    <row r="48" spans="1:23" ht="216.75" x14ac:dyDescent="0.25">
      <c r="A48" s="42" t="s">
        <v>1038</v>
      </c>
      <c r="B48" s="42" t="s">
        <v>148</v>
      </c>
      <c r="C48" s="42" t="s">
        <v>1038</v>
      </c>
      <c r="D48" s="42" t="s">
        <v>1873</v>
      </c>
      <c r="E48" s="42" t="s">
        <v>1874</v>
      </c>
      <c r="F48" s="42" t="s">
        <v>1163</v>
      </c>
      <c r="G48" s="42" t="s">
        <v>1168</v>
      </c>
      <c r="H48" s="42" t="s">
        <v>1875</v>
      </c>
      <c r="I48" s="42" t="s">
        <v>1876</v>
      </c>
      <c r="J48" s="42" t="s">
        <v>943</v>
      </c>
      <c r="K48" s="42" t="s">
        <v>1166</v>
      </c>
      <c r="L48" s="42" t="s">
        <v>1167</v>
      </c>
      <c r="M48" s="42" t="s">
        <v>1171</v>
      </c>
      <c r="N48" s="42" t="s">
        <v>1172</v>
      </c>
      <c r="O48" s="42" t="s">
        <v>934</v>
      </c>
      <c r="P48" s="42" t="s">
        <v>935</v>
      </c>
      <c r="Q48" s="42" t="s">
        <v>14</v>
      </c>
      <c r="R48" s="42" t="s">
        <v>1164</v>
      </c>
      <c r="S48" s="42" t="s">
        <v>188</v>
      </c>
      <c r="T48" s="42" t="s">
        <v>1851</v>
      </c>
      <c r="U48" s="43">
        <v>1559.7746999999999</v>
      </c>
      <c r="V48" s="43"/>
      <c r="W48" s="43">
        <v>2000</v>
      </c>
    </row>
    <row r="49" spans="1:23" ht="216.75" x14ac:dyDescent="0.25">
      <c r="A49" s="42" t="s">
        <v>1038</v>
      </c>
      <c r="B49" s="42" t="s">
        <v>148</v>
      </c>
      <c r="C49" s="42" t="s">
        <v>1038</v>
      </c>
      <c r="D49" s="42" t="s">
        <v>1873</v>
      </c>
      <c r="E49" s="42" t="s">
        <v>1874</v>
      </c>
      <c r="F49" s="42" t="s">
        <v>1163</v>
      </c>
      <c r="G49" s="42" t="s">
        <v>1168</v>
      </c>
      <c r="H49" s="42" t="s">
        <v>1875</v>
      </c>
      <c r="I49" s="42" t="s">
        <v>1876</v>
      </c>
      <c r="J49" s="42" t="s">
        <v>943</v>
      </c>
      <c r="K49" s="42" t="s">
        <v>1166</v>
      </c>
      <c r="L49" s="42" t="s">
        <v>1167</v>
      </c>
      <c r="M49" s="42" t="s">
        <v>1179</v>
      </c>
      <c r="N49" s="42" t="s">
        <v>1180</v>
      </c>
      <c r="O49" s="42" t="s">
        <v>934</v>
      </c>
      <c r="P49" s="42" t="s">
        <v>935</v>
      </c>
      <c r="Q49" s="42" t="s">
        <v>14</v>
      </c>
      <c r="R49" s="42" t="s">
        <v>1164</v>
      </c>
      <c r="S49" s="42" t="s">
        <v>188</v>
      </c>
      <c r="T49" s="42" t="s">
        <v>1851</v>
      </c>
      <c r="U49" s="43">
        <v>1657.4217699999999</v>
      </c>
      <c r="V49" s="43"/>
      <c r="W49" s="43"/>
    </row>
    <row r="50" spans="1:23" ht="216.75" x14ac:dyDescent="0.25">
      <c r="A50" s="42" t="s">
        <v>1038</v>
      </c>
      <c r="B50" s="42" t="s">
        <v>148</v>
      </c>
      <c r="C50" s="42" t="s">
        <v>1038</v>
      </c>
      <c r="D50" s="42" t="s">
        <v>1873</v>
      </c>
      <c r="E50" s="42" t="s">
        <v>1874</v>
      </c>
      <c r="F50" s="42" t="s">
        <v>1163</v>
      </c>
      <c r="G50" s="42" t="s">
        <v>1168</v>
      </c>
      <c r="H50" s="42" t="s">
        <v>1875</v>
      </c>
      <c r="I50" s="42" t="s">
        <v>1876</v>
      </c>
      <c r="J50" s="42" t="s">
        <v>943</v>
      </c>
      <c r="K50" s="42" t="s">
        <v>1166</v>
      </c>
      <c r="L50" s="42" t="s">
        <v>1167</v>
      </c>
      <c r="M50" s="42" t="s">
        <v>1181</v>
      </c>
      <c r="N50" s="42" t="s">
        <v>1182</v>
      </c>
      <c r="O50" s="42" t="s">
        <v>934</v>
      </c>
      <c r="P50" s="42" t="s">
        <v>935</v>
      </c>
      <c r="Q50" s="42" t="s">
        <v>14</v>
      </c>
      <c r="R50" s="42" t="s">
        <v>1164</v>
      </c>
      <c r="S50" s="42" t="s">
        <v>188</v>
      </c>
      <c r="T50" s="42" t="s">
        <v>1851</v>
      </c>
      <c r="U50" s="43">
        <v>1663.2</v>
      </c>
      <c r="V50" s="43"/>
      <c r="W50" s="43"/>
    </row>
    <row r="51" spans="1:23" ht="216.75" x14ac:dyDescent="0.25">
      <c r="A51" s="42" t="s">
        <v>1038</v>
      </c>
      <c r="B51" s="42" t="s">
        <v>148</v>
      </c>
      <c r="C51" s="42" t="s">
        <v>1038</v>
      </c>
      <c r="D51" s="42" t="s">
        <v>1873</v>
      </c>
      <c r="E51" s="42" t="s">
        <v>1874</v>
      </c>
      <c r="F51" s="42" t="s">
        <v>1163</v>
      </c>
      <c r="G51" s="42" t="s">
        <v>1168</v>
      </c>
      <c r="H51" s="42" t="s">
        <v>1875</v>
      </c>
      <c r="I51" s="42" t="s">
        <v>1876</v>
      </c>
      <c r="J51" s="42" t="s">
        <v>943</v>
      </c>
      <c r="K51" s="42" t="s">
        <v>1169</v>
      </c>
      <c r="L51" s="42" t="s">
        <v>1170</v>
      </c>
      <c r="M51" s="42" t="s">
        <v>1059</v>
      </c>
      <c r="N51" s="42" t="s">
        <v>1060</v>
      </c>
      <c r="O51" s="42" t="s">
        <v>934</v>
      </c>
      <c r="P51" s="42" t="s">
        <v>935</v>
      </c>
      <c r="Q51" s="42" t="s">
        <v>14</v>
      </c>
      <c r="R51" s="42" t="s">
        <v>1164</v>
      </c>
      <c r="S51" s="42" t="s">
        <v>188</v>
      </c>
      <c r="T51" s="42" t="s">
        <v>1851</v>
      </c>
      <c r="U51" s="43">
        <v>2140.0117599999999</v>
      </c>
      <c r="V51" s="43"/>
      <c r="W51" s="43"/>
    </row>
    <row r="52" spans="1:23" ht="216.75" x14ac:dyDescent="0.25">
      <c r="A52" s="42" t="s">
        <v>1038</v>
      </c>
      <c r="B52" s="42" t="s">
        <v>148</v>
      </c>
      <c r="C52" s="42" t="s">
        <v>1038</v>
      </c>
      <c r="D52" s="42" t="s">
        <v>1873</v>
      </c>
      <c r="E52" s="42" t="s">
        <v>1874</v>
      </c>
      <c r="F52" s="42" t="s">
        <v>1163</v>
      </c>
      <c r="G52" s="42" t="s">
        <v>1168</v>
      </c>
      <c r="H52" s="42" t="s">
        <v>1875</v>
      </c>
      <c r="I52" s="42" t="s">
        <v>1876</v>
      </c>
      <c r="J52" s="42" t="s">
        <v>943</v>
      </c>
      <c r="K52" s="42" t="s">
        <v>1169</v>
      </c>
      <c r="L52" s="42" t="s">
        <v>1170</v>
      </c>
      <c r="M52" s="42" t="s">
        <v>944</v>
      </c>
      <c r="N52" s="42" t="s">
        <v>945</v>
      </c>
      <c r="O52" s="42" t="s">
        <v>934</v>
      </c>
      <c r="P52" s="42" t="s">
        <v>935</v>
      </c>
      <c r="Q52" s="42" t="s">
        <v>14</v>
      </c>
      <c r="R52" s="42" t="s">
        <v>1164</v>
      </c>
      <c r="S52" s="42" t="s">
        <v>188</v>
      </c>
      <c r="T52" s="42" t="s">
        <v>1851</v>
      </c>
      <c r="U52" s="43">
        <v>1732.5</v>
      </c>
      <c r="V52" s="43">
        <v>5000</v>
      </c>
      <c r="W52" s="43"/>
    </row>
    <row r="53" spans="1:23" ht="216.75" x14ac:dyDescent="0.25">
      <c r="A53" s="42" t="s">
        <v>1038</v>
      </c>
      <c r="B53" s="42" t="s">
        <v>148</v>
      </c>
      <c r="C53" s="42" t="s">
        <v>1038</v>
      </c>
      <c r="D53" s="42" t="s">
        <v>1873</v>
      </c>
      <c r="E53" s="42" t="s">
        <v>1874</v>
      </c>
      <c r="F53" s="42" t="s">
        <v>1163</v>
      </c>
      <c r="G53" s="42" t="s">
        <v>1168</v>
      </c>
      <c r="H53" s="42" t="s">
        <v>1875</v>
      </c>
      <c r="I53" s="42" t="s">
        <v>1876</v>
      </c>
      <c r="J53" s="42" t="s">
        <v>943</v>
      </c>
      <c r="K53" s="42" t="s">
        <v>1169</v>
      </c>
      <c r="L53" s="42" t="s">
        <v>1170</v>
      </c>
      <c r="M53" s="42" t="s">
        <v>1064</v>
      </c>
      <c r="N53" s="42" t="s">
        <v>1065</v>
      </c>
      <c r="O53" s="42" t="s">
        <v>934</v>
      </c>
      <c r="P53" s="42" t="s">
        <v>935</v>
      </c>
      <c r="Q53" s="42" t="s">
        <v>14</v>
      </c>
      <c r="R53" s="42" t="s">
        <v>1164</v>
      </c>
      <c r="S53" s="42" t="s">
        <v>188</v>
      </c>
      <c r="T53" s="42" t="s">
        <v>1851</v>
      </c>
      <c r="U53" s="43">
        <v>230.12299999999999</v>
      </c>
      <c r="V53" s="43">
        <v>5000</v>
      </c>
      <c r="W53" s="43"/>
    </row>
    <row r="54" spans="1:23" ht="216.75" x14ac:dyDescent="0.25">
      <c r="A54" s="42" t="s">
        <v>1038</v>
      </c>
      <c r="B54" s="42" t="s">
        <v>148</v>
      </c>
      <c r="C54" s="42" t="s">
        <v>1038</v>
      </c>
      <c r="D54" s="42" t="s">
        <v>1873</v>
      </c>
      <c r="E54" s="42" t="s">
        <v>1874</v>
      </c>
      <c r="F54" s="42" t="s">
        <v>1163</v>
      </c>
      <c r="G54" s="42" t="s">
        <v>1168</v>
      </c>
      <c r="H54" s="42" t="s">
        <v>1875</v>
      </c>
      <c r="I54" s="42" t="s">
        <v>1876</v>
      </c>
      <c r="J54" s="42" t="s">
        <v>943</v>
      </c>
      <c r="K54" s="42" t="s">
        <v>1169</v>
      </c>
      <c r="L54" s="42" t="s">
        <v>1170</v>
      </c>
      <c r="M54" s="42" t="s">
        <v>1015</v>
      </c>
      <c r="N54" s="42" t="s">
        <v>1016</v>
      </c>
      <c r="O54" s="42" t="s">
        <v>934</v>
      </c>
      <c r="P54" s="42" t="s">
        <v>935</v>
      </c>
      <c r="Q54" s="42" t="s">
        <v>14</v>
      </c>
      <c r="R54" s="42" t="s">
        <v>1164</v>
      </c>
      <c r="S54" s="42" t="s">
        <v>188</v>
      </c>
      <c r="T54" s="42" t="s">
        <v>1851</v>
      </c>
      <c r="U54" s="43"/>
      <c r="V54" s="43">
        <v>2000</v>
      </c>
      <c r="W54" s="43">
        <v>2000</v>
      </c>
    </row>
    <row r="55" spans="1:23" ht="216.75" x14ac:dyDescent="0.25">
      <c r="A55" s="42" t="s">
        <v>1038</v>
      </c>
      <c r="B55" s="42" t="s">
        <v>148</v>
      </c>
      <c r="C55" s="42" t="s">
        <v>1038</v>
      </c>
      <c r="D55" s="42" t="s">
        <v>1873</v>
      </c>
      <c r="E55" s="42" t="s">
        <v>1874</v>
      </c>
      <c r="F55" s="42" t="s">
        <v>1163</v>
      </c>
      <c r="G55" s="42" t="s">
        <v>1168</v>
      </c>
      <c r="H55" s="42" t="s">
        <v>1875</v>
      </c>
      <c r="I55" s="42" t="s">
        <v>1876</v>
      </c>
      <c r="J55" s="42" t="s">
        <v>943</v>
      </c>
      <c r="K55" s="42" t="s">
        <v>1169</v>
      </c>
      <c r="L55" s="42" t="s">
        <v>1170</v>
      </c>
      <c r="M55" s="42" t="s">
        <v>1068</v>
      </c>
      <c r="N55" s="42" t="s">
        <v>1069</v>
      </c>
      <c r="O55" s="42" t="s">
        <v>934</v>
      </c>
      <c r="P55" s="42" t="s">
        <v>935</v>
      </c>
      <c r="Q55" s="42" t="s">
        <v>14</v>
      </c>
      <c r="R55" s="42" t="s">
        <v>1164</v>
      </c>
      <c r="S55" s="42" t="s">
        <v>188</v>
      </c>
      <c r="T55" s="42" t="s">
        <v>1851</v>
      </c>
      <c r="U55" s="43"/>
      <c r="V55" s="43">
        <v>1000</v>
      </c>
      <c r="W55" s="43">
        <v>6004.27</v>
      </c>
    </row>
    <row r="56" spans="1:23" ht="216.75" x14ac:dyDescent="0.25">
      <c r="A56" s="42" t="s">
        <v>1038</v>
      </c>
      <c r="B56" s="42" t="s">
        <v>148</v>
      </c>
      <c r="C56" s="42" t="s">
        <v>1038</v>
      </c>
      <c r="D56" s="42" t="s">
        <v>1873</v>
      </c>
      <c r="E56" s="42" t="s">
        <v>1874</v>
      </c>
      <c r="F56" s="42" t="s">
        <v>1163</v>
      </c>
      <c r="G56" s="42" t="s">
        <v>1168</v>
      </c>
      <c r="H56" s="42" t="s">
        <v>1875</v>
      </c>
      <c r="I56" s="42" t="s">
        <v>1876</v>
      </c>
      <c r="J56" s="42" t="s">
        <v>943</v>
      </c>
      <c r="K56" s="42" t="s">
        <v>1169</v>
      </c>
      <c r="L56" s="42" t="s">
        <v>1170</v>
      </c>
      <c r="M56" s="42" t="s">
        <v>1017</v>
      </c>
      <c r="N56" s="42" t="s">
        <v>1018</v>
      </c>
      <c r="O56" s="42" t="s">
        <v>934</v>
      </c>
      <c r="P56" s="42" t="s">
        <v>935</v>
      </c>
      <c r="Q56" s="42" t="s">
        <v>14</v>
      </c>
      <c r="R56" s="42" t="s">
        <v>1164</v>
      </c>
      <c r="S56" s="42" t="s">
        <v>188</v>
      </c>
      <c r="T56" s="42" t="s">
        <v>1851</v>
      </c>
      <c r="U56" s="43"/>
      <c r="V56" s="43">
        <v>2000</v>
      </c>
      <c r="W56" s="43">
        <v>4995.7299999999996</v>
      </c>
    </row>
    <row r="57" spans="1:23" ht="216.75" x14ac:dyDescent="0.25">
      <c r="A57" s="42" t="s">
        <v>1038</v>
      </c>
      <c r="B57" s="42" t="s">
        <v>148</v>
      </c>
      <c r="C57" s="42" t="s">
        <v>1038</v>
      </c>
      <c r="D57" s="42" t="s">
        <v>1873</v>
      </c>
      <c r="E57" s="42" t="s">
        <v>1874</v>
      </c>
      <c r="F57" s="42" t="s">
        <v>1163</v>
      </c>
      <c r="G57" s="42" t="s">
        <v>1168</v>
      </c>
      <c r="H57" s="42" t="s">
        <v>1875</v>
      </c>
      <c r="I57" s="42" t="s">
        <v>1876</v>
      </c>
      <c r="J57" s="42" t="s">
        <v>943</v>
      </c>
      <c r="K57" s="42" t="s">
        <v>1169</v>
      </c>
      <c r="L57" s="42" t="s">
        <v>1170</v>
      </c>
      <c r="M57" s="42" t="s">
        <v>1070</v>
      </c>
      <c r="N57" s="42" t="s">
        <v>1071</v>
      </c>
      <c r="O57" s="42" t="s">
        <v>934</v>
      </c>
      <c r="P57" s="42" t="s">
        <v>935</v>
      </c>
      <c r="Q57" s="42" t="s">
        <v>14</v>
      </c>
      <c r="R57" s="42" t="s">
        <v>1164</v>
      </c>
      <c r="S57" s="42" t="s">
        <v>188</v>
      </c>
      <c r="T57" s="42" t="s">
        <v>1851</v>
      </c>
      <c r="U57" s="43">
        <v>1782</v>
      </c>
      <c r="V57" s="43"/>
      <c r="W57" s="43"/>
    </row>
    <row r="58" spans="1:23" ht="216.75" x14ac:dyDescent="0.25">
      <c r="A58" s="42" t="s">
        <v>1038</v>
      </c>
      <c r="B58" s="42" t="s">
        <v>148</v>
      </c>
      <c r="C58" s="42" t="s">
        <v>1038</v>
      </c>
      <c r="D58" s="42" t="s">
        <v>1873</v>
      </c>
      <c r="E58" s="42" t="s">
        <v>1874</v>
      </c>
      <c r="F58" s="42" t="s">
        <v>1163</v>
      </c>
      <c r="G58" s="42" t="s">
        <v>1168</v>
      </c>
      <c r="H58" s="42" t="s">
        <v>1875</v>
      </c>
      <c r="I58" s="42" t="s">
        <v>1876</v>
      </c>
      <c r="J58" s="42" t="s">
        <v>943</v>
      </c>
      <c r="K58" s="42" t="s">
        <v>1169</v>
      </c>
      <c r="L58" s="42" t="s">
        <v>1170</v>
      </c>
      <c r="M58" s="42" t="s">
        <v>1072</v>
      </c>
      <c r="N58" s="42" t="s">
        <v>1073</v>
      </c>
      <c r="O58" s="42" t="s">
        <v>934</v>
      </c>
      <c r="P58" s="42" t="s">
        <v>935</v>
      </c>
      <c r="Q58" s="42" t="s">
        <v>14</v>
      </c>
      <c r="R58" s="42" t="s">
        <v>1164</v>
      </c>
      <c r="S58" s="42" t="s">
        <v>188</v>
      </c>
      <c r="T58" s="42" t="s">
        <v>1851</v>
      </c>
      <c r="U58" s="43"/>
      <c r="V58" s="43">
        <v>5000</v>
      </c>
      <c r="W58" s="43"/>
    </row>
    <row r="59" spans="1:23" ht="216.75" x14ac:dyDescent="0.25">
      <c r="A59" s="42" t="s">
        <v>1038</v>
      </c>
      <c r="B59" s="42" t="s">
        <v>148</v>
      </c>
      <c r="C59" s="42" t="s">
        <v>1038</v>
      </c>
      <c r="D59" s="42" t="s">
        <v>1873</v>
      </c>
      <c r="E59" s="42" t="s">
        <v>1874</v>
      </c>
      <c r="F59" s="42" t="s">
        <v>1163</v>
      </c>
      <c r="G59" s="42" t="s">
        <v>1168</v>
      </c>
      <c r="H59" s="42" t="s">
        <v>1875</v>
      </c>
      <c r="I59" s="42" t="s">
        <v>1876</v>
      </c>
      <c r="J59" s="42" t="s">
        <v>943</v>
      </c>
      <c r="K59" s="42" t="s">
        <v>1169</v>
      </c>
      <c r="L59" s="42" t="s">
        <v>1170</v>
      </c>
      <c r="M59" s="42" t="s">
        <v>1171</v>
      </c>
      <c r="N59" s="42" t="s">
        <v>1172</v>
      </c>
      <c r="O59" s="42" t="s">
        <v>934</v>
      </c>
      <c r="P59" s="42" t="s">
        <v>935</v>
      </c>
      <c r="Q59" s="42" t="s">
        <v>14</v>
      </c>
      <c r="R59" s="42" t="s">
        <v>1164</v>
      </c>
      <c r="S59" s="42" t="s">
        <v>188</v>
      </c>
      <c r="T59" s="42" t="s">
        <v>1851</v>
      </c>
      <c r="U59" s="43">
        <v>3114.3222000000001</v>
      </c>
      <c r="V59" s="43"/>
      <c r="W59" s="43"/>
    </row>
    <row r="60" spans="1:23" ht="216.75" x14ac:dyDescent="0.25">
      <c r="A60" s="42" t="s">
        <v>1038</v>
      </c>
      <c r="B60" s="42" t="s">
        <v>148</v>
      </c>
      <c r="C60" s="42" t="s">
        <v>1038</v>
      </c>
      <c r="D60" s="42" t="s">
        <v>1873</v>
      </c>
      <c r="E60" s="42" t="s">
        <v>1874</v>
      </c>
      <c r="F60" s="42" t="s">
        <v>1163</v>
      </c>
      <c r="G60" s="42" t="s">
        <v>1168</v>
      </c>
      <c r="H60" s="42" t="s">
        <v>1875</v>
      </c>
      <c r="I60" s="42" t="s">
        <v>1876</v>
      </c>
      <c r="J60" s="42" t="s">
        <v>943</v>
      </c>
      <c r="K60" s="42" t="s">
        <v>1169</v>
      </c>
      <c r="L60" s="42" t="s">
        <v>1170</v>
      </c>
      <c r="M60" s="42" t="s">
        <v>1173</v>
      </c>
      <c r="N60" s="42" t="s">
        <v>1174</v>
      </c>
      <c r="O60" s="42" t="s">
        <v>934</v>
      </c>
      <c r="P60" s="42" t="s">
        <v>935</v>
      </c>
      <c r="Q60" s="42" t="s">
        <v>14</v>
      </c>
      <c r="R60" s="42" t="s">
        <v>1164</v>
      </c>
      <c r="S60" s="42" t="s">
        <v>188</v>
      </c>
      <c r="T60" s="42" t="s">
        <v>1851</v>
      </c>
      <c r="U60" s="43">
        <v>600</v>
      </c>
      <c r="V60" s="43"/>
      <c r="W60" s="43"/>
    </row>
    <row r="61" spans="1:23" ht="216.75" x14ac:dyDescent="0.25">
      <c r="A61" s="42" t="s">
        <v>1038</v>
      </c>
      <c r="B61" s="42" t="s">
        <v>148</v>
      </c>
      <c r="C61" s="42" t="s">
        <v>1038</v>
      </c>
      <c r="D61" s="42" t="s">
        <v>1873</v>
      </c>
      <c r="E61" s="42" t="s">
        <v>1874</v>
      </c>
      <c r="F61" s="42" t="s">
        <v>1163</v>
      </c>
      <c r="G61" s="42" t="s">
        <v>1168</v>
      </c>
      <c r="H61" s="42" t="s">
        <v>1875</v>
      </c>
      <c r="I61" s="42" t="s">
        <v>1876</v>
      </c>
      <c r="J61" s="42" t="s">
        <v>943</v>
      </c>
      <c r="K61" s="42" t="s">
        <v>1169</v>
      </c>
      <c r="L61" s="42" t="s">
        <v>1170</v>
      </c>
      <c r="M61" s="42" t="s">
        <v>1175</v>
      </c>
      <c r="N61" s="42" t="s">
        <v>1176</v>
      </c>
      <c r="O61" s="42" t="s">
        <v>934</v>
      </c>
      <c r="P61" s="42" t="s">
        <v>935</v>
      </c>
      <c r="Q61" s="42" t="s">
        <v>14</v>
      </c>
      <c r="R61" s="42" t="s">
        <v>1164</v>
      </c>
      <c r="S61" s="42" t="s">
        <v>188</v>
      </c>
      <c r="T61" s="42" t="s">
        <v>1851</v>
      </c>
      <c r="U61" s="43">
        <v>297</v>
      </c>
      <c r="V61" s="43"/>
      <c r="W61" s="43"/>
    </row>
    <row r="62" spans="1:23" ht="216.75" x14ac:dyDescent="0.25">
      <c r="A62" s="42" t="s">
        <v>1038</v>
      </c>
      <c r="B62" s="42" t="s">
        <v>148</v>
      </c>
      <c r="C62" s="42" t="s">
        <v>1038</v>
      </c>
      <c r="D62" s="42" t="s">
        <v>1873</v>
      </c>
      <c r="E62" s="42" t="s">
        <v>1874</v>
      </c>
      <c r="F62" s="42" t="s">
        <v>1163</v>
      </c>
      <c r="G62" s="42" t="s">
        <v>1168</v>
      </c>
      <c r="H62" s="42" t="s">
        <v>1875</v>
      </c>
      <c r="I62" s="42" t="s">
        <v>1876</v>
      </c>
      <c r="J62" s="42" t="s">
        <v>943</v>
      </c>
      <c r="K62" s="42" t="s">
        <v>1169</v>
      </c>
      <c r="L62" s="42" t="s">
        <v>1170</v>
      </c>
      <c r="M62" s="42" t="s">
        <v>1177</v>
      </c>
      <c r="N62" s="42" t="s">
        <v>1178</v>
      </c>
      <c r="O62" s="42" t="s">
        <v>934</v>
      </c>
      <c r="P62" s="42" t="s">
        <v>935</v>
      </c>
      <c r="Q62" s="42" t="s">
        <v>14</v>
      </c>
      <c r="R62" s="42" t="s">
        <v>1164</v>
      </c>
      <c r="S62" s="42" t="s">
        <v>188</v>
      </c>
      <c r="T62" s="42" t="s">
        <v>1851</v>
      </c>
      <c r="U62" s="43">
        <v>297</v>
      </c>
      <c r="V62" s="43"/>
      <c r="W62" s="43"/>
    </row>
    <row r="63" spans="1:23" ht="216.75" x14ac:dyDescent="0.25">
      <c r="A63" s="42" t="s">
        <v>1038</v>
      </c>
      <c r="B63" s="42" t="s">
        <v>148</v>
      </c>
      <c r="C63" s="42" t="s">
        <v>1038</v>
      </c>
      <c r="D63" s="42" t="s">
        <v>1873</v>
      </c>
      <c r="E63" s="42" t="s">
        <v>1874</v>
      </c>
      <c r="F63" s="42" t="s">
        <v>1163</v>
      </c>
      <c r="G63" s="42" t="s">
        <v>1168</v>
      </c>
      <c r="H63" s="42" t="s">
        <v>1875</v>
      </c>
      <c r="I63" s="42" t="s">
        <v>1876</v>
      </c>
      <c r="J63" s="42" t="s">
        <v>943</v>
      </c>
      <c r="K63" s="42" t="s">
        <v>1169</v>
      </c>
      <c r="L63" s="42" t="s">
        <v>1170</v>
      </c>
      <c r="M63" s="42" t="s">
        <v>977</v>
      </c>
      <c r="N63" s="42" t="s">
        <v>978</v>
      </c>
      <c r="O63" s="42" t="s">
        <v>934</v>
      </c>
      <c r="P63" s="42" t="s">
        <v>935</v>
      </c>
      <c r="Q63" s="42" t="s">
        <v>14</v>
      </c>
      <c r="R63" s="42" t="s">
        <v>1164</v>
      </c>
      <c r="S63" s="42" t="s">
        <v>188</v>
      </c>
      <c r="T63" s="42" t="s">
        <v>1851</v>
      </c>
      <c r="U63" s="43">
        <v>594</v>
      </c>
      <c r="V63" s="43"/>
      <c r="W63" s="43"/>
    </row>
    <row r="64" spans="1:23" ht="216.75" x14ac:dyDescent="0.25">
      <c r="A64" s="42" t="s">
        <v>1038</v>
      </c>
      <c r="B64" s="42" t="s">
        <v>148</v>
      </c>
      <c r="C64" s="42" t="s">
        <v>1038</v>
      </c>
      <c r="D64" s="42" t="s">
        <v>1873</v>
      </c>
      <c r="E64" s="42" t="s">
        <v>1874</v>
      </c>
      <c r="F64" s="42" t="s">
        <v>1163</v>
      </c>
      <c r="G64" s="42" t="s">
        <v>1168</v>
      </c>
      <c r="H64" s="42" t="s">
        <v>1875</v>
      </c>
      <c r="I64" s="42" t="s">
        <v>1876</v>
      </c>
      <c r="J64" s="42" t="s">
        <v>943</v>
      </c>
      <c r="K64" s="42" t="s">
        <v>1169</v>
      </c>
      <c r="L64" s="42" t="s">
        <v>1170</v>
      </c>
      <c r="M64" s="42" t="s">
        <v>984</v>
      </c>
      <c r="N64" s="42" t="s">
        <v>985</v>
      </c>
      <c r="O64" s="42" t="s">
        <v>934</v>
      </c>
      <c r="P64" s="42" t="s">
        <v>935</v>
      </c>
      <c r="Q64" s="42" t="s">
        <v>14</v>
      </c>
      <c r="R64" s="42" t="s">
        <v>1164</v>
      </c>
      <c r="S64" s="42" t="s">
        <v>188</v>
      </c>
      <c r="T64" s="42" t="s">
        <v>1851</v>
      </c>
      <c r="U64" s="43">
        <v>593.01</v>
      </c>
      <c r="V64" s="43"/>
      <c r="W64" s="43"/>
    </row>
    <row r="65" spans="1:23" ht="216.75" x14ac:dyDescent="0.25">
      <c r="A65" s="42" t="s">
        <v>1038</v>
      </c>
      <c r="B65" s="42" t="s">
        <v>148</v>
      </c>
      <c r="C65" s="42" t="s">
        <v>1038</v>
      </c>
      <c r="D65" s="42" t="s">
        <v>1873</v>
      </c>
      <c r="E65" s="42" t="s">
        <v>1874</v>
      </c>
      <c r="F65" s="42" t="s">
        <v>1163</v>
      </c>
      <c r="G65" s="42" t="s">
        <v>1168</v>
      </c>
      <c r="H65" s="42" t="s">
        <v>1875</v>
      </c>
      <c r="I65" s="42" t="s">
        <v>1876</v>
      </c>
      <c r="J65" s="42" t="s">
        <v>943</v>
      </c>
      <c r="K65" s="42" t="s">
        <v>1169</v>
      </c>
      <c r="L65" s="42" t="s">
        <v>1170</v>
      </c>
      <c r="M65" s="42" t="s">
        <v>1179</v>
      </c>
      <c r="N65" s="42" t="s">
        <v>1180</v>
      </c>
      <c r="O65" s="42" t="s">
        <v>934</v>
      </c>
      <c r="P65" s="42" t="s">
        <v>935</v>
      </c>
      <c r="Q65" s="42" t="s">
        <v>14</v>
      </c>
      <c r="R65" s="42" t="s">
        <v>1164</v>
      </c>
      <c r="S65" s="42" t="s">
        <v>188</v>
      </c>
      <c r="T65" s="42" t="s">
        <v>1851</v>
      </c>
      <c r="U65" s="43">
        <v>939.51</v>
      </c>
      <c r="V65" s="43"/>
      <c r="W65" s="43"/>
    </row>
    <row r="66" spans="1:23" ht="216.75" x14ac:dyDescent="0.25">
      <c r="A66" s="42" t="s">
        <v>1038</v>
      </c>
      <c r="B66" s="42" t="s">
        <v>148</v>
      </c>
      <c r="C66" s="42" t="s">
        <v>1038</v>
      </c>
      <c r="D66" s="42" t="s">
        <v>1873</v>
      </c>
      <c r="E66" s="42" t="s">
        <v>1874</v>
      </c>
      <c r="F66" s="42" t="s">
        <v>1163</v>
      </c>
      <c r="G66" s="42" t="s">
        <v>1168</v>
      </c>
      <c r="H66" s="42" t="s">
        <v>1875</v>
      </c>
      <c r="I66" s="42" t="s">
        <v>1876</v>
      </c>
      <c r="J66" s="42" t="s">
        <v>943</v>
      </c>
      <c r="K66" s="42" t="s">
        <v>1169</v>
      </c>
      <c r="L66" s="42" t="s">
        <v>1170</v>
      </c>
      <c r="M66" s="42" t="s">
        <v>1181</v>
      </c>
      <c r="N66" s="42" t="s">
        <v>1182</v>
      </c>
      <c r="O66" s="42" t="s">
        <v>934</v>
      </c>
      <c r="P66" s="42" t="s">
        <v>935</v>
      </c>
      <c r="Q66" s="42" t="s">
        <v>14</v>
      </c>
      <c r="R66" s="42" t="s">
        <v>1164</v>
      </c>
      <c r="S66" s="42" t="s">
        <v>188</v>
      </c>
      <c r="T66" s="42" t="s">
        <v>1851</v>
      </c>
      <c r="U66" s="43">
        <v>1187.8009999999999</v>
      </c>
      <c r="V66" s="43"/>
      <c r="W66" s="43"/>
    </row>
    <row r="67" spans="1:23" ht="216.75" x14ac:dyDescent="0.25">
      <c r="A67" s="42" t="s">
        <v>1038</v>
      </c>
      <c r="B67" s="42" t="s">
        <v>148</v>
      </c>
      <c r="C67" s="42" t="s">
        <v>1038</v>
      </c>
      <c r="D67" s="42" t="s">
        <v>1873</v>
      </c>
      <c r="E67" s="42" t="s">
        <v>1874</v>
      </c>
      <c r="F67" s="42" t="s">
        <v>1163</v>
      </c>
      <c r="G67" s="42" t="s">
        <v>1168</v>
      </c>
      <c r="H67" s="42" t="s">
        <v>1875</v>
      </c>
      <c r="I67" s="42" t="s">
        <v>1876</v>
      </c>
      <c r="J67" s="42" t="s">
        <v>943</v>
      </c>
      <c r="K67" s="42" t="s">
        <v>1169</v>
      </c>
      <c r="L67" s="42" t="s">
        <v>1170</v>
      </c>
      <c r="M67" s="42" t="s">
        <v>1183</v>
      </c>
      <c r="N67" s="42" t="s">
        <v>1184</v>
      </c>
      <c r="O67" s="42" t="s">
        <v>934</v>
      </c>
      <c r="P67" s="42" t="s">
        <v>935</v>
      </c>
      <c r="Q67" s="42" t="s">
        <v>14</v>
      </c>
      <c r="R67" s="42" t="s">
        <v>1164</v>
      </c>
      <c r="S67" s="42" t="s">
        <v>188</v>
      </c>
      <c r="T67" s="42" t="s">
        <v>1851</v>
      </c>
      <c r="U67" s="43"/>
      <c r="V67" s="43"/>
      <c r="W67" s="43">
        <v>2000</v>
      </c>
    </row>
    <row r="68" spans="1:23" ht="306" x14ac:dyDescent="0.25">
      <c r="A68" s="42" t="s">
        <v>1038</v>
      </c>
      <c r="B68" s="42" t="s">
        <v>148</v>
      </c>
      <c r="C68" s="42" t="s">
        <v>1038</v>
      </c>
      <c r="D68" s="42" t="s">
        <v>1873</v>
      </c>
      <c r="E68" s="42" t="s">
        <v>1862</v>
      </c>
      <c r="F68" s="42" t="s">
        <v>1186</v>
      </c>
      <c r="G68" s="42" t="s">
        <v>1249</v>
      </c>
      <c r="H68" s="42" t="s">
        <v>1877</v>
      </c>
      <c r="I68" s="42" t="s">
        <v>1855</v>
      </c>
      <c r="J68" s="42" t="s">
        <v>1239</v>
      </c>
      <c r="K68" s="42" t="s">
        <v>1240</v>
      </c>
      <c r="L68" s="42" t="s">
        <v>1241</v>
      </c>
      <c r="M68" s="42" t="s">
        <v>1059</v>
      </c>
      <c r="N68" s="42" t="s">
        <v>1060</v>
      </c>
      <c r="O68" s="42" t="s">
        <v>1247</v>
      </c>
      <c r="P68" s="42" t="s">
        <v>1248</v>
      </c>
      <c r="Q68" s="42" t="s">
        <v>14</v>
      </c>
      <c r="R68" s="42" t="s">
        <v>1164</v>
      </c>
      <c r="S68" s="42" t="s">
        <v>190</v>
      </c>
      <c r="T68" s="42" t="s">
        <v>1851</v>
      </c>
      <c r="U68" s="43">
        <v>105490.50438</v>
      </c>
      <c r="V68" s="43">
        <v>181660.06846000001</v>
      </c>
      <c r="W68" s="43">
        <v>247967.08199999999</v>
      </c>
    </row>
    <row r="69" spans="1:23" ht="306" x14ac:dyDescent="0.25">
      <c r="A69" s="42" t="s">
        <v>1038</v>
      </c>
      <c r="B69" s="42" t="s">
        <v>148</v>
      </c>
      <c r="C69" s="42" t="s">
        <v>1038</v>
      </c>
      <c r="D69" s="42" t="s">
        <v>1873</v>
      </c>
      <c r="E69" s="42" t="s">
        <v>1862</v>
      </c>
      <c r="F69" s="42" t="s">
        <v>1186</v>
      </c>
      <c r="G69" s="42" t="s">
        <v>1249</v>
      </c>
      <c r="H69" s="42" t="s">
        <v>1877</v>
      </c>
      <c r="I69" s="42" t="s">
        <v>1855</v>
      </c>
      <c r="J69" s="42" t="s">
        <v>1239</v>
      </c>
      <c r="K69" s="42" t="s">
        <v>1240</v>
      </c>
      <c r="L69" s="42" t="s">
        <v>1241</v>
      </c>
      <c r="M69" s="42" t="s">
        <v>1059</v>
      </c>
      <c r="N69" s="42" t="s">
        <v>1060</v>
      </c>
      <c r="O69" s="42" t="s">
        <v>1250</v>
      </c>
      <c r="P69" s="42" t="s">
        <v>1251</v>
      </c>
      <c r="Q69" s="42" t="s">
        <v>14</v>
      </c>
      <c r="R69" s="42" t="s">
        <v>1164</v>
      </c>
      <c r="S69" s="42" t="s">
        <v>190</v>
      </c>
      <c r="T69" s="42" t="s">
        <v>1851</v>
      </c>
      <c r="U69" s="43">
        <v>1486.4572900000001</v>
      </c>
      <c r="V69" s="43"/>
      <c r="W69" s="43"/>
    </row>
    <row r="70" spans="1:23" ht="306" x14ac:dyDescent="0.25">
      <c r="A70" s="42" t="s">
        <v>1038</v>
      </c>
      <c r="B70" s="42" t="s">
        <v>148</v>
      </c>
      <c r="C70" s="42" t="s">
        <v>1038</v>
      </c>
      <c r="D70" s="42" t="s">
        <v>1873</v>
      </c>
      <c r="E70" s="42" t="s">
        <v>1862</v>
      </c>
      <c r="F70" s="42" t="s">
        <v>1186</v>
      </c>
      <c r="G70" s="42" t="s">
        <v>1249</v>
      </c>
      <c r="H70" s="42" t="s">
        <v>1877</v>
      </c>
      <c r="I70" s="42" t="s">
        <v>1855</v>
      </c>
      <c r="J70" s="42" t="s">
        <v>1239</v>
      </c>
      <c r="K70" s="42" t="s">
        <v>1240</v>
      </c>
      <c r="L70" s="42" t="s">
        <v>1241</v>
      </c>
      <c r="M70" s="42" t="s">
        <v>1015</v>
      </c>
      <c r="N70" s="42" t="s">
        <v>1016</v>
      </c>
      <c r="O70" s="42" t="s">
        <v>1247</v>
      </c>
      <c r="P70" s="42" t="s">
        <v>1248</v>
      </c>
      <c r="Q70" s="42" t="s">
        <v>14</v>
      </c>
      <c r="R70" s="42" t="s">
        <v>1164</v>
      </c>
      <c r="S70" s="42" t="s">
        <v>190</v>
      </c>
      <c r="T70" s="42" t="s">
        <v>1851</v>
      </c>
      <c r="U70" s="43">
        <v>77837.943679999997</v>
      </c>
      <c r="V70" s="43"/>
      <c r="W70" s="43"/>
    </row>
    <row r="71" spans="1:23" ht="306" x14ac:dyDescent="0.25">
      <c r="A71" s="42" t="s">
        <v>1038</v>
      </c>
      <c r="B71" s="42" t="s">
        <v>148</v>
      </c>
      <c r="C71" s="42" t="s">
        <v>1038</v>
      </c>
      <c r="D71" s="42" t="s">
        <v>1873</v>
      </c>
      <c r="E71" s="42" t="s">
        <v>1862</v>
      </c>
      <c r="F71" s="42" t="s">
        <v>1186</v>
      </c>
      <c r="G71" s="42" t="s">
        <v>1249</v>
      </c>
      <c r="H71" s="42" t="s">
        <v>1877</v>
      </c>
      <c r="I71" s="42" t="s">
        <v>1855</v>
      </c>
      <c r="J71" s="42" t="s">
        <v>1239</v>
      </c>
      <c r="K71" s="42" t="s">
        <v>1240</v>
      </c>
      <c r="L71" s="42" t="s">
        <v>1241</v>
      </c>
      <c r="M71" s="42" t="s">
        <v>1015</v>
      </c>
      <c r="N71" s="42" t="s">
        <v>1016</v>
      </c>
      <c r="O71" s="42" t="s">
        <v>1250</v>
      </c>
      <c r="P71" s="42" t="s">
        <v>1251</v>
      </c>
      <c r="Q71" s="42" t="s">
        <v>14</v>
      </c>
      <c r="R71" s="42" t="s">
        <v>1164</v>
      </c>
      <c r="S71" s="42" t="s">
        <v>190</v>
      </c>
      <c r="T71" s="42" t="s">
        <v>1851</v>
      </c>
      <c r="U71" s="43">
        <v>6422.2158900000004</v>
      </c>
      <c r="V71" s="43"/>
      <c r="W71" s="43"/>
    </row>
    <row r="72" spans="1:23" ht="306" x14ac:dyDescent="0.25">
      <c r="A72" s="42" t="s">
        <v>1038</v>
      </c>
      <c r="B72" s="42" t="s">
        <v>148</v>
      </c>
      <c r="C72" s="42" t="s">
        <v>1038</v>
      </c>
      <c r="D72" s="42" t="s">
        <v>1873</v>
      </c>
      <c r="E72" s="42" t="s">
        <v>1862</v>
      </c>
      <c r="F72" s="42" t="s">
        <v>1186</v>
      </c>
      <c r="G72" s="42" t="s">
        <v>1249</v>
      </c>
      <c r="H72" s="42" t="s">
        <v>1877</v>
      </c>
      <c r="I72" s="42" t="s">
        <v>1855</v>
      </c>
      <c r="J72" s="42" t="s">
        <v>1239</v>
      </c>
      <c r="K72" s="42" t="s">
        <v>1240</v>
      </c>
      <c r="L72" s="42" t="s">
        <v>1241</v>
      </c>
      <c r="M72" s="42" t="s">
        <v>1171</v>
      </c>
      <c r="N72" s="42" t="s">
        <v>1172</v>
      </c>
      <c r="O72" s="42" t="s">
        <v>1247</v>
      </c>
      <c r="P72" s="42" t="s">
        <v>1248</v>
      </c>
      <c r="Q72" s="42" t="s">
        <v>14</v>
      </c>
      <c r="R72" s="42" t="s">
        <v>1164</v>
      </c>
      <c r="S72" s="42" t="s">
        <v>190</v>
      </c>
      <c r="T72" s="42" t="s">
        <v>1851</v>
      </c>
      <c r="U72" s="43">
        <v>237874.38772</v>
      </c>
      <c r="V72" s="43"/>
      <c r="W72" s="43"/>
    </row>
    <row r="73" spans="1:23" ht="306" x14ac:dyDescent="0.25">
      <c r="A73" s="42" t="s">
        <v>1038</v>
      </c>
      <c r="B73" s="42" t="s">
        <v>148</v>
      </c>
      <c r="C73" s="42" t="s">
        <v>1038</v>
      </c>
      <c r="D73" s="42" t="s">
        <v>1873</v>
      </c>
      <c r="E73" s="42" t="s">
        <v>1862</v>
      </c>
      <c r="F73" s="42" t="s">
        <v>1186</v>
      </c>
      <c r="G73" s="42" t="s">
        <v>1249</v>
      </c>
      <c r="H73" s="42" t="s">
        <v>1877</v>
      </c>
      <c r="I73" s="42" t="s">
        <v>1855</v>
      </c>
      <c r="J73" s="42" t="s">
        <v>1239</v>
      </c>
      <c r="K73" s="42" t="s">
        <v>1240</v>
      </c>
      <c r="L73" s="42" t="s">
        <v>1241</v>
      </c>
      <c r="M73" s="42" t="s">
        <v>1171</v>
      </c>
      <c r="N73" s="42" t="s">
        <v>1172</v>
      </c>
      <c r="O73" s="42" t="s">
        <v>1250</v>
      </c>
      <c r="P73" s="42" t="s">
        <v>1251</v>
      </c>
      <c r="Q73" s="42" t="s">
        <v>14</v>
      </c>
      <c r="R73" s="42" t="s">
        <v>1164</v>
      </c>
      <c r="S73" s="42" t="s">
        <v>190</v>
      </c>
      <c r="T73" s="42" t="s">
        <v>1851</v>
      </c>
      <c r="U73" s="43">
        <v>8977.6999799999994</v>
      </c>
      <c r="V73" s="43"/>
      <c r="W73" s="43"/>
    </row>
    <row r="74" spans="1:23" ht="306" x14ac:dyDescent="0.25">
      <c r="A74" s="42" t="s">
        <v>1038</v>
      </c>
      <c r="B74" s="42" t="s">
        <v>148</v>
      </c>
      <c r="C74" s="42" t="s">
        <v>1038</v>
      </c>
      <c r="D74" s="42" t="s">
        <v>1873</v>
      </c>
      <c r="E74" s="42" t="s">
        <v>1862</v>
      </c>
      <c r="F74" s="42" t="s">
        <v>1186</v>
      </c>
      <c r="G74" s="42" t="s">
        <v>1249</v>
      </c>
      <c r="H74" s="42" t="s">
        <v>1877</v>
      </c>
      <c r="I74" s="42" t="s">
        <v>1855</v>
      </c>
      <c r="J74" s="42" t="s">
        <v>1239</v>
      </c>
      <c r="K74" s="42" t="s">
        <v>1240</v>
      </c>
      <c r="L74" s="42" t="s">
        <v>1241</v>
      </c>
      <c r="M74" s="42" t="s">
        <v>1173</v>
      </c>
      <c r="N74" s="42" t="s">
        <v>1174</v>
      </c>
      <c r="O74" s="42" t="s">
        <v>1247</v>
      </c>
      <c r="P74" s="42" t="s">
        <v>1248</v>
      </c>
      <c r="Q74" s="42" t="s">
        <v>14</v>
      </c>
      <c r="R74" s="42" t="s">
        <v>1164</v>
      </c>
      <c r="S74" s="42" t="s">
        <v>190</v>
      </c>
      <c r="T74" s="42" t="s">
        <v>1851</v>
      </c>
      <c r="U74" s="43">
        <v>19632.00302</v>
      </c>
      <c r="V74" s="43"/>
      <c r="W74" s="43"/>
    </row>
    <row r="75" spans="1:23" ht="306" x14ac:dyDescent="0.25">
      <c r="A75" s="42" t="s">
        <v>1038</v>
      </c>
      <c r="B75" s="42" t="s">
        <v>148</v>
      </c>
      <c r="C75" s="42" t="s">
        <v>1038</v>
      </c>
      <c r="D75" s="42" t="s">
        <v>1873</v>
      </c>
      <c r="E75" s="42" t="s">
        <v>1862</v>
      </c>
      <c r="F75" s="42" t="s">
        <v>1186</v>
      </c>
      <c r="G75" s="42" t="s">
        <v>1249</v>
      </c>
      <c r="H75" s="42" t="s">
        <v>1877</v>
      </c>
      <c r="I75" s="42" t="s">
        <v>1855</v>
      </c>
      <c r="J75" s="42" t="s">
        <v>1239</v>
      </c>
      <c r="K75" s="42" t="s">
        <v>1240</v>
      </c>
      <c r="L75" s="42" t="s">
        <v>1241</v>
      </c>
      <c r="M75" s="42" t="s">
        <v>989</v>
      </c>
      <c r="N75" s="42" t="s">
        <v>990</v>
      </c>
      <c r="O75" s="42" t="s">
        <v>1247</v>
      </c>
      <c r="P75" s="42" t="s">
        <v>1248</v>
      </c>
      <c r="Q75" s="42" t="s">
        <v>14</v>
      </c>
      <c r="R75" s="42" t="s">
        <v>1164</v>
      </c>
      <c r="S75" s="42" t="s">
        <v>190</v>
      </c>
      <c r="T75" s="42" t="s">
        <v>1851</v>
      </c>
      <c r="U75" s="43">
        <v>84285.760240000003</v>
      </c>
      <c r="V75" s="43">
        <v>112307.89346000001</v>
      </c>
      <c r="W75" s="43">
        <v>165860.14499999999</v>
      </c>
    </row>
    <row r="76" spans="1:23" ht="306" x14ac:dyDescent="0.25">
      <c r="A76" s="42" t="s">
        <v>1038</v>
      </c>
      <c r="B76" s="42" t="s">
        <v>148</v>
      </c>
      <c r="C76" s="42" t="s">
        <v>1038</v>
      </c>
      <c r="D76" s="42" t="s">
        <v>1873</v>
      </c>
      <c r="E76" s="42" t="s">
        <v>1862</v>
      </c>
      <c r="F76" s="42" t="s">
        <v>1186</v>
      </c>
      <c r="G76" s="42" t="s">
        <v>1249</v>
      </c>
      <c r="H76" s="42" t="s">
        <v>1877</v>
      </c>
      <c r="I76" s="42" t="s">
        <v>1855</v>
      </c>
      <c r="J76" s="42" t="s">
        <v>1239</v>
      </c>
      <c r="K76" s="42" t="s">
        <v>1240</v>
      </c>
      <c r="L76" s="42" t="s">
        <v>1241</v>
      </c>
      <c r="M76" s="42" t="s">
        <v>1213</v>
      </c>
      <c r="N76" s="42" t="s">
        <v>1214</v>
      </c>
      <c r="O76" s="42" t="s">
        <v>1247</v>
      </c>
      <c r="P76" s="42" t="s">
        <v>1248</v>
      </c>
      <c r="Q76" s="42" t="s">
        <v>14</v>
      </c>
      <c r="R76" s="42" t="s">
        <v>1164</v>
      </c>
      <c r="S76" s="42" t="s">
        <v>190</v>
      </c>
      <c r="T76" s="42" t="s">
        <v>1851</v>
      </c>
      <c r="U76" s="43">
        <v>4590.7351500000004</v>
      </c>
      <c r="V76" s="43">
        <v>84130.161699999997</v>
      </c>
      <c r="W76" s="43"/>
    </row>
    <row r="77" spans="1:23" ht="306" x14ac:dyDescent="0.25">
      <c r="A77" s="42" t="s">
        <v>1038</v>
      </c>
      <c r="B77" s="42" t="s">
        <v>148</v>
      </c>
      <c r="C77" s="42" t="s">
        <v>1038</v>
      </c>
      <c r="D77" s="42" t="s">
        <v>1873</v>
      </c>
      <c r="E77" s="42" t="s">
        <v>1862</v>
      </c>
      <c r="F77" s="42" t="s">
        <v>1186</v>
      </c>
      <c r="G77" s="42" t="s">
        <v>1249</v>
      </c>
      <c r="H77" s="42" t="s">
        <v>1877</v>
      </c>
      <c r="I77" s="42" t="s">
        <v>1855</v>
      </c>
      <c r="J77" s="42" t="s">
        <v>1239</v>
      </c>
      <c r="K77" s="42" t="s">
        <v>1240</v>
      </c>
      <c r="L77" s="42" t="s">
        <v>1241</v>
      </c>
      <c r="M77" s="42" t="s">
        <v>1217</v>
      </c>
      <c r="N77" s="42" t="s">
        <v>1218</v>
      </c>
      <c r="O77" s="42" t="s">
        <v>1247</v>
      </c>
      <c r="P77" s="42" t="s">
        <v>1248</v>
      </c>
      <c r="Q77" s="42" t="s">
        <v>14</v>
      </c>
      <c r="R77" s="42" t="s">
        <v>1164</v>
      </c>
      <c r="S77" s="42" t="s">
        <v>190</v>
      </c>
      <c r="T77" s="42" t="s">
        <v>1851</v>
      </c>
      <c r="U77" s="43">
        <v>1288.98</v>
      </c>
      <c r="V77" s="43"/>
      <c r="W77" s="43">
        <v>11122.848</v>
      </c>
    </row>
    <row r="78" spans="1:23" ht="306" x14ac:dyDescent="0.25">
      <c r="A78" s="42" t="s">
        <v>1038</v>
      </c>
      <c r="B78" s="42" t="s">
        <v>148</v>
      </c>
      <c r="C78" s="42" t="s">
        <v>1038</v>
      </c>
      <c r="D78" s="42" t="s">
        <v>1873</v>
      </c>
      <c r="E78" s="42" t="s">
        <v>1862</v>
      </c>
      <c r="F78" s="42" t="s">
        <v>1186</v>
      </c>
      <c r="G78" s="42" t="s">
        <v>1249</v>
      </c>
      <c r="H78" s="42" t="s">
        <v>1877</v>
      </c>
      <c r="I78" s="42" t="s">
        <v>1855</v>
      </c>
      <c r="J78" s="42" t="s">
        <v>1239</v>
      </c>
      <c r="K78" s="42" t="s">
        <v>1240</v>
      </c>
      <c r="L78" s="42" t="s">
        <v>1241</v>
      </c>
      <c r="M78" s="42" t="s">
        <v>1221</v>
      </c>
      <c r="N78" s="42" t="s">
        <v>1222</v>
      </c>
      <c r="O78" s="42" t="s">
        <v>1247</v>
      </c>
      <c r="P78" s="42" t="s">
        <v>1248</v>
      </c>
      <c r="Q78" s="42" t="s">
        <v>14</v>
      </c>
      <c r="R78" s="42" t="s">
        <v>1164</v>
      </c>
      <c r="S78" s="42" t="s">
        <v>190</v>
      </c>
      <c r="T78" s="42" t="s">
        <v>1851</v>
      </c>
      <c r="U78" s="43">
        <v>224222.99632000001</v>
      </c>
      <c r="V78" s="43"/>
      <c r="W78" s="43"/>
    </row>
    <row r="79" spans="1:23" ht="306" x14ac:dyDescent="0.25">
      <c r="A79" s="42" t="s">
        <v>1038</v>
      </c>
      <c r="B79" s="42" t="s">
        <v>148</v>
      </c>
      <c r="C79" s="42" t="s">
        <v>1038</v>
      </c>
      <c r="D79" s="42" t="s">
        <v>1873</v>
      </c>
      <c r="E79" s="42" t="s">
        <v>1862</v>
      </c>
      <c r="F79" s="42" t="s">
        <v>1186</v>
      </c>
      <c r="G79" s="42" t="s">
        <v>1249</v>
      </c>
      <c r="H79" s="42" t="s">
        <v>1877</v>
      </c>
      <c r="I79" s="42" t="s">
        <v>1855</v>
      </c>
      <c r="J79" s="42" t="s">
        <v>1239</v>
      </c>
      <c r="K79" s="42" t="s">
        <v>1240</v>
      </c>
      <c r="L79" s="42" t="s">
        <v>1241</v>
      </c>
      <c r="M79" s="42" t="s">
        <v>1221</v>
      </c>
      <c r="N79" s="42" t="s">
        <v>1222</v>
      </c>
      <c r="O79" s="42" t="s">
        <v>1250</v>
      </c>
      <c r="P79" s="42" t="s">
        <v>1251</v>
      </c>
      <c r="Q79" s="42" t="s">
        <v>14</v>
      </c>
      <c r="R79" s="42" t="s">
        <v>1164</v>
      </c>
      <c r="S79" s="42" t="s">
        <v>190</v>
      </c>
      <c r="T79" s="42" t="s">
        <v>1851</v>
      </c>
      <c r="U79" s="43">
        <v>3575.2568500000002</v>
      </c>
      <c r="V79" s="43"/>
      <c r="W79" s="43"/>
    </row>
    <row r="80" spans="1:23" ht="306" x14ac:dyDescent="0.25">
      <c r="A80" s="42" t="s">
        <v>1038</v>
      </c>
      <c r="B80" s="42" t="s">
        <v>148</v>
      </c>
      <c r="C80" s="42" t="s">
        <v>1038</v>
      </c>
      <c r="D80" s="42" t="s">
        <v>1873</v>
      </c>
      <c r="E80" s="42" t="s">
        <v>1862</v>
      </c>
      <c r="F80" s="42" t="s">
        <v>1186</v>
      </c>
      <c r="G80" s="42" t="s">
        <v>1249</v>
      </c>
      <c r="H80" s="42" t="s">
        <v>1877</v>
      </c>
      <c r="I80" s="42" t="s">
        <v>1855</v>
      </c>
      <c r="J80" s="42" t="s">
        <v>1239</v>
      </c>
      <c r="K80" s="42" t="s">
        <v>1240</v>
      </c>
      <c r="L80" s="42" t="s">
        <v>1241</v>
      </c>
      <c r="M80" s="42" t="s">
        <v>1223</v>
      </c>
      <c r="N80" s="42" t="s">
        <v>1224</v>
      </c>
      <c r="O80" s="42" t="s">
        <v>1247</v>
      </c>
      <c r="P80" s="42" t="s">
        <v>1248</v>
      </c>
      <c r="Q80" s="42" t="s">
        <v>14</v>
      </c>
      <c r="R80" s="42" t="s">
        <v>1164</v>
      </c>
      <c r="S80" s="42" t="s">
        <v>190</v>
      </c>
      <c r="T80" s="42" t="s">
        <v>1851</v>
      </c>
      <c r="U80" s="43">
        <v>8892.18</v>
      </c>
      <c r="V80" s="43"/>
      <c r="W80" s="43">
        <v>22370.831999999999</v>
      </c>
    </row>
    <row r="81" spans="1:23" ht="306" x14ac:dyDescent="0.25">
      <c r="A81" s="42" t="s">
        <v>1038</v>
      </c>
      <c r="B81" s="42" t="s">
        <v>148</v>
      </c>
      <c r="C81" s="42" t="s">
        <v>1038</v>
      </c>
      <c r="D81" s="42" t="s">
        <v>1873</v>
      </c>
      <c r="E81" s="42" t="s">
        <v>1862</v>
      </c>
      <c r="F81" s="42" t="s">
        <v>1186</v>
      </c>
      <c r="G81" s="42" t="s">
        <v>1249</v>
      </c>
      <c r="H81" s="42" t="s">
        <v>1877</v>
      </c>
      <c r="I81" s="42" t="s">
        <v>1855</v>
      </c>
      <c r="J81" s="42" t="s">
        <v>1239</v>
      </c>
      <c r="K81" s="42" t="s">
        <v>1240</v>
      </c>
      <c r="L81" s="42" t="s">
        <v>1241</v>
      </c>
      <c r="M81" s="42" t="s">
        <v>1243</v>
      </c>
      <c r="N81" s="42" t="s">
        <v>1244</v>
      </c>
      <c r="O81" s="42" t="s">
        <v>1247</v>
      </c>
      <c r="P81" s="42" t="s">
        <v>1248</v>
      </c>
      <c r="Q81" s="42" t="s">
        <v>14</v>
      </c>
      <c r="R81" s="42" t="s">
        <v>1164</v>
      </c>
      <c r="S81" s="42" t="s">
        <v>190</v>
      </c>
      <c r="T81" s="42" t="s">
        <v>1851</v>
      </c>
      <c r="U81" s="43"/>
      <c r="V81" s="43"/>
      <c r="W81" s="43">
        <v>32963.040000000001</v>
      </c>
    </row>
    <row r="82" spans="1:23" ht="306" x14ac:dyDescent="0.25">
      <c r="A82" s="42" t="s">
        <v>1038</v>
      </c>
      <c r="B82" s="42" t="s">
        <v>148</v>
      </c>
      <c r="C82" s="42" t="s">
        <v>1038</v>
      </c>
      <c r="D82" s="42" t="s">
        <v>1873</v>
      </c>
      <c r="E82" s="42" t="s">
        <v>1862</v>
      </c>
      <c r="F82" s="42" t="s">
        <v>1186</v>
      </c>
      <c r="G82" s="42" t="s">
        <v>1249</v>
      </c>
      <c r="H82" s="42" t="s">
        <v>1877</v>
      </c>
      <c r="I82" s="42" t="s">
        <v>1855</v>
      </c>
      <c r="J82" s="42" t="s">
        <v>1239</v>
      </c>
      <c r="K82" s="42" t="s">
        <v>1240</v>
      </c>
      <c r="L82" s="42" t="s">
        <v>1241</v>
      </c>
      <c r="M82" s="42" t="s">
        <v>1229</v>
      </c>
      <c r="N82" s="42" t="s">
        <v>1230</v>
      </c>
      <c r="O82" s="42" t="s">
        <v>1247</v>
      </c>
      <c r="P82" s="42" t="s">
        <v>1248</v>
      </c>
      <c r="Q82" s="42" t="s">
        <v>14</v>
      </c>
      <c r="R82" s="42" t="s">
        <v>1164</v>
      </c>
      <c r="S82" s="42" t="s">
        <v>190</v>
      </c>
      <c r="T82" s="42" t="s">
        <v>1851</v>
      </c>
      <c r="U82" s="43">
        <v>12294.420469999999</v>
      </c>
      <c r="V82" s="43"/>
      <c r="W82" s="43">
        <v>21041.703140000001</v>
      </c>
    </row>
    <row r="83" spans="1:23" ht="306" x14ac:dyDescent="0.25">
      <c r="A83" s="42" t="s">
        <v>1038</v>
      </c>
      <c r="B83" s="42" t="s">
        <v>148</v>
      </c>
      <c r="C83" s="42" t="s">
        <v>1038</v>
      </c>
      <c r="D83" s="42" t="s">
        <v>1873</v>
      </c>
      <c r="E83" s="42" t="s">
        <v>1862</v>
      </c>
      <c r="F83" s="42" t="s">
        <v>1186</v>
      </c>
      <c r="G83" s="42" t="s">
        <v>1249</v>
      </c>
      <c r="H83" s="42" t="s">
        <v>1877</v>
      </c>
      <c r="I83" s="42" t="s">
        <v>1855</v>
      </c>
      <c r="J83" s="42" t="s">
        <v>1239</v>
      </c>
      <c r="K83" s="42" t="s">
        <v>1240</v>
      </c>
      <c r="L83" s="42" t="s">
        <v>1241</v>
      </c>
      <c r="M83" s="42" t="s">
        <v>1245</v>
      </c>
      <c r="N83" s="42" t="s">
        <v>1246</v>
      </c>
      <c r="O83" s="42" t="s">
        <v>1247</v>
      </c>
      <c r="P83" s="42" t="s">
        <v>1248</v>
      </c>
      <c r="Q83" s="42" t="s">
        <v>14</v>
      </c>
      <c r="R83" s="42" t="s">
        <v>1164</v>
      </c>
      <c r="S83" s="42" t="s">
        <v>190</v>
      </c>
      <c r="T83" s="42" t="s">
        <v>1851</v>
      </c>
      <c r="U83" s="43">
        <v>1520</v>
      </c>
      <c r="V83" s="43"/>
      <c r="W83" s="43">
        <v>2237.4</v>
      </c>
    </row>
    <row r="84" spans="1:23" ht="267.75" x14ac:dyDescent="0.25">
      <c r="A84" s="42" t="s">
        <v>1038</v>
      </c>
      <c r="B84" s="42" t="s">
        <v>148</v>
      </c>
      <c r="C84" s="42" t="s">
        <v>1038</v>
      </c>
      <c r="D84" s="42" t="s">
        <v>1873</v>
      </c>
      <c r="E84" s="42" t="s">
        <v>1862</v>
      </c>
      <c r="F84" s="42" t="s">
        <v>1186</v>
      </c>
      <c r="G84" s="42" t="s">
        <v>1242</v>
      </c>
      <c r="H84" s="42" t="s">
        <v>1878</v>
      </c>
      <c r="I84" s="42" t="s">
        <v>1855</v>
      </c>
      <c r="J84" s="42" t="s">
        <v>1239</v>
      </c>
      <c r="K84" s="42" t="s">
        <v>1240</v>
      </c>
      <c r="L84" s="42" t="s">
        <v>1241</v>
      </c>
      <c r="M84" s="42" t="s">
        <v>1059</v>
      </c>
      <c r="N84" s="42" t="s">
        <v>1060</v>
      </c>
      <c r="O84" s="42" t="s">
        <v>934</v>
      </c>
      <c r="P84" s="42" t="s">
        <v>935</v>
      </c>
      <c r="Q84" s="42" t="s">
        <v>14</v>
      </c>
      <c r="R84" s="42" t="s">
        <v>1164</v>
      </c>
      <c r="S84" s="42" t="s">
        <v>190</v>
      </c>
      <c r="T84" s="42" t="s">
        <v>1851</v>
      </c>
      <c r="U84" s="43">
        <v>29321.92828</v>
      </c>
      <c r="V84" s="43">
        <v>119677.393</v>
      </c>
      <c r="W84" s="43">
        <v>971.76871000000006</v>
      </c>
    </row>
    <row r="85" spans="1:23" ht="267.75" x14ac:dyDescent="0.25">
      <c r="A85" s="42" t="s">
        <v>1038</v>
      </c>
      <c r="B85" s="42" t="s">
        <v>148</v>
      </c>
      <c r="C85" s="42" t="s">
        <v>1038</v>
      </c>
      <c r="D85" s="42" t="s">
        <v>1873</v>
      </c>
      <c r="E85" s="42" t="s">
        <v>1862</v>
      </c>
      <c r="F85" s="42" t="s">
        <v>1186</v>
      </c>
      <c r="G85" s="42" t="s">
        <v>1242</v>
      </c>
      <c r="H85" s="42" t="s">
        <v>1878</v>
      </c>
      <c r="I85" s="42" t="s">
        <v>1855</v>
      </c>
      <c r="J85" s="42" t="s">
        <v>1239</v>
      </c>
      <c r="K85" s="42" t="s">
        <v>1240</v>
      </c>
      <c r="L85" s="42" t="s">
        <v>1241</v>
      </c>
      <c r="M85" s="42" t="s">
        <v>1015</v>
      </c>
      <c r="N85" s="42" t="s">
        <v>1016</v>
      </c>
      <c r="O85" s="42" t="s">
        <v>934</v>
      </c>
      <c r="P85" s="42" t="s">
        <v>935</v>
      </c>
      <c r="Q85" s="42" t="s">
        <v>14</v>
      </c>
      <c r="R85" s="42" t="s">
        <v>1164</v>
      </c>
      <c r="S85" s="42" t="s">
        <v>190</v>
      </c>
      <c r="T85" s="42" t="s">
        <v>1851</v>
      </c>
      <c r="U85" s="43">
        <v>759.57656999999995</v>
      </c>
      <c r="V85" s="43"/>
      <c r="W85" s="43"/>
    </row>
    <row r="86" spans="1:23" ht="267.75" x14ac:dyDescent="0.25">
      <c r="A86" s="42" t="s">
        <v>1038</v>
      </c>
      <c r="B86" s="42" t="s">
        <v>148</v>
      </c>
      <c r="C86" s="42" t="s">
        <v>1038</v>
      </c>
      <c r="D86" s="42" t="s">
        <v>1873</v>
      </c>
      <c r="E86" s="42" t="s">
        <v>1862</v>
      </c>
      <c r="F86" s="42" t="s">
        <v>1186</v>
      </c>
      <c r="G86" s="42" t="s">
        <v>1242</v>
      </c>
      <c r="H86" s="42" t="s">
        <v>1878</v>
      </c>
      <c r="I86" s="42" t="s">
        <v>1855</v>
      </c>
      <c r="J86" s="42" t="s">
        <v>1239</v>
      </c>
      <c r="K86" s="42" t="s">
        <v>1240</v>
      </c>
      <c r="L86" s="42" t="s">
        <v>1241</v>
      </c>
      <c r="M86" s="42" t="s">
        <v>1171</v>
      </c>
      <c r="N86" s="42" t="s">
        <v>1172</v>
      </c>
      <c r="O86" s="42" t="s">
        <v>934</v>
      </c>
      <c r="P86" s="42" t="s">
        <v>935</v>
      </c>
      <c r="Q86" s="42" t="s">
        <v>14</v>
      </c>
      <c r="R86" s="42" t="s">
        <v>1164</v>
      </c>
      <c r="S86" s="42" t="s">
        <v>190</v>
      </c>
      <c r="T86" s="42" t="s">
        <v>1851</v>
      </c>
      <c r="U86" s="43">
        <v>46590.124709999996</v>
      </c>
      <c r="V86" s="43"/>
      <c r="W86" s="43"/>
    </row>
    <row r="87" spans="1:23" ht="267.75" x14ac:dyDescent="0.25">
      <c r="A87" s="42" t="s">
        <v>1038</v>
      </c>
      <c r="B87" s="42" t="s">
        <v>148</v>
      </c>
      <c r="C87" s="42" t="s">
        <v>1038</v>
      </c>
      <c r="D87" s="42" t="s">
        <v>1873</v>
      </c>
      <c r="E87" s="42" t="s">
        <v>1862</v>
      </c>
      <c r="F87" s="42" t="s">
        <v>1186</v>
      </c>
      <c r="G87" s="42" t="s">
        <v>1242</v>
      </c>
      <c r="H87" s="42" t="s">
        <v>1878</v>
      </c>
      <c r="I87" s="42" t="s">
        <v>1855</v>
      </c>
      <c r="J87" s="42" t="s">
        <v>1239</v>
      </c>
      <c r="K87" s="42" t="s">
        <v>1240</v>
      </c>
      <c r="L87" s="42" t="s">
        <v>1241</v>
      </c>
      <c r="M87" s="42" t="s">
        <v>1173</v>
      </c>
      <c r="N87" s="42" t="s">
        <v>1174</v>
      </c>
      <c r="O87" s="42" t="s">
        <v>934</v>
      </c>
      <c r="P87" s="42" t="s">
        <v>935</v>
      </c>
      <c r="Q87" s="42" t="s">
        <v>14</v>
      </c>
      <c r="R87" s="42" t="s">
        <v>1164</v>
      </c>
      <c r="S87" s="42" t="s">
        <v>190</v>
      </c>
      <c r="T87" s="42" t="s">
        <v>1851</v>
      </c>
      <c r="U87" s="43">
        <v>9650.0030100000004</v>
      </c>
      <c r="V87" s="43"/>
      <c r="W87" s="43"/>
    </row>
    <row r="88" spans="1:23" ht="267.75" x14ac:dyDescent="0.25">
      <c r="A88" s="42" t="s">
        <v>1038</v>
      </c>
      <c r="B88" s="42" t="s">
        <v>148</v>
      </c>
      <c r="C88" s="42" t="s">
        <v>1038</v>
      </c>
      <c r="D88" s="42" t="s">
        <v>1873</v>
      </c>
      <c r="E88" s="42" t="s">
        <v>1862</v>
      </c>
      <c r="F88" s="42" t="s">
        <v>1186</v>
      </c>
      <c r="G88" s="42" t="s">
        <v>1242</v>
      </c>
      <c r="H88" s="42" t="s">
        <v>1878</v>
      </c>
      <c r="I88" s="42" t="s">
        <v>1855</v>
      </c>
      <c r="J88" s="42" t="s">
        <v>1239</v>
      </c>
      <c r="K88" s="42" t="s">
        <v>1240</v>
      </c>
      <c r="L88" s="42" t="s">
        <v>1241</v>
      </c>
      <c r="M88" s="42" t="s">
        <v>989</v>
      </c>
      <c r="N88" s="42" t="s">
        <v>990</v>
      </c>
      <c r="O88" s="42" t="s">
        <v>934</v>
      </c>
      <c r="P88" s="42" t="s">
        <v>935</v>
      </c>
      <c r="Q88" s="42" t="s">
        <v>14</v>
      </c>
      <c r="R88" s="42" t="s">
        <v>1164</v>
      </c>
      <c r="S88" s="42" t="s">
        <v>190</v>
      </c>
      <c r="T88" s="42" t="s">
        <v>1851</v>
      </c>
      <c r="U88" s="43">
        <v>1351.2307599999999</v>
      </c>
      <c r="V88" s="43">
        <v>69177.416559999998</v>
      </c>
      <c r="W88" s="43">
        <v>658.60145</v>
      </c>
    </row>
    <row r="89" spans="1:23" ht="267.75" x14ac:dyDescent="0.25">
      <c r="A89" s="42" t="s">
        <v>1038</v>
      </c>
      <c r="B89" s="42" t="s">
        <v>148</v>
      </c>
      <c r="C89" s="42" t="s">
        <v>1038</v>
      </c>
      <c r="D89" s="42" t="s">
        <v>1873</v>
      </c>
      <c r="E89" s="42" t="s">
        <v>1862</v>
      </c>
      <c r="F89" s="42" t="s">
        <v>1186</v>
      </c>
      <c r="G89" s="42" t="s">
        <v>1242</v>
      </c>
      <c r="H89" s="42" t="s">
        <v>1878</v>
      </c>
      <c r="I89" s="42" t="s">
        <v>1855</v>
      </c>
      <c r="J89" s="42" t="s">
        <v>1239</v>
      </c>
      <c r="K89" s="42" t="s">
        <v>1240</v>
      </c>
      <c r="L89" s="42" t="s">
        <v>1241</v>
      </c>
      <c r="M89" s="42" t="s">
        <v>1213</v>
      </c>
      <c r="N89" s="42" t="s">
        <v>1214</v>
      </c>
      <c r="O89" s="42" t="s">
        <v>934</v>
      </c>
      <c r="P89" s="42" t="s">
        <v>935</v>
      </c>
      <c r="Q89" s="42" t="s">
        <v>14</v>
      </c>
      <c r="R89" s="42" t="s">
        <v>1164</v>
      </c>
      <c r="S89" s="42" t="s">
        <v>190</v>
      </c>
      <c r="T89" s="42" t="s">
        <v>1851</v>
      </c>
      <c r="U89" s="43">
        <v>39224.321940000002</v>
      </c>
      <c r="V89" s="43">
        <v>28144.213729999999</v>
      </c>
      <c r="W89" s="43"/>
    </row>
    <row r="90" spans="1:23" ht="267.75" x14ac:dyDescent="0.25">
      <c r="A90" s="42" t="s">
        <v>1038</v>
      </c>
      <c r="B90" s="42" t="s">
        <v>148</v>
      </c>
      <c r="C90" s="42" t="s">
        <v>1038</v>
      </c>
      <c r="D90" s="42" t="s">
        <v>1873</v>
      </c>
      <c r="E90" s="42" t="s">
        <v>1862</v>
      </c>
      <c r="F90" s="42" t="s">
        <v>1186</v>
      </c>
      <c r="G90" s="42" t="s">
        <v>1242</v>
      </c>
      <c r="H90" s="42" t="s">
        <v>1878</v>
      </c>
      <c r="I90" s="42" t="s">
        <v>1855</v>
      </c>
      <c r="J90" s="42" t="s">
        <v>1239</v>
      </c>
      <c r="K90" s="42" t="s">
        <v>1240</v>
      </c>
      <c r="L90" s="42" t="s">
        <v>1241</v>
      </c>
      <c r="M90" s="42" t="s">
        <v>1217</v>
      </c>
      <c r="N90" s="42" t="s">
        <v>1218</v>
      </c>
      <c r="O90" s="42" t="s">
        <v>934</v>
      </c>
      <c r="P90" s="42" t="s">
        <v>935</v>
      </c>
      <c r="Q90" s="42" t="s">
        <v>14</v>
      </c>
      <c r="R90" s="42" t="s">
        <v>1164</v>
      </c>
      <c r="S90" s="42" t="s">
        <v>190</v>
      </c>
      <c r="T90" s="42" t="s">
        <v>1851</v>
      </c>
      <c r="U90" s="43">
        <v>12.889799999999999</v>
      </c>
      <c r="V90" s="43"/>
      <c r="W90" s="43">
        <v>111.22848</v>
      </c>
    </row>
    <row r="91" spans="1:23" ht="267.75" x14ac:dyDescent="0.25">
      <c r="A91" s="42" t="s">
        <v>1038</v>
      </c>
      <c r="B91" s="42" t="s">
        <v>148</v>
      </c>
      <c r="C91" s="42" t="s">
        <v>1038</v>
      </c>
      <c r="D91" s="42" t="s">
        <v>1873</v>
      </c>
      <c r="E91" s="42" t="s">
        <v>1862</v>
      </c>
      <c r="F91" s="42" t="s">
        <v>1186</v>
      </c>
      <c r="G91" s="42" t="s">
        <v>1242</v>
      </c>
      <c r="H91" s="42" t="s">
        <v>1878</v>
      </c>
      <c r="I91" s="42" t="s">
        <v>1855</v>
      </c>
      <c r="J91" s="42" t="s">
        <v>1239</v>
      </c>
      <c r="K91" s="42" t="s">
        <v>1240</v>
      </c>
      <c r="L91" s="42" t="s">
        <v>1241</v>
      </c>
      <c r="M91" s="42" t="s">
        <v>1221</v>
      </c>
      <c r="N91" s="42" t="s">
        <v>1222</v>
      </c>
      <c r="O91" s="42" t="s">
        <v>934</v>
      </c>
      <c r="P91" s="42" t="s">
        <v>935</v>
      </c>
      <c r="Q91" s="42" t="s">
        <v>14</v>
      </c>
      <c r="R91" s="42" t="s">
        <v>1164</v>
      </c>
      <c r="S91" s="42" t="s">
        <v>190</v>
      </c>
      <c r="T91" s="42" t="s">
        <v>1851</v>
      </c>
      <c r="U91" s="43">
        <v>52375.125070000002</v>
      </c>
      <c r="V91" s="43">
        <v>51757.657249999997</v>
      </c>
      <c r="W91" s="43"/>
    </row>
    <row r="92" spans="1:23" ht="267.75" x14ac:dyDescent="0.25">
      <c r="A92" s="42" t="s">
        <v>1038</v>
      </c>
      <c r="B92" s="42" t="s">
        <v>148</v>
      </c>
      <c r="C92" s="42" t="s">
        <v>1038</v>
      </c>
      <c r="D92" s="42" t="s">
        <v>1873</v>
      </c>
      <c r="E92" s="42" t="s">
        <v>1862</v>
      </c>
      <c r="F92" s="42" t="s">
        <v>1186</v>
      </c>
      <c r="G92" s="42" t="s">
        <v>1242</v>
      </c>
      <c r="H92" s="42" t="s">
        <v>1878</v>
      </c>
      <c r="I92" s="42" t="s">
        <v>1855</v>
      </c>
      <c r="J92" s="42" t="s">
        <v>1239</v>
      </c>
      <c r="K92" s="42" t="s">
        <v>1240</v>
      </c>
      <c r="L92" s="42" t="s">
        <v>1241</v>
      </c>
      <c r="M92" s="42" t="s">
        <v>1223</v>
      </c>
      <c r="N92" s="42" t="s">
        <v>1224</v>
      </c>
      <c r="O92" s="42" t="s">
        <v>934</v>
      </c>
      <c r="P92" s="42" t="s">
        <v>935</v>
      </c>
      <c r="Q92" s="42" t="s">
        <v>14</v>
      </c>
      <c r="R92" s="42" t="s">
        <v>1164</v>
      </c>
      <c r="S92" s="42" t="s">
        <v>190</v>
      </c>
      <c r="T92" s="42" t="s">
        <v>1851</v>
      </c>
      <c r="U92" s="43">
        <v>88.921800000000005</v>
      </c>
      <c r="V92" s="43"/>
      <c r="W92" s="43">
        <v>223.70831999999999</v>
      </c>
    </row>
    <row r="93" spans="1:23" ht="267.75" x14ac:dyDescent="0.25">
      <c r="A93" s="42" t="s">
        <v>1038</v>
      </c>
      <c r="B93" s="42" t="s">
        <v>148</v>
      </c>
      <c r="C93" s="42" t="s">
        <v>1038</v>
      </c>
      <c r="D93" s="42" t="s">
        <v>1873</v>
      </c>
      <c r="E93" s="42" t="s">
        <v>1862</v>
      </c>
      <c r="F93" s="42" t="s">
        <v>1186</v>
      </c>
      <c r="G93" s="42" t="s">
        <v>1242</v>
      </c>
      <c r="H93" s="42" t="s">
        <v>1878</v>
      </c>
      <c r="I93" s="42" t="s">
        <v>1855</v>
      </c>
      <c r="J93" s="42" t="s">
        <v>1239</v>
      </c>
      <c r="K93" s="42" t="s">
        <v>1240</v>
      </c>
      <c r="L93" s="42" t="s">
        <v>1241</v>
      </c>
      <c r="M93" s="42" t="s">
        <v>1243</v>
      </c>
      <c r="N93" s="42" t="s">
        <v>1244</v>
      </c>
      <c r="O93" s="42" t="s">
        <v>934</v>
      </c>
      <c r="P93" s="42" t="s">
        <v>935</v>
      </c>
      <c r="Q93" s="42" t="s">
        <v>14</v>
      </c>
      <c r="R93" s="42" t="s">
        <v>1164</v>
      </c>
      <c r="S93" s="42" t="s">
        <v>190</v>
      </c>
      <c r="T93" s="42" t="s">
        <v>1851</v>
      </c>
      <c r="U93" s="43"/>
      <c r="V93" s="43"/>
      <c r="W93" s="43">
        <v>329.63040000000001</v>
      </c>
    </row>
    <row r="94" spans="1:23" ht="267.75" x14ac:dyDescent="0.25">
      <c r="A94" s="42" t="s">
        <v>1038</v>
      </c>
      <c r="B94" s="42" t="s">
        <v>148</v>
      </c>
      <c r="C94" s="42" t="s">
        <v>1038</v>
      </c>
      <c r="D94" s="42" t="s">
        <v>1873</v>
      </c>
      <c r="E94" s="42" t="s">
        <v>1862</v>
      </c>
      <c r="F94" s="42" t="s">
        <v>1186</v>
      </c>
      <c r="G94" s="42" t="s">
        <v>1242</v>
      </c>
      <c r="H94" s="42" t="s">
        <v>1878</v>
      </c>
      <c r="I94" s="42" t="s">
        <v>1855</v>
      </c>
      <c r="J94" s="42" t="s">
        <v>1239</v>
      </c>
      <c r="K94" s="42" t="s">
        <v>1240</v>
      </c>
      <c r="L94" s="42" t="s">
        <v>1241</v>
      </c>
      <c r="M94" s="42" t="s">
        <v>1229</v>
      </c>
      <c r="N94" s="42" t="s">
        <v>1230</v>
      </c>
      <c r="O94" s="42" t="s">
        <v>934</v>
      </c>
      <c r="P94" s="42" t="s">
        <v>935</v>
      </c>
      <c r="Q94" s="42" t="s">
        <v>14</v>
      </c>
      <c r="R94" s="42" t="s">
        <v>1164</v>
      </c>
      <c r="S94" s="42" t="s">
        <v>190</v>
      </c>
      <c r="T94" s="42" t="s">
        <v>1851</v>
      </c>
      <c r="U94" s="43">
        <v>122.94342</v>
      </c>
      <c r="V94" s="43"/>
      <c r="W94" s="43">
        <v>210.41703000000001</v>
      </c>
    </row>
    <row r="95" spans="1:23" ht="267.75" x14ac:dyDescent="0.25">
      <c r="A95" s="42" t="s">
        <v>1038</v>
      </c>
      <c r="B95" s="42" t="s">
        <v>148</v>
      </c>
      <c r="C95" s="42" t="s">
        <v>1038</v>
      </c>
      <c r="D95" s="42" t="s">
        <v>1873</v>
      </c>
      <c r="E95" s="42" t="s">
        <v>1862</v>
      </c>
      <c r="F95" s="42" t="s">
        <v>1186</v>
      </c>
      <c r="G95" s="42" t="s">
        <v>1242</v>
      </c>
      <c r="H95" s="42" t="s">
        <v>1878</v>
      </c>
      <c r="I95" s="42" t="s">
        <v>1855</v>
      </c>
      <c r="J95" s="42" t="s">
        <v>1239</v>
      </c>
      <c r="K95" s="42" t="s">
        <v>1240</v>
      </c>
      <c r="L95" s="42" t="s">
        <v>1241</v>
      </c>
      <c r="M95" s="42" t="s">
        <v>1245</v>
      </c>
      <c r="N95" s="42" t="s">
        <v>1246</v>
      </c>
      <c r="O95" s="42" t="s">
        <v>934</v>
      </c>
      <c r="P95" s="42" t="s">
        <v>935</v>
      </c>
      <c r="Q95" s="42" t="s">
        <v>14</v>
      </c>
      <c r="R95" s="42" t="s">
        <v>1164</v>
      </c>
      <c r="S95" s="42" t="s">
        <v>190</v>
      </c>
      <c r="T95" s="42" t="s">
        <v>1851</v>
      </c>
      <c r="U95" s="43">
        <v>15.19989</v>
      </c>
      <c r="V95" s="43"/>
      <c r="W95" s="43">
        <v>22.373999999999999</v>
      </c>
    </row>
    <row r="96" spans="1:23" ht="191.25" x14ac:dyDescent="0.25">
      <c r="A96" s="42" t="s">
        <v>1038</v>
      </c>
      <c r="B96" s="42" t="s">
        <v>148</v>
      </c>
      <c r="C96" s="42" t="s">
        <v>1038</v>
      </c>
      <c r="D96" s="42" t="s">
        <v>1873</v>
      </c>
      <c r="E96" s="42" t="s">
        <v>1879</v>
      </c>
      <c r="F96" s="42" t="s">
        <v>1206</v>
      </c>
      <c r="G96" s="42" t="s">
        <v>1231</v>
      </c>
      <c r="H96" s="42" t="s">
        <v>1880</v>
      </c>
      <c r="I96" s="42" t="s">
        <v>1881</v>
      </c>
      <c r="J96" s="42" t="s">
        <v>967</v>
      </c>
      <c r="K96" s="42" t="s">
        <v>936</v>
      </c>
      <c r="L96" s="42" t="s">
        <v>939</v>
      </c>
      <c r="M96" s="42" t="s">
        <v>1097</v>
      </c>
      <c r="N96" s="42" t="s">
        <v>1098</v>
      </c>
      <c r="O96" s="42" t="s">
        <v>934</v>
      </c>
      <c r="P96" s="42" t="s">
        <v>935</v>
      </c>
      <c r="Q96" s="42" t="s">
        <v>1207</v>
      </c>
      <c r="R96" s="42" t="s">
        <v>1208</v>
      </c>
      <c r="S96" s="42" t="s">
        <v>189</v>
      </c>
      <c r="T96" s="42" t="s">
        <v>1851</v>
      </c>
      <c r="U96" s="43">
        <v>500</v>
      </c>
      <c r="V96" s="43"/>
      <c r="W96" s="43"/>
    </row>
    <row r="97" spans="1:23" ht="191.25" x14ac:dyDescent="0.25">
      <c r="A97" s="42" t="s">
        <v>1038</v>
      </c>
      <c r="B97" s="42" t="s">
        <v>148</v>
      </c>
      <c r="C97" s="42" t="s">
        <v>1038</v>
      </c>
      <c r="D97" s="42" t="s">
        <v>1873</v>
      </c>
      <c r="E97" s="42" t="s">
        <v>1879</v>
      </c>
      <c r="F97" s="42" t="s">
        <v>1206</v>
      </c>
      <c r="G97" s="42" t="s">
        <v>1231</v>
      </c>
      <c r="H97" s="42" t="s">
        <v>1880</v>
      </c>
      <c r="I97" s="42" t="s">
        <v>1881</v>
      </c>
      <c r="J97" s="42" t="s">
        <v>967</v>
      </c>
      <c r="K97" s="42" t="s">
        <v>936</v>
      </c>
      <c r="L97" s="42" t="s">
        <v>939</v>
      </c>
      <c r="M97" s="42" t="s">
        <v>1097</v>
      </c>
      <c r="N97" s="42" t="s">
        <v>1098</v>
      </c>
      <c r="O97" s="42" t="s">
        <v>941</v>
      </c>
      <c r="P97" s="42" t="s">
        <v>942</v>
      </c>
      <c r="Q97" s="42" t="s">
        <v>1207</v>
      </c>
      <c r="R97" s="42" t="s">
        <v>1208</v>
      </c>
      <c r="S97" s="42" t="s">
        <v>189</v>
      </c>
      <c r="T97" s="42" t="s">
        <v>1851</v>
      </c>
      <c r="U97" s="43">
        <v>70000</v>
      </c>
      <c r="V97" s="43"/>
      <c r="W97" s="43"/>
    </row>
    <row r="98" spans="1:23" ht="140.25" x14ac:dyDescent="0.25">
      <c r="A98" s="42" t="s">
        <v>1038</v>
      </c>
      <c r="B98" s="42" t="s">
        <v>148</v>
      </c>
      <c r="C98" s="42" t="s">
        <v>1038</v>
      </c>
      <c r="D98" s="42" t="s">
        <v>1873</v>
      </c>
      <c r="E98" s="42" t="s">
        <v>1879</v>
      </c>
      <c r="F98" s="42" t="s">
        <v>1206</v>
      </c>
      <c r="G98" s="42" t="s">
        <v>1210</v>
      </c>
      <c r="H98" s="42" t="s">
        <v>1882</v>
      </c>
      <c r="I98" s="42" t="s">
        <v>1876</v>
      </c>
      <c r="J98" s="42" t="s">
        <v>943</v>
      </c>
      <c r="K98" s="42" t="s">
        <v>936</v>
      </c>
      <c r="L98" s="42" t="s">
        <v>939</v>
      </c>
      <c r="M98" s="42" t="s">
        <v>1059</v>
      </c>
      <c r="N98" s="42" t="s">
        <v>1060</v>
      </c>
      <c r="O98" s="42" t="s">
        <v>934</v>
      </c>
      <c r="P98" s="42" t="s">
        <v>935</v>
      </c>
      <c r="Q98" s="42" t="s">
        <v>1207</v>
      </c>
      <c r="R98" s="42" t="s">
        <v>1208</v>
      </c>
      <c r="S98" s="42" t="s">
        <v>189</v>
      </c>
      <c r="T98" s="42" t="s">
        <v>1851</v>
      </c>
      <c r="U98" s="43">
        <v>1673.53187</v>
      </c>
      <c r="V98" s="43">
        <v>1340.7955099999999</v>
      </c>
      <c r="W98" s="43">
        <v>1340.7955099999999</v>
      </c>
    </row>
    <row r="99" spans="1:23" ht="140.25" x14ac:dyDescent="0.25">
      <c r="A99" s="42" t="s">
        <v>1038</v>
      </c>
      <c r="B99" s="42" t="s">
        <v>148</v>
      </c>
      <c r="C99" s="42" t="s">
        <v>1038</v>
      </c>
      <c r="D99" s="42" t="s">
        <v>1873</v>
      </c>
      <c r="E99" s="42" t="s">
        <v>1879</v>
      </c>
      <c r="F99" s="42" t="s">
        <v>1206</v>
      </c>
      <c r="G99" s="42" t="s">
        <v>1210</v>
      </c>
      <c r="H99" s="42" t="s">
        <v>1882</v>
      </c>
      <c r="I99" s="42" t="s">
        <v>1876</v>
      </c>
      <c r="J99" s="42" t="s">
        <v>943</v>
      </c>
      <c r="K99" s="42" t="s">
        <v>936</v>
      </c>
      <c r="L99" s="42" t="s">
        <v>939</v>
      </c>
      <c r="M99" s="42" t="s">
        <v>1059</v>
      </c>
      <c r="N99" s="42" t="s">
        <v>1060</v>
      </c>
      <c r="O99" s="42" t="s">
        <v>941</v>
      </c>
      <c r="P99" s="42" t="s">
        <v>942</v>
      </c>
      <c r="Q99" s="42" t="s">
        <v>1207</v>
      </c>
      <c r="R99" s="42" t="s">
        <v>1208</v>
      </c>
      <c r="S99" s="42" t="s">
        <v>189</v>
      </c>
      <c r="T99" s="42" t="s">
        <v>1851</v>
      </c>
      <c r="U99" s="43">
        <v>23326.468130000001</v>
      </c>
      <c r="V99" s="43">
        <v>22105.749189999999</v>
      </c>
      <c r="W99" s="43">
        <v>22105.749189999999</v>
      </c>
    </row>
    <row r="100" spans="1:23" ht="140.25" x14ac:dyDescent="0.25">
      <c r="A100" s="42" t="s">
        <v>1038</v>
      </c>
      <c r="B100" s="42" t="s">
        <v>148</v>
      </c>
      <c r="C100" s="42" t="s">
        <v>1038</v>
      </c>
      <c r="D100" s="42" t="s">
        <v>1873</v>
      </c>
      <c r="E100" s="42" t="s">
        <v>1879</v>
      </c>
      <c r="F100" s="42" t="s">
        <v>1206</v>
      </c>
      <c r="G100" s="42" t="s">
        <v>1210</v>
      </c>
      <c r="H100" s="42" t="s">
        <v>1882</v>
      </c>
      <c r="I100" s="42" t="s">
        <v>1876</v>
      </c>
      <c r="J100" s="42" t="s">
        <v>943</v>
      </c>
      <c r="K100" s="42" t="s">
        <v>936</v>
      </c>
      <c r="L100" s="42" t="s">
        <v>939</v>
      </c>
      <c r="M100" s="42" t="s">
        <v>1097</v>
      </c>
      <c r="N100" s="42" t="s">
        <v>1098</v>
      </c>
      <c r="O100" s="42" t="s">
        <v>934</v>
      </c>
      <c r="P100" s="42" t="s">
        <v>935</v>
      </c>
      <c r="Q100" s="42" t="s">
        <v>1207</v>
      </c>
      <c r="R100" s="42" t="s">
        <v>1208</v>
      </c>
      <c r="S100" s="42" t="s">
        <v>189</v>
      </c>
      <c r="T100" s="42" t="s">
        <v>1851</v>
      </c>
      <c r="U100" s="43">
        <v>531.46488999999997</v>
      </c>
      <c r="V100" s="43">
        <v>447.90505999999999</v>
      </c>
      <c r="W100" s="43">
        <v>447.90505999999999</v>
      </c>
    </row>
    <row r="101" spans="1:23" ht="140.25" x14ac:dyDescent="0.25">
      <c r="A101" s="42" t="s">
        <v>1038</v>
      </c>
      <c r="B101" s="42" t="s">
        <v>148</v>
      </c>
      <c r="C101" s="42" t="s">
        <v>1038</v>
      </c>
      <c r="D101" s="42" t="s">
        <v>1873</v>
      </c>
      <c r="E101" s="42" t="s">
        <v>1879</v>
      </c>
      <c r="F101" s="42" t="s">
        <v>1206</v>
      </c>
      <c r="G101" s="42" t="s">
        <v>1210</v>
      </c>
      <c r="H101" s="42" t="s">
        <v>1882</v>
      </c>
      <c r="I101" s="42" t="s">
        <v>1876</v>
      </c>
      <c r="J101" s="42" t="s">
        <v>943</v>
      </c>
      <c r="K101" s="42" t="s">
        <v>936</v>
      </c>
      <c r="L101" s="42" t="s">
        <v>939</v>
      </c>
      <c r="M101" s="42" t="s">
        <v>1097</v>
      </c>
      <c r="N101" s="42" t="s">
        <v>1098</v>
      </c>
      <c r="O101" s="42" t="s">
        <v>941</v>
      </c>
      <c r="P101" s="42" t="s">
        <v>942</v>
      </c>
      <c r="Q101" s="42" t="s">
        <v>1207</v>
      </c>
      <c r="R101" s="42" t="s">
        <v>1208</v>
      </c>
      <c r="S101" s="42" t="s">
        <v>189</v>
      </c>
      <c r="T101" s="42" t="s">
        <v>1851</v>
      </c>
      <c r="U101" s="43">
        <v>7407.8056699999997</v>
      </c>
      <c r="V101" s="43">
        <v>7384.6285900000003</v>
      </c>
      <c r="W101" s="43">
        <v>7384.6285900000003</v>
      </c>
    </row>
    <row r="102" spans="1:23" ht="140.25" x14ac:dyDescent="0.25">
      <c r="A102" s="42" t="s">
        <v>1038</v>
      </c>
      <c r="B102" s="42" t="s">
        <v>148</v>
      </c>
      <c r="C102" s="42" t="s">
        <v>1038</v>
      </c>
      <c r="D102" s="42" t="s">
        <v>1873</v>
      </c>
      <c r="E102" s="42" t="s">
        <v>1879</v>
      </c>
      <c r="F102" s="42" t="s">
        <v>1206</v>
      </c>
      <c r="G102" s="42" t="s">
        <v>1210</v>
      </c>
      <c r="H102" s="42" t="s">
        <v>1882</v>
      </c>
      <c r="I102" s="42" t="s">
        <v>1876</v>
      </c>
      <c r="J102" s="42" t="s">
        <v>943</v>
      </c>
      <c r="K102" s="42" t="s">
        <v>936</v>
      </c>
      <c r="L102" s="42" t="s">
        <v>939</v>
      </c>
      <c r="M102" s="42" t="s">
        <v>1099</v>
      </c>
      <c r="N102" s="42" t="s">
        <v>1100</v>
      </c>
      <c r="O102" s="42" t="s">
        <v>934</v>
      </c>
      <c r="P102" s="42" t="s">
        <v>935</v>
      </c>
      <c r="Q102" s="42" t="s">
        <v>1207</v>
      </c>
      <c r="R102" s="42" t="s">
        <v>1208</v>
      </c>
      <c r="S102" s="42" t="s">
        <v>189</v>
      </c>
      <c r="T102" s="42" t="s">
        <v>1851</v>
      </c>
      <c r="U102" s="43">
        <v>107.82043</v>
      </c>
      <c r="V102" s="43">
        <v>97.776870000000002</v>
      </c>
      <c r="W102" s="43">
        <v>97.776870000000002</v>
      </c>
    </row>
    <row r="103" spans="1:23" ht="140.25" x14ac:dyDescent="0.25">
      <c r="A103" s="42" t="s">
        <v>1038</v>
      </c>
      <c r="B103" s="42" t="s">
        <v>148</v>
      </c>
      <c r="C103" s="42" t="s">
        <v>1038</v>
      </c>
      <c r="D103" s="42" t="s">
        <v>1873</v>
      </c>
      <c r="E103" s="42" t="s">
        <v>1879</v>
      </c>
      <c r="F103" s="42" t="s">
        <v>1206</v>
      </c>
      <c r="G103" s="42" t="s">
        <v>1210</v>
      </c>
      <c r="H103" s="42" t="s">
        <v>1882</v>
      </c>
      <c r="I103" s="42" t="s">
        <v>1876</v>
      </c>
      <c r="J103" s="42" t="s">
        <v>943</v>
      </c>
      <c r="K103" s="42" t="s">
        <v>936</v>
      </c>
      <c r="L103" s="42" t="s">
        <v>939</v>
      </c>
      <c r="M103" s="42" t="s">
        <v>1099</v>
      </c>
      <c r="N103" s="42" t="s">
        <v>1100</v>
      </c>
      <c r="O103" s="42" t="s">
        <v>941</v>
      </c>
      <c r="P103" s="42" t="s">
        <v>942</v>
      </c>
      <c r="Q103" s="42" t="s">
        <v>1207</v>
      </c>
      <c r="R103" s="42" t="s">
        <v>1208</v>
      </c>
      <c r="S103" s="42" t="s">
        <v>189</v>
      </c>
      <c r="T103" s="42" t="s">
        <v>1851</v>
      </c>
      <c r="U103" s="43">
        <v>1502.8514399999999</v>
      </c>
      <c r="V103" s="43">
        <v>1612.0511200000001</v>
      </c>
      <c r="W103" s="43">
        <v>1612.0511200000001</v>
      </c>
    </row>
    <row r="104" spans="1:23" ht="140.25" x14ac:dyDescent="0.25">
      <c r="A104" s="42" t="s">
        <v>1038</v>
      </c>
      <c r="B104" s="42" t="s">
        <v>148</v>
      </c>
      <c r="C104" s="42" t="s">
        <v>1038</v>
      </c>
      <c r="D104" s="42" t="s">
        <v>1873</v>
      </c>
      <c r="E104" s="42" t="s">
        <v>1879</v>
      </c>
      <c r="F104" s="42" t="s">
        <v>1206</v>
      </c>
      <c r="G104" s="42" t="s">
        <v>1210</v>
      </c>
      <c r="H104" s="42" t="s">
        <v>1882</v>
      </c>
      <c r="I104" s="42" t="s">
        <v>1876</v>
      </c>
      <c r="J104" s="42" t="s">
        <v>943</v>
      </c>
      <c r="K104" s="42" t="s">
        <v>936</v>
      </c>
      <c r="L104" s="42" t="s">
        <v>939</v>
      </c>
      <c r="M104" s="42" t="s">
        <v>1171</v>
      </c>
      <c r="N104" s="42" t="s">
        <v>1172</v>
      </c>
      <c r="O104" s="42" t="s">
        <v>934</v>
      </c>
      <c r="P104" s="42" t="s">
        <v>935</v>
      </c>
      <c r="Q104" s="42" t="s">
        <v>1207</v>
      </c>
      <c r="R104" s="42" t="s">
        <v>1208</v>
      </c>
      <c r="S104" s="42" t="s">
        <v>189</v>
      </c>
      <c r="T104" s="42" t="s">
        <v>1851</v>
      </c>
      <c r="U104" s="43">
        <v>841.23680000000002</v>
      </c>
      <c r="V104" s="43">
        <v>699.43462999999997</v>
      </c>
      <c r="W104" s="43">
        <v>699.43462999999997</v>
      </c>
    </row>
    <row r="105" spans="1:23" ht="140.25" x14ac:dyDescent="0.25">
      <c r="A105" s="42" t="s">
        <v>1038</v>
      </c>
      <c r="B105" s="42" t="s">
        <v>148</v>
      </c>
      <c r="C105" s="42" t="s">
        <v>1038</v>
      </c>
      <c r="D105" s="42" t="s">
        <v>1873</v>
      </c>
      <c r="E105" s="42" t="s">
        <v>1879</v>
      </c>
      <c r="F105" s="42" t="s">
        <v>1206</v>
      </c>
      <c r="G105" s="42" t="s">
        <v>1210</v>
      </c>
      <c r="H105" s="42" t="s">
        <v>1882</v>
      </c>
      <c r="I105" s="42" t="s">
        <v>1876</v>
      </c>
      <c r="J105" s="42" t="s">
        <v>943</v>
      </c>
      <c r="K105" s="42" t="s">
        <v>936</v>
      </c>
      <c r="L105" s="42" t="s">
        <v>939</v>
      </c>
      <c r="M105" s="42" t="s">
        <v>1171</v>
      </c>
      <c r="N105" s="42" t="s">
        <v>1172</v>
      </c>
      <c r="O105" s="42" t="s">
        <v>941</v>
      </c>
      <c r="P105" s="42" t="s">
        <v>942</v>
      </c>
      <c r="Q105" s="42" t="s">
        <v>1207</v>
      </c>
      <c r="R105" s="42" t="s">
        <v>1208</v>
      </c>
      <c r="S105" s="42" t="s">
        <v>189</v>
      </c>
      <c r="T105" s="42" t="s">
        <v>1851</v>
      </c>
      <c r="U105" s="43">
        <v>11725.551149999999</v>
      </c>
      <c r="V105" s="43">
        <v>11531.606659999999</v>
      </c>
      <c r="W105" s="43">
        <v>11531.606659999999</v>
      </c>
    </row>
    <row r="106" spans="1:23" ht="140.25" x14ac:dyDescent="0.25">
      <c r="A106" s="42" t="s">
        <v>1038</v>
      </c>
      <c r="B106" s="42" t="s">
        <v>148</v>
      </c>
      <c r="C106" s="42" t="s">
        <v>1038</v>
      </c>
      <c r="D106" s="42" t="s">
        <v>1873</v>
      </c>
      <c r="E106" s="42" t="s">
        <v>1879</v>
      </c>
      <c r="F106" s="42" t="s">
        <v>1206</v>
      </c>
      <c r="G106" s="42" t="s">
        <v>1210</v>
      </c>
      <c r="H106" s="42" t="s">
        <v>1882</v>
      </c>
      <c r="I106" s="42" t="s">
        <v>1876</v>
      </c>
      <c r="J106" s="42" t="s">
        <v>943</v>
      </c>
      <c r="K106" s="42" t="s">
        <v>936</v>
      </c>
      <c r="L106" s="42" t="s">
        <v>939</v>
      </c>
      <c r="M106" s="42" t="s">
        <v>1173</v>
      </c>
      <c r="N106" s="42" t="s">
        <v>1174</v>
      </c>
      <c r="O106" s="42" t="s">
        <v>934</v>
      </c>
      <c r="P106" s="42" t="s">
        <v>935</v>
      </c>
      <c r="Q106" s="42" t="s">
        <v>1207</v>
      </c>
      <c r="R106" s="42" t="s">
        <v>1208</v>
      </c>
      <c r="S106" s="42" t="s">
        <v>189</v>
      </c>
      <c r="T106" s="42" t="s">
        <v>1851</v>
      </c>
      <c r="U106" s="43">
        <v>32.884030000000003</v>
      </c>
      <c r="V106" s="43">
        <v>27.340969999999999</v>
      </c>
      <c r="W106" s="43">
        <v>27.340969999999999</v>
      </c>
    </row>
    <row r="107" spans="1:23" ht="140.25" x14ac:dyDescent="0.25">
      <c r="A107" s="42" t="s">
        <v>1038</v>
      </c>
      <c r="B107" s="42" t="s">
        <v>148</v>
      </c>
      <c r="C107" s="42" t="s">
        <v>1038</v>
      </c>
      <c r="D107" s="42" t="s">
        <v>1873</v>
      </c>
      <c r="E107" s="42" t="s">
        <v>1879</v>
      </c>
      <c r="F107" s="42" t="s">
        <v>1206</v>
      </c>
      <c r="G107" s="42" t="s">
        <v>1210</v>
      </c>
      <c r="H107" s="42" t="s">
        <v>1882</v>
      </c>
      <c r="I107" s="42" t="s">
        <v>1876</v>
      </c>
      <c r="J107" s="42" t="s">
        <v>943</v>
      </c>
      <c r="K107" s="42" t="s">
        <v>936</v>
      </c>
      <c r="L107" s="42" t="s">
        <v>939</v>
      </c>
      <c r="M107" s="42" t="s">
        <v>1173</v>
      </c>
      <c r="N107" s="42" t="s">
        <v>1174</v>
      </c>
      <c r="O107" s="42" t="s">
        <v>941</v>
      </c>
      <c r="P107" s="42" t="s">
        <v>942</v>
      </c>
      <c r="Q107" s="42" t="s">
        <v>1207</v>
      </c>
      <c r="R107" s="42" t="s">
        <v>1208</v>
      </c>
      <c r="S107" s="42" t="s">
        <v>189</v>
      </c>
      <c r="T107" s="42" t="s">
        <v>1851</v>
      </c>
      <c r="U107" s="43">
        <v>458.35297000000003</v>
      </c>
      <c r="V107" s="43">
        <v>450.77166</v>
      </c>
      <c r="W107" s="43">
        <v>450.77166</v>
      </c>
    </row>
    <row r="108" spans="1:23" ht="140.25" x14ac:dyDescent="0.25">
      <c r="A108" s="42" t="s">
        <v>1038</v>
      </c>
      <c r="B108" s="42" t="s">
        <v>148</v>
      </c>
      <c r="C108" s="42" t="s">
        <v>1038</v>
      </c>
      <c r="D108" s="42" t="s">
        <v>1873</v>
      </c>
      <c r="E108" s="42" t="s">
        <v>1879</v>
      </c>
      <c r="F108" s="42" t="s">
        <v>1206</v>
      </c>
      <c r="G108" s="42" t="s">
        <v>1210</v>
      </c>
      <c r="H108" s="42" t="s">
        <v>1882</v>
      </c>
      <c r="I108" s="42" t="s">
        <v>1876</v>
      </c>
      <c r="J108" s="42" t="s">
        <v>943</v>
      </c>
      <c r="K108" s="42" t="s">
        <v>936</v>
      </c>
      <c r="L108" s="42" t="s">
        <v>939</v>
      </c>
      <c r="M108" s="42" t="s">
        <v>1177</v>
      </c>
      <c r="N108" s="42" t="s">
        <v>1178</v>
      </c>
      <c r="O108" s="42" t="s">
        <v>934</v>
      </c>
      <c r="P108" s="42" t="s">
        <v>935</v>
      </c>
      <c r="Q108" s="42" t="s">
        <v>1207</v>
      </c>
      <c r="R108" s="42" t="s">
        <v>1208</v>
      </c>
      <c r="S108" s="42" t="s">
        <v>189</v>
      </c>
      <c r="T108" s="42" t="s">
        <v>1851</v>
      </c>
      <c r="U108" s="43">
        <v>78.789109999999994</v>
      </c>
      <c r="V108" s="43">
        <v>65.508110000000002</v>
      </c>
      <c r="W108" s="43">
        <v>65.508110000000002</v>
      </c>
    </row>
    <row r="109" spans="1:23" ht="140.25" x14ac:dyDescent="0.25">
      <c r="A109" s="42" t="s">
        <v>1038</v>
      </c>
      <c r="B109" s="42" t="s">
        <v>148</v>
      </c>
      <c r="C109" s="42" t="s">
        <v>1038</v>
      </c>
      <c r="D109" s="42" t="s">
        <v>1873</v>
      </c>
      <c r="E109" s="42" t="s">
        <v>1879</v>
      </c>
      <c r="F109" s="42" t="s">
        <v>1206</v>
      </c>
      <c r="G109" s="42" t="s">
        <v>1210</v>
      </c>
      <c r="H109" s="42" t="s">
        <v>1882</v>
      </c>
      <c r="I109" s="42" t="s">
        <v>1876</v>
      </c>
      <c r="J109" s="42" t="s">
        <v>943</v>
      </c>
      <c r="K109" s="42" t="s">
        <v>936</v>
      </c>
      <c r="L109" s="42" t="s">
        <v>939</v>
      </c>
      <c r="M109" s="42" t="s">
        <v>1177</v>
      </c>
      <c r="N109" s="42" t="s">
        <v>1178</v>
      </c>
      <c r="O109" s="42" t="s">
        <v>941</v>
      </c>
      <c r="P109" s="42" t="s">
        <v>942</v>
      </c>
      <c r="Q109" s="42" t="s">
        <v>1207</v>
      </c>
      <c r="R109" s="42" t="s">
        <v>1208</v>
      </c>
      <c r="S109" s="42" t="s">
        <v>189</v>
      </c>
      <c r="T109" s="42" t="s">
        <v>1851</v>
      </c>
      <c r="U109" s="43">
        <v>1098.1994099999999</v>
      </c>
      <c r="V109" s="43">
        <v>1080.0348300000001</v>
      </c>
      <c r="W109" s="43">
        <v>1080.0348300000001</v>
      </c>
    </row>
    <row r="110" spans="1:23" ht="140.25" x14ac:dyDescent="0.25">
      <c r="A110" s="42" t="s">
        <v>1038</v>
      </c>
      <c r="B110" s="42" t="s">
        <v>148</v>
      </c>
      <c r="C110" s="42" t="s">
        <v>1038</v>
      </c>
      <c r="D110" s="42" t="s">
        <v>1873</v>
      </c>
      <c r="E110" s="42" t="s">
        <v>1879</v>
      </c>
      <c r="F110" s="42" t="s">
        <v>1206</v>
      </c>
      <c r="G110" s="42" t="s">
        <v>1210</v>
      </c>
      <c r="H110" s="42" t="s">
        <v>1882</v>
      </c>
      <c r="I110" s="42" t="s">
        <v>1876</v>
      </c>
      <c r="J110" s="42" t="s">
        <v>943</v>
      </c>
      <c r="K110" s="42" t="s">
        <v>936</v>
      </c>
      <c r="L110" s="42" t="s">
        <v>939</v>
      </c>
      <c r="M110" s="42" t="s">
        <v>977</v>
      </c>
      <c r="N110" s="42" t="s">
        <v>978</v>
      </c>
      <c r="O110" s="42" t="s">
        <v>934</v>
      </c>
      <c r="P110" s="42" t="s">
        <v>935</v>
      </c>
      <c r="Q110" s="42" t="s">
        <v>1207</v>
      </c>
      <c r="R110" s="42" t="s">
        <v>1208</v>
      </c>
      <c r="S110" s="42" t="s">
        <v>189</v>
      </c>
      <c r="T110" s="42" t="s">
        <v>1851</v>
      </c>
      <c r="U110" s="43">
        <v>58.90475</v>
      </c>
      <c r="V110" s="43">
        <v>48.975529999999999</v>
      </c>
      <c r="W110" s="43">
        <v>48.975529999999999</v>
      </c>
    </row>
    <row r="111" spans="1:23" ht="140.25" x14ac:dyDescent="0.25">
      <c r="A111" s="42" t="s">
        <v>1038</v>
      </c>
      <c r="B111" s="42" t="s">
        <v>148</v>
      </c>
      <c r="C111" s="42" t="s">
        <v>1038</v>
      </c>
      <c r="D111" s="42" t="s">
        <v>1873</v>
      </c>
      <c r="E111" s="42" t="s">
        <v>1879</v>
      </c>
      <c r="F111" s="42" t="s">
        <v>1206</v>
      </c>
      <c r="G111" s="42" t="s">
        <v>1210</v>
      </c>
      <c r="H111" s="42" t="s">
        <v>1882</v>
      </c>
      <c r="I111" s="42" t="s">
        <v>1876</v>
      </c>
      <c r="J111" s="42" t="s">
        <v>943</v>
      </c>
      <c r="K111" s="42" t="s">
        <v>936</v>
      </c>
      <c r="L111" s="42" t="s">
        <v>939</v>
      </c>
      <c r="M111" s="42" t="s">
        <v>977</v>
      </c>
      <c r="N111" s="42" t="s">
        <v>978</v>
      </c>
      <c r="O111" s="42" t="s">
        <v>941</v>
      </c>
      <c r="P111" s="42" t="s">
        <v>942</v>
      </c>
      <c r="Q111" s="42" t="s">
        <v>1207</v>
      </c>
      <c r="R111" s="42" t="s">
        <v>1208</v>
      </c>
      <c r="S111" s="42" t="s">
        <v>189</v>
      </c>
      <c r="T111" s="42" t="s">
        <v>1851</v>
      </c>
      <c r="U111" s="43">
        <v>821.04190000000006</v>
      </c>
      <c r="V111" s="43">
        <v>807.46159</v>
      </c>
      <c r="W111" s="43">
        <v>807.46159</v>
      </c>
    </row>
    <row r="112" spans="1:23" ht="140.25" x14ac:dyDescent="0.25">
      <c r="A112" s="42" t="s">
        <v>1038</v>
      </c>
      <c r="B112" s="42" t="s">
        <v>148</v>
      </c>
      <c r="C112" s="42" t="s">
        <v>1038</v>
      </c>
      <c r="D112" s="42" t="s">
        <v>1873</v>
      </c>
      <c r="E112" s="42" t="s">
        <v>1879</v>
      </c>
      <c r="F112" s="42" t="s">
        <v>1206</v>
      </c>
      <c r="G112" s="42" t="s">
        <v>1210</v>
      </c>
      <c r="H112" s="42" t="s">
        <v>1882</v>
      </c>
      <c r="I112" s="42" t="s">
        <v>1876</v>
      </c>
      <c r="J112" s="42" t="s">
        <v>943</v>
      </c>
      <c r="K112" s="42" t="s">
        <v>936</v>
      </c>
      <c r="L112" s="42" t="s">
        <v>939</v>
      </c>
      <c r="M112" s="42" t="s">
        <v>984</v>
      </c>
      <c r="N112" s="42" t="s">
        <v>985</v>
      </c>
      <c r="O112" s="42" t="s">
        <v>934</v>
      </c>
      <c r="P112" s="42" t="s">
        <v>935</v>
      </c>
      <c r="Q112" s="42" t="s">
        <v>1207</v>
      </c>
      <c r="R112" s="42" t="s">
        <v>1208</v>
      </c>
      <c r="S112" s="42" t="s">
        <v>189</v>
      </c>
      <c r="T112" s="42" t="s">
        <v>1851</v>
      </c>
      <c r="U112" s="43">
        <v>60.294519999999999</v>
      </c>
      <c r="V112" s="43">
        <v>50.131039999999999</v>
      </c>
      <c r="W112" s="43">
        <v>50.131039999999999</v>
      </c>
    </row>
    <row r="113" spans="1:23" ht="140.25" x14ac:dyDescent="0.25">
      <c r="A113" s="42" t="s">
        <v>1038</v>
      </c>
      <c r="B113" s="42" t="s">
        <v>148</v>
      </c>
      <c r="C113" s="42" t="s">
        <v>1038</v>
      </c>
      <c r="D113" s="42" t="s">
        <v>1873</v>
      </c>
      <c r="E113" s="42" t="s">
        <v>1879</v>
      </c>
      <c r="F113" s="42" t="s">
        <v>1206</v>
      </c>
      <c r="G113" s="42" t="s">
        <v>1210</v>
      </c>
      <c r="H113" s="42" t="s">
        <v>1882</v>
      </c>
      <c r="I113" s="42" t="s">
        <v>1876</v>
      </c>
      <c r="J113" s="42" t="s">
        <v>943</v>
      </c>
      <c r="K113" s="42" t="s">
        <v>936</v>
      </c>
      <c r="L113" s="42" t="s">
        <v>939</v>
      </c>
      <c r="M113" s="42" t="s">
        <v>984</v>
      </c>
      <c r="N113" s="42" t="s">
        <v>985</v>
      </c>
      <c r="O113" s="42" t="s">
        <v>941</v>
      </c>
      <c r="P113" s="42" t="s">
        <v>942</v>
      </c>
      <c r="Q113" s="42" t="s">
        <v>1207</v>
      </c>
      <c r="R113" s="42" t="s">
        <v>1208</v>
      </c>
      <c r="S113" s="42" t="s">
        <v>189</v>
      </c>
      <c r="T113" s="42" t="s">
        <v>1851</v>
      </c>
      <c r="U113" s="43">
        <v>840.41312000000005</v>
      </c>
      <c r="V113" s="43">
        <v>826.51241000000005</v>
      </c>
      <c r="W113" s="43">
        <v>826.51241000000005</v>
      </c>
    </row>
    <row r="114" spans="1:23" ht="140.25" x14ac:dyDescent="0.25">
      <c r="A114" s="42" t="s">
        <v>1038</v>
      </c>
      <c r="B114" s="42" t="s">
        <v>148</v>
      </c>
      <c r="C114" s="42" t="s">
        <v>1038</v>
      </c>
      <c r="D114" s="42" t="s">
        <v>1873</v>
      </c>
      <c r="E114" s="42" t="s">
        <v>1879</v>
      </c>
      <c r="F114" s="42" t="s">
        <v>1206</v>
      </c>
      <c r="G114" s="42" t="s">
        <v>1210</v>
      </c>
      <c r="H114" s="42" t="s">
        <v>1882</v>
      </c>
      <c r="I114" s="42" t="s">
        <v>1876</v>
      </c>
      <c r="J114" s="42" t="s">
        <v>943</v>
      </c>
      <c r="K114" s="42" t="s">
        <v>936</v>
      </c>
      <c r="L114" s="42" t="s">
        <v>939</v>
      </c>
      <c r="M114" s="42" t="s">
        <v>1179</v>
      </c>
      <c r="N114" s="42" t="s">
        <v>1180</v>
      </c>
      <c r="O114" s="42" t="s">
        <v>934</v>
      </c>
      <c r="P114" s="42" t="s">
        <v>935</v>
      </c>
      <c r="Q114" s="42" t="s">
        <v>1207</v>
      </c>
      <c r="R114" s="42" t="s">
        <v>1208</v>
      </c>
      <c r="S114" s="42" t="s">
        <v>189</v>
      </c>
      <c r="T114" s="42" t="s">
        <v>1851</v>
      </c>
      <c r="U114" s="43">
        <v>82.872889999999998</v>
      </c>
      <c r="V114" s="43">
        <v>68.903509999999997</v>
      </c>
      <c r="W114" s="43">
        <v>68.903509999999997</v>
      </c>
    </row>
    <row r="115" spans="1:23" ht="140.25" x14ac:dyDescent="0.25">
      <c r="A115" s="42" t="s">
        <v>1038</v>
      </c>
      <c r="B115" s="42" t="s">
        <v>148</v>
      </c>
      <c r="C115" s="42" t="s">
        <v>1038</v>
      </c>
      <c r="D115" s="42" t="s">
        <v>1873</v>
      </c>
      <c r="E115" s="42" t="s">
        <v>1879</v>
      </c>
      <c r="F115" s="42" t="s">
        <v>1206</v>
      </c>
      <c r="G115" s="42" t="s">
        <v>1210</v>
      </c>
      <c r="H115" s="42" t="s">
        <v>1882</v>
      </c>
      <c r="I115" s="42" t="s">
        <v>1876</v>
      </c>
      <c r="J115" s="42" t="s">
        <v>943</v>
      </c>
      <c r="K115" s="42" t="s">
        <v>936</v>
      </c>
      <c r="L115" s="42" t="s">
        <v>939</v>
      </c>
      <c r="M115" s="42" t="s">
        <v>1179</v>
      </c>
      <c r="N115" s="42" t="s">
        <v>1180</v>
      </c>
      <c r="O115" s="42" t="s">
        <v>941</v>
      </c>
      <c r="P115" s="42" t="s">
        <v>942</v>
      </c>
      <c r="Q115" s="42" t="s">
        <v>1207</v>
      </c>
      <c r="R115" s="42" t="s">
        <v>1208</v>
      </c>
      <c r="S115" s="42" t="s">
        <v>189</v>
      </c>
      <c r="T115" s="42" t="s">
        <v>1851</v>
      </c>
      <c r="U115" s="43">
        <v>1155.1210100000001</v>
      </c>
      <c r="V115" s="43">
        <v>1136.01493</v>
      </c>
      <c r="W115" s="43">
        <v>1136.01493</v>
      </c>
    </row>
    <row r="116" spans="1:23" ht="140.25" x14ac:dyDescent="0.25">
      <c r="A116" s="42" t="s">
        <v>1038</v>
      </c>
      <c r="B116" s="42" t="s">
        <v>148</v>
      </c>
      <c r="C116" s="42" t="s">
        <v>1038</v>
      </c>
      <c r="D116" s="42" t="s">
        <v>1873</v>
      </c>
      <c r="E116" s="42" t="s">
        <v>1879</v>
      </c>
      <c r="F116" s="42" t="s">
        <v>1206</v>
      </c>
      <c r="G116" s="42" t="s">
        <v>1210</v>
      </c>
      <c r="H116" s="42" t="s">
        <v>1882</v>
      </c>
      <c r="I116" s="42" t="s">
        <v>1876</v>
      </c>
      <c r="J116" s="42" t="s">
        <v>943</v>
      </c>
      <c r="K116" s="42" t="s">
        <v>936</v>
      </c>
      <c r="L116" s="42" t="s">
        <v>939</v>
      </c>
      <c r="M116" s="42" t="s">
        <v>1181</v>
      </c>
      <c r="N116" s="42" t="s">
        <v>1182</v>
      </c>
      <c r="O116" s="42" t="s">
        <v>934</v>
      </c>
      <c r="P116" s="42" t="s">
        <v>935</v>
      </c>
      <c r="Q116" s="42" t="s">
        <v>1207</v>
      </c>
      <c r="R116" s="42" t="s">
        <v>1208</v>
      </c>
      <c r="S116" s="42" t="s">
        <v>189</v>
      </c>
      <c r="T116" s="42" t="s">
        <v>1851</v>
      </c>
      <c r="U116" s="43">
        <v>83.59984</v>
      </c>
      <c r="V116" s="43">
        <v>69.507930000000002</v>
      </c>
      <c r="W116" s="43">
        <v>69.507930000000002</v>
      </c>
    </row>
    <row r="117" spans="1:23" ht="140.25" x14ac:dyDescent="0.25">
      <c r="A117" s="42" t="s">
        <v>1038</v>
      </c>
      <c r="B117" s="42" t="s">
        <v>148</v>
      </c>
      <c r="C117" s="42" t="s">
        <v>1038</v>
      </c>
      <c r="D117" s="42" t="s">
        <v>1873</v>
      </c>
      <c r="E117" s="42" t="s">
        <v>1879</v>
      </c>
      <c r="F117" s="42" t="s">
        <v>1206</v>
      </c>
      <c r="G117" s="42" t="s">
        <v>1210</v>
      </c>
      <c r="H117" s="42" t="s">
        <v>1882</v>
      </c>
      <c r="I117" s="42" t="s">
        <v>1876</v>
      </c>
      <c r="J117" s="42" t="s">
        <v>943</v>
      </c>
      <c r="K117" s="42" t="s">
        <v>936</v>
      </c>
      <c r="L117" s="42" t="s">
        <v>939</v>
      </c>
      <c r="M117" s="42" t="s">
        <v>1181</v>
      </c>
      <c r="N117" s="42" t="s">
        <v>1182</v>
      </c>
      <c r="O117" s="42" t="s">
        <v>941</v>
      </c>
      <c r="P117" s="42" t="s">
        <v>942</v>
      </c>
      <c r="Q117" s="42" t="s">
        <v>1207</v>
      </c>
      <c r="R117" s="42" t="s">
        <v>1208</v>
      </c>
      <c r="S117" s="42" t="s">
        <v>189</v>
      </c>
      <c r="T117" s="42" t="s">
        <v>1851</v>
      </c>
      <c r="U117" s="43">
        <v>1165.2536500000001</v>
      </c>
      <c r="V117" s="43">
        <v>1145.9799700000001</v>
      </c>
      <c r="W117" s="43">
        <v>1145.9799700000001</v>
      </c>
    </row>
    <row r="118" spans="1:23" ht="140.25" x14ac:dyDescent="0.25">
      <c r="A118" s="42" t="s">
        <v>1038</v>
      </c>
      <c r="B118" s="42" t="s">
        <v>148</v>
      </c>
      <c r="C118" s="42" t="s">
        <v>1038</v>
      </c>
      <c r="D118" s="42" t="s">
        <v>1873</v>
      </c>
      <c r="E118" s="42" t="s">
        <v>1879</v>
      </c>
      <c r="F118" s="42" t="s">
        <v>1206</v>
      </c>
      <c r="G118" s="42" t="s">
        <v>1210</v>
      </c>
      <c r="H118" s="42" t="s">
        <v>1882</v>
      </c>
      <c r="I118" s="42" t="s">
        <v>1876</v>
      </c>
      <c r="J118" s="42" t="s">
        <v>943</v>
      </c>
      <c r="K118" s="42" t="s">
        <v>936</v>
      </c>
      <c r="L118" s="42" t="s">
        <v>939</v>
      </c>
      <c r="M118" s="42" t="s">
        <v>989</v>
      </c>
      <c r="N118" s="42" t="s">
        <v>990</v>
      </c>
      <c r="O118" s="42" t="s">
        <v>934</v>
      </c>
      <c r="P118" s="42" t="s">
        <v>935</v>
      </c>
      <c r="Q118" s="42" t="s">
        <v>1207</v>
      </c>
      <c r="R118" s="42" t="s">
        <v>1208</v>
      </c>
      <c r="S118" s="42" t="s">
        <v>189</v>
      </c>
      <c r="T118" s="42" t="s">
        <v>1851</v>
      </c>
      <c r="U118" s="43">
        <v>76.779300000000006</v>
      </c>
      <c r="V118" s="43">
        <v>63.83708</v>
      </c>
      <c r="W118" s="43">
        <v>63.83708</v>
      </c>
    </row>
    <row r="119" spans="1:23" ht="140.25" x14ac:dyDescent="0.25">
      <c r="A119" s="42" t="s">
        <v>1038</v>
      </c>
      <c r="B119" s="42" t="s">
        <v>148</v>
      </c>
      <c r="C119" s="42" t="s">
        <v>1038</v>
      </c>
      <c r="D119" s="42" t="s">
        <v>1873</v>
      </c>
      <c r="E119" s="42" t="s">
        <v>1879</v>
      </c>
      <c r="F119" s="42" t="s">
        <v>1206</v>
      </c>
      <c r="G119" s="42" t="s">
        <v>1210</v>
      </c>
      <c r="H119" s="42" t="s">
        <v>1882</v>
      </c>
      <c r="I119" s="42" t="s">
        <v>1876</v>
      </c>
      <c r="J119" s="42" t="s">
        <v>943</v>
      </c>
      <c r="K119" s="42" t="s">
        <v>936</v>
      </c>
      <c r="L119" s="42" t="s">
        <v>939</v>
      </c>
      <c r="M119" s="42" t="s">
        <v>989</v>
      </c>
      <c r="N119" s="42" t="s">
        <v>990</v>
      </c>
      <c r="O119" s="42" t="s">
        <v>941</v>
      </c>
      <c r="P119" s="42" t="s">
        <v>942</v>
      </c>
      <c r="Q119" s="42" t="s">
        <v>1207</v>
      </c>
      <c r="R119" s="42" t="s">
        <v>1208</v>
      </c>
      <c r="S119" s="42" t="s">
        <v>189</v>
      </c>
      <c r="T119" s="42" t="s">
        <v>1851</v>
      </c>
      <c r="U119" s="43">
        <v>1070.1856399999999</v>
      </c>
      <c r="V119" s="43">
        <v>1052.48442</v>
      </c>
      <c r="W119" s="43">
        <v>1052.48442</v>
      </c>
    </row>
    <row r="120" spans="1:23" ht="140.25" x14ac:dyDescent="0.25">
      <c r="A120" s="42" t="s">
        <v>1038</v>
      </c>
      <c r="B120" s="42" t="s">
        <v>148</v>
      </c>
      <c r="C120" s="42" t="s">
        <v>1038</v>
      </c>
      <c r="D120" s="42" t="s">
        <v>1873</v>
      </c>
      <c r="E120" s="42" t="s">
        <v>1879</v>
      </c>
      <c r="F120" s="42" t="s">
        <v>1206</v>
      </c>
      <c r="G120" s="42" t="s">
        <v>1210</v>
      </c>
      <c r="H120" s="42" t="s">
        <v>1882</v>
      </c>
      <c r="I120" s="42" t="s">
        <v>1876</v>
      </c>
      <c r="J120" s="42" t="s">
        <v>943</v>
      </c>
      <c r="K120" s="42" t="s">
        <v>936</v>
      </c>
      <c r="L120" s="42" t="s">
        <v>939</v>
      </c>
      <c r="M120" s="42" t="s">
        <v>973</v>
      </c>
      <c r="N120" s="42" t="s">
        <v>974</v>
      </c>
      <c r="O120" s="42" t="s">
        <v>934</v>
      </c>
      <c r="P120" s="42" t="s">
        <v>935</v>
      </c>
      <c r="Q120" s="42" t="s">
        <v>1207</v>
      </c>
      <c r="R120" s="42" t="s">
        <v>1208</v>
      </c>
      <c r="S120" s="42" t="s">
        <v>189</v>
      </c>
      <c r="T120" s="42" t="s">
        <v>1851</v>
      </c>
      <c r="U120" s="43">
        <v>100.4632</v>
      </c>
      <c r="V120" s="43">
        <v>87.473590000000002</v>
      </c>
      <c r="W120" s="43">
        <v>87.473590000000002</v>
      </c>
    </row>
    <row r="121" spans="1:23" ht="140.25" x14ac:dyDescent="0.25">
      <c r="A121" s="42" t="s">
        <v>1038</v>
      </c>
      <c r="B121" s="42" t="s">
        <v>148</v>
      </c>
      <c r="C121" s="42" t="s">
        <v>1038</v>
      </c>
      <c r="D121" s="42" t="s">
        <v>1873</v>
      </c>
      <c r="E121" s="42" t="s">
        <v>1879</v>
      </c>
      <c r="F121" s="42" t="s">
        <v>1206</v>
      </c>
      <c r="G121" s="42" t="s">
        <v>1210</v>
      </c>
      <c r="H121" s="42" t="s">
        <v>1882</v>
      </c>
      <c r="I121" s="42" t="s">
        <v>1876</v>
      </c>
      <c r="J121" s="42" t="s">
        <v>943</v>
      </c>
      <c r="K121" s="42" t="s">
        <v>936</v>
      </c>
      <c r="L121" s="42" t="s">
        <v>939</v>
      </c>
      <c r="M121" s="42" t="s">
        <v>973</v>
      </c>
      <c r="N121" s="42" t="s">
        <v>974</v>
      </c>
      <c r="O121" s="42" t="s">
        <v>941</v>
      </c>
      <c r="P121" s="42" t="s">
        <v>942</v>
      </c>
      <c r="Q121" s="42" t="s">
        <v>1207</v>
      </c>
      <c r="R121" s="42" t="s">
        <v>1208</v>
      </c>
      <c r="S121" s="42" t="s">
        <v>189</v>
      </c>
      <c r="T121" s="42" t="s">
        <v>1851</v>
      </c>
      <c r="U121" s="43">
        <v>1400.30296</v>
      </c>
      <c r="V121" s="43">
        <v>1442.1806099999999</v>
      </c>
      <c r="W121" s="43">
        <v>1442.1806099999999</v>
      </c>
    </row>
    <row r="122" spans="1:23" ht="140.25" x14ac:dyDescent="0.25">
      <c r="A122" s="42" t="s">
        <v>1038</v>
      </c>
      <c r="B122" s="42" t="s">
        <v>148</v>
      </c>
      <c r="C122" s="42" t="s">
        <v>1038</v>
      </c>
      <c r="D122" s="42" t="s">
        <v>1873</v>
      </c>
      <c r="E122" s="42" t="s">
        <v>1879</v>
      </c>
      <c r="F122" s="42" t="s">
        <v>1206</v>
      </c>
      <c r="G122" s="42" t="s">
        <v>1210</v>
      </c>
      <c r="H122" s="42" t="s">
        <v>1882</v>
      </c>
      <c r="I122" s="42" t="s">
        <v>1876</v>
      </c>
      <c r="J122" s="42" t="s">
        <v>943</v>
      </c>
      <c r="K122" s="42" t="s">
        <v>936</v>
      </c>
      <c r="L122" s="42" t="s">
        <v>939</v>
      </c>
      <c r="M122" s="42" t="s">
        <v>1213</v>
      </c>
      <c r="N122" s="42" t="s">
        <v>1214</v>
      </c>
      <c r="O122" s="42" t="s">
        <v>934</v>
      </c>
      <c r="P122" s="42" t="s">
        <v>935</v>
      </c>
      <c r="Q122" s="42" t="s">
        <v>1207</v>
      </c>
      <c r="R122" s="42" t="s">
        <v>1208</v>
      </c>
      <c r="S122" s="42" t="s">
        <v>189</v>
      </c>
      <c r="T122" s="42" t="s">
        <v>1851</v>
      </c>
      <c r="U122" s="43">
        <v>131.66812999999999</v>
      </c>
      <c r="V122" s="43">
        <v>114.64381</v>
      </c>
      <c r="W122" s="43">
        <v>114.64381</v>
      </c>
    </row>
    <row r="123" spans="1:23" ht="140.25" x14ac:dyDescent="0.25">
      <c r="A123" s="42" t="s">
        <v>1038</v>
      </c>
      <c r="B123" s="42" t="s">
        <v>148</v>
      </c>
      <c r="C123" s="42" t="s">
        <v>1038</v>
      </c>
      <c r="D123" s="42" t="s">
        <v>1873</v>
      </c>
      <c r="E123" s="42" t="s">
        <v>1879</v>
      </c>
      <c r="F123" s="42" t="s">
        <v>1206</v>
      </c>
      <c r="G123" s="42" t="s">
        <v>1210</v>
      </c>
      <c r="H123" s="42" t="s">
        <v>1882</v>
      </c>
      <c r="I123" s="42" t="s">
        <v>1876</v>
      </c>
      <c r="J123" s="42" t="s">
        <v>943</v>
      </c>
      <c r="K123" s="42" t="s">
        <v>936</v>
      </c>
      <c r="L123" s="42" t="s">
        <v>939</v>
      </c>
      <c r="M123" s="42" t="s">
        <v>1213</v>
      </c>
      <c r="N123" s="42" t="s">
        <v>1214</v>
      </c>
      <c r="O123" s="42" t="s">
        <v>941</v>
      </c>
      <c r="P123" s="42" t="s">
        <v>942</v>
      </c>
      <c r="Q123" s="42" t="s">
        <v>1207</v>
      </c>
      <c r="R123" s="42" t="s">
        <v>1208</v>
      </c>
      <c r="S123" s="42" t="s">
        <v>189</v>
      </c>
      <c r="T123" s="42" t="s">
        <v>1851</v>
      </c>
      <c r="U123" s="43">
        <v>1835.2518299999999</v>
      </c>
      <c r="V123" s="43">
        <v>1890.1371300000001</v>
      </c>
      <c r="W123" s="43">
        <v>1890.1371300000001</v>
      </c>
    </row>
    <row r="124" spans="1:23" ht="140.25" x14ac:dyDescent="0.25">
      <c r="A124" s="42" t="s">
        <v>1038</v>
      </c>
      <c r="B124" s="42" t="s">
        <v>148</v>
      </c>
      <c r="C124" s="42" t="s">
        <v>1038</v>
      </c>
      <c r="D124" s="42" t="s">
        <v>1873</v>
      </c>
      <c r="E124" s="42" t="s">
        <v>1879</v>
      </c>
      <c r="F124" s="42" t="s">
        <v>1206</v>
      </c>
      <c r="G124" s="42" t="s">
        <v>1210</v>
      </c>
      <c r="H124" s="42" t="s">
        <v>1882</v>
      </c>
      <c r="I124" s="42" t="s">
        <v>1876</v>
      </c>
      <c r="J124" s="42" t="s">
        <v>943</v>
      </c>
      <c r="K124" s="42" t="s">
        <v>936</v>
      </c>
      <c r="L124" s="42" t="s">
        <v>939</v>
      </c>
      <c r="M124" s="42" t="s">
        <v>1215</v>
      </c>
      <c r="N124" s="42" t="s">
        <v>1216</v>
      </c>
      <c r="O124" s="42" t="s">
        <v>934</v>
      </c>
      <c r="P124" s="42" t="s">
        <v>935</v>
      </c>
      <c r="Q124" s="42" t="s">
        <v>1207</v>
      </c>
      <c r="R124" s="42" t="s">
        <v>1208</v>
      </c>
      <c r="S124" s="42" t="s">
        <v>189</v>
      </c>
      <c r="T124" s="42" t="s">
        <v>1851</v>
      </c>
      <c r="U124" s="43">
        <v>17.869039999999998</v>
      </c>
      <c r="V124" s="43">
        <v>14.53368</v>
      </c>
      <c r="W124" s="43">
        <v>14.53368</v>
      </c>
    </row>
    <row r="125" spans="1:23" ht="140.25" x14ac:dyDescent="0.25">
      <c r="A125" s="42" t="s">
        <v>1038</v>
      </c>
      <c r="B125" s="42" t="s">
        <v>148</v>
      </c>
      <c r="C125" s="42" t="s">
        <v>1038</v>
      </c>
      <c r="D125" s="42" t="s">
        <v>1873</v>
      </c>
      <c r="E125" s="42" t="s">
        <v>1879</v>
      </c>
      <c r="F125" s="42" t="s">
        <v>1206</v>
      </c>
      <c r="G125" s="42" t="s">
        <v>1210</v>
      </c>
      <c r="H125" s="42" t="s">
        <v>1882</v>
      </c>
      <c r="I125" s="42" t="s">
        <v>1876</v>
      </c>
      <c r="J125" s="42" t="s">
        <v>943</v>
      </c>
      <c r="K125" s="42" t="s">
        <v>936</v>
      </c>
      <c r="L125" s="42" t="s">
        <v>939</v>
      </c>
      <c r="M125" s="42" t="s">
        <v>1215</v>
      </c>
      <c r="N125" s="42" t="s">
        <v>1216</v>
      </c>
      <c r="O125" s="42" t="s">
        <v>941</v>
      </c>
      <c r="P125" s="42" t="s">
        <v>942</v>
      </c>
      <c r="Q125" s="42" t="s">
        <v>1207</v>
      </c>
      <c r="R125" s="42" t="s">
        <v>1208</v>
      </c>
      <c r="S125" s="42" t="s">
        <v>189</v>
      </c>
      <c r="T125" s="42" t="s">
        <v>1851</v>
      </c>
      <c r="U125" s="43">
        <v>249.06702000000001</v>
      </c>
      <c r="V125" s="43">
        <v>239.61739</v>
      </c>
      <c r="W125" s="43">
        <v>239.61739</v>
      </c>
    </row>
    <row r="126" spans="1:23" ht="140.25" x14ac:dyDescent="0.25">
      <c r="A126" s="42" t="s">
        <v>1038</v>
      </c>
      <c r="B126" s="42" t="s">
        <v>148</v>
      </c>
      <c r="C126" s="42" t="s">
        <v>1038</v>
      </c>
      <c r="D126" s="42" t="s">
        <v>1873</v>
      </c>
      <c r="E126" s="42" t="s">
        <v>1879</v>
      </c>
      <c r="F126" s="42" t="s">
        <v>1206</v>
      </c>
      <c r="G126" s="42" t="s">
        <v>1210</v>
      </c>
      <c r="H126" s="42" t="s">
        <v>1882</v>
      </c>
      <c r="I126" s="42" t="s">
        <v>1876</v>
      </c>
      <c r="J126" s="42" t="s">
        <v>943</v>
      </c>
      <c r="K126" s="42" t="s">
        <v>936</v>
      </c>
      <c r="L126" s="42" t="s">
        <v>939</v>
      </c>
      <c r="M126" s="42" t="s">
        <v>1217</v>
      </c>
      <c r="N126" s="42" t="s">
        <v>1218</v>
      </c>
      <c r="O126" s="42" t="s">
        <v>934</v>
      </c>
      <c r="P126" s="42" t="s">
        <v>935</v>
      </c>
      <c r="Q126" s="42" t="s">
        <v>1207</v>
      </c>
      <c r="R126" s="42" t="s">
        <v>1208</v>
      </c>
      <c r="S126" s="42" t="s">
        <v>189</v>
      </c>
      <c r="T126" s="42" t="s">
        <v>1851</v>
      </c>
      <c r="U126" s="43">
        <v>19.953759999999999</v>
      </c>
      <c r="V126" s="43">
        <v>16.229279999999999</v>
      </c>
      <c r="W126" s="43">
        <v>16.229279999999999</v>
      </c>
    </row>
    <row r="127" spans="1:23" ht="140.25" x14ac:dyDescent="0.25">
      <c r="A127" s="42" t="s">
        <v>1038</v>
      </c>
      <c r="B127" s="42" t="s">
        <v>148</v>
      </c>
      <c r="C127" s="42" t="s">
        <v>1038</v>
      </c>
      <c r="D127" s="42" t="s">
        <v>1873</v>
      </c>
      <c r="E127" s="42" t="s">
        <v>1879</v>
      </c>
      <c r="F127" s="42" t="s">
        <v>1206</v>
      </c>
      <c r="G127" s="42" t="s">
        <v>1210</v>
      </c>
      <c r="H127" s="42" t="s">
        <v>1882</v>
      </c>
      <c r="I127" s="42" t="s">
        <v>1876</v>
      </c>
      <c r="J127" s="42" t="s">
        <v>943</v>
      </c>
      <c r="K127" s="42" t="s">
        <v>936</v>
      </c>
      <c r="L127" s="42" t="s">
        <v>939</v>
      </c>
      <c r="M127" s="42" t="s">
        <v>1217</v>
      </c>
      <c r="N127" s="42" t="s">
        <v>1218</v>
      </c>
      <c r="O127" s="42" t="s">
        <v>941</v>
      </c>
      <c r="P127" s="42" t="s">
        <v>942</v>
      </c>
      <c r="Q127" s="42" t="s">
        <v>1207</v>
      </c>
      <c r="R127" s="42" t="s">
        <v>1208</v>
      </c>
      <c r="S127" s="42" t="s">
        <v>189</v>
      </c>
      <c r="T127" s="42" t="s">
        <v>1851</v>
      </c>
      <c r="U127" s="43">
        <v>278.12482999999997</v>
      </c>
      <c r="V127" s="43">
        <v>267.57274999999998</v>
      </c>
      <c r="W127" s="43">
        <v>267.57274999999998</v>
      </c>
    </row>
    <row r="128" spans="1:23" ht="140.25" x14ac:dyDescent="0.25">
      <c r="A128" s="42" t="s">
        <v>1038</v>
      </c>
      <c r="B128" s="42" t="s">
        <v>148</v>
      </c>
      <c r="C128" s="42" t="s">
        <v>1038</v>
      </c>
      <c r="D128" s="42" t="s">
        <v>1873</v>
      </c>
      <c r="E128" s="42" t="s">
        <v>1879</v>
      </c>
      <c r="F128" s="42" t="s">
        <v>1206</v>
      </c>
      <c r="G128" s="42" t="s">
        <v>1210</v>
      </c>
      <c r="H128" s="42" t="s">
        <v>1882</v>
      </c>
      <c r="I128" s="42" t="s">
        <v>1876</v>
      </c>
      <c r="J128" s="42" t="s">
        <v>943</v>
      </c>
      <c r="K128" s="42" t="s">
        <v>936</v>
      </c>
      <c r="L128" s="42" t="s">
        <v>939</v>
      </c>
      <c r="M128" s="42" t="s">
        <v>1219</v>
      </c>
      <c r="N128" s="42" t="s">
        <v>1220</v>
      </c>
      <c r="O128" s="42" t="s">
        <v>934</v>
      </c>
      <c r="P128" s="42" t="s">
        <v>935</v>
      </c>
      <c r="Q128" s="42" t="s">
        <v>1207</v>
      </c>
      <c r="R128" s="42" t="s">
        <v>1208</v>
      </c>
      <c r="S128" s="42" t="s">
        <v>189</v>
      </c>
      <c r="T128" s="42" t="s">
        <v>1851</v>
      </c>
      <c r="U128" s="43">
        <v>24.318370000000002</v>
      </c>
      <c r="V128" s="43">
        <v>19.779199999999999</v>
      </c>
      <c r="W128" s="43">
        <v>19.779199999999999</v>
      </c>
    </row>
    <row r="129" spans="1:23" ht="140.25" x14ac:dyDescent="0.25">
      <c r="A129" s="42" t="s">
        <v>1038</v>
      </c>
      <c r="B129" s="42" t="s">
        <v>148</v>
      </c>
      <c r="C129" s="42" t="s">
        <v>1038</v>
      </c>
      <c r="D129" s="42" t="s">
        <v>1873</v>
      </c>
      <c r="E129" s="42" t="s">
        <v>1879</v>
      </c>
      <c r="F129" s="42" t="s">
        <v>1206</v>
      </c>
      <c r="G129" s="42" t="s">
        <v>1210</v>
      </c>
      <c r="H129" s="42" t="s">
        <v>1882</v>
      </c>
      <c r="I129" s="42" t="s">
        <v>1876</v>
      </c>
      <c r="J129" s="42" t="s">
        <v>943</v>
      </c>
      <c r="K129" s="42" t="s">
        <v>936</v>
      </c>
      <c r="L129" s="42" t="s">
        <v>939</v>
      </c>
      <c r="M129" s="42" t="s">
        <v>1219</v>
      </c>
      <c r="N129" s="42" t="s">
        <v>1220</v>
      </c>
      <c r="O129" s="42" t="s">
        <v>941</v>
      </c>
      <c r="P129" s="42" t="s">
        <v>942</v>
      </c>
      <c r="Q129" s="42" t="s">
        <v>1207</v>
      </c>
      <c r="R129" s="42" t="s">
        <v>1208</v>
      </c>
      <c r="S129" s="42" t="s">
        <v>189</v>
      </c>
      <c r="T129" s="42" t="s">
        <v>1851</v>
      </c>
      <c r="U129" s="43">
        <v>338.96073000000001</v>
      </c>
      <c r="V129" s="43">
        <v>326.10052000000002</v>
      </c>
      <c r="W129" s="43">
        <v>326.10052000000002</v>
      </c>
    </row>
    <row r="130" spans="1:23" ht="140.25" x14ac:dyDescent="0.25">
      <c r="A130" s="42" t="s">
        <v>1038</v>
      </c>
      <c r="B130" s="42" t="s">
        <v>148</v>
      </c>
      <c r="C130" s="42" t="s">
        <v>1038</v>
      </c>
      <c r="D130" s="42" t="s">
        <v>1873</v>
      </c>
      <c r="E130" s="42" t="s">
        <v>1879</v>
      </c>
      <c r="F130" s="42" t="s">
        <v>1206</v>
      </c>
      <c r="G130" s="42" t="s">
        <v>1210</v>
      </c>
      <c r="H130" s="42" t="s">
        <v>1882</v>
      </c>
      <c r="I130" s="42" t="s">
        <v>1876</v>
      </c>
      <c r="J130" s="42" t="s">
        <v>943</v>
      </c>
      <c r="K130" s="42" t="s">
        <v>936</v>
      </c>
      <c r="L130" s="42" t="s">
        <v>939</v>
      </c>
      <c r="M130" s="42" t="s">
        <v>1221</v>
      </c>
      <c r="N130" s="42" t="s">
        <v>1222</v>
      </c>
      <c r="O130" s="42" t="s">
        <v>934</v>
      </c>
      <c r="P130" s="42" t="s">
        <v>935</v>
      </c>
      <c r="Q130" s="42" t="s">
        <v>1207</v>
      </c>
      <c r="R130" s="42" t="s">
        <v>1208</v>
      </c>
      <c r="S130" s="42" t="s">
        <v>189</v>
      </c>
      <c r="T130" s="42" t="s">
        <v>1851</v>
      </c>
      <c r="U130" s="43">
        <v>294.29980999999998</v>
      </c>
      <c r="V130" s="43">
        <v>265.07373999999999</v>
      </c>
      <c r="W130" s="43">
        <v>265.07373999999999</v>
      </c>
    </row>
    <row r="131" spans="1:23" ht="140.25" x14ac:dyDescent="0.25">
      <c r="A131" s="42" t="s">
        <v>1038</v>
      </c>
      <c r="B131" s="42" t="s">
        <v>148</v>
      </c>
      <c r="C131" s="42" t="s">
        <v>1038</v>
      </c>
      <c r="D131" s="42" t="s">
        <v>1873</v>
      </c>
      <c r="E131" s="42" t="s">
        <v>1879</v>
      </c>
      <c r="F131" s="42" t="s">
        <v>1206</v>
      </c>
      <c r="G131" s="42" t="s">
        <v>1210</v>
      </c>
      <c r="H131" s="42" t="s">
        <v>1882</v>
      </c>
      <c r="I131" s="42" t="s">
        <v>1876</v>
      </c>
      <c r="J131" s="42" t="s">
        <v>943</v>
      </c>
      <c r="K131" s="42" t="s">
        <v>936</v>
      </c>
      <c r="L131" s="42" t="s">
        <v>939</v>
      </c>
      <c r="M131" s="42" t="s">
        <v>1221</v>
      </c>
      <c r="N131" s="42" t="s">
        <v>1222</v>
      </c>
      <c r="O131" s="42" t="s">
        <v>941</v>
      </c>
      <c r="P131" s="42" t="s">
        <v>942</v>
      </c>
      <c r="Q131" s="42" t="s">
        <v>1207</v>
      </c>
      <c r="R131" s="42" t="s">
        <v>1208</v>
      </c>
      <c r="S131" s="42" t="s">
        <v>189</v>
      </c>
      <c r="T131" s="42" t="s">
        <v>1851</v>
      </c>
      <c r="U131" s="43">
        <v>4102.0880999999999</v>
      </c>
      <c r="V131" s="43">
        <v>4370.2813800000004</v>
      </c>
      <c r="W131" s="43">
        <v>4370.2813800000004</v>
      </c>
    </row>
    <row r="132" spans="1:23" ht="140.25" x14ac:dyDescent="0.25">
      <c r="A132" s="42" t="s">
        <v>1038</v>
      </c>
      <c r="B132" s="42" t="s">
        <v>148</v>
      </c>
      <c r="C132" s="42" t="s">
        <v>1038</v>
      </c>
      <c r="D132" s="42" t="s">
        <v>1873</v>
      </c>
      <c r="E132" s="42" t="s">
        <v>1879</v>
      </c>
      <c r="F132" s="42" t="s">
        <v>1206</v>
      </c>
      <c r="G132" s="42" t="s">
        <v>1210</v>
      </c>
      <c r="H132" s="42" t="s">
        <v>1882</v>
      </c>
      <c r="I132" s="42" t="s">
        <v>1876</v>
      </c>
      <c r="J132" s="42" t="s">
        <v>943</v>
      </c>
      <c r="K132" s="42" t="s">
        <v>936</v>
      </c>
      <c r="L132" s="42" t="s">
        <v>939</v>
      </c>
      <c r="M132" s="42" t="s">
        <v>1223</v>
      </c>
      <c r="N132" s="42" t="s">
        <v>1224</v>
      </c>
      <c r="O132" s="42" t="s">
        <v>934</v>
      </c>
      <c r="P132" s="42" t="s">
        <v>935</v>
      </c>
      <c r="Q132" s="42" t="s">
        <v>1207</v>
      </c>
      <c r="R132" s="42" t="s">
        <v>1208</v>
      </c>
      <c r="S132" s="42" t="s">
        <v>189</v>
      </c>
      <c r="T132" s="42" t="s">
        <v>1851</v>
      </c>
      <c r="U132" s="43">
        <v>61.365049999999997</v>
      </c>
      <c r="V132" s="43">
        <v>54.127659999999999</v>
      </c>
      <c r="W132" s="43">
        <v>54.127659999999999</v>
      </c>
    </row>
    <row r="133" spans="1:23" ht="140.25" x14ac:dyDescent="0.25">
      <c r="A133" s="42" t="s">
        <v>1038</v>
      </c>
      <c r="B133" s="42" t="s">
        <v>148</v>
      </c>
      <c r="C133" s="42" t="s">
        <v>1038</v>
      </c>
      <c r="D133" s="42" t="s">
        <v>1873</v>
      </c>
      <c r="E133" s="42" t="s">
        <v>1879</v>
      </c>
      <c r="F133" s="42" t="s">
        <v>1206</v>
      </c>
      <c r="G133" s="42" t="s">
        <v>1210</v>
      </c>
      <c r="H133" s="42" t="s">
        <v>1882</v>
      </c>
      <c r="I133" s="42" t="s">
        <v>1876</v>
      </c>
      <c r="J133" s="42" t="s">
        <v>943</v>
      </c>
      <c r="K133" s="42" t="s">
        <v>936</v>
      </c>
      <c r="L133" s="42" t="s">
        <v>939</v>
      </c>
      <c r="M133" s="42" t="s">
        <v>1223</v>
      </c>
      <c r="N133" s="42" t="s">
        <v>1224</v>
      </c>
      <c r="O133" s="42" t="s">
        <v>941</v>
      </c>
      <c r="P133" s="42" t="s">
        <v>942</v>
      </c>
      <c r="Q133" s="42" t="s">
        <v>1207</v>
      </c>
      <c r="R133" s="42" t="s">
        <v>1208</v>
      </c>
      <c r="S133" s="42" t="s">
        <v>189</v>
      </c>
      <c r="T133" s="42" t="s">
        <v>1851</v>
      </c>
      <c r="U133" s="43">
        <v>855.33474999999999</v>
      </c>
      <c r="V133" s="43">
        <v>892.40488000000005</v>
      </c>
      <c r="W133" s="43">
        <v>892.40488000000005</v>
      </c>
    </row>
    <row r="134" spans="1:23" ht="140.25" x14ac:dyDescent="0.25">
      <c r="A134" s="42" t="s">
        <v>1038</v>
      </c>
      <c r="B134" s="42" t="s">
        <v>148</v>
      </c>
      <c r="C134" s="42" t="s">
        <v>1038</v>
      </c>
      <c r="D134" s="42" t="s">
        <v>1873</v>
      </c>
      <c r="E134" s="42" t="s">
        <v>1879</v>
      </c>
      <c r="F134" s="42" t="s">
        <v>1206</v>
      </c>
      <c r="G134" s="42" t="s">
        <v>1210</v>
      </c>
      <c r="H134" s="42" t="s">
        <v>1882</v>
      </c>
      <c r="I134" s="42" t="s">
        <v>1876</v>
      </c>
      <c r="J134" s="42" t="s">
        <v>943</v>
      </c>
      <c r="K134" s="42" t="s">
        <v>936</v>
      </c>
      <c r="L134" s="42" t="s">
        <v>939</v>
      </c>
      <c r="M134" s="42" t="s">
        <v>1225</v>
      </c>
      <c r="N134" s="42" t="s">
        <v>1226</v>
      </c>
      <c r="O134" s="42" t="s">
        <v>934</v>
      </c>
      <c r="P134" s="42" t="s">
        <v>935</v>
      </c>
      <c r="Q134" s="42" t="s">
        <v>1207</v>
      </c>
      <c r="R134" s="42" t="s">
        <v>1208</v>
      </c>
      <c r="S134" s="42" t="s">
        <v>189</v>
      </c>
      <c r="T134" s="42" t="s">
        <v>1851</v>
      </c>
      <c r="U134" s="43">
        <v>44.16413</v>
      </c>
      <c r="V134" s="43">
        <v>39.751339999999999</v>
      </c>
      <c r="W134" s="43">
        <v>39.751339999999999</v>
      </c>
    </row>
    <row r="135" spans="1:23" ht="140.25" x14ac:dyDescent="0.25">
      <c r="A135" s="42" t="s">
        <v>1038</v>
      </c>
      <c r="B135" s="42" t="s">
        <v>148</v>
      </c>
      <c r="C135" s="42" t="s">
        <v>1038</v>
      </c>
      <c r="D135" s="42" t="s">
        <v>1873</v>
      </c>
      <c r="E135" s="42" t="s">
        <v>1879</v>
      </c>
      <c r="F135" s="42" t="s">
        <v>1206</v>
      </c>
      <c r="G135" s="42" t="s">
        <v>1210</v>
      </c>
      <c r="H135" s="42" t="s">
        <v>1882</v>
      </c>
      <c r="I135" s="42" t="s">
        <v>1876</v>
      </c>
      <c r="J135" s="42" t="s">
        <v>943</v>
      </c>
      <c r="K135" s="42" t="s">
        <v>936</v>
      </c>
      <c r="L135" s="42" t="s">
        <v>939</v>
      </c>
      <c r="M135" s="42" t="s">
        <v>1225</v>
      </c>
      <c r="N135" s="42" t="s">
        <v>1226</v>
      </c>
      <c r="O135" s="42" t="s">
        <v>941</v>
      </c>
      <c r="P135" s="42" t="s">
        <v>942</v>
      </c>
      <c r="Q135" s="42" t="s">
        <v>1207</v>
      </c>
      <c r="R135" s="42" t="s">
        <v>1208</v>
      </c>
      <c r="S135" s="42" t="s">
        <v>189</v>
      </c>
      <c r="T135" s="42" t="s">
        <v>1851</v>
      </c>
      <c r="U135" s="43">
        <v>615.58027000000004</v>
      </c>
      <c r="V135" s="43">
        <v>655.38196000000005</v>
      </c>
      <c r="W135" s="43">
        <v>655.38196000000005</v>
      </c>
    </row>
    <row r="136" spans="1:23" ht="140.25" x14ac:dyDescent="0.25">
      <c r="A136" s="42" t="s">
        <v>1038</v>
      </c>
      <c r="B136" s="42" t="s">
        <v>148</v>
      </c>
      <c r="C136" s="42" t="s">
        <v>1038</v>
      </c>
      <c r="D136" s="42" t="s">
        <v>1873</v>
      </c>
      <c r="E136" s="42" t="s">
        <v>1879</v>
      </c>
      <c r="F136" s="42" t="s">
        <v>1206</v>
      </c>
      <c r="G136" s="42" t="s">
        <v>1210</v>
      </c>
      <c r="H136" s="42" t="s">
        <v>1882</v>
      </c>
      <c r="I136" s="42" t="s">
        <v>1876</v>
      </c>
      <c r="J136" s="42" t="s">
        <v>943</v>
      </c>
      <c r="K136" s="42" t="s">
        <v>936</v>
      </c>
      <c r="L136" s="42" t="s">
        <v>939</v>
      </c>
      <c r="M136" s="42" t="s">
        <v>1227</v>
      </c>
      <c r="N136" s="42" t="s">
        <v>1228</v>
      </c>
      <c r="O136" s="42" t="s">
        <v>934</v>
      </c>
      <c r="P136" s="42" t="s">
        <v>935</v>
      </c>
      <c r="Q136" s="42" t="s">
        <v>1207</v>
      </c>
      <c r="R136" s="42" t="s">
        <v>1208</v>
      </c>
      <c r="S136" s="42" t="s">
        <v>189</v>
      </c>
      <c r="T136" s="42" t="s">
        <v>1851</v>
      </c>
      <c r="U136" s="43">
        <v>19.87951</v>
      </c>
      <c r="V136" s="43">
        <v>16.168880000000001</v>
      </c>
      <c r="W136" s="43">
        <v>16.168880000000001</v>
      </c>
    </row>
    <row r="137" spans="1:23" ht="140.25" x14ac:dyDescent="0.25">
      <c r="A137" s="42" t="s">
        <v>1038</v>
      </c>
      <c r="B137" s="42" t="s">
        <v>148</v>
      </c>
      <c r="C137" s="42" t="s">
        <v>1038</v>
      </c>
      <c r="D137" s="42" t="s">
        <v>1873</v>
      </c>
      <c r="E137" s="42" t="s">
        <v>1879</v>
      </c>
      <c r="F137" s="42" t="s">
        <v>1206</v>
      </c>
      <c r="G137" s="42" t="s">
        <v>1210</v>
      </c>
      <c r="H137" s="42" t="s">
        <v>1882</v>
      </c>
      <c r="I137" s="42" t="s">
        <v>1876</v>
      </c>
      <c r="J137" s="42" t="s">
        <v>943</v>
      </c>
      <c r="K137" s="42" t="s">
        <v>936</v>
      </c>
      <c r="L137" s="42" t="s">
        <v>939</v>
      </c>
      <c r="M137" s="42" t="s">
        <v>1227</v>
      </c>
      <c r="N137" s="42" t="s">
        <v>1228</v>
      </c>
      <c r="O137" s="42" t="s">
        <v>941</v>
      </c>
      <c r="P137" s="42" t="s">
        <v>942</v>
      </c>
      <c r="Q137" s="42" t="s">
        <v>1207</v>
      </c>
      <c r="R137" s="42" t="s">
        <v>1208</v>
      </c>
      <c r="S137" s="42" t="s">
        <v>189</v>
      </c>
      <c r="T137" s="42" t="s">
        <v>1851</v>
      </c>
      <c r="U137" s="43">
        <v>277.08987000000002</v>
      </c>
      <c r="V137" s="43">
        <v>266.57704999999999</v>
      </c>
      <c r="W137" s="43">
        <v>266.57704999999999</v>
      </c>
    </row>
    <row r="138" spans="1:23" ht="140.25" x14ac:dyDescent="0.25">
      <c r="A138" s="42" t="s">
        <v>1038</v>
      </c>
      <c r="B138" s="42" t="s">
        <v>148</v>
      </c>
      <c r="C138" s="42" t="s">
        <v>1038</v>
      </c>
      <c r="D138" s="42" t="s">
        <v>1873</v>
      </c>
      <c r="E138" s="42" t="s">
        <v>1879</v>
      </c>
      <c r="F138" s="42" t="s">
        <v>1206</v>
      </c>
      <c r="G138" s="42" t="s">
        <v>1210</v>
      </c>
      <c r="H138" s="42" t="s">
        <v>1882</v>
      </c>
      <c r="I138" s="42" t="s">
        <v>1876</v>
      </c>
      <c r="J138" s="42" t="s">
        <v>943</v>
      </c>
      <c r="K138" s="42" t="s">
        <v>936</v>
      </c>
      <c r="L138" s="42" t="s">
        <v>939</v>
      </c>
      <c r="M138" s="42" t="s">
        <v>1229</v>
      </c>
      <c r="N138" s="42" t="s">
        <v>1230</v>
      </c>
      <c r="O138" s="42" t="s">
        <v>934</v>
      </c>
      <c r="P138" s="42" t="s">
        <v>935</v>
      </c>
      <c r="Q138" s="42" t="s">
        <v>1207</v>
      </c>
      <c r="R138" s="42" t="s">
        <v>1208</v>
      </c>
      <c r="S138" s="42" t="s">
        <v>189</v>
      </c>
      <c r="T138" s="42" t="s">
        <v>1851</v>
      </c>
      <c r="U138" s="43">
        <v>55.666759999999996</v>
      </c>
      <c r="V138" s="43">
        <v>51.307070000000003</v>
      </c>
      <c r="W138" s="43">
        <v>51.307070000000003</v>
      </c>
    </row>
    <row r="139" spans="1:23" ht="140.25" x14ac:dyDescent="0.25">
      <c r="A139" s="42" t="s">
        <v>1038</v>
      </c>
      <c r="B139" s="42" t="s">
        <v>148</v>
      </c>
      <c r="C139" s="42" t="s">
        <v>1038</v>
      </c>
      <c r="D139" s="42" t="s">
        <v>1873</v>
      </c>
      <c r="E139" s="42" t="s">
        <v>1879</v>
      </c>
      <c r="F139" s="42" t="s">
        <v>1206</v>
      </c>
      <c r="G139" s="42" t="s">
        <v>1210</v>
      </c>
      <c r="H139" s="42" t="s">
        <v>1882</v>
      </c>
      <c r="I139" s="42" t="s">
        <v>1876</v>
      </c>
      <c r="J139" s="42" t="s">
        <v>943</v>
      </c>
      <c r="K139" s="42" t="s">
        <v>936</v>
      </c>
      <c r="L139" s="42" t="s">
        <v>939</v>
      </c>
      <c r="M139" s="42" t="s">
        <v>1229</v>
      </c>
      <c r="N139" s="42" t="s">
        <v>1230</v>
      </c>
      <c r="O139" s="42" t="s">
        <v>941</v>
      </c>
      <c r="P139" s="42" t="s">
        <v>942</v>
      </c>
      <c r="Q139" s="42" t="s">
        <v>1207</v>
      </c>
      <c r="R139" s="42" t="s">
        <v>1208</v>
      </c>
      <c r="S139" s="42" t="s">
        <v>189</v>
      </c>
      <c r="T139" s="42" t="s">
        <v>1851</v>
      </c>
      <c r="U139" s="43">
        <v>775.90930000000003</v>
      </c>
      <c r="V139" s="43">
        <v>845.90177000000006</v>
      </c>
      <c r="W139" s="43">
        <v>845.90177000000006</v>
      </c>
    </row>
    <row r="140" spans="1:23" ht="153" x14ac:dyDescent="0.25">
      <c r="A140" s="42" t="s">
        <v>1038</v>
      </c>
      <c r="B140" s="42" t="s">
        <v>148</v>
      </c>
      <c r="C140" s="42" t="s">
        <v>1038</v>
      </c>
      <c r="D140" s="42" t="s">
        <v>1873</v>
      </c>
      <c r="E140" s="42" t="s">
        <v>1879</v>
      </c>
      <c r="F140" s="42" t="s">
        <v>1206</v>
      </c>
      <c r="G140" s="42" t="s">
        <v>1236</v>
      </c>
      <c r="H140" s="42" t="s">
        <v>1883</v>
      </c>
      <c r="I140" s="42" t="s">
        <v>1876</v>
      </c>
      <c r="J140" s="42" t="s">
        <v>943</v>
      </c>
      <c r="K140" s="42" t="s">
        <v>936</v>
      </c>
      <c r="L140" s="42" t="s">
        <v>939</v>
      </c>
      <c r="M140" s="42" t="s">
        <v>1059</v>
      </c>
      <c r="N140" s="42" t="s">
        <v>1060</v>
      </c>
      <c r="O140" s="42" t="s">
        <v>934</v>
      </c>
      <c r="P140" s="42" t="s">
        <v>935</v>
      </c>
      <c r="Q140" s="42" t="s">
        <v>1207</v>
      </c>
      <c r="R140" s="42" t="s">
        <v>1208</v>
      </c>
      <c r="S140" s="42" t="s">
        <v>189</v>
      </c>
      <c r="T140" s="42" t="s">
        <v>1851</v>
      </c>
      <c r="U140" s="43">
        <v>1602.17381</v>
      </c>
      <c r="V140" s="43">
        <v>1340.7955099999999</v>
      </c>
      <c r="W140" s="43">
        <v>1340.7955099999999</v>
      </c>
    </row>
    <row r="141" spans="1:23" ht="153" x14ac:dyDescent="0.25">
      <c r="A141" s="42" t="s">
        <v>1038</v>
      </c>
      <c r="B141" s="42" t="s">
        <v>148</v>
      </c>
      <c r="C141" s="42" t="s">
        <v>1038</v>
      </c>
      <c r="D141" s="42" t="s">
        <v>1873</v>
      </c>
      <c r="E141" s="42" t="s">
        <v>1879</v>
      </c>
      <c r="F141" s="42" t="s">
        <v>1206</v>
      </c>
      <c r="G141" s="42" t="s">
        <v>1236</v>
      </c>
      <c r="H141" s="42" t="s">
        <v>1883</v>
      </c>
      <c r="I141" s="42" t="s">
        <v>1876</v>
      </c>
      <c r="J141" s="42" t="s">
        <v>943</v>
      </c>
      <c r="K141" s="42" t="s">
        <v>936</v>
      </c>
      <c r="L141" s="42" t="s">
        <v>939</v>
      </c>
      <c r="M141" s="42" t="s">
        <v>1059</v>
      </c>
      <c r="N141" s="42" t="s">
        <v>1060</v>
      </c>
      <c r="O141" s="42" t="s">
        <v>941</v>
      </c>
      <c r="P141" s="42" t="s">
        <v>942</v>
      </c>
      <c r="Q141" s="42" t="s">
        <v>1207</v>
      </c>
      <c r="R141" s="42" t="s">
        <v>1208</v>
      </c>
      <c r="S141" s="42" t="s">
        <v>189</v>
      </c>
      <c r="T141" s="42" t="s">
        <v>1851</v>
      </c>
      <c r="U141" s="43">
        <v>22331.846249999999</v>
      </c>
      <c r="V141" s="43">
        <v>22105.749189999999</v>
      </c>
      <c r="W141" s="43">
        <v>22105.749189999999</v>
      </c>
    </row>
    <row r="142" spans="1:23" ht="153" x14ac:dyDescent="0.25">
      <c r="A142" s="42" t="s">
        <v>1038</v>
      </c>
      <c r="B142" s="42" t="s">
        <v>148</v>
      </c>
      <c r="C142" s="42" t="s">
        <v>1038</v>
      </c>
      <c r="D142" s="42" t="s">
        <v>1873</v>
      </c>
      <c r="E142" s="42" t="s">
        <v>1884</v>
      </c>
      <c r="F142" s="42" t="s">
        <v>1195</v>
      </c>
      <c r="G142" s="42" t="s">
        <v>1470</v>
      </c>
      <c r="H142" s="42" t="s">
        <v>1885</v>
      </c>
      <c r="I142" s="42" t="s">
        <v>1886</v>
      </c>
      <c r="J142" s="42" t="s">
        <v>1440</v>
      </c>
      <c r="K142" s="42" t="s">
        <v>936</v>
      </c>
      <c r="L142" s="42" t="s">
        <v>939</v>
      </c>
      <c r="M142" s="42" t="s">
        <v>936</v>
      </c>
      <c r="N142" s="42"/>
      <c r="O142" s="42" t="s">
        <v>1045</v>
      </c>
      <c r="P142" s="42" t="s">
        <v>1046</v>
      </c>
      <c r="Q142" s="42" t="s">
        <v>1467</v>
      </c>
      <c r="R142" s="42" t="s">
        <v>1468</v>
      </c>
      <c r="S142" s="42" t="s">
        <v>208</v>
      </c>
      <c r="T142" s="42" t="s">
        <v>1851</v>
      </c>
      <c r="U142" s="43">
        <v>117564.31208</v>
      </c>
      <c r="V142" s="43">
        <v>123000</v>
      </c>
      <c r="W142" s="43">
        <v>127000</v>
      </c>
    </row>
    <row r="143" spans="1:23" ht="178.5" x14ac:dyDescent="0.25">
      <c r="A143" s="42" t="s">
        <v>1038</v>
      </c>
      <c r="B143" s="42" t="s">
        <v>148</v>
      </c>
      <c r="C143" s="42" t="s">
        <v>1038</v>
      </c>
      <c r="D143" s="42" t="s">
        <v>1873</v>
      </c>
      <c r="E143" s="42" t="s">
        <v>1884</v>
      </c>
      <c r="F143" s="42" t="s">
        <v>1195</v>
      </c>
      <c r="G143" s="42" t="s">
        <v>1471</v>
      </c>
      <c r="H143" s="42" t="s">
        <v>1887</v>
      </c>
      <c r="I143" s="42" t="s">
        <v>1886</v>
      </c>
      <c r="J143" s="42" t="s">
        <v>1440</v>
      </c>
      <c r="K143" s="42" t="s">
        <v>936</v>
      </c>
      <c r="L143" s="42" t="s">
        <v>939</v>
      </c>
      <c r="M143" s="42" t="s">
        <v>936</v>
      </c>
      <c r="N143" s="42"/>
      <c r="O143" s="42" t="s">
        <v>1045</v>
      </c>
      <c r="P143" s="42" t="s">
        <v>1046</v>
      </c>
      <c r="Q143" s="42" t="s">
        <v>1467</v>
      </c>
      <c r="R143" s="42" t="s">
        <v>1468</v>
      </c>
      <c r="S143" s="42" t="s">
        <v>208</v>
      </c>
      <c r="T143" s="42" t="s">
        <v>1851</v>
      </c>
      <c r="U143" s="43">
        <v>92242.868180000005</v>
      </c>
      <c r="V143" s="43">
        <v>96065.600000000006</v>
      </c>
      <c r="W143" s="43">
        <v>100828.2</v>
      </c>
    </row>
    <row r="144" spans="1:23" ht="204" x14ac:dyDescent="0.25">
      <c r="A144" s="42" t="s">
        <v>1038</v>
      </c>
      <c r="B144" s="42" t="s">
        <v>148</v>
      </c>
      <c r="C144" s="42" t="s">
        <v>1038</v>
      </c>
      <c r="D144" s="42" t="s">
        <v>1873</v>
      </c>
      <c r="E144" s="42" t="s">
        <v>1884</v>
      </c>
      <c r="F144" s="42" t="s">
        <v>1195</v>
      </c>
      <c r="G144" s="42" t="s">
        <v>1200</v>
      </c>
      <c r="H144" s="42" t="s">
        <v>1888</v>
      </c>
      <c r="I144" s="42" t="s">
        <v>1889</v>
      </c>
      <c r="J144" s="42" t="s">
        <v>1197</v>
      </c>
      <c r="K144" s="42" t="s">
        <v>1198</v>
      </c>
      <c r="L144" s="42" t="s">
        <v>1199</v>
      </c>
      <c r="M144" s="42" t="s">
        <v>936</v>
      </c>
      <c r="N144" s="42"/>
      <c r="O144" s="42" t="s">
        <v>934</v>
      </c>
      <c r="P144" s="42" t="s">
        <v>935</v>
      </c>
      <c r="Q144" s="42" t="s">
        <v>14</v>
      </c>
      <c r="R144" s="42" t="s">
        <v>1164</v>
      </c>
      <c r="S144" s="42" t="s">
        <v>188</v>
      </c>
      <c r="T144" s="42" t="s">
        <v>1851</v>
      </c>
      <c r="U144" s="43">
        <v>35902.331100000003</v>
      </c>
      <c r="V144" s="43">
        <v>38480</v>
      </c>
      <c r="W144" s="43">
        <v>40019.199999999997</v>
      </c>
    </row>
    <row r="145" spans="1:23" ht="178.5" x14ac:dyDescent="0.25">
      <c r="A145" s="42" t="s">
        <v>1038</v>
      </c>
      <c r="B145" s="42" t="s">
        <v>148</v>
      </c>
      <c r="C145" s="42" t="s">
        <v>1038</v>
      </c>
      <c r="D145" s="42" t="s">
        <v>1873</v>
      </c>
      <c r="E145" s="42" t="s">
        <v>1884</v>
      </c>
      <c r="F145" s="42" t="s">
        <v>1195</v>
      </c>
      <c r="G145" s="42" t="s">
        <v>1203</v>
      </c>
      <c r="H145" s="42" t="s">
        <v>1890</v>
      </c>
      <c r="I145" s="42" t="s">
        <v>1889</v>
      </c>
      <c r="J145" s="42" t="s">
        <v>1197</v>
      </c>
      <c r="K145" s="42" t="s">
        <v>936</v>
      </c>
      <c r="L145" s="42" t="s">
        <v>939</v>
      </c>
      <c r="M145" s="42" t="s">
        <v>936</v>
      </c>
      <c r="N145" s="42"/>
      <c r="O145" s="42" t="s">
        <v>934</v>
      </c>
      <c r="P145" s="42" t="s">
        <v>935</v>
      </c>
      <c r="Q145" s="42" t="s">
        <v>14</v>
      </c>
      <c r="R145" s="42" t="s">
        <v>1164</v>
      </c>
      <c r="S145" s="42" t="s">
        <v>188</v>
      </c>
      <c r="T145" s="42" t="s">
        <v>1851</v>
      </c>
      <c r="U145" s="43">
        <v>4223.5703999999996</v>
      </c>
      <c r="V145" s="43"/>
      <c r="W145" s="43"/>
    </row>
    <row r="146" spans="1:23" ht="178.5" x14ac:dyDescent="0.25">
      <c r="A146" s="42" t="s">
        <v>1038</v>
      </c>
      <c r="B146" s="42" t="s">
        <v>148</v>
      </c>
      <c r="C146" s="42" t="s">
        <v>1038</v>
      </c>
      <c r="D146" s="42" t="s">
        <v>1873</v>
      </c>
      <c r="E146" s="42" t="s">
        <v>1891</v>
      </c>
      <c r="F146" s="42" t="s">
        <v>1561</v>
      </c>
      <c r="G146" s="42" t="s">
        <v>1565</v>
      </c>
      <c r="H146" s="42" t="s">
        <v>1872</v>
      </c>
      <c r="I146" s="42" t="s">
        <v>1855</v>
      </c>
      <c r="J146" s="42" t="s">
        <v>1239</v>
      </c>
      <c r="K146" s="42" t="s">
        <v>1563</v>
      </c>
      <c r="L146" s="42" t="s">
        <v>1564</v>
      </c>
      <c r="M146" s="42" t="s">
        <v>944</v>
      </c>
      <c r="N146" s="42" t="s">
        <v>945</v>
      </c>
      <c r="O146" s="42" t="s">
        <v>934</v>
      </c>
      <c r="P146" s="42" t="s">
        <v>935</v>
      </c>
      <c r="Q146" s="42" t="s">
        <v>1154</v>
      </c>
      <c r="R146" s="42" t="s">
        <v>1155</v>
      </c>
      <c r="S146" s="42" t="s">
        <v>212</v>
      </c>
      <c r="T146" s="42" t="s">
        <v>1851</v>
      </c>
      <c r="U146" s="43"/>
      <c r="V146" s="43">
        <v>2584.4656599999998</v>
      </c>
      <c r="W146" s="43"/>
    </row>
    <row r="147" spans="1:23" ht="178.5" x14ac:dyDescent="0.25">
      <c r="A147" s="42" t="s">
        <v>1038</v>
      </c>
      <c r="B147" s="42" t="s">
        <v>148</v>
      </c>
      <c r="C147" s="42" t="s">
        <v>1038</v>
      </c>
      <c r="D147" s="42" t="s">
        <v>1873</v>
      </c>
      <c r="E147" s="42" t="s">
        <v>1891</v>
      </c>
      <c r="F147" s="42" t="s">
        <v>1561</v>
      </c>
      <c r="G147" s="42" t="s">
        <v>1565</v>
      </c>
      <c r="H147" s="42" t="s">
        <v>1872</v>
      </c>
      <c r="I147" s="42" t="s">
        <v>1855</v>
      </c>
      <c r="J147" s="42" t="s">
        <v>1239</v>
      </c>
      <c r="K147" s="42" t="s">
        <v>1563</v>
      </c>
      <c r="L147" s="42" t="s">
        <v>1564</v>
      </c>
      <c r="M147" s="42" t="s">
        <v>944</v>
      </c>
      <c r="N147" s="42" t="s">
        <v>945</v>
      </c>
      <c r="O147" s="42" t="s">
        <v>941</v>
      </c>
      <c r="P147" s="42" t="s">
        <v>942</v>
      </c>
      <c r="Q147" s="42" t="s">
        <v>1154</v>
      </c>
      <c r="R147" s="42" t="s">
        <v>1155</v>
      </c>
      <c r="S147" s="42" t="s">
        <v>212</v>
      </c>
      <c r="T147" s="42" t="s">
        <v>1851</v>
      </c>
      <c r="U147" s="43"/>
      <c r="V147" s="43">
        <v>136956.4</v>
      </c>
      <c r="W147" s="43"/>
    </row>
    <row r="148" spans="1:23" ht="178.5" x14ac:dyDescent="0.25">
      <c r="A148" s="42" t="s">
        <v>1038</v>
      </c>
      <c r="B148" s="42" t="s">
        <v>148</v>
      </c>
      <c r="C148" s="42" t="s">
        <v>1038</v>
      </c>
      <c r="D148" s="42" t="s">
        <v>1873</v>
      </c>
      <c r="E148" s="42" t="s">
        <v>1891</v>
      </c>
      <c r="F148" s="42" t="s">
        <v>1561</v>
      </c>
      <c r="G148" s="42" t="s">
        <v>1565</v>
      </c>
      <c r="H148" s="42" t="s">
        <v>1872</v>
      </c>
      <c r="I148" s="42" t="s">
        <v>1855</v>
      </c>
      <c r="J148" s="42" t="s">
        <v>1239</v>
      </c>
      <c r="K148" s="42" t="s">
        <v>1566</v>
      </c>
      <c r="L148" s="42" t="s">
        <v>1567</v>
      </c>
      <c r="M148" s="42" t="s">
        <v>1064</v>
      </c>
      <c r="N148" s="42" t="s">
        <v>1065</v>
      </c>
      <c r="O148" s="42" t="s">
        <v>934</v>
      </c>
      <c r="P148" s="42" t="s">
        <v>935</v>
      </c>
      <c r="Q148" s="42" t="s">
        <v>1154</v>
      </c>
      <c r="R148" s="42" t="s">
        <v>1155</v>
      </c>
      <c r="S148" s="42" t="s">
        <v>212</v>
      </c>
      <c r="T148" s="42" t="s">
        <v>1851</v>
      </c>
      <c r="U148" s="43"/>
      <c r="V148" s="43">
        <v>3521.1111099999998</v>
      </c>
      <c r="W148" s="43"/>
    </row>
    <row r="149" spans="1:23" ht="178.5" x14ac:dyDescent="0.25">
      <c r="A149" s="42" t="s">
        <v>1038</v>
      </c>
      <c r="B149" s="42" t="s">
        <v>148</v>
      </c>
      <c r="C149" s="42" t="s">
        <v>1038</v>
      </c>
      <c r="D149" s="42" t="s">
        <v>1873</v>
      </c>
      <c r="E149" s="42" t="s">
        <v>1891</v>
      </c>
      <c r="F149" s="42" t="s">
        <v>1561</v>
      </c>
      <c r="G149" s="42" t="s">
        <v>1565</v>
      </c>
      <c r="H149" s="42" t="s">
        <v>1872</v>
      </c>
      <c r="I149" s="42" t="s">
        <v>1855</v>
      </c>
      <c r="J149" s="42" t="s">
        <v>1239</v>
      </c>
      <c r="K149" s="42" t="s">
        <v>1566</v>
      </c>
      <c r="L149" s="42" t="s">
        <v>1567</v>
      </c>
      <c r="M149" s="42" t="s">
        <v>1064</v>
      </c>
      <c r="N149" s="42" t="s">
        <v>1065</v>
      </c>
      <c r="O149" s="42" t="s">
        <v>941</v>
      </c>
      <c r="P149" s="42" t="s">
        <v>942</v>
      </c>
      <c r="Q149" s="42" t="s">
        <v>1154</v>
      </c>
      <c r="R149" s="42" t="s">
        <v>1155</v>
      </c>
      <c r="S149" s="42" t="s">
        <v>212</v>
      </c>
      <c r="T149" s="42" t="s">
        <v>1851</v>
      </c>
      <c r="U149" s="43"/>
      <c r="V149" s="43">
        <v>342291.6</v>
      </c>
      <c r="W149" s="43">
        <v>32708.400000000001</v>
      </c>
    </row>
    <row r="150" spans="1:23" ht="204" x14ac:dyDescent="0.25">
      <c r="A150" s="42" t="s">
        <v>1057</v>
      </c>
      <c r="B150" s="42" t="s">
        <v>149</v>
      </c>
      <c r="C150" s="42" t="s">
        <v>1057</v>
      </c>
      <c r="D150" s="42" t="s">
        <v>149</v>
      </c>
      <c r="E150" s="42" t="s">
        <v>1864</v>
      </c>
      <c r="F150" s="42" t="s">
        <v>1496</v>
      </c>
      <c r="G150" s="42" t="s">
        <v>1499</v>
      </c>
      <c r="H150" s="42" t="s">
        <v>1865</v>
      </c>
      <c r="I150" s="42" t="s">
        <v>1855</v>
      </c>
      <c r="J150" s="42" t="s">
        <v>1239</v>
      </c>
      <c r="K150" s="42" t="s">
        <v>1508</v>
      </c>
      <c r="L150" s="42" t="s">
        <v>1509</v>
      </c>
      <c r="M150" s="42" t="s">
        <v>1097</v>
      </c>
      <c r="N150" s="42" t="s">
        <v>1098</v>
      </c>
      <c r="O150" s="42" t="s">
        <v>1045</v>
      </c>
      <c r="P150" s="42" t="s">
        <v>1046</v>
      </c>
      <c r="Q150" s="42" t="s">
        <v>1041</v>
      </c>
      <c r="R150" s="42" t="s">
        <v>1042</v>
      </c>
      <c r="S150" s="42" t="s">
        <v>209</v>
      </c>
      <c r="T150" s="42" t="s">
        <v>1851</v>
      </c>
      <c r="U150" s="43">
        <v>58692.65021</v>
      </c>
      <c r="V150" s="43"/>
      <c r="W150" s="43"/>
    </row>
    <row r="151" spans="1:23" ht="204" x14ac:dyDescent="0.25">
      <c r="A151" s="42" t="s">
        <v>1057</v>
      </c>
      <c r="B151" s="42" t="s">
        <v>149</v>
      </c>
      <c r="C151" s="42" t="s">
        <v>1057</v>
      </c>
      <c r="D151" s="42" t="s">
        <v>149</v>
      </c>
      <c r="E151" s="42" t="s">
        <v>1864</v>
      </c>
      <c r="F151" s="42" t="s">
        <v>1496</v>
      </c>
      <c r="G151" s="42" t="s">
        <v>1499</v>
      </c>
      <c r="H151" s="42" t="s">
        <v>1865</v>
      </c>
      <c r="I151" s="42" t="s">
        <v>1855</v>
      </c>
      <c r="J151" s="42" t="s">
        <v>1239</v>
      </c>
      <c r="K151" s="42" t="s">
        <v>1508</v>
      </c>
      <c r="L151" s="42" t="s">
        <v>1509</v>
      </c>
      <c r="M151" s="42" t="s">
        <v>1097</v>
      </c>
      <c r="N151" s="42" t="s">
        <v>1098</v>
      </c>
      <c r="O151" s="42" t="s">
        <v>1052</v>
      </c>
      <c r="P151" s="42" t="s">
        <v>1053</v>
      </c>
      <c r="Q151" s="42" t="s">
        <v>1041</v>
      </c>
      <c r="R151" s="42" t="s">
        <v>1042</v>
      </c>
      <c r="S151" s="42" t="s">
        <v>209</v>
      </c>
      <c r="T151" s="42" t="s">
        <v>1851</v>
      </c>
      <c r="U151" s="43">
        <v>334581.93900000001</v>
      </c>
      <c r="V151" s="43"/>
      <c r="W151" s="43"/>
    </row>
    <row r="152" spans="1:23" ht="204" x14ac:dyDescent="0.25">
      <c r="A152" s="42" t="s">
        <v>1057</v>
      </c>
      <c r="B152" s="42" t="s">
        <v>149</v>
      </c>
      <c r="C152" s="42" t="s">
        <v>1057</v>
      </c>
      <c r="D152" s="42" t="s">
        <v>149</v>
      </c>
      <c r="E152" s="42" t="s">
        <v>1864</v>
      </c>
      <c r="F152" s="42" t="s">
        <v>1496</v>
      </c>
      <c r="G152" s="42" t="s">
        <v>1499</v>
      </c>
      <c r="H152" s="42" t="s">
        <v>1865</v>
      </c>
      <c r="I152" s="42" t="s">
        <v>1855</v>
      </c>
      <c r="J152" s="42" t="s">
        <v>1239</v>
      </c>
      <c r="K152" s="42" t="s">
        <v>1502</v>
      </c>
      <c r="L152" s="42" t="s">
        <v>1503</v>
      </c>
      <c r="M152" s="42" t="s">
        <v>944</v>
      </c>
      <c r="N152" s="42" t="s">
        <v>945</v>
      </c>
      <c r="O152" s="42" t="s">
        <v>1045</v>
      </c>
      <c r="P152" s="42" t="s">
        <v>1046</v>
      </c>
      <c r="Q152" s="42" t="s">
        <v>1041</v>
      </c>
      <c r="R152" s="42" t="s">
        <v>1042</v>
      </c>
      <c r="S152" s="42" t="s">
        <v>209</v>
      </c>
      <c r="T152" s="42" t="s">
        <v>1851</v>
      </c>
      <c r="U152" s="43">
        <v>1873.1268299999999</v>
      </c>
      <c r="V152" s="43"/>
      <c r="W152" s="43"/>
    </row>
    <row r="153" spans="1:23" ht="204" x14ac:dyDescent="0.25">
      <c r="A153" s="42" t="s">
        <v>1057</v>
      </c>
      <c r="B153" s="42" t="s">
        <v>149</v>
      </c>
      <c r="C153" s="42" t="s">
        <v>1057</v>
      </c>
      <c r="D153" s="42" t="s">
        <v>149</v>
      </c>
      <c r="E153" s="42" t="s">
        <v>1864</v>
      </c>
      <c r="F153" s="42" t="s">
        <v>1496</v>
      </c>
      <c r="G153" s="42" t="s">
        <v>1499</v>
      </c>
      <c r="H153" s="42" t="s">
        <v>1865</v>
      </c>
      <c r="I153" s="42" t="s">
        <v>1855</v>
      </c>
      <c r="J153" s="42" t="s">
        <v>1239</v>
      </c>
      <c r="K153" s="42" t="s">
        <v>1502</v>
      </c>
      <c r="L153" s="42" t="s">
        <v>1503</v>
      </c>
      <c r="M153" s="42" t="s">
        <v>944</v>
      </c>
      <c r="N153" s="42" t="s">
        <v>945</v>
      </c>
      <c r="O153" s="42" t="s">
        <v>1052</v>
      </c>
      <c r="P153" s="42" t="s">
        <v>1053</v>
      </c>
      <c r="Q153" s="42" t="s">
        <v>1041</v>
      </c>
      <c r="R153" s="42" t="s">
        <v>1042</v>
      </c>
      <c r="S153" s="42" t="s">
        <v>209</v>
      </c>
      <c r="T153" s="42" t="s">
        <v>1851</v>
      </c>
      <c r="U153" s="43">
        <v>18937.3</v>
      </c>
      <c r="V153" s="43"/>
      <c r="W153" s="43"/>
    </row>
    <row r="154" spans="1:23" ht="204" x14ac:dyDescent="0.25">
      <c r="A154" s="42" t="s">
        <v>1057</v>
      </c>
      <c r="B154" s="42" t="s">
        <v>149</v>
      </c>
      <c r="C154" s="42" t="s">
        <v>1057</v>
      </c>
      <c r="D154" s="42" t="s">
        <v>149</v>
      </c>
      <c r="E154" s="42" t="s">
        <v>1864</v>
      </c>
      <c r="F154" s="42" t="s">
        <v>1496</v>
      </c>
      <c r="G154" s="42" t="s">
        <v>1499</v>
      </c>
      <c r="H154" s="42" t="s">
        <v>1865</v>
      </c>
      <c r="I154" s="42" t="s">
        <v>1855</v>
      </c>
      <c r="J154" s="42" t="s">
        <v>1239</v>
      </c>
      <c r="K154" s="42" t="s">
        <v>1506</v>
      </c>
      <c r="L154" s="42" t="s">
        <v>1507</v>
      </c>
      <c r="M154" s="42" t="s">
        <v>944</v>
      </c>
      <c r="N154" s="42" t="s">
        <v>945</v>
      </c>
      <c r="O154" s="42" t="s">
        <v>1045</v>
      </c>
      <c r="P154" s="42" t="s">
        <v>1046</v>
      </c>
      <c r="Q154" s="42" t="s">
        <v>1041</v>
      </c>
      <c r="R154" s="42" t="s">
        <v>1042</v>
      </c>
      <c r="S154" s="42" t="s">
        <v>209</v>
      </c>
      <c r="T154" s="42" t="s">
        <v>1851</v>
      </c>
      <c r="U154" s="43">
        <v>19465.876670000001</v>
      </c>
      <c r="V154" s="43"/>
      <c r="W154" s="43"/>
    </row>
    <row r="155" spans="1:23" ht="216.75" x14ac:dyDescent="0.25">
      <c r="A155" s="42" t="s">
        <v>1057</v>
      </c>
      <c r="B155" s="42" t="s">
        <v>149</v>
      </c>
      <c r="C155" s="42" t="s">
        <v>1057</v>
      </c>
      <c r="D155" s="42" t="s">
        <v>149</v>
      </c>
      <c r="E155" s="42" t="s">
        <v>1866</v>
      </c>
      <c r="F155" s="42" t="s">
        <v>1040</v>
      </c>
      <c r="G155" s="42" t="s">
        <v>1058</v>
      </c>
      <c r="H155" s="42" t="s">
        <v>1892</v>
      </c>
      <c r="I155" s="42" t="s">
        <v>1876</v>
      </c>
      <c r="J155" s="42" t="s">
        <v>943</v>
      </c>
      <c r="K155" s="42" t="s">
        <v>936</v>
      </c>
      <c r="L155" s="42" t="s">
        <v>939</v>
      </c>
      <c r="M155" s="42" t="s">
        <v>944</v>
      </c>
      <c r="N155" s="42" t="s">
        <v>945</v>
      </c>
      <c r="O155" s="42" t="s">
        <v>934</v>
      </c>
      <c r="P155" s="42" t="s">
        <v>935</v>
      </c>
      <c r="Q155" s="42" t="s">
        <v>1041</v>
      </c>
      <c r="R155" s="42" t="s">
        <v>1042</v>
      </c>
      <c r="S155" s="42" t="s">
        <v>180</v>
      </c>
      <c r="T155" s="42" t="s">
        <v>1851</v>
      </c>
      <c r="U155" s="43">
        <v>49.970269999999999</v>
      </c>
      <c r="V155" s="43">
        <v>47.062420000000003</v>
      </c>
      <c r="W155" s="43">
        <v>47.055149999999998</v>
      </c>
    </row>
    <row r="156" spans="1:23" ht="216.75" x14ac:dyDescent="0.25">
      <c r="A156" s="42" t="s">
        <v>1057</v>
      </c>
      <c r="B156" s="42" t="s">
        <v>149</v>
      </c>
      <c r="C156" s="42" t="s">
        <v>1057</v>
      </c>
      <c r="D156" s="42" t="s">
        <v>149</v>
      </c>
      <c r="E156" s="42" t="s">
        <v>1866</v>
      </c>
      <c r="F156" s="42" t="s">
        <v>1040</v>
      </c>
      <c r="G156" s="42" t="s">
        <v>1058</v>
      </c>
      <c r="H156" s="42" t="s">
        <v>1892</v>
      </c>
      <c r="I156" s="42" t="s">
        <v>1876</v>
      </c>
      <c r="J156" s="42" t="s">
        <v>943</v>
      </c>
      <c r="K156" s="42" t="s">
        <v>936</v>
      </c>
      <c r="L156" s="42" t="s">
        <v>939</v>
      </c>
      <c r="M156" s="42" t="s">
        <v>944</v>
      </c>
      <c r="N156" s="42" t="s">
        <v>945</v>
      </c>
      <c r="O156" s="42" t="s">
        <v>941</v>
      </c>
      <c r="P156" s="42" t="s">
        <v>942</v>
      </c>
      <c r="Q156" s="42" t="s">
        <v>1041</v>
      </c>
      <c r="R156" s="42" t="s">
        <v>1042</v>
      </c>
      <c r="S156" s="42" t="s">
        <v>180</v>
      </c>
      <c r="T156" s="42" t="s">
        <v>1851</v>
      </c>
      <c r="U156" s="43">
        <v>4946.8596799999996</v>
      </c>
      <c r="V156" s="43">
        <v>4659.18</v>
      </c>
      <c r="W156" s="43">
        <v>4658.46</v>
      </c>
    </row>
    <row r="157" spans="1:23" ht="216.75" x14ac:dyDescent="0.25">
      <c r="A157" s="42" t="s">
        <v>1057</v>
      </c>
      <c r="B157" s="42" t="s">
        <v>149</v>
      </c>
      <c r="C157" s="42" t="s">
        <v>1057</v>
      </c>
      <c r="D157" s="42" t="s">
        <v>149</v>
      </c>
      <c r="E157" s="42" t="s">
        <v>1866</v>
      </c>
      <c r="F157" s="42" t="s">
        <v>1040</v>
      </c>
      <c r="G157" s="42" t="s">
        <v>1058</v>
      </c>
      <c r="H157" s="42" t="s">
        <v>1892</v>
      </c>
      <c r="I157" s="42" t="s">
        <v>1876</v>
      </c>
      <c r="J157" s="42" t="s">
        <v>943</v>
      </c>
      <c r="K157" s="42" t="s">
        <v>936</v>
      </c>
      <c r="L157" s="42" t="s">
        <v>939</v>
      </c>
      <c r="M157" s="42" t="s">
        <v>1064</v>
      </c>
      <c r="N157" s="42" t="s">
        <v>1065</v>
      </c>
      <c r="O157" s="42" t="s">
        <v>934</v>
      </c>
      <c r="P157" s="42" t="s">
        <v>935</v>
      </c>
      <c r="Q157" s="42" t="s">
        <v>1041</v>
      </c>
      <c r="R157" s="42" t="s">
        <v>1042</v>
      </c>
      <c r="S157" s="42" t="s">
        <v>180</v>
      </c>
      <c r="T157" s="42" t="s">
        <v>1851</v>
      </c>
      <c r="U157" s="43">
        <v>34.121560000000002</v>
      </c>
      <c r="V157" s="43"/>
      <c r="W157" s="43"/>
    </row>
    <row r="158" spans="1:23" ht="216.75" x14ac:dyDescent="0.25">
      <c r="A158" s="42" t="s">
        <v>1057</v>
      </c>
      <c r="B158" s="42" t="s">
        <v>149</v>
      </c>
      <c r="C158" s="42" t="s">
        <v>1057</v>
      </c>
      <c r="D158" s="42" t="s">
        <v>149</v>
      </c>
      <c r="E158" s="42" t="s">
        <v>1866</v>
      </c>
      <c r="F158" s="42" t="s">
        <v>1040</v>
      </c>
      <c r="G158" s="42" t="s">
        <v>1058</v>
      </c>
      <c r="H158" s="42" t="s">
        <v>1892</v>
      </c>
      <c r="I158" s="42" t="s">
        <v>1876</v>
      </c>
      <c r="J158" s="42" t="s">
        <v>943</v>
      </c>
      <c r="K158" s="42" t="s">
        <v>936</v>
      </c>
      <c r="L158" s="42" t="s">
        <v>939</v>
      </c>
      <c r="M158" s="42" t="s">
        <v>1064</v>
      </c>
      <c r="N158" s="42" t="s">
        <v>1065</v>
      </c>
      <c r="O158" s="42" t="s">
        <v>941</v>
      </c>
      <c r="P158" s="42" t="s">
        <v>942</v>
      </c>
      <c r="Q158" s="42" t="s">
        <v>1041</v>
      </c>
      <c r="R158" s="42" t="s">
        <v>1042</v>
      </c>
      <c r="S158" s="42" t="s">
        <v>180</v>
      </c>
      <c r="T158" s="42" t="s">
        <v>1851</v>
      </c>
      <c r="U158" s="43">
        <v>3377.8998999999999</v>
      </c>
      <c r="V158" s="43"/>
      <c r="W158" s="43"/>
    </row>
    <row r="159" spans="1:23" ht="216.75" x14ac:dyDescent="0.25">
      <c r="A159" s="42" t="s">
        <v>1057</v>
      </c>
      <c r="B159" s="42" t="s">
        <v>149</v>
      </c>
      <c r="C159" s="42" t="s">
        <v>1057</v>
      </c>
      <c r="D159" s="42" t="s">
        <v>149</v>
      </c>
      <c r="E159" s="42" t="s">
        <v>1866</v>
      </c>
      <c r="F159" s="42" t="s">
        <v>1040</v>
      </c>
      <c r="G159" s="42" t="s">
        <v>1058</v>
      </c>
      <c r="H159" s="42" t="s">
        <v>1892</v>
      </c>
      <c r="I159" s="42" t="s">
        <v>1876</v>
      </c>
      <c r="J159" s="42" t="s">
        <v>943</v>
      </c>
      <c r="K159" s="42" t="s">
        <v>936</v>
      </c>
      <c r="L159" s="42" t="s">
        <v>939</v>
      </c>
      <c r="M159" s="42" t="s">
        <v>1066</v>
      </c>
      <c r="N159" s="42" t="s">
        <v>1067</v>
      </c>
      <c r="O159" s="42" t="s">
        <v>934</v>
      </c>
      <c r="P159" s="42" t="s">
        <v>935</v>
      </c>
      <c r="Q159" s="42" t="s">
        <v>1041</v>
      </c>
      <c r="R159" s="42" t="s">
        <v>1042</v>
      </c>
      <c r="S159" s="42" t="s">
        <v>180</v>
      </c>
      <c r="T159" s="42" t="s">
        <v>1851</v>
      </c>
      <c r="U159" s="43">
        <v>31.625440000000001</v>
      </c>
      <c r="V159" s="43">
        <v>15.6875</v>
      </c>
      <c r="W159" s="43">
        <v>15.68506</v>
      </c>
    </row>
    <row r="160" spans="1:23" ht="216.75" x14ac:dyDescent="0.25">
      <c r="A160" s="42" t="s">
        <v>1057</v>
      </c>
      <c r="B160" s="42" t="s">
        <v>149</v>
      </c>
      <c r="C160" s="42" t="s">
        <v>1057</v>
      </c>
      <c r="D160" s="42" t="s">
        <v>149</v>
      </c>
      <c r="E160" s="42" t="s">
        <v>1866</v>
      </c>
      <c r="F160" s="42" t="s">
        <v>1040</v>
      </c>
      <c r="G160" s="42" t="s">
        <v>1058</v>
      </c>
      <c r="H160" s="42" t="s">
        <v>1892</v>
      </c>
      <c r="I160" s="42" t="s">
        <v>1876</v>
      </c>
      <c r="J160" s="42" t="s">
        <v>943</v>
      </c>
      <c r="K160" s="42" t="s">
        <v>936</v>
      </c>
      <c r="L160" s="42" t="s">
        <v>939</v>
      </c>
      <c r="M160" s="42" t="s">
        <v>1066</v>
      </c>
      <c r="N160" s="42" t="s">
        <v>1067</v>
      </c>
      <c r="O160" s="42" t="s">
        <v>941</v>
      </c>
      <c r="P160" s="42" t="s">
        <v>942</v>
      </c>
      <c r="Q160" s="42" t="s">
        <v>1041</v>
      </c>
      <c r="R160" s="42" t="s">
        <v>1042</v>
      </c>
      <c r="S160" s="42" t="s">
        <v>180</v>
      </c>
      <c r="T160" s="42" t="s">
        <v>1851</v>
      </c>
      <c r="U160" s="43">
        <v>3130.7932000000001</v>
      </c>
      <c r="V160" s="43">
        <v>1553.06</v>
      </c>
      <c r="W160" s="43">
        <v>1552.82</v>
      </c>
    </row>
    <row r="161" spans="1:23" ht="216.75" x14ac:dyDescent="0.25">
      <c r="A161" s="42" t="s">
        <v>1057</v>
      </c>
      <c r="B161" s="42" t="s">
        <v>149</v>
      </c>
      <c r="C161" s="42" t="s">
        <v>1057</v>
      </c>
      <c r="D161" s="42" t="s">
        <v>149</v>
      </c>
      <c r="E161" s="42" t="s">
        <v>1866</v>
      </c>
      <c r="F161" s="42" t="s">
        <v>1040</v>
      </c>
      <c r="G161" s="42" t="s">
        <v>1058</v>
      </c>
      <c r="H161" s="42" t="s">
        <v>1892</v>
      </c>
      <c r="I161" s="42" t="s">
        <v>1876</v>
      </c>
      <c r="J161" s="42" t="s">
        <v>943</v>
      </c>
      <c r="K161" s="42" t="s">
        <v>936</v>
      </c>
      <c r="L161" s="42" t="s">
        <v>939</v>
      </c>
      <c r="M161" s="42" t="s">
        <v>952</v>
      </c>
      <c r="N161" s="42" t="s">
        <v>953</v>
      </c>
      <c r="O161" s="42" t="s">
        <v>934</v>
      </c>
      <c r="P161" s="42" t="s">
        <v>935</v>
      </c>
      <c r="Q161" s="42" t="s">
        <v>1041</v>
      </c>
      <c r="R161" s="42" t="s">
        <v>1042</v>
      </c>
      <c r="S161" s="42" t="s">
        <v>180</v>
      </c>
      <c r="T161" s="42" t="s">
        <v>1851</v>
      </c>
      <c r="U161" s="43">
        <v>25.231069999999999</v>
      </c>
      <c r="V161" s="43"/>
      <c r="W161" s="43"/>
    </row>
    <row r="162" spans="1:23" ht="216.75" x14ac:dyDescent="0.25">
      <c r="A162" s="42" t="s">
        <v>1057</v>
      </c>
      <c r="B162" s="42" t="s">
        <v>149</v>
      </c>
      <c r="C162" s="42" t="s">
        <v>1057</v>
      </c>
      <c r="D162" s="42" t="s">
        <v>149</v>
      </c>
      <c r="E162" s="42" t="s">
        <v>1866</v>
      </c>
      <c r="F162" s="42" t="s">
        <v>1040</v>
      </c>
      <c r="G162" s="42" t="s">
        <v>1058</v>
      </c>
      <c r="H162" s="42" t="s">
        <v>1892</v>
      </c>
      <c r="I162" s="42" t="s">
        <v>1876</v>
      </c>
      <c r="J162" s="42" t="s">
        <v>943</v>
      </c>
      <c r="K162" s="42" t="s">
        <v>936</v>
      </c>
      <c r="L162" s="42" t="s">
        <v>939</v>
      </c>
      <c r="M162" s="42" t="s">
        <v>952</v>
      </c>
      <c r="N162" s="42" t="s">
        <v>953</v>
      </c>
      <c r="O162" s="42" t="s">
        <v>941</v>
      </c>
      <c r="P162" s="42" t="s">
        <v>942</v>
      </c>
      <c r="Q162" s="42" t="s">
        <v>1041</v>
      </c>
      <c r="R162" s="42" t="s">
        <v>1042</v>
      </c>
      <c r="S162" s="42" t="s">
        <v>180</v>
      </c>
      <c r="T162" s="42" t="s">
        <v>1851</v>
      </c>
      <c r="U162" s="43">
        <v>2497.7755699999998</v>
      </c>
      <c r="V162" s="43"/>
      <c r="W162" s="43"/>
    </row>
    <row r="163" spans="1:23" ht="216.75" x14ac:dyDescent="0.25">
      <c r="A163" s="42" t="s">
        <v>1057</v>
      </c>
      <c r="B163" s="42" t="s">
        <v>149</v>
      </c>
      <c r="C163" s="42" t="s">
        <v>1057</v>
      </c>
      <c r="D163" s="42" t="s">
        <v>149</v>
      </c>
      <c r="E163" s="42" t="s">
        <v>1866</v>
      </c>
      <c r="F163" s="42" t="s">
        <v>1040</v>
      </c>
      <c r="G163" s="42" t="s">
        <v>1058</v>
      </c>
      <c r="H163" s="42" t="s">
        <v>1892</v>
      </c>
      <c r="I163" s="42" t="s">
        <v>1876</v>
      </c>
      <c r="J163" s="42" t="s">
        <v>943</v>
      </c>
      <c r="K163" s="42" t="s">
        <v>936</v>
      </c>
      <c r="L163" s="42" t="s">
        <v>939</v>
      </c>
      <c r="M163" s="42" t="s">
        <v>960</v>
      </c>
      <c r="N163" s="42" t="s">
        <v>961</v>
      </c>
      <c r="O163" s="42" t="s">
        <v>934</v>
      </c>
      <c r="P163" s="42" t="s">
        <v>935</v>
      </c>
      <c r="Q163" s="42" t="s">
        <v>1041</v>
      </c>
      <c r="R163" s="42" t="s">
        <v>1042</v>
      </c>
      <c r="S163" s="42" t="s">
        <v>180</v>
      </c>
      <c r="T163" s="42" t="s">
        <v>1851</v>
      </c>
      <c r="U163" s="43"/>
      <c r="V163" s="43">
        <v>15.687469999999999</v>
      </c>
      <c r="W163" s="43"/>
    </row>
    <row r="164" spans="1:23" ht="216.75" x14ac:dyDescent="0.25">
      <c r="A164" s="42" t="s">
        <v>1057</v>
      </c>
      <c r="B164" s="42" t="s">
        <v>149</v>
      </c>
      <c r="C164" s="42" t="s">
        <v>1057</v>
      </c>
      <c r="D164" s="42" t="s">
        <v>149</v>
      </c>
      <c r="E164" s="42" t="s">
        <v>1866</v>
      </c>
      <c r="F164" s="42" t="s">
        <v>1040</v>
      </c>
      <c r="G164" s="42" t="s">
        <v>1058</v>
      </c>
      <c r="H164" s="42" t="s">
        <v>1892</v>
      </c>
      <c r="I164" s="42" t="s">
        <v>1876</v>
      </c>
      <c r="J164" s="42" t="s">
        <v>943</v>
      </c>
      <c r="K164" s="42" t="s">
        <v>936</v>
      </c>
      <c r="L164" s="42" t="s">
        <v>939</v>
      </c>
      <c r="M164" s="42" t="s">
        <v>960</v>
      </c>
      <c r="N164" s="42" t="s">
        <v>961</v>
      </c>
      <c r="O164" s="42" t="s">
        <v>941</v>
      </c>
      <c r="P164" s="42" t="s">
        <v>942</v>
      </c>
      <c r="Q164" s="42" t="s">
        <v>1041</v>
      </c>
      <c r="R164" s="42" t="s">
        <v>1042</v>
      </c>
      <c r="S164" s="42" t="s">
        <v>180</v>
      </c>
      <c r="T164" s="42" t="s">
        <v>1851</v>
      </c>
      <c r="U164" s="43"/>
      <c r="V164" s="43">
        <v>1553.06</v>
      </c>
      <c r="W164" s="43"/>
    </row>
    <row r="165" spans="1:23" ht="216.75" x14ac:dyDescent="0.25">
      <c r="A165" s="42" t="s">
        <v>1057</v>
      </c>
      <c r="B165" s="42" t="s">
        <v>149</v>
      </c>
      <c r="C165" s="42" t="s">
        <v>1057</v>
      </c>
      <c r="D165" s="42" t="s">
        <v>149</v>
      </c>
      <c r="E165" s="42" t="s">
        <v>1866</v>
      </c>
      <c r="F165" s="42" t="s">
        <v>1040</v>
      </c>
      <c r="G165" s="42" t="s">
        <v>1058</v>
      </c>
      <c r="H165" s="42" t="s">
        <v>1892</v>
      </c>
      <c r="I165" s="42" t="s">
        <v>1876</v>
      </c>
      <c r="J165" s="42" t="s">
        <v>943</v>
      </c>
      <c r="K165" s="42" t="s">
        <v>936</v>
      </c>
      <c r="L165" s="42" t="s">
        <v>939</v>
      </c>
      <c r="M165" s="42" t="s">
        <v>1068</v>
      </c>
      <c r="N165" s="42" t="s">
        <v>1069</v>
      </c>
      <c r="O165" s="42" t="s">
        <v>934</v>
      </c>
      <c r="P165" s="42" t="s">
        <v>935</v>
      </c>
      <c r="Q165" s="42" t="s">
        <v>1041</v>
      </c>
      <c r="R165" s="42" t="s">
        <v>1042</v>
      </c>
      <c r="S165" s="42" t="s">
        <v>180</v>
      </c>
      <c r="T165" s="42" t="s">
        <v>1851</v>
      </c>
      <c r="U165" s="43"/>
      <c r="V165" s="43">
        <v>31.374949999999998</v>
      </c>
      <c r="W165" s="43">
        <v>31.370100000000001</v>
      </c>
    </row>
    <row r="166" spans="1:23" ht="216.75" x14ac:dyDescent="0.25">
      <c r="A166" s="42" t="s">
        <v>1057</v>
      </c>
      <c r="B166" s="42" t="s">
        <v>149</v>
      </c>
      <c r="C166" s="42" t="s">
        <v>1057</v>
      </c>
      <c r="D166" s="42" t="s">
        <v>149</v>
      </c>
      <c r="E166" s="42" t="s">
        <v>1866</v>
      </c>
      <c r="F166" s="42" t="s">
        <v>1040</v>
      </c>
      <c r="G166" s="42" t="s">
        <v>1058</v>
      </c>
      <c r="H166" s="42" t="s">
        <v>1892</v>
      </c>
      <c r="I166" s="42" t="s">
        <v>1876</v>
      </c>
      <c r="J166" s="42" t="s">
        <v>943</v>
      </c>
      <c r="K166" s="42" t="s">
        <v>936</v>
      </c>
      <c r="L166" s="42" t="s">
        <v>939</v>
      </c>
      <c r="M166" s="42" t="s">
        <v>1068</v>
      </c>
      <c r="N166" s="42" t="s">
        <v>1069</v>
      </c>
      <c r="O166" s="42" t="s">
        <v>941</v>
      </c>
      <c r="P166" s="42" t="s">
        <v>942</v>
      </c>
      <c r="Q166" s="42" t="s">
        <v>1041</v>
      </c>
      <c r="R166" s="42" t="s">
        <v>1042</v>
      </c>
      <c r="S166" s="42" t="s">
        <v>180</v>
      </c>
      <c r="T166" s="42" t="s">
        <v>1851</v>
      </c>
      <c r="U166" s="43"/>
      <c r="V166" s="43">
        <v>3106.12</v>
      </c>
      <c r="W166" s="43">
        <v>3105.64</v>
      </c>
    </row>
    <row r="167" spans="1:23" ht="216.75" x14ac:dyDescent="0.25">
      <c r="A167" s="42" t="s">
        <v>1057</v>
      </c>
      <c r="B167" s="42" t="s">
        <v>149</v>
      </c>
      <c r="C167" s="42" t="s">
        <v>1057</v>
      </c>
      <c r="D167" s="42" t="s">
        <v>149</v>
      </c>
      <c r="E167" s="42" t="s">
        <v>1866</v>
      </c>
      <c r="F167" s="42" t="s">
        <v>1040</v>
      </c>
      <c r="G167" s="42" t="s">
        <v>1058</v>
      </c>
      <c r="H167" s="42" t="s">
        <v>1892</v>
      </c>
      <c r="I167" s="42" t="s">
        <v>1876</v>
      </c>
      <c r="J167" s="42" t="s">
        <v>943</v>
      </c>
      <c r="K167" s="42" t="s">
        <v>936</v>
      </c>
      <c r="L167" s="42" t="s">
        <v>939</v>
      </c>
      <c r="M167" s="42" t="s">
        <v>1017</v>
      </c>
      <c r="N167" s="42" t="s">
        <v>1018</v>
      </c>
      <c r="O167" s="42" t="s">
        <v>934</v>
      </c>
      <c r="P167" s="42" t="s">
        <v>935</v>
      </c>
      <c r="Q167" s="42" t="s">
        <v>1041</v>
      </c>
      <c r="R167" s="42" t="s">
        <v>1042</v>
      </c>
      <c r="S167" s="42" t="s">
        <v>180</v>
      </c>
      <c r="T167" s="42" t="s">
        <v>1851</v>
      </c>
      <c r="U167" s="43"/>
      <c r="V167" s="43">
        <v>15.687469999999999</v>
      </c>
      <c r="W167" s="43">
        <v>15.68505</v>
      </c>
    </row>
    <row r="168" spans="1:23" ht="216.75" x14ac:dyDescent="0.25">
      <c r="A168" s="42" t="s">
        <v>1057</v>
      </c>
      <c r="B168" s="42" t="s">
        <v>149</v>
      </c>
      <c r="C168" s="42" t="s">
        <v>1057</v>
      </c>
      <c r="D168" s="42" t="s">
        <v>149</v>
      </c>
      <c r="E168" s="42" t="s">
        <v>1866</v>
      </c>
      <c r="F168" s="42" t="s">
        <v>1040</v>
      </c>
      <c r="G168" s="42" t="s">
        <v>1058</v>
      </c>
      <c r="H168" s="42" t="s">
        <v>1892</v>
      </c>
      <c r="I168" s="42" t="s">
        <v>1876</v>
      </c>
      <c r="J168" s="42" t="s">
        <v>943</v>
      </c>
      <c r="K168" s="42" t="s">
        <v>936</v>
      </c>
      <c r="L168" s="42" t="s">
        <v>939</v>
      </c>
      <c r="M168" s="42" t="s">
        <v>1017</v>
      </c>
      <c r="N168" s="42" t="s">
        <v>1018</v>
      </c>
      <c r="O168" s="42" t="s">
        <v>941</v>
      </c>
      <c r="P168" s="42" t="s">
        <v>942</v>
      </c>
      <c r="Q168" s="42" t="s">
        <v>1041</v>
      </c>
      <c r="R168" s="42" t="s">
        <v>1042</v>
      </c>
      <c r="S168" s="42" t="s">
        <v>180</v>
      </c>
      <c r="T168" s="42" t="s">
        <v>1851</v>
      </c>
      <c r="U168" s="43"/>
      <c r="V168" s="43">
        <v>1553.06</v>
      </c>
      <c r="W168" s="43">
        <v>1552.82</v>
      </c>
    </row>
    <row r="169" spans="1:23" ht="216.75" x14ac:dyDescent="0.25">
      <c r="A169" s="42" t="s">
        <v>1057</v>
      </c>
      <c r="B169" s="42" t="s">
        <v>149</v>
      </c>
      <c r="C169" s="42" t="s">
        <v>1057</v>
      </c>
      <c r="D169" s="42" t="s">
        <v>149</v>
      </c>
      <c r="E169" s="42" t="s">
        <v>1866</v>
      </c>
      <c r="F169" s="42" t="s">
        <v>1040</v>
      </c>
      <c r="G169" s="42" t="s">
        <v>1058</v>
      </c>
      <c r="H169" s="42" t="s">
        <v>1892</v>
      </c>
      <c r="I169" s="42" t="s">
        <v>1876</v>
      </c>
      <c r="J169" s="42" t="s">
        <v>943</v>
      </c>
      <c r="K169" s="42" t="s">
        <v>936</v>
      </c>
      <c r="L169" s="42" t="s">
        <v>939</v>
      </c>
      <c r="M169" s="42" t="s">
        <v>1070</v>
      </c>
      <c r="N169" s="42" t="s">
        <v>1071</v>
      </c>
      <c r="O169" s="42" t="s">
        <v>934</v>
      </c>
      <c r="P169" s="42" t="s">
        <v>935</v>
      </c>
      <c r="Q169" s="42" t="s">
        <v>1041</v>
      </c>
      <c r="R169" s="42" t="s">
        <v>1042</v>
      </c>
      <c r="S169" s="42" t="s">
        <v>180</v>
      </c>
      <c r="T169" s="42" t="s">
        <v>1851</v>
      </c>
      <c r="U169" s="43"/>
      <c r="V169" s="43">
        <v>15.687469999999999</v>
      </c>
      <c r="W169" s="43">
        <v>15.68505</v>
      </c>
    </row>
    <row r="170" spans="1:23" ht="216.75" x14ac:dyDescent="0.25">
      <c r="A170" s="42" t="s">
        <v>1057</v>
      </c>
      <c r="B170" s="42" t="s">
        <v>149</v>
      </c>
      <c r="C170" s="42" t="s">
        <v>1057</v>
      </c>
      <c r="D170" s="42" t="s">
        <v>149</v>
      </c>
      <c r="E170" s="42" t="s">
        <v>1866</v>
      </c>
      <c r="F170" s="42" t="s">
        <v>1040</v>
      </c>
      <c r="G170" s="42" t="s">
        <v>1058</v>
      </c>
      <c r="H170" s="42" t="s">
        <v>1892</v>
      </c>
      <c r="I170" s="42" t="s">
        <v>1876</v>
      </c>
      <c r="J170" s="42" t="s">
        <v>943</v>
      </c>
      <c r="K170" s="42" t="s">
        <v>936</v>
      </c>
      <c r="L170" s="42" t="s">
        <v>939</v>
      </c>
      <c r="M170" s="42" t="s">
        <v>1070</v>
      </c>
      <c r="N170" s="42" t="s">
        <v>1071</v>
      </c>
      <c r="O170" s="42" t="s">
        <v>941</v>
      </c>
      <c r="P170" s="42" t="s">
        <v>942</v>
      </c>
      <c r="Q170" s="42" t="s">
        <v>1041</v>
      </c>
      <c r="R170" s="42" t="s">
        <v>1042</v>
      </c>
      <c r="S170" s="42" t="s">
        <v>180</v>
      </c>
      <c r="T170" s="42" t="s">
        <v>1851</v>
      </c>
      <c r="U170" s="43"/>
      <c r="V170" s="43">
        <v>1553.06</v>
      </c>
      <c r="W170" s="43">
        <v>1552.82</v>
      </c>
    </row>
    <row r="171" spans="1:23" ht="216.75" x14ac:dyDescent="0.25">
      <c r="A171" s="42" t="s">
        <v>1057</v>
      </c>
      <c r="B171" s="42" t="s">
        <v>149</v>
      </c>
      <c r="C171" s="42" t="s">
        <v>1057</v>
      </c>
      <c r="D171" s="42" t="s">
        <v>149</v>
      </c>
      <c r="E171" s="42" t="s">
        <v>1866</v>
      </c>
      <c r="F171" s="42" t="s">
        <v>1040</v>
      </c>
      <c r="G171" s="42" t="s">
        <v>1058</v>
      </c>
      <c r="H171" s="42" t="s">
        <v>1892</v>
      </c>
      <c r="I171" s="42" t="s">
        <v>1876</v>
      </c>
      <c r="J171" s="42" t="s">
        <v>943</v>
      </c>
      <c r="K171" s="42" t="s">
        <v>936</v>
      </c>
      <c r="L171" s="42" t="s">
        <v>939</v>
      </c>
      <c r="M171" s="42" t="s">
        <v>1072</v>
      </c>
      <c r="N171" s="42" t="s">
        <v>1073</v>
      </c>
      <c r="O171" s="42" t="s">
        <v>934</v>
      </c>
      <c r="P171" s="42" t="s">
        <v>935</v>
      </c>
      <c r="Q171" s="42" t="s">
        <v>1041</v>
      </c>
      <c r="R171" s="42" t="s">
        <v>1042</v>
      </c>
      <c r="S171" s="42" t="s">
        <v>180</v>
      </c>
      <c r="T171" s="42" t="s">
        <v>1851</v>
      </c>
      <c r="U171" s="43"/>
      <c r="V171" s="43">
        <v>15.687469999999999</v>
      </c>
      <c r="W171" s="43">
        <v>15.68505</v>
      </c>
    </row>
    <row r="172" spans="1:23" ht="216.75" x14ac:dyDescent="0.25">
      <c r="A172" s="42" t="s">
        <v>1057</v>
      </c>
      <c r="B172" s="42" t="s">
        <v>149</v>
      </c>
      <c r="C172" s="42" t="s">
        <v>1057</v>
      </c>
      <c r="D172" s="42" t="s">
        <v>149</v>
      </c>
      <c r="E172" s="42" t="s">
        <v>1866</v>
      </c>
      <c r="F172" s="42" t="s">
        <v>1040</v>
      </c>
      <c r="G172" s="42" t="s">
        <v>1058</v>
      </c>
      <c r="H172" s="42" t="s">
        <v>1892</v>
      </c>
      <c r="I172" s="42" t="s">
        <v>1876</v>
      </c>
      <c r="J172" s="42" t="s">
        <v>943</v>
      </c>
      <c r="K172" s="42" t="s">
        <v>936</v>
      </c>
      <c r="L172" s="42" t="s">
        <v>939</v>
      </c>
      <c r="M172" s="42" t="s">
        <v>1072</v>
      </c>
      <c r="N172" s="42" t="s">
        <v>1073</v>
      </c>
      <c r="O172" s="42" t="s">
        <v>941</v>
      </c>
      <c r="P172" s="42" t="s">
        <v>942</v>
      </c>
      <c r="Q172" s="42" t="s">
        <v>1041</v>
      </c>
      <c r="R172" s="42" t="s">
        <v>1042</v>
      </c>
      <c r="S172" s="42" t="s">
        <v>180</v>
      </c>
      <c r="T172" s="42" t="s">
        <v>1851</v>
      </c>
      <c r="U172" s="43"/>
      <c r="V172" s="43">
        <v>1553.06</v>
      </c>
      <c r="W172" s="43">
        <v>1552.82</v>
      </c>
    </row>
    <row r="173" spans="1:23" ht="216.75" x14ac:dyDescent="0.25">
      <c r="A173" s="42" t="s">
        <v>1057</v>
      </c>
      <c r="B173" s="42" t="s">
        <v>149</v>
      </c>
      <c r="C173" s="42" t="s">
        <v>1057</v>
      </c>
      <c r="D173" s="42" t="s">
        <v>149</v>
      </c>
      <c r="E173" s="42" t="s">
        <v>1866</v>
      </c>
      <c r="F173" s="42" t="s">
        <v>1040</v>
      </c>
      <c r="G173" s="42" t="s">
        <v>1058</v>
      </c>
      <c r="H173" s="42" t="s">
        <v>1892</v>
      </c>
      <c r="I173" s="42" t="s">
        <v>1893</v>
      </c>
      <c r="J173" s="42" t="s">
        <v>1000</v>
      </c>
      <c r="K173" s="42" t="s">
        <v>1085</v>
      </c>
      <c r="L173" s="42" t="s">
        <v>181</v>
      </c>
      <c r="M173" s="42" t="s">
        <v>1083</v>
      </c>
      <c r="N173" s="42" t="s">
        <v>1084</v>
      </c>
      <c r="O173" s="42" t="s">
        <v>934</v>
      </c>
      <c r="P173" s="42" t="s">
        <v>935</v>
      </c>
      <c r="Q173" s="42" t="s">
        <v>1041</v>
      </c>
      <c r="R173" s="42" t="s">
        <v>1042</v>
      </c>
      <c r="S173" s="42" t="s">
        <v>180</v>
      </c>
      <c r="T173" s="42" t="s">
        <v>1851</v>
      </c>
      <c r="U173" s="43">
        <v>15.931660000000001</v>
      </c>
      <c r="V173" s="43"/>
      <c r="W173" s="43">
        <v>15.68505</v>
      </c>
    </row>
    <row r="174" spans="1:23" ht="216.75" x14ac:dyDescent="0.25">
      <c r="A174" s="42" t="s">
        <v>1057</v>
      </c>
      <c r="B174" s="42" t="s">
        <v>149</v>
      </c>
      <c r="C174" s="42" t="s">
        <v>1057</v>
      </c>
      <c r="D174" s="42" t="s">
        <v>149</v>
      </c>
      <c r="E174" s="42" t="s">
        <v>1866</v>
      </c>
      <c r="F174" s="42" t="s">
        <v>1040</v>
      </c>
      <c r="G174" s="42" t="s">
        <v>1058</v>
      </c>
      <c r="H174" s="42" t="s">
        <v>1892</v>
      </c>
      <c r="I174" s="42" t="s">
        <v>1893</v>
      </c>
      <c r="J174" s="42" t="s">
        <v>1000</v>
      </c>
      <c r="K174" s="42" t="s">
        <v>1085</v>
      </c>
      <c r="L174" s="42" t="s">
        <v>181</v>
      </c>
      <c r="M174" s="42" t="s">
        <v>1083</v>
      </c>
      <c r="N174" s="42" t="s">
        <v>1084</v>
      </c>
      <c r="O174" s="42" t="s">
        <v>941</v>
      </c>
      <c r="P174" s="42" t="s">
        <v>942</v>
      </c>
      <c r="Q174" s="42" t="s">
        <v>1041</v>
      </c>
      <c r="R174" s="42" t="s">
        <v>1042</v>
      </c>
      <c r="S174" s="42" t="s">
        <v>180</v>
      </c>
      <c r="T174" s="42" t="s">
        <v>1851</v>
      </c>
      <c r="U174" s="43">
        <v>1577.17165</v>
      </c>
      <c r="V174" s="43"/>
      <c r="W174" s="43">
        <v>1552.82</v>
      </c>
    </row>
    <row r="175" spans="1:23" ht="127.5" x14ac:dyDescent="0.25">
      <c r="A175" s="42" t="s">
        <v>1057</v>
      </c>
      <c r="B175" s="42" t="s">
        <v>149</v>
      </c>
      <c r="C175" s="42" t="s">
        <v>1057</v>
      </c>
      <c r="D175" s="42" t="s">
        <v>149</v>
      </c>
      <c r="E175" s="42" t="s">
        <v>1866</v>
      </c>
      <c r="F175" s="42" t="s">
        <v>1040</v>
      </c>
      <c r="G175" s="42" t="s">
        <v>1061</v>
      </c>
      <c r="H175" s="42" t="s">
        <v>1894</v>
      </c>
      <c r="I175" s="42" t="s">
        <v>1876</v>
      </c>
      <c r="J175" s="42" t="s">
        <v>943</v>
      </c>
      <c r="K175" s="42" t="s">
        <v>936</v>
      </c>
      <c r="L175" s="42" t="s">
        <v>939</v>
      </c>
      <c r="M175" s="42" t="s">
        <v>1059</v>
      </c>
      <c r="N175" s="42" t="s">
        <v>1060</v>
      </c>
      <c r="O175" s="42" t="s">
        <v>934</v>
      </c>
      <c r="P175" s="42" t="s">
        <v>935</v>
      </c>
      <c r="Q175" s="42" t="s">
        <v>1041</v>
      </c>
      <c r="R175" s="42" t="s">
        <v>1042</v>
      </c>
      <c r="S175" s="42" t="s">
        <v>180</v>
      </c>
      <c r="T175" s="42" t="s">
        <v>1851</v>
      </c>
      <c r="U175" s="43"/>
      <c r="V175" s="43"/>
      <c r="W175" s="43">
        <v>213.57070999999999</v>
      </c>
    </row>
    <row r="176" spans="1:23" ht="127.5" x14ac:dyDescent="0.25">
      <c r="A176" s="42" t="s">
        <v>1057</v>
      </c>
      <c r="B176" s="42" t="s">
        <v>149</v>
      </c>
      <c r="C176" s="42" t="s">
        <v>1057</v>
      </c>
      <c r="D176" s="42" t="s">
        <v>149</v>
      </c>
      <c r="E176" s="42" t="s">
        <v>1866</v>
      </c>
      <c r="F176" s="42" t="s">
        <v>1040</v>
      </c>
      <c r="G176" s="42" t="s">
        <v>1061</v>
      </c>
      <c r="H176" s="42" t="s">
        <v>1894</v>
      </c>
      <c r="I176" s="42" t="s">
        <v>1876</v>
      </c>
      <c r="J176" s="42" t="s">
        <v>943</v>
      </c>
      <c r="K176" s="42" t="s">
        <v>936</v>
      </c>
      <c r="L176" s="42" t="s">
        <v>939</v>
      </c>
      <c r="M176" s="42" t="s">
        <v>1059</v>
      </c>
      <c r="N176" s="42" t="s">
        <v>1060</v>
      </c>
      <c r="O176" s="42" t="s">
        <v>941</v>
      </c>
      <c r="P176" s="42" t="s">
        <v>942</v>
      </c>
      <c r="Q176" s="42" t="s">
        <v>1041</v>
      </c>
      <c r="R176" s="42" t="s">
        <v>1042</v>
      </c>
      <c r="S176" s="42" t="s">
        <v>180</v>
      </c>
      <c r="T176" s="42" t="s">
        <v>1851</v>
      </c>
      <c r="U176" s="43"/>
      <c r="V176" s="43"/>
      <c r="W176" s="43">
        <v>21143.5</v>
      </c>
    </row>
    <row r="177" spans="1:23" ht="204" x14ac:dyDescent="0.25">
      <c r="A177" s="42" t="s">
        <v>1057</v>
      </c>
      <c r="B177" s="42" t="s">
        <v>149</v>
      </c>
      <c r="C177" s="42" t="s">
        <v>1057</v>
      </c>
      <c r="D177" s="42" t="s">
        <v>149</v>
      </c>
      <c r="E177" s="42" t="s">
        <v>1866</v>
      </c>
      <c r="F177" s="42" t="s">
        <v>1040</v>
      </c>
      <c r="G177" s="42" t="s">
        <v>1078</v>
      </c>
      <c r="H177" s="42" t="s">
        <v>1895</v>
      </c>
      <c r="I177" s="42" t="s">
        <v>1893</v>
      </c>
      <c r="J177" s="42" t="s">
        <v>1000</v>
      </c>
      <c r="K177" s="42" t="s">
        <v>1076</v>
      </c>
      <c r="L177" s="42" t="s">
        <v>1077</v>
      </c>
      <c r="M177" s="42" t="s">
        <v>1074</v>
      </c>
      <c r="N177" s="42" t="s">
        <v>1075</v>
      </c>
      <c r="O177" s="42" t="s">
        <v>934</v>
      </c>
      <c r="P177" s="42" t="s">
        <v>935</v>
      </c>
      <c r="Q177" s="42" t="s">
        <v>1041</v>
      </c>
      <c r="R177" s="42" t="s">
        <v>1042</v>
      </c>
      <c r="S177" s="42" t="s">
        <v>180</v>
      </c>
      <c r="T177" s="42" t="s">
        <v>1851</v>
      </c>
      <c r="U177" s="43">
        <v>73.56</v>
      </c>
      <c r="V177" s="43"/>
      <c r="W177" s="43"/>
    </row>
    <row r="178" spans="1:23" ht="204" x14ac:dyDescent="0.25">
      <c r="A178" s="42" t="s">
        <v>1057</v>
      </c>
      <c r="B178" s="42" t="s">
        <v>149</v>
      </c>
      <c r="C178" s="42" t="s">
        <v>1057</v>
      </c>
      <c r="D178" s="42" t="s">
        <v>149</v>
      </c>
      <c r="E178" s="42" t="s">
        <v>1866</v>
      </c>
      <c r="F178" s="42" t="s">
        <v>1040</v>
      </c>
      <c r="G178" s="42" t="s">
        <v>1078</v>
      </c>
      <c r="H178" s="42" t="s">
        <v>1895</v>
      </c>
      <c r="I178" s="42" t="s">
        <v>1893</v>
      </c>
      <c r="J178" s="42" t="s">
        <v>1000</v>
      </c>
      <c r="K178" s="42" t="s">
        <v>1076</v>
      </c>
      <c r="L178" s="42" t="s">
        <v>1077</v>
      </c>
      <c r="M178" s="42" t="s">
        <v>1074</v>
      </c>
      <c r="N178" s="42" t="s">
        <v>1075</v>
      </c>
      <c r="O178" s="42" t="s">
        <v>941</v>
      </c>
      <c r="P178" s="42" t="s">
        <v>942</v>
      </c>
      <c r="Q178" s="42" t="s">
        <v>1041</v>
      </c>
      <c r="R178" s="42" t="s">
        <v>1042</v>
      </c>
      <c r="S178" s="42" t="s">
        <v>180</v>
      </c>
      <c r="T178" s="42" t="s">
        <v>1851</v>
      </c>
      <c r="U178" s="43">
        <v>7282.25</v>
      </c>
      <c r="V178" s="43"/>
      <c r="W178" s="43"/>
    </row>
    <row r="179" spans="1:23" ht="204" x14ac:dyDescent="0.25">
      <c r="A179" s="42" t="s">
        <v>1057</v>
      </c>
      <c r="B179" s="42" t="s">
        <v>149</v>
      </c>
      <c r="C179" s="42" t="s">
        <v>1057</v>
      </c>
      <c r="D179" s="42" t="s">
        <v>149</v>
      </c>
      <c r="E179" s="42" t="s">
        <v>1866</v>
      </c>
      <c r="F179" s="42" t="s">
        <v>1040</v>
      </c>
      <c r="G179" s="42" t="s">
        <v>1078</v>
      </c>
      <c r="H179" s="42" t="s">
        <v>1895</v>
      </c>
      <c r="I179" s="42" t="s">
        <v>1893</v>
      </c>
      <c r="J179" s="42" t="s">
        <v>1000</v>
      </c>
      <c r="K179" s="42" t="s">
        <v>1076</v>
      </c>
      <c r="L179" s="42" t="s">
        <v>1077</v>
      </c>
      <c r="M179" s="42" t="s">
        <v>1081</v>
      </c>
      <c r="N179" s="42" t="s">
        <v>1082</v>
      </c>
      <c r="O179" s="42" t="s">
        <v>934</v>
      </c>
      <c r="P179" s="42" t="s">
        <v>935</v>
      </c>
      <c r="Q179" s="42" t="s">
        <v>1041</v>
      </c>
      <c r="R179" s="42" t="s">
        <v>1042</v>
      </c>
      <c r="S179" s="42" t="s">
        <v>180</v>
      </c>
      <c r="T179" s="42" t="s">
        <v>1851</v>
      </c>
      <c r="U179" s="43">
        <v>73.56</v>
      </c>
      <c r="V179" s="43"/>
      <c r="W179" s="43"/>
    </row>
    <row r="180" spans="1:23" ht="204" x14ac:dyDescent="0.25">
      <c r="A180" s="42" t="s">
        <v>1057</v>
      </c>
      <c r="B180" s="42" t="s">
        <v>149</v>
      </c>
      <c r="C180" s="42" t="s">
        <v>1057</v>
      </c>
      <c r="D180" s="42" t="s">
        <v>149</v>
      </c>
      <c r="E180" s="42" t="s">
        <v>1866</v>
      </c>
      <c r="F180" s="42" t="s">
        <v>1040</v>
      </c>
      <c r="G180" s="42" t="s">
        <v>1078</v>
      </c>
      <c r="H180" s="42" t="s">
        <v>1895</v>
      </c>
      <c r="I180" s="42" t="s">
        <v>1893</v>
      </c>
      <c r="J180" s="42" t="s">
        <v>1000</v>
      </c>
      <c r="K180" s="42" t="s">
        <v>1076</v>
      </c>
      <c r="L180" s="42" t="s">
        <v>1077</v>
      </c>
      <c r="M180" s="42" t="s">
        <v>1081</v>
      </c>
      <c r="N180" s="42" t="s">
        <v>1082</v>
      </c>
      <c r="O180" s="42" t="s">
        <v>941</v>
      </c>
      <c r="P180" s="42" t="s">
        <v>942</v>
      </c>
      <c r="Q180" s="42" t="s">
        <v>1041</v>
      </c>
      <c r="R180" s="42" t="s">
        <v>1042</v>
      </c>
      <c r="S180" s="42" t="s">
        <v>180</v>
      </c>
      <c r="T180" s="42" t="s">
        <v>1851</v>
      </c>
      <c r="U180" s="43">
        <v>7282.25</v>
      </c>
      <c r="V180" s="43"/>
      <c r="W180" s="43"/>
    </row>
    <row r="181" spans="1:23" ht="204" x14ac:dyDescent="0.25">
      <c r="A181" s="42" t="s">
        <v>1057</v>
      </c>
      <c r="B181" s="42" t="s">
        <v>149</v>
      </c>
      <c r="C181" s="42" t="s">
        <v>1057</v>
      </c>
      <c r="D181" s="42" t="s">
        <v>149</v>
      </c>
      <c r="E181" s="42" t="s">
        <v>1866</v>
      </c>
      <c r="F181" s="42" t="s">
        <v>1040</v>
      </c>
      <c r="G181" s="42" t="s">
        <v>1091</v>
      </c>
      <c r="H181" s="42" t="s">
        <v>1896</v>
      </c>
      <c r="I181" s="42" t="s">
        <v>1897</v>
      </c>
      <c r="J181" s="42" t="s">
        <v>1086</v>
      </c>
      <c r="K181" s="42" t="s">
        <v>1089</v>
      </c>
      <c r="L181" s="42" t="s">
        <v>1090</v>
      </c>
      <c r="M181" s="42" t="s">
        <v>1087</v>
      </c>
      <c r="N181" s="42" t="s">
        <v>1088</v>
      </c>
      <c r="O181" s="42" t="s">
        <v>934</v>
      </c>
      <c r="P181" s="42" t="s">
        <v>935</v>
      </c>
      <c r="Q181" s="42" t="s">
        <v>1041</v>
      </c>
      <c r="R181" s="42" t="s">
        <v>1042</v>
      </c>
      <c r="S181" s="42" t="s">
        <v>180</v>
      </c>
      <c r="T181" s="42" t="s">
        <v>1851</v>
      </c>
      <c r="U181" s="43">
        <v>110.25</v>
      </c>
      <c r="V181" s="43"/>
      <c r="W181" s="43"/>
    </row>
    <row r="182" spans="1:23" ht="204" x14ac:dyDescent="0.25">
      <c r="A182" s="42" t="s">
        <v>1057</v>
      </c>
      <c r="B182" s="42" t="s">
        <v>149</v>
      </c>
      <c r="C182" s="42" t="s">
        <v>1057</v>
      </c>
      <c r="D182" s="42" t="s">
        <v>149</v>
      </c>
      <c r="E182" s="42" t="s">
        <v>1866</v>
      </c>
      <c r="F182" s="42" t="s">
        <v>1040</v>
      </c>
      <c r="G182" s="42" t="s">
        <v>1091</v>
      </c>
      <c r="H182" s="42" t="s">
        <v>1896</v>
      </c>
      <c r="I182" s="42" t="s">
        <v>1897</v>
      </c>
      <c r="J182" s="42" t="s">
        <v>1086</v>
      </c>
      <c r="K182" s="42" t="s">
        <v>1089</v>
      </c>
      <c r="L182" s="42" t="s">
        <v>1090</v>
      </c>
      <c r="M182" s="42" t="s">
        <v>1087</v>
      </c>
      <c r="N182" s="42" t="s">
        <v>1088</v>
      </c>
      <c r="O182" s="42" t="s">
        <v>941</v>
      </c>
      <c r="P182" s="42" t="s">
        <v>942</v>
      </c>
      <c r="Q182" s="42" t="s">
        <v>1041</v>
      </c>
      <c r="R182" s="42" t="s">
        <v>1042</v>
      </c>
      <c r="S182" s="42" t="s">
        <v>180</v>
      </c>
      <c r="T182" s="42" t="s">
        <v>1851</v>
      </c>
      <c r="U182" s="43">
        <v>10914.7</v>
      </c>
      <c r="V182" s="43"/>
      <c r="W182" s="43"/>
    </row>
    <row r="183" spans="1:23" ht="178.5" x14ac:dyDescent="0.25">
      <c r="A183" s="42" t="s">
        <v>1057</v>
      </c>
      <c r="B183" s="42" t="s">
        <v>149</v>
      </c>
      <c r="C183" s="42" t="s">
        <v>1057</v>
      </c>
      <c r="D183" s="42" t="s">
        <v>149</v>
      </c>
      <c r="E183" s="42" t="s">
        <v>1866</v>
      </c>
      <c r="F183" s="42" t="s">
        <v>1040</v>
      </c>
      <c r="G183" s="42" t="s">
        <v>1094</v>
      </c>
      <c r="H183" s="42" t="s">
        <v>1898</v>
      </c>
      <c r="I183" s="42" t="s">
        <v>1876</v>
      </c>
      <c r="J183" s="42" t="s">
        <v>943</v>
      </c>
      <c r="K183" s="42" t="s">
        <v>936</v>
      </c>
      <c r="L183" s="42" t="s">
        <v>939</v>
      </c>
      <c r="M183" s="42" t="s">
        <v>944</v>
      </c>
      <c r="N183" s="42" t="s">
        <v>945</v>
      </c>
      <c r="O183" s="42" t="s">
        <v>934</v>
      </c>
      <c r="P183" s="42" t="s">
        <v>935</v>
      </c>
      <c r="Q183" s="42" t="s">
        <v>1041</v>
      </c>
      <c r="R183" s="42" t="s">
        <v>1042</v>
      </c>
      <c r="S183" s="42" t="s">
        <v>182</v>
      </c>
      <c r="T183" s="42" t="s">
        <v>1851</v>
      </c>
      <c r="U183" s="43">
        <v>123.70952</v>
      </c>
      <c r="V183" s="43">
        <v>281.12297999999998</v>
      </c>
      <c r="W183" s="43">
        <v>367.64848000000001</v>
      </c>
    </row>
    <row r="184" spans="1:23" ht="178.5" x14ac:dyDescent="0.25">
      <c r="A184" s="42" t="s">
        <v>1057</v>
      </c>
      <c r="B184" s="42" t="s">
        <v>149</v>
      </c>
      <c r="C184" s="42" t="s">
        <v>1057</v>
      </c>
      <c r="D184" s="42" t="s">
        <v>149</v>
      </c>
      <c r="E184" s="42" t="s">
        <v>1866</v>
      </c>
      <c r="F184" s="42" t="s">
        <v>1040</v>
      </c>
      <c r="G184" s="42" t="s">
        <v>1094</v>
      </c>
      <c r="H184" s="42" t="s">
        <v>1898</v>
      </c>
      <c r="I184" s="42" t="s">
        <v>1876</v>
      </c>
      <c r="J184" s="42" t="s">
        <v>943</v>
      </c>
      <c r="K184" s="42" t="s">
        <v>936</v>
      </c>
      <c r="L184" s="42" t="s">
        <v>939</v>
      </c>
      <c r="M184" s="42" t="s">
        <v>944</v>
      </c>
      <c r="N184" s="42" t="s">
        <v>945</v>
      </c>
      <c r="O184" s="42" t="s">
        <v>941</v>
      </c>
      <c r="P184" s="42" t="s">
        <v>942</v>
      </c>
      <c r="Q184" s="42" t="s">
        <v>1041</v>
      </c>
      <c r="R184" s="42" t="s">
        <v>1042</v>
      </c>
      <c r="S184" s="42" t="s">
        <v>182</v>
      </c>
      <c r="T184" s="42" t="s">
        <v>1851</v>
      </c>
      <c r="U184" s="43">
        <v>12247.243700000001</v>
      </c>
      <c r="V184" s="43">
        <v>27831.174999999999</v>
      </c>
      <c r="W184" s="43">
        <v>36397.199999999997</v>
      </c>
    </row>
    <row r="185" spans="1:23" ht="178.5" x14ac:dyDescent="0.25">
      <c r="A185" s="42" t="s">
        <v>1057</v>
      </c>
      <c r="B185" s="42" t="s">
        <v>149</v>
      </c>
      <c r="C185" s="42" t="s">
        <v>1057</v>
      </c>
      <c r="D185" s="42" t="s">
        <v>149</v>
      </c>
      <c r="E185" s="42" t="s">
        <v>1866</v>
      </c>
      <c r="F185" s="42" t="s">
        <v>1040</v>
      </c>
      <c r="G185" s="42" t="s">
        <v>1094</v>
      </c>
      <c r="H185" s="42" t="s">
        <v>1898</v>
      </c>
      <c r="I185" s="42" t="s">
        <v>1876</v>
      </c>
      <c r="J185" s="42" t="s">
        <v>943</v>
      </c>
      <c r="K185" s="42" t="s">
        <v>936</v>
      </c>
      <c r="L185" s="42" t="s">
        <v>939</v>
      </c>
      <c r="M185" s="42" t="s">
        <v>1097</v>
      </c>
      <c r="N185" s="42" t="s">
        <v>1098</v>
      </c>
      <c r="O185" s="42" t="s">
        <v>934</v>
      </c>
      <c r="P185" s="42" t="s">
        <v>935</v>
      </c>
      <c r="Q185" s="42" t="s">
        <v>1041</v>
      </c>
      <c r="R185" s="42" t="s">
        <v>1042</v>
      </c>
      <c r="S185" s="42" t="s">
        <v>182</v>
      </c>
      <c r="T185" s="42" t="s">
        <v>1851</v>
      </c>
      <c r="U185" s="43">
        <v>139.27776</v>
      </c>
      <c r="V185" s="43">
        <v>93.624489999999994</v>
      </c>
      <c r="W185" s="43"/>
    </row>
    <row r="186" spans="1:23" ht="178.5" x14ac:dyDescent="0.25">
      <c r="A186" s="42" t="s">
        <v>1057</v>
      </c>
      <c r="B186" s="42" t="s">
        <v>149</v>
      </c>
      <c r="C186" s="42" t="s">
        <v>1057</v>
      </c>
      <c r="D186" s="42" t="s">
        <v>149</v>
      </c>
      <c r="E186" s="42" t="s">
        <v>1866</v>
      </c>
      <c r="F186" s="42" t="s">
        <v>1040</v>
      </c>
      <c r="G186" s="42" t="s">
        <v>1094</v>
      </c>
      <c r="H186" s="42" t="s">
        <v>1898</v>
      </c>
      <c r="I186" s="42" t="s">
        <v>1876</v>
      </c>
      <c r="J186" s="42" t="s">
        <v>943</v>
      </c>
      <c r="K186" s="42" t="s">
        <v>936</v>
      </c>
      <c r="L186" s="42" t="s">
        <v>939</v>
      </c>
      <c r="M186" s="42" t="s">
        <v>1097</v>
      </c>
      <c r="N186" s="42" t="s">
        <v>1098</v>
      </c>
      <c r="O186" s="42" t="s">
        <v>941</v>
      </c>
      <c r="P186" s="42" t="s">
        <v>942</v>
      </c>
      <c r="Q186" s="42" t="s">
        <v>1041</v>
      </c>
      <c r="R186" s="42" t="s">
        <v>1042</v>
      </c>
      <c r="S186" s="42" t="s">
        <v>182</v>
      </c>
      <c r="T186" s="42" t="s">
        <v>1851</v>
      </c>
      <c r="U186" s="43">
        <v>13788.497660000001</v>
      </c>
      <c r="V186" s="43">
        <v>9268.8250000000007</v>
      </c>
      <c r="W186" s="43"/>
    </row>
    <row r="187" spans="1:23" ht="178.5" x14ac:dyDescent="0.25">
      <c r="A187" s="42" t="s">
        <v>1057</v>
      </c>
      <c r="B187" s="42" t="s">
        <v>149</v>
      </c>
      <c r="C187" s="42" t="s">
        <v>1057</v>
      </c>
      <c r="D187" s="42" t="s">
        <v>149</v>
      </c>
      <c r="E187" s="42" t="s">
        <v>1866</v>
      </c>
      <c r="F187" s="42" t="s">
        <v>1040</v>
      </c>
      <c r="G187" s="42" t="s">
        <v>1094</v>
      </c>
      <c r="H187" s="42" t="s">
        <v>1898</v>
      </c>
      <c r="I187" s="42" t="s">
        <v>1876</v>
      </c>
      <c r="J187" s="42" t="s">
        <v>943</v>
      </c>
      <c r="K187" s="42" t="s">
        <v>936</v>
      </c>
      <c r="L187" s="42" t="s">
        <v>939</v>
      </c>
      <c r="M187" s="42" t="s">
        <v>1099</v>
      </c>
      <c r="N187" s="42" t="s">
        <v>1100</v>
      </c>
      <c r="O187" s="42" t="s">
        <v>934</v>
      </c>
      <c r="P187" s="42" t="s">
        <v>935</v>
      </c>
      <c r="Q187" s="42" t="s">
        <v>1041</v>
      </c>
      <c r="R187" s="42" t="s">
        <v>1042</v>
      </c>
      <c r="S187" s="42" t="s">
        <v>182</v>
      </c>
      <c r="T187" s="42" t="s">
        <v>1851</v>
      </c>
      <c r="U187" s="43">
        <v>106.74771</v>
      </c>
      <c r="V187" s="43"/>
      <c r="W187" s="43"/>
    </row>
    <row r="188" spans="1:23" ht="178.5" x14ac:dyDescent="0.25">
      <c r="A188" s="42" t="s">
        <v>1057</v>
      </c>
      <c r="B188" s="42" t="s">
        <v>149</v>
      </c>
      <c r="C188" s="42" t="s">
        <v>1057</v>
      </c>
      <c r="D188" s="42" t="s">
        <v>149</v>
      </c>
      <c r="E188" s="42" t="s">
        <v>1866</v>
      </c>
      <c r="F188" s="42" t="s">
        <v>1040</v>
      </c>
      <c r="G188" s="42" t="s">
        <v>1094</v>
      </c>
      <c r="H188" s="42" t="s">
        <v>1898</v>
      </c>
      <c r="I188" s="42" t="s">
        <v>1876</v>
      </c>
      <c r="J188" s="42" t="s">
        <v>943</v>
      </c>
      <c r="K188" s="42" t="s">
        <v>936</v>
      </c>
      <c r="L188" s="42" t="s">
        <v>939</v>
      </c>
      <c r="M188" s="42" t="s">
        <v>1099</v>
      </c>
      <c r="N188" s="42" t="s">
        <v>1100</v>
      </c>
      <c r="O188" s="42" t="s">
        <v>941</v>
      </c>
      <c r="P188" s="42" t="s">
        <v>942</v>
      </c>
      <c r="Q188" s="42" t="s">
        <v>1041</v>
      </c>
      <c r="R188" s="42" t="s">
        <v>1042</v>
      </c>
      <c r="S188" s="42" t="s">
        <v>182</v>
      </c>
      <c r="T188" s="42" t="s">
        <v>1851</v>
      </c>
      <c r="U188" s="43">
        <v>10568.02324</v>
      </c>
      <c r="V188" s="43"/>
      <c r="W188" s="43"/>
    </row>
    <row r="189" spans="1:23" ht="178.5" x14ac:dyDescent="0.25">
      <c r="A189" s="42" t="s">
        <v>1057</v>
      </c>
      <c r="B189" s="42" t="s">
        <v>149</v>
      </c>
      <c r="C189" s="42" t="s">
        <v>1057</v>
      </c>
      <c r="D189" s="42" t="s">
        <v>149</v>
      </c>
      <c r="E189" s="42" t="s">
        <v>1866</v>
      </c>
      <c r="F189" s="42" t="s">
        <v>1040</v>
      </c>
      <c r="G189" s="42" t="s">
        <v>1094</v>
      </c>
      <c r="H189" s="42" t="s">
        <v>1898</v>
      </c>
      <c r="I189" s="42" t="s">
        <v>1893</v>
      </c>
      <c r="J189" s="42" t="s">
        <v>1000</v>
      </c>
      <c r="K189" s="42" t="s">
        <v>1103</v>
      </c>
      <c r="L189" s="42" t="s">
        <v>1104</v>
      </c>
      <c r="M189" s="42" t="s">
        <v>1101</v>
      </c>
      <c r="N189" s="42" t="s">
        <v>1102</v>
      </c>
      <c r="O189" s="42" t="s">
        <v>934</v>
      </c>
      <c r="P189" s="42" t="s">
        <v>935</v>
      </c>
      <c r="Q189" s="42" t="s">
        <v>1041</v>
      </c>
      <c r="R189" s="42" t="s">
        <v>1042</v>
      </c>
      <c r="S189" s="42" t="s">
        <v>182</v>
      </c>
      <c r="T189" s="42" t="s">
        <v>1851</v>
      </c>
      <c r="U189" s="43">
        <v>50.189250000000001</v>
      </c>
      <c r="V189" s="43"/>
      <c r="W189" s="43"/>
    </row>
    <row r="190" spans="1:23" ht="178.5" x14ac:dyDescent="0.25">
      <c r="A190" s="42" t="s">
        <v>1057</v>
      </c>
      <c r="B190" s="42" t="s">
        <v>149</v>
      </c>
      <c r="C190" s="42" t="s">
        <v>1057</v>
      </c>
      <c r="D190" s="42" t="s">
        <v>149</v>
      </c>
      <c r="E190" s="42" t="s">
        <v>1866</v>
      </c>
      <c r="F190" s="42" t="s">
        <v>1040</v>
      </c>
      <c r="G190" s="42" t="s">
        <v>1094</v>
      </c>
      <c r="H190" s="42" t="s">
        <v>1898</v>
      </c>
      <c r="I190" s="42" t="s">
        <v>1893</v>
      </c>
      <c r="J190" s="42" t="s">
        <v>1000</v>
      </c>
      <c r="K190" s="42" t="s">
        <v>1103</v>
      </c>
      <c r="L190" s="42" t="s">
        <v>1104</v>
      </c>
      <c r="M190" s="42" t="s">
        <v>1101</v>
      </c>
      <c r="N190" s="42" t="s">
        <v>1102</v>
      </c>
      <c r="O190" s="42" t="s">
        <v>941</v>
      </c>
      <c r="P190" s="42" t="s">
        <v>942</v>
      </c>
      <c r="Q190" s="42" t="s">
        <v>1041</v>
      </c>
      <c r="R190" s="42" t="s">
        <v>1042</v>
      </c>
      <c r="S190" s="42" t="s">
        <v>182</v>
      </c>
      <c r="T190" s="42" t="s">
        <v>1851</v>
      </c>
      <c r="U190" s="43">
        <v>4968.7353999999996</v>
      </c>
      <c r="V190" s="43"/>
      <c r="W190" s="43"/>
    </row>
    <row r="191" spans="1:23" ht="140.25" x14ac:dyDescent="0.25">
      <c r="A191" s="42" t="s">
        <v>1057</v>
      </c>
      <c r="B191" s="42" t="s">
        <v>149</v>
      </c>
      <c r="C191" s="42" t="s">
        <v>1057</v>
      </c>
      <c r="D191" s="42" t="s">
        <v>149</v>
      </c>
      <c r="E191" s="42" t="s">
        <v>1899</v>
      </c>
      <c r="F191" s="42" t="s">
        <v>929</v>
      </c>
      <c r="G191" s="42" t="s">
        <v>1106</v>
      </c>
      <c r="H191" s="42" t="s">
        <v>1900</v>
      </c>
      <c r="I191" s="42" t="s">
        <v>1897</v>
      </c>
      <c r="J191" s="42" t="s">
        <v>1086</v>
      </c>
      <c r="K191" s="42" t="s">
        <v>1105</v>
      </c>
      <c r="L191" s="42" t="s">
        <v>183</v>
      </c>
      <c r="M191" s="42" t="s">
        <v>1112</v>
      </c>
      <c r="N191" s="42" t="s">
        <v>1113</v>
      </c>
      <c r="O191" s="42" t="s">
        <v>934</v>
      </c>
      <c r="P191" s="42" t="s">
        <v>935</v>
      </c>
      <c r="Q191" s="42" t="s">
        <v>1041</v>
      </c>
      <c r="R191" s="42" t="s">
        <v>1042</v>
      </c>
      <c r="S191" s="42" t="s">
        <v>182</v>
      </c>
      <c r="T191" s="42" t="s">
        <v>1851</v>
      </c>
      <c r="U191" s="43"/>
      <c r="V191" s="43"/>
      <c r="W191" s="43">
        <v>1971.4474700000001</v>
      </c>
    </row>
    <row r="192" spans="1:23" ht="140.25" x14ac:dyDescent="0.25">
      <c r="A192" s="42" t="s">
        <v>1057</v>
      </c>
      <c r="B192" s="42" t="s">
        <v>149</v>
      </c>
      <c r="C192" s="42" t="s">
        <v>1057</v>
      </c>
      <c r="D192" s="42" t="s">
        <v>149</v>
      </c>
      <c r="E192" s="42" t="s">
        <v>1899</v>
      </c>
      <c r="F192" s="42" t="s">
        <v>929</v>
      </c>
      <c r="G192" s="42" t="s">
        <v>1106</v>
      </c>
      <c r="H192" s="42" t="s">
        <v>1900</v>
      </c>
      <c r="I192" s="42" t="s">
        <v>1897</v>
      </c>
      <c r="J192" s="42" t="s">
        <v>1086</v>
      </c>
      <c r="K192" s="42" t="s">
        <v>1105</v>
      </c>
      <c r="L192" s="42" t="s">
        <v>183</v>
      </c>
      <c r="M192" s="42" t="s">
        <v>1112</v>
      </c>
      <c r="N192" s="42" t="s">
        <v>1113</v>
      </c>
      <c r="O192" s="42" t="s">
        <v>941</v>
      </c>
      <c r="P192" s="42" t="s">
        <v>942</v>
      </c>
      <c r="Q192" s="42" t="s">
        <v>1041</v>
      </c>
      <c r="R192" s="42" t="s">
        <v>1042</v>
      </c>
      <c r="S192" s="42" t="s">
        <v>182</v>
      </c>
      <c r="T192" s="42" t="s">
        <v>1851</v>
      </c>
      <c r="U192" s="43"/>
      <c r="V192" s="43"/>
      <c r="W192" s="43">
        <v>195173.3</v>
      </c>
    </row>
    <row r="193" spans="1:23" ht="191.25" x14ac:dyDescent="0.25">
      <c r="A193" s="42" t="s">
        <v>1057</v>
      </c>
      <c r="B193" s="42" t="s">
        <v>149</v>
      </c>
      <c r="C193" s="42" t="s">
        <v>1057</v>
      </c>
      <c r="D193" s="42" t="s">
        <v>149</v>
      </c>
      <c r="E193" s="42" t="s">
        <v>1899</v>
      </c>
      <c r="F193" s="42" t="s">
        <v>929</v>
      </c>
      <c r="G193" s="42" t="s">
        <v>1109</v>
      </c>
      <c r="H193" s="42" t="s">
        <v>1901</v>
      </c>
      <c r="I193" s="42" t="s">
        <v>1897</v>
      </c>
      <c r="J193" s="42" t="s">
        <v>1086</v>
      </c>
      <c r="K193" s="42" t="s">
        <v>1107</v>
      </c>
      <c r="L193" s="42" t="s">
        <v>1108</v>
      </c>
      <c r="M193" s="42" t="s">
        <v>1087</v>
      </c>
      <c r="N193" s="42" t="s">
        <v>1088</v>
      </c>
      <c r="O193" s="42" t="s">
        <v>934</v>
      </c>
      <c r="P193" s="42" t="s">
        <v>935</v>
      </c>
      <c r="Q193" s="42" t="s">
        <v>1041</v>
      </c>
      <c r="R193" s="42" t="s">
        <v>1042</v>
      </c>
      <c r="S193" s="42" t="s">
        <v>182</v>
      </c>
      <c r="T193" s="42" t="s">
        <v>1851</v>
      </c>
      <c r="U193" s="43">
        <v>140.28081</v>
      </c>
      <c r="V193" s="43"/>
      <c r="W193" s="43"/>
    </row>
    <row r="194" spans="1:23" ht="191.25" x14ac:dyDescent="0.25">
      <c r="A194" s="42" t="s">
        <v>1057</v>
      </c>
      <c r="B194" s="42" t="s">
        <v>149</v>
      </c>
      <c r="C194" s="42" t="s">
        <v>1057</v>
      </c>
      <c r="D194" s="42" t="s">
        <v>149</v>
      </c>
      <c r="E194" s="42" t="s">
        <v>1899</v>
      </c>
      <c r="F194" s="42" t="s">
        <v>929</v>
      </c>
      <c r="G194" s="42" t="s">
        <v>1109</v>
      </c>
      <c r="H194" s="42" t="s">
        <v>1901</v>
      </c>
      <c r="I194" s="42" t="s">
        <v>1897</v>
      </c>
      <c r="J194" s="42" t="s">
        <v>1086</v>
      </c>
      <c r="K194" s="42" t="s">
        <v>1107</v>
      </c>
      <c r="L194" s="42" t="s">
        <v>1108</v>
      </c>
      <c r="M194" s="42" t="s">
        <v>1087</v>
      </c>
      <c r="N194" s="42" t="s">
        <v>1088</v>
      </c>
      <c r="O194" s="42" t="s">
        <v>941</v>
      </c>
      <c r="P194" s="42" t="s">
        <v>942</v>
      </c>
      <c r="Q194" s="42" t="s">
        <v>1041</v>
      </c>
      <c r="R194" s="42" t="s">
        <v>1042</v>
      </c>
      <c r="S194" s="42" t="s">
        <v>182</v>
      </c>
      <c r="T194" s="42" t="s">
        <v>1851</v>
      </c>
      <c r="U194" s="43">
        <v>13887.8</v>
      </c>
      <c r="V194" s="43"/>
      <c r="W194" s="43"/>
    </row>
    <row r="195" spans="1:23" ht="153" x14ac:dyDescent="0.25">
      <c r="A195" s="42" t="s">
        <v>1057</v>
      </c>
      <c r="B195" s="42" t="s">
        <v>149</v>
      </c>
      <c r="C195" s="42" t="s">
        <v>1057</v>
      </c>
      <c r="D195" s="42" t="s">
        <v>149</v>
      </c>
      <c r="E195" s="42" t="s">
        <v>1899</v>
      </c>
      <c r="F195" s="42" t="s">
        <v>929</v>
      </c>
      <c r="G195" s="42" t="s">
        <v>1118</v>
      </c>
      <c r="H195" s="42" t="s">
        <v>1902</v>
      </c>
      <c r="I195" s="42" t="s">
        <v>1893</v>
      </c>
      <c r="J195" s="42" t="s">
        <v>1000</v>
      </c>
      <c r="K195" s="42" t="s">
        <v>1116</v>
      </c>
      <c r="L195" s="42" t="s">
        <v>1117</v>
      </c>
      <c r="M195" s="42" t="s">
        <v>1114</v>
      </c>
      <c r="N195" s="42" t="s">
        <v>1115</v>
      </c>
      <c r="O195" s="42" t="s">
        <v>934</v>
      </c>
      <c r="P195" s="42" t="s">
        <v>935</v>
      </c>
      <c r="Q195" s="42" t="s">
        <v>1041</v>
      </c>
      <c r="R195" s="42" t="s">
        <v>1042</v>
      </c>
      <c r="S195" s="42" t="s">
        <v>184</v>
      </c>
      <c r="T195" s="42" t="s">
        <v>1851</v>
      </c>
      <c r="U195" s="43">
        <v>116.99</v>
      </c>
      <c r="V195" s="43"/>
      <c r="W195" s="43"/>
    </row>
    <row r="196" spans="1:23" ht="153" x14ac:dyDescent="0.25">
      <c r="A196" s="42" t="s">
        <v>1057</v>
      </c>
      <c r="B196" s="42" t="s">
        <v>149</v>
      </c>
      <c r="C196" s="42" t="s">
        <v>1057</v>
      </c>
      <c r="D196" s="42" t="s">
        <v>149</v>
      </c>
      <c r="E196" s="42" t="s">
        <v>1899</v>
      </c>
      <c r="F196" s="42" t="s">
        <v>929</v>
      </c>
      <c r="G196" s="42" t="s">
        <v>1118</v>
      </c>
      <c r="H196" s="42" t="s">
        <v>1902</v>
      </c>
      <c r="I196" s="42" t="s">
        <v>1893</v>
      </c>
      <c r="J196" s="42" t="s">
        <v>1000</v>
      </c>
      <c r="K196" s="42" t="s">
        <v>1116</v>
      </c>
      <c r="L196" s="42" t="s">
        <v>1117</v>
      </c>
      <c r="M196" s="42" t="s">
        <v>1114</v>
      </c>
      <c r="N196" s="42" t="s">
        <v>1115</v>
      </c>
      <c r="O196" s="42" t="s">
        <v>941</v>
      </c>
      <c r="P196" s="42" t="s">
        <v>942</v>
      </c>
      <c r="Q196" s="42" t="s">
        <v>1041</v>
      </c>
      <c r="R196" s="42" t="s">
        <v>1042</v>
      </c>
      <c r="S196" s="42" t="s">
        <v>184</v>
      </c>
      <c r="T196" s="42" t="s">
        <v>1851</v>
      </c>
      <c r="U196" s="43">
        <v>11581.7</v>
      </c>
      <c r="V196" s="43"/>
      <c r="W196" s="43"/>
    </row>
    <row r="197" spans="1:23" ht="191.25" x14ac:dyDescent="0.25">
      <c r="A197" s="42" t="s">
        <v>1057</v>
      </c>
      <c r="B197" s="42" t="s">
        <v>149</v>
      </c>
      <c r="C197" s="42" t="s">
        <v>1057</v>
      </c>
      <c r="D197" s="42" t="s">
        <v>149</v>
      </c>
      <c r="E197" s="42" t="s">
        <v>1903</v>
      </c>
      <c r="F197" s="42" t="s">
        <v>1135</v>
      </c>
      <c r="G197" s="42" t="s">
        <v>1139</v>
      </c>
      <c r="H197" s="42" t="s">
        <v>1904</v>
      </c>
      <c r="I197" s="42" t="s">
        <v>1897</v>
      </c>
      <c r="J197" s="42" t="s">
        <v>1086</v>
      </c>
      <c r="K197" s="42" t="s">
        <v>1138</v>
      </c>
      <c r="L197" s="42" t="s">
        <v>1133</v>
      </c>
      <c r="M197" s="42" t="s">
        <v>1136</v>
      </c>
      <c r="N197" s="42" t="s">
        <v>1137</v>
      </c>
      <c r="O197" s="42" t="s">
        <v>934</v>
      </c>
      <c r="P197" s="42" t="s">
        <v>935</v>
      </c>
      <c r="Q197" s="42" t="s">
        <v>1041</v>
      </c>
      <c r="R197" s="42" t="s">
        <v>1042</v>
      </c>
      <c r="S197" s="42" t="s">
        <v>186</v>
      </c>
      <c r="T197" s="42" t="s">
        <v>1851</v>
      </c>
      <c r="U197" s="43">
        <v>2277.65</v>
      </c>
      <c r="V197" s="43"/>
      <c r="W197" s="43"/>
    </row>
    <row r="198" spans="1:23" ht="216.75" x14ac:dyDescent="0.25">
      <c r="A198" s="42" t="s">
        <v>1057</v>
      </c>
      <c r="B198" s="42" t="s">
        <v>149</v>
      </c>
      <c r="C198" s="42" t="s">
        <v>1057</v>
      </c>
      <c r="D198" s="42" t="s">
        <v>149</v>
      </c>
      <c r="E198" s="42" t="s">
        <v>1905</v>
      </c>
      <c r="F198" s="42" t="s">
        <v>998</v>
      </c>
      <c r="G198" s="42" t="s">
        <v>1141</v>
      </c>
      <c r="H198" s="42" t="s">
        <v>1906</v>
      </c>
      <c r="I198" s="42" t="s">
        <v>1907</v>
      </c>
      <c r="J198" s="42" t="s">
        <v>1140</v>
      </c>
      <c r="K198" s="42" t="s">
        <v>936</v>
      </c>
      <c r="L198" s="42" t="s">
        <v>939</v>
      </c>
      <c r="M198" s="42" t="s">
        <v>936</v>
      </c>
      <c r="N198" s="42"/>
      <c r="O198" s="42" t="s">
        <v>934</v>
      </c>
      <c r="P198" s="42" t="s">
        <v>935</v>
      </c>
      <c r="Q198" s="42" t="s">
        <v>1041</v>
      </c>
      <c r="R198" s="42" t="s">
        <v>1042</v>
      </c>
      <c r="S198" s="42" t="s">
        <v>186</v>
      </c>
      <c r="T198" s="42" t="s">
        <v>1851</v>
      </c>
      <c r="U198" s="43">
        <v>200</v>
      </c>
      <c r="V198" s="43">
        <v>4500</v>
      </c>
      <c r="W198" s="43">
        <v>4500</v>
      </c>
    </row>
    <row r="199" spans="1:23" ht="216.75" x14ac:dyDescent="0.25">
      <c r="A199" s="42" t="s">
        <v>1057</v>
      </c>
      <c r="B199" s="42" t="s">
        <v>149</v>
      </c>
      <c r="C199" s="42" t="s">
        <v>1057</v>
      </c>
      <c r="D199" s="42" t="s">
        <v>149</v>
      </c>
      <c r="E199" s="42" t="s">
        <v>1905</v>
      </c>
      <c r="F199" s="42" t="s">
        <v>998</v>
      </c>
      <c r="G199" s="42" t="s">
        <v>1141</v>
      </c>
      <c r="H199" s="42" t="s">
        <v>1906</v>
      </c>
      <c r="I199" s="42" t="s">
        <v>1893</v>
      </c>
      <c r="J199" s="42" t="s">
        <v>1000</v>
      </c>
      <c r="K199" s="42" t="s">
        <v>1138</v>
      </c>
      <c r="L199" s="42" t="s">
        <v>1133</v>
      </c>
      <c r="M199" s="42" t="s">
        <v>1142</v>
      </c>
      <c r="N199" s="42" t="s">
        <v>1143</v>
      </c>
      <c r="O199" s="42" t="s">
        <v>934</v>
      </c>
      <c r="P199" s="42" t="s">
        <v>935</v>
      </c>
      <c r="Q199" s="42" t="s">
        <v>1041</v>
      </c>
      <c r="R199" s="42" t="s">
        <v>1042</v>
      </c>
      <c r="S199" s="42" t="s">
        <v>186</v>
      </c>
      <c r="T199" s="42" t="s">
        <v>1851</v>
      </c>
      <c r="U199" s="43">
        <v>3344.62</v>
      </c>
      <c r="V199" s="43"/>
      <c r="W199" s="43"/>
    </row>
    <row r="200" spans="1:23" ht="216.75" x14ac:dyDescent="0.25">
      <c r="A200" s="42" t="s">
        <v>1057</v>
      </c>
      <c r="B200" s="42" t="s">
        <v>149</v>
      </c>
      <c r="C200" s="42" t="s">
        <v>1057</v>
      </c>
      <c r="D200" s="42" t="s">
        <v>149</v>
      </c>
      <c r="E200" s="42" t="s">
        <v>1905</v>
      </c>
      <c r="F200" s="42" t="s">
        <v>998</v>
      </c>
      <c r="G200" s="42" t="s">
        <v>1141</v>
      </c>
      <c r="H200" s="42" t="s">
        <v>1906</v>
      </c>
      <c r="I200" s="42" t="s">
        <v>1893</v>
      </c>
      <c r="J200" s="42" t="s">
        <v>1000</v>
      </c>
      <c r="K200" s="42" t="s">
        <v>1138</v>
      </c>
      <c r="L200" s="42" t="s">
        <v>1133</v>
      </c>
      <c r="M200" s="42" t="s">
        <v>1114</v>
      </c>
      <c r="N200" s="42" t="s">
        <v>1115</v>
      </c>
      <c r="O200" s="42" t="s">
        <v>934</v>
      </c>
      <c r="P200" s="42" t="s">
        <v>935</v>
      </c>
      <c r="Q200" s="42" t="s">
        <v>1041</v>
      </c>
      <c r="R200" s="42" t="s">
        <v>1042</v>
      </c>
      <c r="S200" s="42" t="s">
        <v>186</v>
      </c>
      <c r="T200" s="42" t="s">
        <v>1851</v>
      </c>
      <c r="U200" s="43">
        <v>200</v>
      </c>
      <c r="V200" s="43"/>
      <c r="W200" s="43"/>
    </row>
    <row r="201" spans="1:23" ht="216.75" x14ac:dyDescent="0.25">
      <c r="A201" s="42" t="s">
        <v>1057</v>
      </c>
      <c r="B201" s="42" t="s">
        <v>149</v>
      </c>
      <c r="C201" s="42" t="s">
        <v>1057</v>
      </c>
      <c r="D201" s="42" t="s">
        <v>149</v>
      </c>
      <c r="E201" s="42" t="s">
        <v>1905</v>
      </c>
      <c r="F201" s="42" t="s">
        <v>998</v>
      </c>
      <c r="G201" s="42" t="s">
        <v>1141</v>
      </c>
      <c r="H201" s="42" t="s">
        <v>1906</v>
      </c>
      <c r="I201" s="42" t="s">
        <v>1897</v>
      </c>
      <c r="J201" s="42" t="s">
        <v>1086</v>
      </c>
      <c r="K201" s="42" t="s">
        <v>1138</v>
      </c>
      <c r="L201" s="42" t="s">
        <v>1133</v>
      </c>
      <c r="M201" s="42" t="s">
        <v>1144</v>
      </c>
      <c r="N201" s="42" t="s">
        <v>1145</v>
      </c>
      <c r="O201" s="42" t="s">
        <v>934</v>
      </c>
      <c r="P201" s="42" t="s">
        <v>935</v>
      </c>
      <c r="Q201" s="42" t="s">
        <v>1041</v>
      </c>
      <c r="R201" s="42" t="s">
        <v>1042</v>
      </c>
      <c r="S201" s="42" t="s">
        <v>186</v>
      </c>
      <c r="T201" s="42" t="s">
        <v>1851</v>
      </c>
      <c r="U201" s="43">
        <v>1093.42418</v>
      </c>
      <c r="V201" s="43"/>
      <c r="W201" s="43"/>
    </row>
    <row r="202" spans="1:23" ht="216.75" x14ac:dyDescent="0.25">
      <c r="A202" s="42" t="s">
        <v>1057</v>
      </c>
      <c r="B202" s="42" t="s">
        <v>149</v>
      </c>
      <c r="C202" s="42" t="s">
        <v>1057</v>
      </c>
      <c r="D202" s="42" t="s">
        <v>149</v>
      </c>
      <c r="E202" s="42" t="s">
        <v>1905</v>
      </c>
      <c r="F202" s="42" t="s">
        <v>998</v>
      </c>
      <c r="G202" s="42" t="s">
        <v>1141</v>
      </c>
      <c r="H202" s="42" t="s">
        <v>1906</v>
      </c>
      <c r="I202" s="42" t="s">
        <v>1897</v>
      </c>
      <c r="J202" s="42" t="s">
        <v>1086</v>
      </c>
      <c r="K202" s="42" t="s">
        <v>1138</v>
      </c>
      <c r="L202" s="42" t="s">
        <v>1133</v>
      </c>
      <c r="M202" s="42" t="s">
        <v>1136</v>
      </c>
      <c r="N202" s="42" t="s">
        <v>1137</v>
      </c>
      <c r="O202" s="42" t="s">
        <v>934</v>
      </c>
      <c r="P202" s="42" t="s">
        <v>935</v>
      </c>
      <c r="Q202" s="42" t="s">
        <v>1041</v>
      </c>
      <c r="R202" s="42" t="s">
        <v>1042</v>
      </c>
      <c r="S202" s="42" t="s">
        <v>186</v>
      </c>
      <c r="T202" s="42" t="s">
        <v>1851</v>
      </c>
      <c r="U202" s="43">
        <v>250</v>
      </c>
      <c r="V202" s="43"/>
      <c r="W202" s="43"/>
    </row>
    <row r="203" spans="1:23" ht="178.5" x14ac:dyDescent="0.25">
      <c r="A203" s="42" t="s">
        <v>1057</v>
      </c>
      <c r="B203" s="42" t="s">
        <v>149</v>
      </c>
      <c r="C203" s="42" t="s">
        <v>1057</v>
      </c>
      <c r="D203" s="42" t="s">
        <v>149</v>
      </c>
      <c r="E203" s="42" t="s">
        <v>1905</v>
      </c>
      <c r="F203" s="42" t="s">
        <v>998</v>
      </c>
      <c r="G203" s="42" t="s">
        <v>1146</v>
      </c>
      <c r="H203" s="42" t="s">
        <v>1908</v>
      </c>
      <c r="I203" s="42" t="s">
        <v>1897</v>
      </c>
      <c r="J203" s="42" t="s">
        <v>1086</v>
      </c>
      <c r="K203" s="42" t="s">
        <v>1138</v>
      </c>
      <c r="L203" s="42" t="s">
        <v>1133</v>
      </c>
      <c r="M203" s="42" t="s">
        <v>1136</v>
      </c>
      <c r="N203" s="42" t="s">
        <v>1137</v>
      </c>
      <c r="O203" s="42" t="s">
        <v>934</v>
      </c>
      <c r="P203" s="42" t="s">
        <v>935</v>
      </c>
      <c r="Q203" s="42" t="s">
        <v>1041</v>
      </c>
      <c r="R203" s="42" t="s">
        <v>1042</v>
      </c>
      <c r="S203" s="42" t="s">
        <v>186</v>
      </c>
      <c r="T203" s="42" t="s">
        <v>1851</v>
      </c>
      <c r="U203" s="43"/>
      <c r="V203" s="43"/>
      <c r="W203" s="43">
        <v>227.27273</v>
      </c>
    </row>
    <row r="204" spans="1:23" ht="178.5" x14ac:dyDescent="0.25">
      <c r="A204" s="42" t="s">
        <v>1057</v>
      </c>
      <c r="B204" s="42" t="s">
        <v>149</v>
      </c>
      <c r="C204" s="42" t="s">
        <v>1057</v>
      </c>
      <c r="D204" s="42" t="s">
        <v>149</v>
      </c>
      <c r="E204" s="42" t="s">
        <v>1905</v>
      </c>
      <c r="F204" s="42" t="s">
        <v>998</v>
      </c>
      <c r="G204" s="42" t="s">
        <v>1146</v>
      </c>
      <c r="H204" s="42" t="s">
        <v>1908</v>
      </c>
      <c r="I204" s="42" t="s">
        <v>1897</v>
      </c>
      <c r="J204" s="42" t="s">
        <v>1086</v>
      </c>
      <c r="K204" s="42" t="s">
        <v>1138</v>
      </c>
      <c r="L204" s="42" t="s">
        <v>1133</v>
      </c>
      <c r="M204" s="42" t="s">
        <v>1136</v>
      </c>
      <c r="N204" s="42" t="s">
        <v>1137</v>
      </c>
      <c r="O204" s="42" t="s">
        <v>941</v>
      </c>
      <c r="P204" s="42" t="s">
        <v>942</v>
      </c>
      <c r="Q204" s="42" t="s">
        <v>1041</v>
      </c>
      <c r="R204" s="42" t="s">
        <v>1042</v>
      </c>
      <c r="S204" s="42" t="s">
        <v>186</v>
      </c>
      <c r="T204" s="42" t="s">
        <v>1851</v>
      </c>
      <c r="U204" s="43"/>
      <c r="V204" s="43"/>
      <c r="W204" s="43">
        <v>22500</v>
      </c>
    </row>
    <row r="205" spans="1:23" ht="191.25" x14ac:dyDescent="0.25">
      <c r="A205" s="42" t="s">
        <v>1057</v>
      </c>
      <c r="B205" s="42" t="s">
        <v>149</v>
      </c>
      <c r="C205" s="42" t="s">
        <v>1057</v>
      </c>
      <c r="D205" s="42" t="s">
        <v>149</v>
      </c>
      <c r="E205" s="42" t="s">
        <v>1905</v>
      </c>
      <c r="F205" s="42" t="s">
        <v>998</v>
      </c>
      <c r="G205" s="42" t="s">
        <v>1121</v>
      </c>
      <c r="H205" s="42" t="s">
        <v>1909</v>
      </c>
      <c r="I205" s="42" t="s">
        <v>1876</v>
      </c>
      <c r="J205" s="42" t="s">
        <v>943</v>
      </c>
      <c r="K205" s="42" t="s">
        <v>936</v>
      </c>
      <c r="L205" s="42" t="s">
        <v>939</v>
      </c>
      <c r="M205" s="42" t="s">
        <v>944</v>
      </c>
      <c r="N205" s="42" t="s">
        <v>945</v>
      </c>
      <c r="O205" s="42" t="s">
        <v>934</v>
      </c>
      <c r="P205" s="42" t="s">
        <v>935</v>
      </c>
      <c r="Q205" s="42" t="s">
        <v>1041</v>
      </c>
      <c r="R205" s="42" t="s">
        <v>1042</v>
      </c>
      <c r="S205" s="42" t="s">
        <v>184</v>
      </c>
      <c r="T205" s="42" t="s">
        <v>1851</v>
      </c>
      <c r="U205" s="43">
        <v>160.45196999999999</v>
      </c>
      <c r="V205" s="43"/>
      <c r="W205" s="43"/>
    </row>
    <row r="206" spans="1:23" ht="191.25" x14ac:dyDescent="0.25">
      <c r="A206" s="42" t="s">
        <v>1057</v>
      </c>
      <c r="B206" s="42" t="s">
        <v>149</v>
      </c>
      <c r="C206" s="42" t="s">
        <v>1057</v>
      </c>
      <c r="D206" s="42" t="s">
        <v>149</v>
      </c>
      <c r="E206" s="42" t="s">
        <v>1905</v>
      </c>
      <c r="F206" s="42" t="s">
        <v>998</v>
      </c>
      <c r="G206" s="42" t="s">
        <v>1121</v>
      </c>
      <c r="H206" s="42" t="s">
        <v>1909</v>
      </c>
      <c r="I206" s="42" t="s">
        <v>1876</v>
      </c>
      <c r="J206" s="42" t="s">
        <v>943</v>
      </c>
      <c r="K206" s="42" t="s">
        <v>936</v>
      </c>
      <c r="L206" s="42" t="s">
        <v>939</v>
      </c>
      <c r="M206" s="42" t="s">
        <v>944</v>
      </c>
      <c r="N206" s="42" t="s">
        <v>945</v>
      </c>
      <c r="O206" s="42" t="s">
        <v>941</v>
      </c>
      <c r="P206" s="42" t="s">
        <v>942</v>
      </c>
      <c r="Q206" s="42" t="s">
        <v>1041</v>
      </c>
      <c r="R206" s="42" t="s">
        <v>1042</v>
      </c>
      <c r="S206" s="42" t="s">
        <v>184</v>
      </c>
      <c r="T206" s="42" t="s">
        <v>1851</v>
      </c>
      <c r="U206" s="43">
        <v>15884.669529999999</v>
      </c>
      <c r="V206" s="43"/>
      <c r="W206" s="43"/>
    </row>
    <row r="207" spans="1:23" ht="191.25" x14ac:dyDescent="0.25">
      <c r="A207" s="42" t="s">
        <v>1057</v>
      </c>
      <c r="B207" s="42" t="s">
        <v>149</v>
      </c>
      <c r="C207" s="42" t="s">
        <v>1057</v>
      </c>
      <c r="D207" s="42" t="s">
        <v>149</v>
      </c>
      <c r="E207" s="42" t="s">
        <v>1905</v>
      </c>
      <c r="F207" s="42" t="s">
        <v>998</v>
      </c>
      <c r="G207" s="42" t="s">
        <v>1121</v>
      </c>
      <c r="H207" s="42" t="s">
        <v>1909</v>
      </c>
      <c r="I207" s="42" t="s">
        <v>1876</v>
      </c>
      <c r="J207" s="42" t="s">
        <v>943</v>
      </c>
      <c r="K207" s="42" t="s">
        <v>936</v>
      </c>
      <c r="L207" s="42" t="s">
        <v>939</v>
      </c>
      <c r="M207" s="42" t="s">
        <v>1064</v>
      </c>
      <c r="N207" s="42" t="s">
        <v>1065</v>
      </c>
      <c r="O207" s="42" t="s">
        <v>934</v>
      </c>
      <c r="P207" s="42" t="s">
        <v>935</v>
      </c>
      <c r="Q207" s="42" t="s">
        <v>1041</v>
      </c>
      <c r="R207" s="42" t="s">
        <v>1042</v>
      </c>
      <c r="S207" s="42" t="s">
        <v>184</v>
      </c>
      <c r="T207" s="42" t="s">
        <v>1851</v>
      </c>
      <c r="U207" s="43">
        <v>31.024519999999999</v>
      </c>
      <c r="V207" s="43"/>
      <c r="W207" s="43"/>
    </row>
    <row r="208" spans="1:23" ht="191.25" x14ac:dyDescent="0.25">
      <c r="A208" s="42" t="s">
        <v>1057</v>
      </c>
      <c r="B208" s="42" t="s">
        <v>149</v>
      </c>
      <c r="C208" s="42" t="s">
        <v>1057</v>
      </c>
      <c r="D208" s="42" t="s">
        <v>149</v>
      </c>
      <c r="E208" s="42" t="s">
        <v>1905</v>
      </c>
      <c r="F208" s="42" t="s">
        <v>998</v>
      </c>
      <c r="G208" s="42" t="s">
        <v>1121</v>
      </c>
      <c r="H208" s="42" t="s">
        <v>1909</v>
      </c>
      <c r="I208" s="42" t="s">
        <v>1876</v>
      </c>
      <c r="J208" s="42" t="s">
        <v>943</v>
      </c>
      <c r="K208" s="42" t="s">
        <v>936</v>
      </c>
      <c r="L208" s="42" t="s">
        <v>939</v>
      </c>
      <c r="M208" s="42" t="s">
        <v>1064</v>
      </c>
      <c r="N208" s="42" t="s">
        <v>1065</v>
      </c>
      <c r="O208" s="42" t="s">
        <v>941</v>
      </c>
      <c r="P208" s="42" t="s">
        <v>942</v>
      </c>
      <c r="Q208" s="42" t="s">
        <v>1041</v>
      </c>
      <c r="R208" s="42" t="s">
        <v>1042</v>
      </c>
      <c r="S208" s="42" t="s">
        <v>184</v>
      </c>
      <c r="T208" s="42" t="s">
        <v>1851</v>
      </c>
      <c r="U208" s="43">
        <v>3071.4128799999999</v>
      </c>
      <c r="V208" s="43"/>
      <c r="W208" s="43"/>
    </row>
    <row r="209" spans="1:23" ht="191.25" x14ac:dyDescent="0.25">
      <c r="A209" s="42" t="s">
        <v>1057</v>
      </c>
      <c r="B209" s="42" t="s">
        <v>149</v>
      </c>
      <c r="C209" s="42" t="s">
        <v>1057</v>
      </c>
      <c r="D209" s="42" t="s">
        <v>149</v>
      </c>
      <c r="E209" s="42" t="s">
        <v>1905</v>
      </c>
      <c r="F209" s="42" t="s">
        <v>998</v>
      </c>
      <c r="G209" s="42" t="s">
        <v>1121</v>
      </c>
      <c r="H209" s="42" t="s">
        <v>1909</v>
      </c>
      <c r="I209" s="42" t="s">
        <v>1876</v>
      </c>
      <c r="J209" s="42" t="s">
        <v>943</v>
      </c>
      <c r="K209" s="42" t="s">
        <v>936</v>
      </c>
      <c r="L209" s="42" t="s">
        <v>939</v>
      </c>
      <c r="M209" s="42" t="s">
        <v>1066</v>
      </c>
      <c r="N209" s="42" t="s">
        <v>1067</v>
      </c>
      <c r="O209" s="42" t="s">
        <v>934</v>
      </c>
      <c r="P209" s="42" t="s">
        <v>935</v>
      </c>
      <c r="Q209" s="42" t="s">
        <v>1041</v>
      </c>
      <c r="R209" s="42" t="s">
        <v>1042</v>
      </c>
      <c r="S209" s="42" t="s">
        <v>184</v>
      </c>
      <c r="T209" s="42" t="s">
        <v>1851</v>
      </c>
      <c r="U209" s="43">
        <v>31.024519999999999</v>
      </c>
      <c r="V209" s="43"/>
      <c r="W209" s="43"/>
    </row>
    <row r="210" spans="1:23" ht="191.25" x14ac:dyDescent="0.25">
      <c r="A210" s="42" t="s">
        <v>1057</v>
      </c>
      <c r="B210" s="42" t="s">
        <v>149</v>
      </c>
      <c r="C210" s="42" t="s">
        <v>1057</v>
      </c>
      <c r="D210" s="42" t="s">
        <v>149</v>
      </c>
      <c r="E210" s="42" t="s">
        <v>1905</v>
      </c>
      <c r="F210" s="42" t="s">
        <v>998</v>
      </c>
      <c r="G210" s="42" t="s">
        <v>1121</v>
      </c>
      <c r="H210" s="42" t="s">
        <v>1909</v>
      </c>
      <c r="I210" s="42" t="s">
        <v>1876</v>
      </c>
      <c r="J210" s="42" t="s">
        <v>943</v>
      </c>
      <c r="K210" s="42" t="s">
        <v>936</v>
      </c>
      <c r="L210" s="42" t="s">
        <v>939</v>
      </c>
      <c r="M210" s="42" t="s">
        <v>1066</v>
      </c>
      <c r="N210" s="42" t="s">
        <v>1067</v>
      </c>
      <c r="O210" s="42" t="s">
        <v>941</v>
      </c>
      <c r="P210" s="42" t="s">
        <v>942</v>
      </c>
      <c r="Q210" s="42" t="s">
        <v>1041</v>
      </c>
      <c r="R210" s="42" t="s">
        <v>1042</v>
      </c>
      <c r="S210" s="42" t="s">
        <v>184</v>
      </c>
      <c r="T210" s="42" t="s">
        <v>1851</v>
      </c>
      <c r="U210" s="43">
        <v>3071.4128799999999</v>
      </c>
      <c r="V210" s="43"/>
      <c r="W210" s="43"/>
    </row>
    <row r="211" spans="1:23" ht="191.25" x14ac:dyDescent="0.25">
      <c r="A211" s="42" t="s">
        <v>1057</v>
      </c>
      <c r="B211" s="42" t="s">
        <v>149</v>
      </c>
      <c r="C211" s="42" t="s">
        <v>1057</v>
      </c>
      <c r="D211" s="42" t="s">
        <v>149</v>
      </c>
      <c r="E211" s="42" t="s">
        <v>1905</v>
      </c>
      <c r="F211" s="42" t="s">
        <v>998</v>
      </c>
      <c r="G211" s="42" t="s">
        <v>1121</v>
      </c>
      <c r="H211" s="42" t="s">
        <v>1909</v>
      </c>
      <c r="I211" s="42" t="s">
        <v>1876</v>
      </c>
      <c r="J211" s="42" t="s">
        <v>943</v>
      </c>
      <c r="K211" s="42" t="s">
        <v>936</v>
      </c>
      <c r="L211" s="42" t="s">
        <v>939</v>
      </c>
      <c r="M211" s="42" t="s">
        <v>1124</v>
      </c>
      <c r="N211" s="42" t="s">
        <v>1125</v>
      </c>
      <c r="O211" s="42" t="s">
        <v>934</v>
      </c>
      <c r="P211" s="42" t="s">
        <v>935</v>
      </c>
      <c r="Q211" s="42" t="s">
        <v>1041</v>
      </c>
      <c r="R211" s="42" t="s">
        <v>1042</v>
      </c>
      <c r="S211" s="42" t="s">
        <v>184</v>
      </c>
      <c r="T211" s="42" t="s">
        <v>1851</v>
      </c>
      <c r="U211" s="43">
        <v>47.631059999999998</v>
      </c>
      <c r="V211" s="43"/>
      <c r="W211" s="43"/>
    </row>
    <row r="212" spans="1:23" ht="191.25" x14ac:dyDescent="0.25">
      <c r="A212" s="42" t="s">
        <v>1057</v>
      </c>
      <c r="B212" s="42" t="s">
        <v>149</v>
      </c>
      <c r="C212" s="42" t="s">
        <v>1057</v>
      </c>
      <c r="D212" s="42" t="s">
        <v>149</v>
      </c>
      <c r="E212" s="42" t="s">
        <v>1905</v>
      </c>
      <c r="F212" s="42" t="s">
        <v>998</v>
      </c>
      <c r="G212" s="42" t="s">
        <v>1121</v>
      </c>
      <c r="H212" s="42" t="s">
        <v>1909</v>
      </c>
      <c r="I212" s="42" t="s">
        <v>1876</v>
      </c>
      <c r="J212" s="42" t="s">
        <v>943</v>
      </c>
      <c r="K212" s="42" t="s">
        <v>936</v>
      </c>
      <c r="L212" s="42" t="s">
        <v>939</v>
      </c>
      <c r="M212" s="42" t="s">
        <v>1124</v>
      </c>
      <c r="N212" s="42" t="s">
        <v>1125</v>
      </c>
      <c r="O212" s="42" t="s">
        <v>941</v>
      </c>
      <c r="P212" s="42" t="s">
        <v>942</v>
      </c>
      <c r="Q212" s="42" t="s">
        <v>1041</v>
      </c>
      <c r="R212" s="42" t="s">
        <v>1042</v>
      </c>
      <c r="S212" s="42" t="s">
        <v>184</v>
      </c>
      <c r="T212" s="42" t="s">
        <v>1851</v>
      </c>
      <c r="U212" s="43">
        <v>4715.4519399999999</v>
      </c>
      <c r="V212" s="43"/>
      <c r="W212" s="43"/>
    </row>
    <row r="213" spans="1:23" ht="191.25" x14ac:dyDescent="0.25">
      <c r="A213" s="42" t="s">
        <v>1057</v>
      </c>
      <c r="B213" s="42" t="s">
        <v>149</v>
      </c>
      <c r="C213" s="42" t="s">
        <v>1057</v>
      </c>
      <c r="D213" s="42" t="s">
        <v>149</v>
      </c>
      <c r="E213" s="42" t="s">
        <v>1905</v>
      </c>
      <c r="F213" s="42" t="s">
        <v>998</v>
      </c>
      <c r="G213" s="42" t="s">
        <v>1121</v>
      </c>
      <c r="H213" s="42" t="s">
        <v>1909</v>
      </c>
      <c r="I213" s="42" t="s">
        <v>1876</v>
      </c>
      <c r="J213" s="42" t="s">
        <v>943</v>
      </c>
      <c r="K213" s="42" t="s">
        <v>936</v>
      </c>
      <c r="L213" s="42" t="s">
        <v>939</v>
      </c>
      <c r="M213" s="42" t="s">
        <v>960</v>
      </c>
      <c r="N213" s="42" t="s">
        <v>961</v>
      </c>
      <c r="O213" s="42" t="s">
        <v>934</v>
      </c>
      <c r="P213" s="42" t="s">
        <v>935</v>
      </c>
      <c r="Q213" s="42" t="s">
        <v>1041</v>
      </c>
      <c r="R213" s="42" t="s">
        <v>1042</v>
      </c>
      <c r="S213" s="42" t="s">
        <v>184</v>
      </c>
      <c r="T213" s="42" t="s">
        <v>1851</v>
      </c>
      <c r="U213" s="43">
        <v>35.840510000000002</v>
      </c>
      <c r="V213" s="43"/>
      <c r="W213" s="43"/>
    </row>
    <row r="214" spans="1:23" ht="191.25" x14ac:dyDescent="0.25">
      <c r="A214" s="42" t="s">
        <v>1057</v>
      </c>
      <c r="B214" s="42" t="s">
        <v>149</v>
      </c>
      <c r="C214" s="42" t="s">
        <v>1057</v>
      </c>
      <c r="D214" s="42" t="s">
        <v>149</v>
      </c>
      <c r="E214" s="42" t="s">
        <v>1905</v>
      </c>
      <c r="F214" s="42" t="s">
        <v>998</v>
      </c>
      <c r="G214" s="42" t="s">
        <v>1121</v>
      </c>
      <c r="H214" s="42" t="s">
        <v>1909</v>
      </c>
      <c r="I214" s="42" t="s">
        <v>1876</v>
      </c>
      <c r="J214" s="42" t="s">
        <v>943</v>
      </c>
      <c r="K214" s="42" t="s">
        <v>936</v>
      </c>
      <c r="L214" s="42" t="s">
        <v>939</v>
      </c>
      <c r="M214" s="42" t="s">
        <v>960</v>
      </c>
      <c r="N214" s="42" t="s">
        <v>961</v>
      </c>
      <c r="O214" s="42" t="s">
        <v>941</v>
      </c>
      <c r="P214" s="42" t="s">
        <v>942</v>
      </c>
      <c r="Q214" s="42" t="s">
        <v>1041</v>
      </c>
      <c r="R214" s="42" t="s">
        <v>1042</v>
      </c>
      <c r="S214" s="42" t="s">
        <v>184</v>
      </c>
      <c r="T214" s="42" t="s">
        <v>1851</v>
      </c>
      <c r="U214" s="43">
        <v>3548.1922300000001</v>
      </c>
      <c r="V214" s="43"/>
      <c r="W214" s="43"/>
    </row>
    <row r="215" spans="1:23" ht="191.25" x14ac:dyDescent="0.25">
      <c r="A215" s="42" t="s">
        <v>1057</v>
      </c>
      <c r="B215" s="42" t="s">
        <v>149</v>
      </c>
      <c r="C215" s="42" t="s">
        <v>1057</v>
      </c>
      <c r="D215" s="42" t="s">
        <v>149</v>
      </c>
      <c r="E215" s="42" t="s">
        <v>1905</v>
      </c>
      <c r="F215" s="42" t="s">
        <v>998</v>
      </c>
      <c r="G215" s="42" t="s">
        <v>1121</v>
      </c>
      <c r="H215" s="42" t="s">
        <v>1909</v>
      </c>
      <c r="I215" s="42" t="s">
        <v>1876</v>
      </c>
      <c r="J215" s="42" t="s">
        <v>943</v>
      </c>
      <c r="K215" s="42" t="s">
        <v>936</v>
      </c>
      <c r="L215" s="42" t="s">
        <v>939</v>
      </c>
      <c r="M215" s="42" t="s">
        <v>1015</v>
      </c>
      <c r="N215" s="42" t="s">
        <v>1016</v>
      </c>
      <c r="O215" s="42" t="s">
        <v>934</v>
      </c>
      <c r="P215" s="42" t="s">
        <v>935</v>
      </c>
      <c r="Q215" s="42" t="s">
        <v>1041</v>
      </c>
      <c r="R215" s="42" t="s">
        <v>1042</v>
      </c>
      <c r="S215" s="42" t="s">
        <v>184</v>
      </c>
      <c r="T215" s="42" t="s">
        <v>1851</v>
      </c>
      <c r="U215" s="43">
        <v>8.3032699999999995</v>
      </c>
      <c r="V215" s="43"/>
      <c r="W215" s="43"/>
    </row>
    <row r="216" spans="1:23" ht="191.25" x14ac:dyDescent="0.25">
      <c r="A216" s="42" t="s">
        <v>1057</v>
      </c>
      <c r="B216" s="42" t="s">
        <v>149</v>
      </c>
      <c r="C216" s="42" t="s">
        <v>1057</v>
      </c>
      <c r="D216" s="42" t="s">
        <v>149</v>
      </c>
      <c r="E216" s="42" t="s">
        <v>1905</v>
      </c>
      <c r="F216" s="42" t="s">
        <v>998</v>
      </c>
      <c r="G216" s="42" t="s">
        <v>1121</v>
      </c>
      <c r="H216" s="42" t="s">
        <v>1909</v>
      </c>
      <c r="I216" s="42" t="s">
        <v>1876</v>
      </c>
      <c r="J216" s="42" t="s">
        <v>943</v>
      </c>
      <c r="K216" s="42" t="s">
        <v>936</v>
      </c>
      <c r="L216" s="42" t="s">
        <v>939</v>
      </c>
      <c r="M216" s="42" t="s">
        <v>1015</v>
      </c>
      <c r="N216" s="42" t="s">
        <v>1016</v>
      </c>
      <c r="O216" s="42" t="s">
        <v>941</v>
      </c>
      <c r="P216" s="42" t="s">
        <v>942</v>
      </c>
      <c r="Q216" s="42" t="s">
        <v>1041</v>
      </c>
      <c r="R216" s="42" t="s">
        <v>1042</v>
      </c>
      <c r="S216" s="42" t="s">
        <v>184</v>
      </c>
      <c r="T216" s="42" t="s">
        <v>1851</v>
      </c>
      <c r="U216" s="43">
        <v>822.01953000000003</v>
      </c>
      <c r="V216" s="43"/>
      <c r="W216" s="43"/>
    </row>
    <row r="217" spans="1:23" ht="191.25" x14ac:dyDescent="0.25">
      <c r="A217" s="42" t="s">
        <v>1057</v>
      </c>
      <c r="B217" s="42" t="s">
        <v>149</v>
      </c>
      <c r="C217" s="42" t="s">
        <v>1057</v>
      </c>
      <c r="D217" s="42" t="s">
        <v>149</v>
      </c>
      <c r="E217" s="42" t="s">
        <v>1905</v>
      </c>
      <c r="F217" s="42" t="s">
        <v>998</v>
      </c>
      <c r="G217" s="42" t="s">
        <v>1121</v>
      </c>
      <c r="H217" s="42" t="s">
        <v>1909</v>
      </c>
      <c r="I217" s="42" t="s">
        <v>1876</v>
      </c>
      <c r="J217" s="42" t="s">
        <v>943</v>
      </c>
      <c r="K217" s="42" t="s">
        <v>936</v>
      </c>
      <c r="L217" s="42" t="s">
        <v>939</v>
      </c>
      <c r="M217" s="42" t="s">
        <v>1097</v>
      </c>
      <c r="N217" s="42" t="s">
        <v>1098</v>
      </c>
      <c r="O217" s="42" t="s">
        <v>934</v>
      </c>
      <c r="P217" s="42" t="s">
        <v>935</v>
      </c>
      <c r="Q217" s="42" t="s">
        <v>1041</v>
      </c>
      <c r="R217" s="42" t="s">
        <v>1042</v>
      </c>
      <c r="S217" s="42" t="s">
        <v>184</v>
      </c>
      <c r="T217" s="42" t="s">
        <v>1851</v>
      </c>
      <c r="U217" s="43">
        <v>64.884870000000006</v>
      </c>
      <c r="V217" s="43"/>
      <c r="W217" s="43"/>
    </row>
    <row r="218" spans="1:23" ht="191.25" x14ac:dyDescent="0.25">
      <c r="A218" s="42" t="s">
        <v>1057</v>
      </c>
      <c r="B218" s="42" t="s">
        <v>149</v>
      </c>
      <c r="C218" s="42" t="s">
        <v>1057</v>
      </c>
      <c r="D218" s="42" t="s">
        <v>149</v>
      </c>
      <c r="E218" s="42" t="s">
        <v>1905</v>
      </c>
      <c r="F218" s="42" t="s">
        <v>998</v>
      </c>
      <c r="G218" s="42" t="s">
        <v>1121</v>
      </c>
      <c r="H218" s="42" t="s">
        <v>1909</v>
      </c>
      <c r="I218" s="42" t="s">
        <v>1876</v>
      </c>
      <c r="J218" s="42" t="s">
        <v>943</v>
      </c>
      <c r="K218" s="42" t="s">
        <v>936</v>
      </c>
      <c r="L218" s="42" t="s">
        <v>939</v>
      </c>
      <c r="M218" s="42" t="s">
        <v>1097</v>
      </c>
      <c r="N218" s="42" t="s">
        <v>1098</v>
      </c>
      <c r="O218" s="42" t="s">
        <v>941</v>
      </c>
      <c r="P218" s="42" t="s">
        <v>942</v>
      </c>
      <c r="Q218" s="42" t="s">
        <v>1041</v>
      </c>
      <c r="R218" s="42" t="s">
        <v>1042</v>
      </c>
      <c r="S218" s="42" t="s">
        <v>184</v>
      </c>
      <c r="T218" s="42" t="s">
        <v>1851</v>
      </c>
      <c r="U218" s="43">
        <v>6423.5711899999997</v>
      </c>
      <c r="V218" s="43"/>
      <c r="W218" s="43"/>
    </row>
    <row r="219" spans="1:23" ht="191.25" x14ac:dyDescent="0.25">
      <c r="A219" s="42" t="s">
        <v>1057</v>
      </c>
      <c r="B219" s="42" t="s">
        <v>149</v>
      </c>
      <c r="C219" s="42" t="s">
        <v>1057</v>
      </c>
      <c r="D219" s="42" t="s">
        <v>149</v>
      </c>
      <c r="E219" s="42" t="s">
        <v>1905</v>
      </c>
      <c r="F219" s="42" t="s">
        <v>998</v>
      </c>
      <c r="G219" s="42" t="s">
        <v>1121</v>
      </c>
      <c r="H219" s="42" t="s">
        <v>1909</v>
      </c>
      <c r="I219" s="42" t="s">
        <v>1876</v>
      </c>
      <c r="J219" s="42" t="s">
        <v>943</v>
      </c>
      <c r="K219" s="42" t="s">
        <v>936</v>
      </c>
      <c r="L219" s="42" t="s">
        <v>939</v>
      </c>
      <c r="M219" s="42" t="s">
        <v>1099</v>
      </c>
      <c r="N219" s="42" t="s">
        <v>1100</v>
      </c>
      <c r="O219" s="42" t="s">
        <v>934</v>
      </c>
      <c r="P219" s="42" t="s">
        <v>935</v>
      </c>
      <c r="Q219" s="42" t="s">
        <v>1041</v>
      </c>
      <c r="R219" s="42" t="s">
        <v>1042</v>
      </c>
      <c r="S219" s="42" t="s">
        <v>184</v>
      </c>
      <c r="T219" s="42" t="s">
        <v>1851</v>
      </c>
      <c r="U219" s="43">
        <v>31.692789999999999</v>
      </c>
      <c r="V219" s="43"/>
      <c r="W219" s="43"/>
    </row>
    <row r="220" spans="1:23" ht="191.25" x14ac:dyDescent="0.25">
      <c r="A220" s="42" t="s">
        <v>1057</v>
      </c>
      <c r="B220" s="42" t="s">
        <v>149</v>
      </c>
      <c r="C220" s="42" t="s">
        <v>1057</v>
      </c>
      <c r="D220" s="42" t="s">
        <v>149</v>
      </c>
      <c r="E220" s="42" t="s">
        <v>1905</v>
      </c>
      <c r="F220" s="42" t="s">
        <v>998</v>
      </c>
      <c r="G220" s="42" t="s">
        <v>1121</v>
      </c>
      <c r="H220" s="42" t="s">
        <v>1909</v>
      </c>
      <c r="I220" s="42" t="s">
        <v>1876</v>
      </c>
      <c r="J220" s="42" t="s">
        <v>943</v>
      </c>
      <c r="K220" s="42" t="s">
        <v>936</v>
      </c>
      <c r="L220" s="42" t="s">
        <v>939</v>
      </c>
      <c r="M220" s="42" t="s">
        <v>1099</v>
      </c>
      <c r="N220" s="42" t="s">
        <v>1100</v>
      </c>
      <c r="O220" s="42" t="s">
        <v>941</v>
      </c>
      <c r="P220" s="42" t="s">
        <v>942</v>
      </c>
      <c r="Q220" s="42" t="s">
        <v>1041</v>
      </c>
      <c r="R220" s="42" t="s">
        <v>1042</v>
      </c>
      <c r="S220" s="42" t="s">
        <v>184</v>
      </c>
      <c r="T220" s="42" t="s">
        <v>1851</v>
      </c>
      <c r="U220" s="43">
        <v>3137.5715100000002</v>
      </c>
      <c r="V220" s="43"/>
      <c r="W220" s="43"/>
    </row>
    <row r="221" spans="1:23" ht="191.25" x14ac:dyDescent="0.25">
      <c r="A221" s="42" t="s">
        <v>1057</v>
      </c>
      <c r="B221" s="42" t="s">
        <v>149</v>
      </c>
      <c r="C221" s="42" t="s">
        <v>1057</v>
      </c>
      <c r="D221" s="42" t="s">
        <v>149</v>
      </c>
      <c r="E221" s="42" t="s">
        <v>1905</v>
      </c>
      <c r="F221" s="42" t="s">
        <v>998</v>
      </c>
      <c r="G221" s="42" t="s">
        <v>1121</v>
      </c>
      <c r="H221" s="42" t="s">
        <v>1909</v>
      </c>
      <c r="I221" s="42" t="s">
        <v>1876</v>
      </c>
      <c r="J221" s="42" t="s">
        <v>943</v>
      </c>
      <c r="K221" s="42" t="s">
        <v>936</v>
      </c>
      <c r="L221" s="42" t="s">
        <v>939</v>
      </c>
      <c r="M221" s="42" t="s">
        <v>1068</v>
      </c>
      <c r="N221" s="42" t="s">
        <v>1069</v>
      </c>
      <c r="O221" s="42" t="s">
        <v>934</v>
      </c>
      <c r="P221" s="42" t="s">
        <v>935</v>
      </c>
      <c r="Q221" s="42" t="s">
        <v>1041</v>
      </c>
      <c r="R221" s="42" t="s">
        <v>1042</v>
      </c>
      <c r="S221" s="42" t="s">
        <v>184</v>
      </c>
      <c r="T221" s="42" t="s">
        <v>1851</v>
      </c>
      <c r="U221" s="43">
        <v>80.062749999999994</v>
      </c>
      <c r="V221" s="43"/>
      <c r="W221" s="43"/>
    </row>
    <row r="222" spans="1:23" ht="191.25" x14ac:dyDescent="0.25">
      <c r="A222" s="42" t="s">
        <v>1057</v>
      </c>
      <c r="B222" s="42" t="s">
        <v>149</v>
      </c>
      <c r="C222" s="42" t="s">
        <v>1057</v>
      </c>
      <c r="D222" s="42" t="s">
        <v>149</v>
      </c>
      <c r="E222" s="42" t="s">
        <v>1905</v>
      </c>
      <c r="F222" s="42" t="s">
        <v>998</v>
      </c>
      <c r="G222" s="42" t="s">
        <v>1121</v>
      </c>
      <c r="H222" s="42" t="s">
        <v>1909</v>
      </c>
      <c r="I222" s="42" t="s">
        <v>1876</v>
      </c>
      <c r="J222" s="42" t="s">
        <v>943</v>
      </c>
      <c r="K222" s="42" t="s">
        <v>936</v>
      </c>
      <c r="L222" s="42" t="s">
        <v>939</v>
      </c>
      <c r="M222" s="42" t="s">
        <v>1068</v>
      </c>
      <c r="N222" s="42" t="s">
        <v>1069</v>
      </c>
      <c r="O222" s="42" t="s">
        <v>941</v>
      </c>
      <c r="P222" s="42" t="s">
        <v>942</v>
      </c>
      <c r="Q222" s="42" t="s">
        <v>1041</v>
      </c>
      <c r="R222" s="42" t="s">
        <v>1042</v>
      </c>
      <c r="S222" s="42" t="s">
        <v>184</v>
      </c>
      <c r="T222" s="42" t="s">
        <v>1851</v>
      </c>
      <c r="U222" s="43">
        <v>7926.1765299999997</v>
      </c>
      <c r="V222" s="43"/>
      <c r="W222" s="43"/>
    </row>
    <row r="223" spans="1:23" ht="191.25" x14ac:dyDescent="0.25">
      <c r="A223" s="42" t="s">
        <v>1057</v>
      </c>
      <c r="B223" s="42" t="s">
        <v>149</v>
      </c>
      <c r="C223" s="42" t="s">
        <v>1057</v>
      </c>
      <c r="D223" s="42" t="s">
        <v>149</v>
      </c>
      <c r="E223" s="42" t="s">
        <v>1905</v>
      </c>
      <c r="F223" s="42" t="s">
        <v>998</v>
      </c>
      <c r="G223" s="42" t="s">
        <v>1121</v>
      </c>
      <c r="H223" s="42" t="s">
        <v>1909</v>
      </c>
      <c r="I223" s="42" t="s">
        <v>1876</v>
      </c>
      <c r="J223" s="42" t="s">
        <v>943</v>
      </c>
      <c r="K223" s="42" t="s">
        <v>936</v>
      </c>
      <c r="L223" s="42" t="s">
        <v>939</v>
      </c>
      <c r="M223" s="42" t="s">
        <v>1017</v>
      </c>
      <c r="N223" s="42" t="s">
        <v>1018</v>
      </c>
      <c r="O223" s="42" t="s">
        <v>934</v>
      </c>
      <c r="P223" s="42" t="s">
        <v>935</v>
      </c>
      <c r="Q223" s="42" t="s">
        <v>1041</v>
      </c>
      <c r="R223" s="42" t="s">
        <v>1042</v>
      </c>
      <c r="S223" s="42" t="s">
        <v>184</v>
      </c>
      <c r="T223" s="42" t="s">
        <v>1851</v>
      </c>
      <c r="U223" s="43">
        <v>64.237589999999997</v>
      </c>
      <c r="V223" s="43"/>
      <c r="W223" s="43"/>
    </row>
    <row r="224" spans="1:23" ht="191.25" x14ac:dyDescent="0.25">
      <c r="A224" s="42" t="s">
        <v>1057</v>
      </c>
      <c r="B224" s="42" t="s">
        <v>149</v>
      </c>
      <c r="C224" s="42" t="s">
        <v>1057</v>
      </c>
      <c r="D224" s="42" t="s">
        <v>149</v>
      </c>
      <c r="E224" s="42" t="s">
        <v>1905</v>
      </c>
      <c r="F224" s="42" t="s">
        <v>998</v>
      </c>
      <c r="G224" s="42" t="s">
        <v>1121</v>
      </c>
      <c r="H224" s="42" t="s">
        <v>1909</v>
      </c>
      <c r="I224" s="42" t="s">
        <v>1876</v>
      </c>
      <c r="J224" s="42" t="s">
        <v>943</v>
      </c>
      <c r="K224" s="42" t="s">
        <v>936</v>
      </c>
      <c r="L224" s="42" t="s">
        <v>939</v>
      </c>
      <c r="M224" s="42" t="s">
        <v>1017</v>
      </c>
      <c r="N224" s="42" t="s">
        <v>1018</v>
      </c>
      <c r="O224" s="42" t="s">
        <v>941</v>
      </c>
      <c r="P224" s="42" t="s">
        <v>942</v>
      </c>
      <c r="Q224" s="42" t="s">
        <v>1041</v>
      </c>
      <c r="R224" s="42" t="s">
        <v>1042</v>
      </c>
      <c r="S224" s="42" t="s">
        <v>184</v>
      </c>
      <c r="T224" s="42" t="s">
        <v>1851</v>
      </c>
      <c r="U224" s="43">
        <v>6359.4910099999997</v>
      </c>
      <c r="V224" s="43"/>
      <c r="W224" s="43"/>
    </row>
    <row r="225" spans="1:23" ht="191.25" x14ac:dyDescent="0.25">
      <c r="A225" s="42" t="s">
        <v>1057</v>
      </c>
      <c r="B225" s="42" t="s">
        <v>149</v>
      </c>
      <c r="C225" s="42" t="s">
        <v>1057</v>
      </c>
      <c r="D225" s="42" t="s">
        <v>149</v>
      </c>
      <c r="E225" s="42" t="s">
        <v>1905</v>
      </c>
      <c r="F225" s="42" t="s">
        <v>998</v>
      </c>
      <c r="G225" s="42" t="s">
        <v>1121</v>
      </c>
      <c r="H225" s="42" t="s">
        <v>1909</v>
      </c>
      <c r="I225" s="42" t="s">
        <v>1876</v>
      </c>
      <c r="J225" s="42" t="s">
        <v>943</v>
      </c>
      <c r="K225" s="42" t="s">
        <v>936</v>
      </c>
      <c r="L225" s="42" t="s">
        <v>939</v>
      </c>
      <c r="M225" s="42" t="s">
        <v>1070</v>
      </c>
      <c r="N225" s="42" t="s">
        <v>1071</v>
      </c>
      <c r="O225" s="42" t="s">
        <v>934</v>
      </c>
      <c r="P225" s="42" t="s">
        <v>935</v>
      </c>
      <c r="Q225" s="42" t="s">
        <v>1041</v>
      </c>
      <c r="R225" s="42" t="s">
        <v>1042</v>
      </c>
      <c r="S225" s="42" t="s">
        <v>184</v>
      </c>
      <c r="T225" s="42" t="s">
        <v>1851</v>
      </c>
      <c r="U225" s="43">
        <v>103.56538</v>
      </c>
      <c r="V225" s="43"/>
      <c r="W225" s="43"/>
    </row>
    <row r="226" spans="1:23" ht="191.25" x14ac:dyDescent="0.25">
      <c r="A226" s="42" t="s">
        <v>1057</v>
      </c>
      <c r="B226" s="42" t="s">
        <v>149</v>
      </c>
      <c r="C226" s="42" t="s">
        <v>1057</v>
      </c>
      <c r="D226" s="42" t="s">
        <v>149</v>
      </c>
      <c r="E226" s="42" t="s">
        <v>1905</v>
      </c>
      <c r="F226" s="42" t="s">
        <v>998</v>
      </c>
      <c r="G226" s="42" t="s">
        <v>1121</v>
      </c>
      <c r="H226" s="42" t="s">
        <v>1909</v>
      </c>
      <c r="I226" s="42" t="s">
        <v>1876</v>
      </c>
      <c r="J226" s="42" t="s">
        <v>943</v>
      </c>
      <c r="K226" s="42" t="s">
        <v>936</v>
      </c>
      <c r="L226" s="42" t="s">
        <v>939</v>
      </c>
      <c r="M226" s="42" t="s">
        <v>1070</v>
      </c>
      <c r="N226" s="42" t="s">
        <v>1071</v>
      </c>
      <c r="O226" s="42" t="s">
        <v>941</v>
      </c>
      <c r="P226" s="42" t="s">
        <v>942</v>
      </c>
      <c r="Q226" s="42" t="s">
        <v>1041</v>
      </c>
      <c r="R226" s="42" t="s">
        <v>1042</v>
      </c>
      <c r="S226" s="42" t="s">
        <v>184</v>
      </c>
      <c r="T226" s="42" t="s">
        <v>1851</v>
      </c>
      <c r="U226" s="43">
        <v>10252.923419999999</v>
      </c>
      <c r="V226" s="43"/>
      <c r="W226" s="43"/>
    </row>
    <row r="227" spans="1:23" ht="191.25" x14ac:dyDescent="0.25">
      <c r="A227" s="42" t="s">
        <v>1057</v>
      </c>
      <c r="B227" s="42" t="s">
        <v>149</v>
      </c>
      <c r="C227" s="42" t="s">
        <v>1057</v>
      </c>
      <c r="D227" s="42" t="s">
        <v>149</v>
      </c>
      <c r="E227" s="42" t="s">
        <v>1905</v>
      </c>
      <c r="F227" s="42" t="s">
        <v>998</v>
      </c>
      <c r="G227" s="42" t="s">
        <v>1121</v>
      </c>
      <c r="H227" s="42" t="s">
        <v>1909</v>
      </c>
      <c r="I227" s="42" t="s">
        <v>1876</v>
      </c>
      <c r="J227" s="42" t="s">
        <v>943</v>
      </c>
      <c r="K227" s="42" t="s">
        <v>936</v>
      </c>
      <c r="L227" s="42" t="s">
        <v>939</v>
      </c>
      <c r="M227" s="42" t="s">
        <v>1072</v>
      </c>
      <c r="N227" s="42" t="s">
        <v>1073</v>
      </c>
      <c r="O227" s="42" t="s">
        <v>934</v>
      </c>
      <c r="P227" s="42" t="s">
        <v>935</v>
      </c>
      <c r="Q227" s="42" t="s">
        <v>1041</v>
      </c>
      <c r="R227" s="42" t="s">
        <v>1042</v>
      </c>
      <c r="S227" s="42" t="s">
        <v>184</v>
      </c>
      <c r="T227" s="42" t="s">
        <v>1851</v>
      </c>
      <c r="U227" s="43">
        <v>87.167310000000001</v>
      </c>
      <c r="V227" s="43"/>
      <c r="W227" s="43"/>
    </row>
    <row r="228" spans="1:23" ht="191.25" x14ac:dyDescent="0.25">
      <c r="A228" s="42" t="s">
        <v>1057</v>
      </c>
      <c r="B228" s="42" t="s">
        <v>149</v>
      </c>
      <c r="C228" s="42" t="s">
        <v>1057</v>
      </c>
      <c r="D228" s="42" t="s">
        <v>149</v>
      </c>
      <c r="E228" s="42" t="s">
        <v>1905</v>
      </c>
      <c r="F228" s="42" t="s">
        <v>998</v>
      </c>
      <c r="G228" s="42" t="s">
        <v>1121</v>
      </c>
      <c r="H228" s="42" t="s">
        <v>1909</v>
      </c>
      <c r="I228" s="42" t="s">
        <v>1876</v>
      </c>
      <c r="J228" s="42" t="s">
        <v>943</v>
      </c>
      <c r="K228" s="42" t="s">
        <v>936</v>
      </c>
      <c r="L228" s="42" t="s">
        <v>939</v>
      </c>
      <c r="M228" s="42" t="s">
        <v>1072</v>
      </c>
      <c r="N228" s="42" t="s">
        <v>1073</v>
      </c>
      <c r="O228" s="42" t="s">
        <v>941</v>
      </c>
      <c r="P228" s="42" t="s">
        <v>942</v>
      </c>
      <c r="Q228" s="42" t="s">
        <v>1041</v>
      </c>
      <c r="R228" s="42" t="s">
        <v>1042</v>
      </c>
      <c r="S228" s="42" t="s">
        <v>184</v>
      </c>
      <c r="T228" s="42" t="s">
        <v>1851</v>
      </c>
      <c r="U228" s="43">
        <v>8629.5201699999998</v>
      </c>
      <c r="V228" s="43"/>
      <c r="W228" s="43"/>
    </row>
    <row r="229" spans="1:23" ht="191.25" x14ac:dyDescent="0.25">
      <c r="A229" s="42" t="s">
        <v>1057</v>
      </c>
      <c r="B229" s="42" t="s">
        <v>149</v>
      </c>
      <c r="C229" s="42" t="s">
        <v>1057</v>
      </c>
      <c r="D229" s="42" t="s">
        <v>149</v>
      </c>
      <c r="E229" s="42" t="s">
        <v>1905</v>
      </c>
      <c r="F229" s="42" t="s">
        <v>998</v>
      </c>
      <c r="G229" s="42" t="s">
        <v>1121</v>
      </c>
      <c r="H229" s="42" t="s">
        <v>1909</v>
      </c>
      <c r="I229" s="42" t="s">
        <v>1893</v>
      </c>
      <c r="J229" s="42" t="s">
        <v>1000</v>
      </c>
      <c r="K229" s="42" t="s">
        <v>1116</v>
      </c>
      <c r="L229" s="42" t="s">
        <v>1117</v>
      </c>
      <c r="M229" s="42" t="s">
        <v>1126</v>
      </c>
      <c r="N229" s="42" t="s">
        <v>1127</v>
      </c>
      <c r="O229" s="42" t="s">
        <v>934</v>
      </c>
      <c r="P229" s="42" t="s">
        <v>935</v>
      </c>
      <c r="Q229" s="42" t="s">
        <v>1041</v>
      </c>
      <c r="R229" s="42" t="s">
        <v>1042</v>
      </c>
      <c r="S229" s="42" t="s">
        <v>184</v>
      </c>
      <c r="T229" s="42" t="s">
        <v>1851</v>
      </c>
      <c r="U229" s="43">
        <v>31.597429999999999</v>
      </c>
      <c r="V229" s="43">
        <v>147.86868999999999</v>
      </c>
      <c r="W229" s="43">
        <v>317.93939999999998</v>
      </c>
    </row>
    <row r="230" spans="1:23" ht="191.25" x14ac:dyDescent="0.25">
      <c r="A230" s="42" t="s">
        <v>1057</v>
      </c>
      <c r="B230" s="42" t="s">
        <v>149</v>
      </c>
      <c r="C230" s="42" t="s">
        <v>1057</v>
      </c>
      <c r="D230" s="42" t="s">
        <v>149</v>
      </c>
      <c r="E230" s="42" t="s">
        <v>1905</v>
      </c>
      <c r="F230" s="42" t="s">
        <v>998</v>
      </c>
      <c r="G230" s="42" t="s">
        <v>1121</v>
      </c>
      <c r="H230" s="42" t="s">
        <v>1909</v>
      </c>
      <c r="I230" s="42" t="s">
        <v>1893</v>
      </c>
      <c r="J230" s="42" t="s">
        <v>1000</v>
      </c>
      <c r="K230" s="42" t="s">
        <v>1116</v>
      </c>
      <c r="L230" s="42" t="s">
        <v>1117</v>
      </c>
      <c r="M230" s="42" t="s">
        <v>1126</v>
      </c>
      <c r="N230" s="42" t="s">
        <v>1127</v>
      </c>
      <c r="O230" s="42" t="s">
        <v>941</v>
      </c>
      <c r="P230" s="42" t="s">
        <v>942</v>
      </c>
      <c r="Q230" s="42" t="s">
        <v>1041</v>
      </c>
      <c r="R230" s="42" t="s">
        <v>1042</v>
      </c>
      <c r="S230" s="42" t="s">
        <v>184</v>
      </c>
      <c r="T230" s="42" t="s">
        <v>1851</v>
      </c>
      <c r="U230" s="43">
        <v>3128.1306100000002</v>
      </c>
      <c r="V230" s="43">
        <v>14639</v>
      </c>
      <c r="W230" s="43">
        <v>31476.000800000002</v>
      </c>
    </row>
    <row r="231" spans="1:23" ht="191.25" x14ac:dyDescent="0.25">
      <c r="A231" s="42" t="s">
        <v>1057</v>
      </c>
      <c r="B231" s="42" t="s">
        <v>149</v>
      </c>
      <c r="C231" s="42" t="s">
        <v>1057</v>
      </c>
      <c r="D231" s="42" t="s">
        <v>149</v>
      </c>
      <c r="E231" s="42" t="s">
        <v>1905</v>
      </c>
      <c r="F231" s="42" t="s">
        <v>998</v>
      </c>
      <c r="G231" s="42" t="s">
        <v>1121</v>
      </c>
      <c r="H231" s="42" t="s">
        <v>1909</v>
      </c>
      <c r="I231" s="42" t="s">
        <v>1893</v>
      </c>
      <c r="J231" s="42" t="s">
        <v>1000</v>
      </c>
      <c r="K231" s="42" t="s">
        <v>1116</v>
      </c>
      <c r="L231" s="42" t="s">
        <v>1117</v>
      </c>
      <c r="M231" s="42" t="s">
        <v>1128</v>
      </c>
      <c r="N231" s="42" t="s">
        <v>1129</v>
      </c>
      <c r="O231" s="42" t="s">
        <v>934</v>
      </c>
      <c r="P231" s="42" t="s">
        <v>935</v>
      </c>
      <c r="Q231" s="42" t="s">
        <v>1041</v>
      </c>
      <c r="R231" s="42" t="s">
        <v>1042</v>
      </c>
      <c r="S231" s="42" t="s">
        <v>184</v>
      </c>
      <c r="T231" s="42" t="s">
        <v>1851</v>
      </c>
      <c r="U231" s="43">
        <v>8.3035099999999993</v>
      </c>
      <c r="V231" s="43">
        <v>147.89696000000001</v>
      </c>
      <c r="W231" s="43">
        <v>317.96361999999999</v>
      </c>
    </row>
    <row r="232" spans="1:23" ht="191.25" x14ac:dyDescent="0.25">
      <c r="A232" s="42" t="s">
        <v>1057</v>
      </c>
      <c r="B232" s="42" t="s">
        <v>149</v>
      </c>
      <c r="C232" s="42" t="s">
        <v>1057</v>
      </c>
      <c r="D232" s="42" t="s">
        <v>149</v>
      </c>
      <c r="E232" s="42" t="s">
        <v>1905</v>
      </c>
      <c r="F232" s="42" t="s">
        <v>998</v>
      </c>
      <c r="G232" s="42" t="s">
        <v>1121</v>
      </c>
      <c r="H232" s="42" t="s">
        <v>1909</v>
      </c>
      <c r="I232" s="42" t="s">
        <v>1893</v>
      </c>
      <c r="J232" s="42" t="s">
        <v>1000</v>
      </c>
      <c r="K232" s="42" t="s">
        <v>1116</v>
      </c>
      <c r="L232" s="42" t="s">
        <v>1117</v>
      </c>
      <c r="M232" s="42" t="s">
        <v>1128</v>
      </c>
      <c r="N232" s="42" t="s">
        <v>1129</v>
      </c>
      <c r="O232" s="42" t="s">
        <v>941</v>
      </c>
      <c r="P232" s="42" t="s">
        <v>942</v>
      </c>
      <c r="Q232" s="42" t="s">
        <v>1041</v>
      </c>
      <c r="R232" s="42" t="s">
        <v>1042</v>
      </c>
      <c r="S232" s="42" t="s">
        <v>184</v>
      </c>
      <c r="T232" s="42" t="s">
        <v>1851</v>
      </c>
      <c r="U232" s="43">
        <v>822.04368999999997</v>
      </c>
      <c r="V232" s="43">
        <v>14641.8</v>
      </c>
      <c r="W232" s="43">
        <v>31478.398399999998</v>
      </c>
    </row>
    <row r="233" spans="1:23" ht="191.25" x14ac:dyDescent="0.25">
      <c r="A233" s="42" t="s">
        <v>1057</v>
      </c>
      <c r="B233" s="42" t="s">
        <v>149</v>
      </c>
      <c r="C233" s="42" t="s">
        <v>1057</v>
      </c>
      <c r="D233" s="42" t="s">
        <v>149</v>
      </c>
      <c r="E233" s="42" t="s">
        <v>1905</v>
      </c>
      <c r="F233" s="42" t="s">
        <v>998</v>
      </c>
      <c r="G233" s="42" t="s">
        <v>1121</v>
      </c>
      <c r="H233" s="42" t="s">
        <v>1909</v>
      </c>
      <c r="I233" s="42" t="s">
        <v>1893</v>
      </c>
      <c r="J233" s="42" t="s">
        <v>1000</v>
      </c>
      <c r="K233" s="42" t="s">
        <v>1116</v>
      </c>
      <c r="L233" s="42" t="s">
        <v>1117</v>
      </c>
      <c r="M233" s="42" t="s">
        <v>1130</v>
      </c>
      <c r="N233" s="42" t="s">
        <v>1131</v>
      </c>
      <c r="O233" s="42" t="s">
        <v>934</v>
      </c>
      <c r="P233" s="42" t="s">
        <v>935</v>
      </c>
      <c r="Q233" s="42" t="s">
        <v>1041</v>
      </c>
      <c r="R233" s="42" t="s">
        <v>1042</v>
      </c>
      <c r="S233" s="42" t="s">
        <v>184</v>
      </c>
      <c r="T233" s="42" t="s">
        <v>1851</v>
      </c>
      <c r="U233" s="43">
        <v>31.024519999999999</v>
      </c>
      <c r="V233" s="43">
        <v>147.86868999999999</v>
      </c>
      <c r="W233" s="43">
        <v>317.93939999999998</v>
      </c>
    </row>
    <row r="234" spans="1:23" ht="191.25" x14ac:dyDescent="0.25">
      <c r="A234" s="42" t="s">
        <v>1057</v>
      </c>
      <c r="B234" s="42" t="s">
        <v>149</v>
      </c>
      <c r="C234" s="42" t="s">
        <v>1057</v>
      </c>
      <c r="D234" s="42" t="s">
        <v>149</v>
      </c>
      <c r="E234" s="42" t="s">
        <v>1905</v>
      </c>
      <c r="F234" s="42" t="s">
        <v>998</v>
      </c>
      <c r="G234" s="42" t="s">
        <v>1121</v>
      </c>
      <c r="H234" s="42" t="s">
        <v>1909</v>
      </c>
      <c r="I234" s="42" t="s">
        <v>1893</v>
      </c>
      <c r="J234" s="42" t="s">
        <v>1000</v>
      </c>
      <c r="K234" s="42" t="s">
        <v>1116</v>
      </c>
      <c r="L234" s="42" t="s">
        <v>1117</v>
      </c>
      <c r="M234" s="42" t="s">
        <v>1130</v>
      </c>
      <c r="N234" s="42" t="s">
        <v>1131</v>
      </c>
      <c r="O234" s="42" t="s">
        <v>941</v>
      </c>
      <c r="P234" s="42" t="s">
        <v>942</v>
      </c>
      <c r="Q234" s="42" t="s">
        <v>1041</v>
      </c>
      <c r="R234" s="42" t="s">
        <v>1042</v>
      </c>
      <c r="S234" s="42" t="s">
        <v>184</v>
      </c>
      <c r="T234" s="42" t="s">
        <v>1851</v>
      </c>
      <c r="U234" s="43">
        <v>3071.4128799999999</v>
      </c>
      <c r="V234" s="43">
        <v>14639</v>
      </c>
      <c r="W234" s="43">
        <v>31476.000800000002</v>
      </c>
    </row>
    <row r="235" spans="1:23" ht="204" x14ac:dyDescent="0.25">
      <c r="A235" s="42" t="s">
        <v>1057</v>
      </c>
      <c r="B235" s="42" t="s">
        <v>149</v>
      </c>
      <c r="C235" s="42" t="s">
        <v>1057</v>
      </c>
      <c r="D235" s="42" t="s">
        <v>149</v>
      </c>
      <c r="E235" s="42" t="s">
        <v>1905</v>
      </c>
      <c r="F235" s="42" t="s">
        <v>998</v>
      </c>
      <c r="G235" s="42" t="s">
        <v>1633</v>
      </c>
      <c r="H235" s="42" t="s">
        <v>1910</v>
      </c>
      <c r="I235" s="42" t="s">
        <v>1893</v>
      </c>
      <c r="J235" s="42" t="s">
        <v>1000</v>
      </c>
      <c r="K235" s="42" t="s">
        <v>1631</v>
      </c>
      <c r="L235" s="42" t="s">
        <v>1632</v>
      </c>
      <c r="M235" s="42" t="s">
        <v>1114</v>
      </c>
      <c r="N235" s="42" t="s">
        <v>1115</v>
      </c>
      <c r="O235" s="42" t="s">
        <v>934</v>
      </c>
      <c r="P235" s="42" t="s">
        <v>935</v>
      </c>
      <c r="Q235" s="42" t="s">
        <v>1628</v>
      </c>
      <c r="R235" s="42" t="s">
        <v>1629</v>
      </c>
      <c r="S235" s="42" t="s">
        <v>216</v>
      </c>
      <c r="T235" s="42" t="s">
        <v>1851</v>
      </c>
      <c r="U235" s="43">
        <v>270</v>
      </c>
      <c r="V235" s="43">
        <v>270</v>
      </c>
      <c r="W235" s="43">
        <v>270</v>
      </c>
    </row>
    <row r="236" spans="1:23" ht="216.75" x14ac:dyDescent="0.25">
      <c r="A236" s="42" t="s">
        <v>1382</v>
      </c>
      <c r="B236" s="42" t="s">
        <v>150</v>
      </c>
      <c r="C236" s="42" t="s">
        <v>1911</v>
      </c>
      <c r="D236" s="42" t="s">
        <v>1912</v>
      </c>
      <c r="E236" s="42" t="s">
        <v>1913</v>
      </c>
      <c r="F236" s="42" t="s">
        <v>1417</v>
      </c>
      <c r="G236" s="42" t="s">
        <v>1463</v>
      </c>
      <c r="H236" s="42" t="s">
        <v>1914</v>
      </c>
      <c r="I236" s="42" t="s">
        <v>1915</v>
      </c>
      <c r="J236" s="42" t="s">
        <v>1031</v>
      </c>
      <c r="K236" s="42" t="s">
        <v>936</v>
      </c>
      <c r="L236" s="42" t="s">
        <v>939</v>
      </c>
      <c r="M236" s="42" t="s">
        <v>936</v>
      </c>
      <c r="N236" s="42"/>
      <c r="O236" s="42" t="s">
        <v>934</v>
      </c>
      <c r="P236" s="42" t="s">
        <v>935</v>
      </c>
      <c r="Q236" s="42" t="s">
        <v>1385</v>
      </c>
      <c r="R236" s="42" t="s">
        <v>1386</v>
      </c>
      <c r="S236" s="42" t="s">
        <v>207</v>
      </c>
      <c r="T236" s="42" t="s">
        <v>1851</v>
      </c>
      <c r="U236" s="43">
        <v>44025.442000000003</v>
      </c>
      <c r="V236" s="43">
        <v>40025.442000000003</v>
      </c>
      <c r="W236" s="43">
        <v>40025.442000000003</v>
      </c>
    </row>
    <row r="237" spans="1:23" ht="216.75" x14ac:dyDescent="0.25">
      <c r="A237" s="42" t="s">
        <v>1382</v>
      </c>
      <c r="B237" s="42" t="s">
        <v>150</v>
      </c>
      <c r="C237" s="42" t="s">
        <v>1911</v>
      </c>
      <c r="D237" s="42" t="s">
        <v>1912</v>
      </c>
      <c r="E237" s="42" t="s">
        <v>1913</v>
      </c>
      <c r="F237" s="42" t="s">
        <v>1417</v>
      </c>
      <c r="G237" s="42" t="s">
        <v>1464</v>
      </c>
      <c r="H237" s="42" t="s">
        <v>1916</v>
      </c>
      <c r="I237" s="42" t="s">
        <v>1915</v>
      </c>
      <c r="J237" s="42" t="s">
        <v>1031</v>
      </c>
      <c r="K237" s="42" t="s">
        <v>936</v>
      </c>
      <c r="L237" s="42" t="s">
        <v>939</v>
      </c>
      <c r="M237" s="42" t="s">
        <v>936</v>
      </c>
      <c r="N237" s="42"/>
      <c r="O237" s="42" t="s">
        <v>934</v>
      </c>
      <c r="P237" s="42" t="s">
        <v>935</v>
      </c>
      <c r="Q237" s="42" t="s">
        <v>1385</v>
      </c>
      <c r="R237" s="42" t="s">
        <v>1386</v>
      </c>
      <c r="S237" s="42" t="s">
        <v>207</v>
      </c>
      <c r="T237" s="42" t="s">
        <v>1851</v>
      </c>
      <c r="U237" s="43">
        <v>475.7</v>
      </c>
      <c r="V237" s="43"/>
      <c r="W237" s="43"/>
    </row>
    <row r="238" spans="1:23" ht="216.75" x14ac:dyDescent="0.25">
      <c r="A238" s="42" t="s">
        <v>1382</v>
      </c>
      <c r="B238" s="42" t="s">
        <v>150</v>
      </c>
      <c r="C238" s="42" t="s">
        <v>1911</v>
      </c>
      <c r="D238" s="42" t="s">
        <v>1912</v>
      </c>
      <c r="E238" s="42" t="s">
        <v>1913</v>
      </c>
      <c r="F238" s="42" t="s">
        <v>1417</v>
      </c>
      <c r="G238" s="42" t="s">
        <v>1464</v>
      </c>
      <c r="H238" s="42" t="s">
        <v>1916</v>
      </c>
      <c r="I238" s="42" t="s">
        <v>1915</v>
      </c>
      <c r="J238" s="42" t="s">
        <v>1031</v>
      </c>
      <c r="K238" s="42" t="s">
        <v>936</v>
      </c>
      <c r="L238" s="42" t="s">
        <v>939</v>
      </c>
      <c r="M238" s="42" t="s">
        <v>936</v>
      </c>
      <c r="N238" s="42"/>
      <c r="O238" s="42" t="s">
        <v>941</v>
      </c>
      <c r="P238" s="42" t="s">
        <v>942</v>
      </c>
      <c r="Q238" s="42" t="s">
        <v>1385</v>
      </c>
      <c r="R238" s="42" t="s">
        <v>1386</v>
      </c>
      <c r="S238" s="42" t="s">
        <v>207</v>
      </c>
      <c r="T238" s="42" t="s">
        <v>1851</v>
      </c>
      <c r="U238" s="43">
        <v>47090.7</v>
      </c>
      <c r="V238" s="43">
        <v>23076</v>
      </c>
      <c r="W238" s="43">
        <v>16083</v>
      </c>
    </row>
    <row r="239" spans="1:23" ht="255" x14ac:dyDescent="0.25">
      <c r="A239" s="42" t="s">
        <v>1382</v>
      </c>
      <c r="B239" s="42" t="s">
        <v>150</v>
      </c>
      <c r="C239" s="42" t="s">
        <v>1917</v>
      </c>
      <c r="D239" s="42" t="s">
        <v>1918</v>
      </c>
      <c r="E239" s="42" t="s">
        <v>1919</v>
      </c>
      <c r="F239" s="42" t="s">
        <v>1397</v>
      </c>
      <c r="G239" s="42" t="s">
        <v>1392</v>
      </c>
      <c r="H239" s="42" t="s">
        <v>1920</v>
      </c>
      <c r="I239" s="42" t="s">
        <v>1770</v>
      </c>
      <c r="J239" s="42" t="s">
        <v>933</v>
      </c>
      <c r="K239" s="42" t="s">
        <v>936</v>
      </c>
      <c r="L239" s="42" t="s">
        <v>939</v>
      </c>
      <c r="M239" s="42" t="s">
        <v>936</v>
      </c>
      <c r="N239" s="42"/>
      <c r="O239" s="42" t="s">
        <v>934</v>
      </c>
      <c r="P239" s="42" t="s">
        <v>935</v>
      </c>
      <c r="Q239" s="42" t="s">
        <v>1385</v>
      </c>
      <c r="R239" s="42" t="s">
        <v>1386</v>
      </c>
      <c r="S239" s="42" t="s">
        <v>203</v>
      </c>
      <c r="T239" s="42" t="s">
        <v>1851</v>
      </c>
      <c r="U239" s="43">
        <v>290025.86349000002</v>
      </c>
      <c r="V239" s="43">
        <v>260262.12</v>
      </c>
      <c r="W239" s="43">
        <v>260262.12</v>
      </c>
    </row>
    <row r="240" spans="1:23" ht="255" x14ac:dyDescent="0.25">
      <c r="A240" s="42" t="s">
        <v>1382</v>
      </c>
      <c r="B240" s="42" t="s">
        <v>150</v>
      </c>
      <c r="C240" s="42" t="s">
        <v>1917</v>
      </c>
      <c r="D240" s="42" t="s">
        <v>1918</v>
      </c>
      <c r="E240" s="42" t="s">
        <v>1919</v>
      </c>
      <c r="F240" s="42" t="s">
        <v>1397</v>
      </c>
      <c r="G240" s="42" t="s">
        <v>1392</v>
      </c>
      <c r="H240" s="42" t="s">
        <v>1920</v>
      </c>
      <c r="I240" s="42" t="s">
        <v>1770</v>
      </c>
      <c r="J240" s="42" t="s">
        <v>933</v>
      </c>
      <c r="K240" s="42" t="s">
        <v>1401</v>
      </c>
      <c r="L240" s="42" t="s">
        <v>1402</v>
      </c>
      <c r="M240" s="42" t="s">
        <v>936</v>
      </c>
      <c r="N240" s="42"/>
      <c r="O240" s="42" t="s">
        <v>1295</v>
      </c>
      <c r="P240" s="42" t="s">
        <v>1296</v>
      </c>
      <c r="Q240" s="42" t="s">
        <v>1385</v>
      </c>
      <c r="R240" s="42" t="s">
        <v>1386</v>
      </c>
      <c r="S240" s="42" t="s">
        <v>203</v>
      </c>
      <c r="T240" s="42" t="s">
        <v>1851</v>
      </c>
      <c r="U240" s="43">
        <v>166000</v>
      </c>
      <c r="V240" s="43"/>
      <c r="W240" s="43"/>
    </row>
    <row r="241" spans="1:23" ht="255" x14ac:dyDescent="0.25">
      <c r="A241" s="42" t="s">
        <v>1382</v>
      </c>
      <c r="B241" s="42" t="s">
        <v>150</v>
      </c>
      <c r="C241" s="42" t="s">
        <v>1917</v>
      </c>
      <c r="D241" s="42" t="s">
        <v>1918</v>
      </c>
      <c r="E241" s="42" t="s">
        <v>1919</v>
      </c>
      <c r="F241" s="42" t="s">
        <v>1397</v>
      </c>
      <c r="G241" s="42" t="s">
        <v>1392</v>
      </c>
      <c r="H241" s="42" t="s">
        <v>1920</v>
      </c>
      <c r="I241" s="42" t="s">
        <v>1770</v>
      </c>
      <c r="J241" s="42" t="s">
        <v>933</v>
      </c>
      <c r="K241" s="42" t="s">
        <v>1401</v>
      </c>
      <c r="L241" s="42" t="s">
        <v>1402</v>
      </c>
      <c r="M241" s="42" t="s">
        <v>936</v>
      </c>
      <c r="N241" s="42"/>
      <c r="O241" s="42" t="s">
        <v>1403</v>
      </c>
      <c r="P241" s="42" t="s">
        <v>1404</v>
      </c>
      <c r="Q241" s="42" t="s">
        <v>1385</v>
      </c>
      <c r="R241" s="42" t="s">
        <v>1386</v>
      </c>
      <c r="S241" s="42" t="s">
        <v>203</v>
      </c>
      <c r="T241" s="42" t="s">
        <v>1851</v>
      </c>
      <c r="U241" s="43">
        <v>5000</v>
      </c>
      <c r="V241" s="43"/>
      <c r="W241" s="43"/>
    </row>
    <row r="242" spans="1:23" ht="178.5" x14ac:dyDescent="0.25">
      <c r="A242" s="42" t="s">
        <v>1382</v>
      </c>
      <c r="B242" s="42" t="s">
        <v>150</v>
      </c>
      <c r="C242" s="42" t="s">
        <v>1917</v>
      </c>
      <c r="D242" s="42" t="s">
        <v>1918</v>
      </c>
      <c r="E242" s="42" t="s">
        <v>1919</v>
      </c>
      <c r="F242" s="42" t="s">
        <v>1397</v>
      </c>
      <c r="G242" s="42" t="s">
        <v>1398</v>
      </c>
      <c r="H242" s="42" t="s">
        <v>1921</v>
      </c>
      <c r="I242" s="42" t="s">
        <v>1770</v>
      </c>
      <c r="J242" s="42" t="s">
        <v>933</v>
      </c>
      <c r="K242" s="42" t="s">
        <v>936</v>
      </c>
      <c r="L242" s="42" t="s">
        <v>939</v>
      </c>
      <c r="M242" s="42" t="s">
        <v>936</v>
      </c>
      <c r="N242" s="42"/>
      <c r="O242" s="42" t="s">
        <v>934</v>
      </c>
      <c r="P242" s="42" t="s">
        <v>935</v>
      </c>
      <c r="Q242" s="42" t="s">
        <v>1385</v>
      </c>
      <c r="R242" s="42" t="s">
        <v>1386</v>
      </c>
      <c r="S242" s="42" t="s">
        <v>203</v>
      </c>
      <c r="T242" s="42" t="s">
        <v>1851</v>
      </c>
      <c r="U242" s="43">
        <v>50839.6</v>
      </c>
      <c r="V242" s="43">
        <v>68043.199999999997</v>
      </c>
      <c r="W242" s="43">
        <v>81203.100000000006</v>
      </c>
    </row>
    <row r="243" spans="1:23" ht="178.5" x14ac:dyDescent="0.25">
      <c r="A243" s="42" t="s">
        <v>1382</v>
      </c>
      <c r="B243" s="42" t="s">
        <v>150</v>
      </c>
      <c r="C243" s="42" t="s">
        <v>1917</v>
      </c>
      <c r="D243" s="42" t="s">
        <v>1918</v>
      </c>
      <c r="E243" s="42" t="s">
        <v>1919</v>
      </c>
      <c r="F243" s="42" t="s">
        <v>1397</v>
      </c>
      <c r="G243" s="42" t="s">
        <v>1398</v>
      </c>
      <c r="H243" s="42" t="s">
        <v>1921</v>
      </c>
      <c r="I243" s="42" t="s">
        <v>1770</v>
      </c>
      <c r="J243" s="42" t="s">
        <v>933</v>
      </c>
      <c r="K243" s="42" t="s">
        <v>936</v>
      </c>
      <c r="L243" s="42" t="s">
        <v>939</v>
      </c>
      <c r="M243" s="42" t="s">
        <v>936</v>
      </c>
      <c r="N243" s="42"/>
      <c r="O243" s="42" t="s">
        <v>941</v>
      </c>
      <c r="P243" s="42" t="s">
        <v>942</v>
      </c>
      <c r="Q243" s="42" t="s">
        <v>1385</v>
      </c>
      <c r="R243" s="42" t="s">
        <v>1386</v>
      </c>
      <c r="S243" s="42" t="s">
        <v>203</v>
      </c>
      <c r="T243" s="42" t="s">
        <v>1851</v>
      </c>
      <c r="U243" s="43">
        <v>149160.4</v>
      </c>
      <c r="V243" s="43">
        <v>136956.79999999999</v>
      </c>
      <c r="W243" s="43">
        <v>123796.9</v>
      </c>
    </row>
    <row r="244" spans="1:23" ht="216.75" x14ac:dyDescent="0.25">
      <c r="A244" s="42" t="s">
        <v>1382</v>
      </c>
      <c r="B244" s="42" t="s">
        <v>150</v>
      </c>
      <c r="C244" s="42" t="s">
        <v>1922</v>
      </c>
      <c r="D244" s="42" t="s">
        <v>1923</v>
      </c>
      <c r="E244" s="42" t="s">
        <v>1913</v>
      </c>
      <c r="F244" s="42" t="s">
        <v>1417</v>
      </c>
      <c r="G244" s="42" t="s">
        <v>1420</v>
      </c>
      <c r="H244" s="42" t="s">
        <v>1924</v>
      </c>
      <c r="I244" s="42" t="s">
        <v>1925</v>
      </c>
      <c r="J244" s="42" t="s">
        <v>1419</v>
      </c>
      <c r="K244" s="42" t="s">
        <v>936</v>
      </c>
      <c r="L244" s="42" t="s">
        <v>939</v>
      </c>
      <c r="M244" s="42" t="s">
        <v>936</v>
      </c>
      <c r="N244" s="42"/>
      <c r="O244" s="42" t="s">
        <v>934</v>
      </c>
      <c r="P244" s="42" t="s">
        <v>935</v>
      </c>
      <c r="Q244" s="42" t="s">
        <v>1385</v>
      </c>
      <c r="R244" s="42" t="s">
        <v>1386</v>
      </c>
      <c r="S244" s="42" t="s">
        <v>204</v>
      </c>
      <c r="T244" s="42" t="s">
        <v>1851</v>
      </c>
      <c r="U244" s="43">
        <v>326.66653000000002</v>
      </c>
      <c r="V244" s="43"/>
      <c r="W244" s="43"/>
    </row>
    <row r="245" spans="1:23" ht="204" x14ac:dyDescent="0.25">
      <c r="A245" s="42" t="s">
        <v>1382</v>
      </c>
      <c r="B245" s="42" t="s">
        <v>150</v>
      </c>
      <c r="C245" s="42" t="s">
        <v>1922</v>
      </c>
      <c r="D245" s="42" t="s">
        <v>1923</v>
      </c>
      <c r="E245" s="42" t="s">
        <v>1913</v>
      </c>
      <c r="F245" s="42" t="s">
        <v>1417</v>
      </c>
      <c r="G245" s="42" t="s">
        <v>1423</v>
      </c>
      <c r="H245" s="42" t="s">
        <v>1926</v>
      </c>
      <c r="I245" s="42" t="s">
        <v>1925</v>
      </c>
      <c r="J245" s="42" t="s">
        <v>1419</v>
      </c>
      <c r="K245" s="42" t="s">
        <v>936</v>
      </c>
      <c r="L245" s="42" t="s">
        <v>939</v>
      </c>
      <c r="M245" s="42" t="s">
        <v>1421</v>
      </c>
      <c r="N245" s="42" t="s">
        <v>1422</v>
      </c>
      <c r="O245" s="42" t="s">
        <v>934</v>
      </c>
      <c r="P245" s="42" t="s">
        <v>935</v>
      </c>
      <c r="Q245" s="42" t="s">
        <v>1385</v>
      </c>
      <c r="R245" s="42" t="s">
        <v>1386</v>
      </c>
      <c r="S245" s="42" t="s">
        <v>204</v>
      </c>
      <c r="T245" s="42" t="s">
        <v>1851</v>
      </c>
      <c r="U245" s="43">
        <v>1446.13507</v>
      </c>
      <c r="V245" s="43"/>
      <c r="W245" s="43"/>
    </row>
    <row r="246" spans="1:23" ht="204" x14ac:dyDescent="0.25">
      <c r="A246" s="42" t="s">
        <v>1382</v>
      </c>
      <c r="B246" s="42" t="s">
        <v>150</v>
      </c>
      <c r="C246" s="42" t="s">
        <v>1922</v>
      </c>
      <c r="D246" s="42" t="s">
        <v>1923</v>
      </c>
      <c r="E246" s="42" t="s">
        <v>1913</v>
      </c>
      <c r="F246" s="42" t="s">
        <v>1417</v>
      </c>
      <c r="G246" s="42" t="s">
        <v>1423</v>
      </c>
      <c r="H246" s="42" t="s">
        <v>1926</v>
      </c>
      <c r="I246" s="42" t="s">
        <v>1925</v>
      </c>
      <c r="J246" s="42" t="s">
        <v>1419</v>
      </c>
      <c r="K246" s="42" t="s">
        <v>936</v>
      </c>
      <c r="L246" s="42" t="s">
        <v>939</v>
      </c>
      <c r="M246" s="42" t="s">
        <v>1421</v>
      </c>
      <c r="N246" s="42" t="s">
        <v>1422</v>
      </c>
      <c r="O246" s="42" t="s">
        <v>941</v>
      </c>
      <c r="P246" s="42" t="s">
        <v>942</v>
      </c>
      <c r="Q246" s="42" t="s">
        <v>1385</v>
      </c>
      <c r="R246" s="42" t="s">
        <v>1386</v>
      </c>
      <c r="S246" s="42" t="s">
        <v>204</v>
      </c>
      <c r="T246" s="42" t="s">
        <v>1851</v>
      </c>
      <c r="U246" s="43">
        <v>27476.566330000001</v>
      </c>
      <c r="V246" s="43"/>
      <c r="W246" s="43"/>
    </row>
    <row r="247" spans="1:23" ht="280.5" x14ac:dyDescent="0.25">
      <c r="A247" s="42" t="s">
        <v>1382</v>
      </c>
      <c r="B247" s="42" t="s">
        <v>150</v>
      </c>
      <c r="C247" s="42" t="s">
        <v>1382</v>
      </c>
      <c r="D247" s="42" t="s">
        <v>150</v>
      </c>
      <c r="E247" s="42" t="s">
        <v>1927</v>
      </c>
      <c r="F247" s="42" t="s">
        <v>1406</v>
      </c>
      <c r="G247" s="42" t="s">
        <v>1412</v>
      </c>
      <c r="H247" s="42" t="s">
        <v>1928</v>
      </c>
      <c r="I247" s="42" t="s">
        <v>1893</v>
      </c>
      <c r="J247" s="42" t="s">
        <v>1000</v>
      </c>
      <c r="K247" s="42" t="s">
        <v>1410</v>
      </c>
      <c r="L247" s="42" t="s">
        <v>1411</v>
      </c>
      <c r="M247" s="42" t="s">
        <v>1408</v>
      </c>
      <c r="N247" s="42" t="s">
        <v>1409</v>
      </c>
      <c r="O247" s="42" t="s">
        <v>934</v>
      </c>
      <c r="P247" s="42" t="s">
        <v>935</v>
      </c>
      <c r="Q247" s="42" t="s">
        <v>1385</v>
      </c>
      <c r="R247" s="42" t="s">
        <v>1386</v>
      </c>
      <c r="S247" s="42" t="s">
        <v>204</v>
      </c>
      <c r="T247" s="42" t="s">
        <v>1851</v>
      </c>
      <c r="U247" s="43">
        <v>8854.7224900000001</v>
      </c>
      <c r="V247" s="43">
        <v>20000</v>
      </c>
      <c r="W247" s="43"/>
    </row>
    <row r="248" spans="1:23" ht="216.75" x14ac:dyDescent="0.25">
      <c r="A248" s="42" t="s">
        <v>1382</v>
      </c>
      <c r="B248" s="42" t="s">
        <v>150</v>
      </c>
      <c r="C248" s="42" t="s">
        <v>1382</v>
      </c>
      <c r="D248" s="42" t="s">
        <v>150</v>
      </c>
      <c r="E248" s="42" t="s">
        <v>1927</v>
      </c>
      <c r="F248" s="42" t="s">
        <v>1406</v>
      </c>
      <c r="G248" s="42" t="s">
        <v>1413</v>
      </c>
      <c r="H248" s="42" t="s">
        <v>1929</v>
      </c>
      <c r="I248" s="42" t="s">
        <v>1893</v>
      </c>
      <c r="J248" s="42" t="s">
        <v>1000</v>
      </c>
      <c r="K248" s="42" t="s">
        <v>1410</v>
      </c>
      <c r="L248" s="42" t="s">
        <v>1411</v>
      </c>
      <c r="M248" s="42" t="s">
        <v>1408</v>
      </c>
      <c r="N248" s="42" t="s">
        <v>1409</v>
      </c>
      <c r="O248" s="42" t="s">
        <v>941</v>
      </c>
      <c r="P248" s="42" t="s">
        <v>942</v>
      </c>
      <c r="Q248" s="42" t="s">
        <v>1385</v>
      </c>
      <c r="R248" s="42" t="s">
        <v>1386</v>
      </c>
      <c r="S248" s="42" t="s">
        <v>204</v>
      </c>
      <c r="T248" s="42" t="s">
        <v>1851</v>
      </c>
      <c r="U248" s="43">
        <v>37906.699999999997</v>
      </c>
      <c r="V248" s="43">
        <v>61042.5</v>
      </c>
      <c r="W248" s="43">
        <v>33152.6</v>
      </c>
    </row>
    <row r="249" spans="1:23" ht="216.75" x14ac:dyDescent="0.25">
      <c r="A249" s="42" t="s">
        <v>1382</v>
      </c>
      <c r="B249" s="42" t="s">
        <v>150</v>
      </c>
      <c r="C249" s="42" t="s">
        <v>1382</v>
      </c>
      <c r="D249" s="42" t="s">
        <v>150</v>
      </c>
      <c r="E249" s="42" t="s">
        <v>1927</v>
      </c>
      <c r="F249" s="42" t="s">
        <v>1406</v>
      </c>
      <c r="G249" s="42" t="s">
        <v>1430</v>
      </c>
      <c r="H249" s="42" t="s">
        <v>1930</v>
      </c>
      <c r="I249" s="42" t="s">
        <v>1893</v>
      </c>
      <c r="J249" s="42" t="s">
        <v>1000</v>
      </c>
      <c r="K249" s="42" t="s">
        <v>1428</v>
      </c>
      <c r="L249" s="42" t="s">
        <v>1429</v>
      </c>
      <c r="M249" s="42" t="s">
        <v>1426</v>
      </c>
      <c r="N249" s="42" t="s">
        <v>1427</v>
      </c>
      <c r="O249" s="42" t="s">
        <v>941</v>
      </c>
      <c r="P249" s="42" t="s">
        <v>942</v>
      </c>
      <c r="Q249" s="42" t="s">
        <v>1385</v>
      </c>
      <c r="R249" s="42" t="s">
        <v>1386</v>
      </c>
      <c r="S249" s="42" t="s">
        <v>205</v>
      </c>
      <c r="T249" s="42" t="s">
        <v>1851</v>
      </c>
      <c r="U249" s="43">
        <v>83841.399999999994</v>
      </c>
      <c r="V249" s="43">
        <v>100310.3</v>
      </c>
      <c r="W249" s="43">
        <v>26083</v>
      </c>
    </row>
    <row r="250" spans="1:23" ht="178.5" x14ac:dyDescent="0.25">
      <c r="A250" s="42" t="s">
        <v>1382</v>
      </c>
      <c r="B250" s="42" t="s">
        <v>150</v>
      </c>
      <c r="C250" s="42" t="s">
        <v>1382</v>
      </c>
      <c r="D250" s="42" t="s">
        <v>150</v>
      </c>
      <c r="E250" s="42" t="s">
        <v>1927</v>
      </c>
      <c r="F250" s="42" t="s">
        <v>1406</v>
      </c>
      <c r="G250" s="42" t="s">
        <v>1439</v>
      </c>
      <c r="H250" s="42" t="s">
        <v>1931</v>
      </c>
      <c r="I250" s="42" t="s">
        <v>1932</v>
      </c>
      <c r="J250" s="42" t="s">
        <v>1434</v>
      </c>
      <c r="K250" s="42" t="s">
        <v>1437</v>
      </c>
      <c r="L250" s="42" t="s">
        <v>1438</v>
      </c>
      <c r="M250" s="42" t="s">
        <v>1435</v>
      </c>
      <c r="N250" s="42" t="s">
        <v>1436</v>
      </c>
      <c r="O250" s="42" t="s">
        <v>1295</v>
      </c>
      <c r="P250" s="42" t="s">
        <v>1296</v>
      </c>
      <c r="Q250" s="42" t="s">
        <v>1385</v>
      </c>
      <c r="R250" s="42" t="s">
        <v>1386</v>
      </c>
      <c r="S250" s="42" t="s">
        <v>206</v>
      </c>
      <c r="T250" s="42" t="s">
        <v>1851</v>
      </c>
      <c r="U250" s="43">
        <v>6000</v>
      </c>
      <c r="V250" s="43"/>
      <c r="W250" s="43"/>
    </row>
    <row r="251" spans="1:23" ht="255" x14ac:dyDescent="0.25">
      <c r="A251" s="42" t="s">
        <v>1382</v>
      </c>
      <c r="B251" s="42" t="s">
        <v>150</v>
      </c>
      <c r="C251" s="42" t="s">
        <v>1382</v>
      </c>
      <c r="D251" s="42" t="s">
        <v>150</v>
      </c>
      <c r="E251" s="42" t="s">
        <v>1933</v>
      </c>
      <c r="F251" s="42" t="s">
        <v>1384</v>
      </c>
      <c r="G251" s="42" t="s">
        <v>1392</v>
      </c>
      <c r="H251" s="42" t="s">
        <v>1920</v>
      </c>
      <c r="I251" s="42" t="s">
        <v>1893</v>
      </c>
      <c r="J251" s="42" t="s">
        <v>1000</v>
      </c>
      <c r="K251" s="42" t="s">
        <v>1390</v>
      </c>
      <c r="L251" s="42" t="s">
        <v>1391</v>
      </c>
      <c r="M251" s="42" t="s">
        <v>1388</v>
      </c>
      <c r="N251" s="42" t="s">
        <v>1389</v>
      </c>
      <c r="O251" s="42" t="s">
        <v>934</v>
      </c>
      <c r="P251" s="42" t="s">
        <v>935</v>
      </c>
      <c r="Q251" s="42" t="s">
        <v>1385</v>
      </c>
      <c r="R251" s="42" t="s">
        <v>1386</v>
      </c>
      <c r="S251" s="42" t="s">
        <v>203</v>
      </c>
      <c r="T251" s="42" t="s">
        <v>1851</v>
      </c>
      <c r="U251" s="43">
        <v>18024.8</v>
      </c>
      <c r="V251" s="43"/>
      <c r="W251" s="43"/>
    </row>
    <row r="252" spans="1:23" ht="229.5" x14ac:dyDescent="0.25">
      <c r="A252" s="42" t="s">
        <v>1382</v>
      </c>
      <c r="B252" s="42" t="s">
        <v>150</v>
      </c>
      <c r="C252" s="42" t="s">
        <v>1382</v>
      </c>
      <c r="D252" s="42" t="s">
        <v>150</v>
      </c>
      <c r="E252" s="42" t="s">
        <v>1933</v>
      </c>
      <c r="F252" s="42" t="s">
        <v>1384</v>
      </c>
      <c r="G252" s="42" t="s">
        <v>1393</v>
      </c>
      <c r="H252" s="42" t="s">
        <v>1934</v>
      </c>
      <c r="I252" s="42" t="s">
        <v>1893</v>
      </c>
      <c r="J252" s="42" t="s">
        <v>1000</v>
      </c>
      <c r="K252" s="42" t="s">
        <v>1390</v>
      </c>
      <c r="L252" s="42" t="s">
        <v>1391</v>
      </c>
      <c r="M252" s="42" t="s">
        <v>1388</v>
      </c>
      <c r="N252" s="42" t="s">
        <v>1389</v>
      </c>
      <c r="O252" s="42" t="s">
        <v>941</v>
      </c>
      <c r="P252" s="42" t="s">
        <v>942</v>
      </c>
      <c r="Q252" s="42" t="s">
        <v>1385</v>
      </c>
      <c r="R252" s="42" t="s">
        <v>1386</v>
      </c>
      <c r="S252" s="42" t="s">
        <v>203</v>
      </c>
      <c r="T252" s="42" t="s">
        <v>1851</v>
      </c>
      <c r="U252" s="43">
        <v>13471.2</v>
      </c>
      <c r="V252" s="43"/>
      <c r="W252" s="43"/>
    </row>
    <row r="253" spans="1:23" ht="204" x14ac:dyDescent="0.25">
      <c r="A253" s="42" t="s">
        <v>1382</v>
      </c>
      <c r="B253" s="42" t="s">
        <v>150</v>
      </c>
      <c r="C253" s="42" t="s">
        <v>1382</v>
      </c>
      <c r="D253" s="42" t="s">
        <v>150</v>
      </c>
      <c r="E253" s="42" t="s">
        <v>1933</v>
      </c>
      <c r="F253" s="42" t="s">
        <v>1384</v>
      </c>
      <c r="G253" s="42" t="s">
        <v>1525</v>
      </c>
      <c r="H253" s="42" t="s">
        <v>1935</v>
      </c>
      <c r="I253" s="42" t="s">
        <v>1893</v>
      </c>
      <c r="J253" s="42" t="s">
        <v>1000</v>
      </c>
      <c r="K253" s="42" t="s">
        <v>1523</v>
      </c>
      <c r="L253" s="42" t="s">
        <v>1524</v>
      </c>
      <c r="M253" s="42" t="s">
        <v>1388</v>
      </c>
      <c r="N253" s="42" t="s">
        <v>1389</v>
      </c>
      <c r="O253" s="42" t="s">
        <v>941</v>
      </c>
      <c r="P253" s="42" t="s">
        <v>942</v>
      </c>
      <c r="Q253" s="42" t="s">
        <v>1385</v>
      </c>
      <c r="R253" s="42" t="s">
        <v>1386</v>
      </c>
      <c r="S253" s="42" t="s">
        <v>210</v>
      </c>
      <c r="T253" s="42" t="s">
        <v>1851</v>
      </c>
      <c r="U253" s="43">
        <v>57.1</v>
      </c>
      <c r="V253" s="43">
        <v>57.1</v>
      </c>
      <c r="W253" s="43">
        <v>57.1</v>
      </c>
    </row>
    <row r="254" spans="1:23" ht="216.75" x14ac:dyDescent="0.25">
      <c r="A254" s="42" t="s">
        <v>1382</v>
      </c>
      <c r="B254" s="42" t="s">
        <v>150</v>
      </c>
      <c r="C254" s="42" t="s">
        <v>1382</v>
      </c>
      <c r="D254" s="42" t="s">
        <v>150</v>
      </c>
      <c r="E254" s="42" t="s">
        <v>1913</v>
      </c>
      <c r="F254" s="42" t="s">
        <v>1417</v>
      </c>
      <c r="G254" s="42" t="s">
        <v>1420</v>
      </c>
      <c r="H254" s="42" t="s">
        <v>1924</v>
      </c>
      <c r="I254" s="42" t="s">
        <v>1925</v>
      </c>
      <c r="J254" s="42" t="s">
        <v>1419</v>
      </c>
      <c r="K254" s="42" t="s">
        <v>936</v>
      </c>
      <c r="L254" s="42" t="s">
        <v>939</v>
      </c>
      <c r="M254" s="42" t="s">
        <v>936</v>
      </c>
      <c r="N254" s="42"/>
      <c r="O254" s="42" t="s">
        <v>934</v>
      </c>
      <c r="P254" s="42" t="s">
        <v>935</v>
      </c>
      <c r="Q254" s="42" t="s">
        <v>1385</v>
      </c>
      <c r="R254" s="42" t="s">
        <v>1386</v>
      </c>
      <c r="S254" s="42" t="s">
        <v>204</v>
      </c>
      <c r="T254" s="42" t="s">
        <v>1851</v>
      </c>
      <c r="U254" s="43">
        <v>273.33346999999998</v>
      </c>
      <c r="V254" s="43"/>
      <c r="W254" s="43"/>
    </row>
    <row r="255" spans="1:23" ht="204" x14ac:dyDescent="0.25">
      <c r="A255" s="42" t="s">
        <v>1382</v>
      </c>
      <c r="B255" s="42" t="s">
        <v>150</v>
      </c>
      <c r="C255" s="42" t="s">
        <v>1382</v>
      </c>
      <c r="D255" s="42" t="s">
        <v>150</v>
      </c>
      <c r="E255" s="42" t="s">
        <v>1913</v>
      </c>
      <c r="F255" s="42" t="s">
        <v>1417</v>
      </c>
      <c r="G255" s="42" t="s">
        <v>1423</v>
      </c>
      <c r="H255" s="42" t="s">
        <v>1926</v>
      </c>
      <c r="I255" s="42" t="s">
        <v>1925</v>
      </c>
      <c r="J255" s="42" t="s">
        <v>1419</v>
      </c>
      <c r="K255" s="42" t="s">
        <v>936</v>
      </c>
      <c r="L255" s="42" t="s">
        <v>939</v>
      </c>
      <c r="M255" s="42" t="s">
        <v>1421</v>
      </c>
      <c r="N255" s="42" t="s">
        <v>1422</v>
      </c>
      <c r="O255" s="42" t="s">
        <v>934</v>
      </c>
      <c r="P255" s="42" t="s">
        <v>935</v>
      </c>
      <c r="Q255" s="42" t="s">
        <v>1385</v>
      </c>
      <c r="R255" s="42" t="s">
        <v>1386</v>
      </c>
      <c r="S255" s="42" t="s">
        <v>204</v>
      </c>
      <c r="T255" s="42" t="s">
        <v>1851</v>
      </c>
      <c r="U255" s="43">
        <v>74.064930000000004</v>
      </c>
      <c r="V255" s="43"/>
      <c r="W255" s="43"/>
    </row>
    <row r="256" spans="1:23" ht="204" x14ac:dyDescent="0.25">
      <c r="A256" s="42" t="s">
        <v>1382</v>
      </c>
      <c r="B256" s="42" t="s">
        <v>150</v>
      </c>
      <c r="C256" s="42" t="s">
        <v>1382</v>
      </c>
      <c r="D256" s="42" t="s">
        <v>150</v>
      </c>
      <c r="E256" s="42" t="s">
        <v>1913</v>
      </c>
      <c r="F256" s="42" t="s">
        <v>1417</v>
      </c>
      <c r="G256" s="42" t="s">
        <v>1423</v>
      </c>
      <c r="H256" s="42" t="s">
        <v>1926</v>
      </c>
      <c r="I256" s="42" t="s">
        <v>1925</v>
      </c>
      <c r="J256" s="42" t="s">
        <v>1419</v>
      </c>
      <c r="K256" s="42" t="s">
        <v>936</v>
      </c>
      <c r="L256" s="42" t="s">
        <v>939</v>
      </c>
      <c r="M256" s="42" t="s">
        <v>1421</v>
      </c>
      <c r="N256" s="42" t="s">
        <v>1422</v>
      </c>
      <c r="O256" s="42" t="s">
        <v>941</v>
      </c>
      <c r="P256" s="42" t="s">
        <v>942</v>
      </c>
      <c r="Q256" s="42" t="s">
        <v>1385</v>
      </c>
      <c r="R256" s="42" t="s">
        <v>1386</v>
      </c>
      <c r="S256" s="42" t="s">
        <v>204</v>
      </c>
      <c r="T256" s="42" t="s">
        <v>1851</v>
      </c>
      <c r="U256" s="43">
        <v>1407.2336700000001</v>
      </c>
      <c r="V256" s="43">
        <v>28807.200000000001</v>
      </c>
      <c r="W256" s="43">
        <v>28807.200000000001</v>
      </c>
    </row>
    <row r="257" spans="1:23" ht="216.75" x14ac:dyDescent="0.25">
      <c r="A257" s="42" t="s">
        <v>1382</v>
      </c>
      <c r="B257" s="42" t="s">
        <v>150</v>
      </c>
      <c r="C257" s="42" t="s">
        <v>1382</v>
      </c>
      <c r="D257" s="42" t="s">
        <v>150</v>
      </c>
      <c r="E257" s="42" t="s">
        <v>1884</v>
      </c>
      <c r="F257" s="42" t="s">
        <v>1195</v>
      </c>
      <c r="G257" s="42" t="s">
        <v>1454</v>
      </c>
      <c r="H257" s="42" t="s">
        <v>1936</v>
      </c>
      <c r="I257" s="42" t="s">
        <v>1937</v>
      </c>
      <c r="J257" s="42" t="s">
        <v>1451</v>
      </c>
      <c r="K257" s="42" t="s">
        <v>936</v>
      </c>
      <c r="L257" s="42" t="s">
        <v>939</v>
      </c>
      <c r="M257" s="42" t="s">
        <v>1452</v>
      </c>
      <c r="N257" s="42" t="s">
        <v>1453</v>
      </c>
      <c r="O257" s="42" t="s">
        <v>934</v>
      </c>
      <c r="P257" s="42" t="s">
        <v>935</v>
      </c>
      <c r="Q257" s="42" t="s">
        <v>1385</v>
      </c>
      <c r="R257" s="42" t="s">
        <v>1386</v>
      </c>
      <c r="S257" s="42" t="s">
        <v>206</v>
      </c>
      <c r="T257" s="42" t="s">
        <v>1851</v>
      </c>
      <c r="U257" s="43">
        <v>13600</v>
      </c>
      <c r="V257" s="43">
        <v>11832</v>
      </c>
      <c r="W257" s="43">
        <v>11832</v>
      </c>
    </row>
    <row r="258" spans="1:23" ht="216.75" x14ac:dyDescent="0.25">
      <c r="A258" s="42" t="s">
        <v>1382</v>
      </c>
      <c r="B258" s="42" t="s">
        <v>150</v>
      </c>
      <c r="C258" s="42" t="s">
        <v>1382</v>
      </c>
      <c r="D258" s="42" t="s">
        <v>150</v>
      </c>
      <c r="E258" s="42" t="s">
        <v>1884</v>
      </c>
      <c r="F258" s="42" t="s">
        <v>1195</v>
      </c>
      <c r="G258" s="42" t="s">
        <v>1454</v>
      </c>
      <c r="H258" s="42" t="s">
        <v>1936</v>
      </c>
      <c r="I258" s="42" t="s">
        <v>1937</v>
      </c>
      <c r="J258" s="42" t="s">
        <v>1451</v>
      </c>
      <c r="K258" s="42" t="s">
        <v>936</v>
      </c>
      <c r="L258" s="42" t="s">
        <v>939</v>
      </c>
      <c r="M258" s="42" t="s">
        <v>1455</v>
      </c>
      <c r="N258" s="42" t="s">
        <v>1456</v>
      </c>
      <c r="O258" s="42" t="s">
        <v>934</v>
      </c>
      <c r="P258" s="42" t="s">
        <v>935</v>
      </c>
      <c r="Q258" s="42" t="s">
        <v>1385</v>
      </c>
      <c r="R258" s="42" t="s">
        <v>1386</v>
      </c>
      <c r="S258" s="42" t="s">
        <v>206</v>
      </c>
      <c r="T258" s="42" t="s">
        <v>1851</v>
      </c>
      <c r="U258" s="43">
        <v>4242.5</v>
      </c>
      <c r="V258" s="43">
        <v>3805.902</v>
      </c>
      <c r="W258" s="43">
        <v>3805.902</v>
      </c>
    </row>
    <row r="259" spans="1:23" ht="216.75" x14ac:dyDescent="0.25">
      <c r="A259" s="42" t="s">
        <v>1382</v>
      </c>
      <c r="B259" s="42" t="s">
        <v>150</v>
      </c>
      <c r="C259" s="42" t="s">
        <v>1382</v>
      </c>
      <c r="D259" s="42" t="s">
        <v>150</v>
      </c>
      <c r="E259" s="42" t="s">
        <v>1884</v>
      </c>
      <c r="F259" s="42" t="s">
        <v>1195</v>
      </c>
      <c r="G259" s="42" t="s">
        <v>1454</v>
      </c>
      <c r="H259" s="42" t="s">
        <v>1936</v>
      </c>
      <c r="I259" s="42" t="s">
        <v>1937</v>
      </c>
      <c r="J259" s="42" t="s">
        <v>1451</v>
      </c>
      <c r="K259" s="42" t="s">
        <v>936</v>
      </c>
      <c r="L259" s="42" t="s">
        <v>939</v>
      </c>
      <c r="M259" s="42" t="s">
        <v>1457</v>
      </c>
      <c r="N259" s="42" t="s">
        <v>1458</v>
      </c>
      <c r="O259" s="42" t="s">
        <v>934</v>
      </c>
      <c r="P259" s="42" t="s">
        <v>935</v>
      </c>
      <c r="Q259" s="42" t="s">
        <v>1385</v>
      </c>
      <c r="R259" s="42" t="s">
        <v>1386</v>
      </c>
      <c r="S259" s="42" t="s">
        <v>206</v>
      </c>
      <c r="T259" s="42" t="s">
        <v>1851</v>
      </c>
      <c r="U259" s="43">
        <v>512.24800000000005</v>
      </c>
      <c r="V259" s="43">
        <v>358.65575999999999</v>
      </c>
      <c r="W259" s="43">
        <v>358.65575999999999</v>
      </c>
    </row>
    <row r="260" spans="1:23" ht="216.75" x14ac:dyDescent="0.25">
      <c r="A260" s="42" t="s">
        <v>1382</v>
      </c>
      <c r="B260" s="42" t="s">
        <v>150</v>
      </c>
      <c r="C260" s="42" t="s">
        <v>1382</v>
      </c>
      <c r="D260" s="42" t="s">
        <v>150</v>
      </c>
      <c r="E260" s="42" t="s">
        <v>1884</v>
      </c>
      <c r="F260" s="42" t="s">
        <v>1195</v>
      </c>
      <c r="G260" s="42" t="s">
        <v>1454</v>
      </c>
      <c r="H260" s="42" t="s">
        <v>1936</v>
      </c>
      <c r="I260" s="42" t="s">
        <v>1937</v>
      </c>
      <c r="J260" s="42" t="s">
        <v>1451</v>
      </c>
      <c r="K260" s="42" t="s">
        <v>936</v>
      </c>
      <c r="L260" s="42" t="s">
        <v>939</v>
      </c>
      <c r="M260" s="42" t="s">
        <v>1459</v>
      </c>
      <c r="N260" s="42" t="s">
        <v>1460</v>
      </c>
      <c r="O260" s="42" t="s">
        <v>934</v>
      </c>
      <c r="P260" s="42" t="s">
        <v>935</v>
      </c>
      <c r="Q260" s="42" t="s">
        <v>1385</v>
      </c>
      <c r="R260" s="42" t="s">
        <v>1386</v>
      </c>
      <c r="S260" s="42" t="s">
        <v>206</v>
      </c>
      <c r="T260" s="42" t="s">
        <v>1851</v>
      </c>
      <c r="U260" s="43">
        <v>1125.252</v>
      </c>
      <c r="V260" s="43">
        <v>951.04223999999999</v>
      </c>
      <c r="W260" s="43">
        <v>951.04223999999999</v>
      </c>
    </row>
    <row r="261" spans="1:23" ht="216.75" x14ac:dyDescent="0.25">
      <c r="A261" s="42" t="s">
        <v>1382</v>
      </c>
      <c r="B261" s="42" t="s">
        <v>150</v>
      </c>
      <c r="C261" s="42" t="s">
        <v>1382</v>
      </c>
      <c r="D261" s="42" t="s">
        <v>150</v>
      </c>
      <c r="E261" s="42" t="s">
        <v>1884</v>
      </c>
      <c r="F261" s="42" t="s">
        <v>1195</v>
      </c>
      <c r="G261" s="42" t="s">
        <v>1445</v>
      </c>
      <c r="H261" s="42" t="s">
        <v>1938</v>
      </c>
      <c r="I261" s="42" t="s">
        <v>1886</v>
      </c>
      <c r="J261" s="42" t="s">
        <v>1440</v>
      </c>
      <c r="K261" s="42" t="s">
        <v>1443</v>
      </c>
      <c r="L261" s="42" t="s">
        <v>1444</v>
      </c>
      <c r="M261" s="42" t="s">
        <v>936</v>
      </c>
      <c r="N261" s="42"/>
      <c r="O261" s="42" t="s">
        <v>934</v>
      </c>
      <c r="P261" s="42" t="s">
        <v>935</v>
      </c>
      <c r="Q261" s="42" t="s">
        <v>1385</v>
      </c>
      <c r="R261" s="42" t="s">
        <v>1386</v>
      </c>
      <c r="S261" s="42" t="s">
        <v>206</v>
      </c>
      <c r="T261" s="42" t="s">
        <v>1851</v>
      </c>
      <c r="U261" s="43">
        <v>1005</v>
      </c>
      <c r="V261" s="43">
        <v>2500</v>
      </c>
      <c r="W261" s="43">
        <v>2430</v>
      </c>
    </row>
    <row r="262" spans="1:23" ht="242.25" x14ac:dyDescent="0.25">
      <c r="A262" s="42" t="s">
        <v>1382</v>
      </c>
      <c r="B262" s="42" t="s">
        <v>150</v>
      </c>
      <c r="C262" s="42" t="s">
        <v>1382</v>
      </c>
      <c r="D262" s="42" t="s">
        <v>150</v>
      </c>
      <c r="E262" s="42" t="s">
        <v>1884</v>
      </c>
      <c r="F262" s="42" t="s">
        <v>1195</v>
      </c>
      <c r="G262" s="42" t="s">
        <v>1441</v>
      </c>
      <c r="H262" s="42" t="s">
        <v>1939</v>
      </c>
      <c r="I262" s="42" t="s">
        <v>1886</v>
      </c>
      <c r="J262" s="42" t="s">
        <v>1440</v>
      </c>
      <c r="K262" s="42" t="s">
        <v>936</v>
      </c>
      <c r="L262" s="42" t="s">
        <v>939</v>
      </c>
      <c r="M262" s="42" t="s">
        <v>936</v>
      </c>
      <c r="N262" s="42"/>
      <c r="O262" s="42" t="s">
        <v>934</v>
      </c>
      <c r="P262" s="42" t="s">
        <v>935</v>
      </c>
      <c r="Q262" s="42" t="s">
        <v>1385</v>
      </c>
      <c r="R262" s="42" t="s">
        <v>1386</v>
      </c>
      <c r="S262" s="42" t="s">
        <v>206</v>
      </c>
      <c r="T262" s="42" t="s">
        <v>1851</v>
      </c>
      <c r="U262" s="43">
        <v>1000</v>
      </c>
      <c r="V262" s="43"/>
      <c r="W262" s="43"/>
    </row>
    <row r="263" spans="1:23" ht="242.25" x14ac:dyDescent="0.25">
      <c r="A263" s="42" t="s">
        <v>1382</v>
      </c>
      <c r="B263" s="42" t="s">
        <v>150</v>
      </c>
      <c r="C263" s="42" t="s">
        <v>1382</v>
      </c>
      <c r="D263" s="42" t="s">
        <v>150</v>
      </c>
      <c r="E263" s="42" t="s">
        <v>1884</v>
      </c>
      <c r="F263" s="42" t="s">
        <v>1195</v>
      </c>
      <c r="G263" s="42" t="s">
        <v>1442</v>
      </c>
      <c r="H263" s="42" t="s">
        <v>1940</v>
      </c>
      <c r="I263" s="42" t="s">
        <v>1886</v>
      </c>
      <c r="J263" s="42" t="s">
        <v>1440</v>
      </c>
      <c r="K263" s="42" t="s">
        <v>936</v>
      </c>
      <c r="L263" s="42" t="s">
        <v>939</v>
      </c>
      <c r="M263" s="42" t="s">
        <v>936</v>
      </c>
      <c r="N263" s="42"/>
      <c r="O263" s="42" t="s">
        <v>934</v>
      </c>
      <c r="P263" s="42" t="s">
        <v>935</v>
      </c>
      <c r="Q263" s="42" t="s">
        <v>1385</v>
      </c>
      <c r="R263" s="42" t="s">
        <v>1386</v>
      </c>
      <c r="S263" s="42" t="s">
        <v>206</v>
      </c>
      <c r="T263" s="42" t="s">
        <v>1851</v>
      </c>
      <c r="U263" s="43">
        <v>26100</v>
      </c>
      <c r="V263" s="43">
        <v>26100</v>
      </c>
      <c r="W263" s="43">
        <v>26100</v>
      </c>
    </row>
    <row r="264" spans="1:23" ht="280.5" x14ac:dyDescent="0.25">
      <c r="A264" s="42" t="s">
        <v>1382</v>
      </c>
      <c r="B264" s="42" t="s">
        <v>150</v>
      </c>
      <c r="C264" s="42" t="s">
        <v>1382</v>
      </c>
      <c r="D264" s="42" t="s">
        <v>150</v>
      </c>
      <c r="E264" s="42" t="s">
        <v>1884</v>
      </c>
      <c r="F264" s="42" t="s">
        <v>1195</v>
      </c>
      <c r="G264" s="42" t="s">
        <v>1448</v>
      </c>
      <c r="H264" s="42" t="s">
        <v>1941</v>
      </c>
      <c r="I264" s="42" t="s">
        <v>1886</v>
      </c>
      <c r="J264" s="42" t="s">
        <v>1440</v>
      </c>
      <c r="K264" s="42" t="s">
        <v>936</v>
      </c>
      <c r="L264" s="42" t="s">
        <v>939</v>
      </c>
      <c r="M264" s="42" t="s">
        <v>1446</v>
      </c>
      <c r="N264" s="42" t="s">
        <v>1447</v>
      </c>
      <c r="O264" s="42" t="s">
        <v>934</v>
      </c>
      <c r="P264" s="42" t="s">
        <v>935</v>
      </c>
      <c r="Q264" s="42" t="s">
        <v>1385</v>
      </c>
      <c r="R264" s="42" t="s">
        <v>1386</v>
      </c>
      <c r="S264" s="42" t="s">
        <v>206</v>
      </c>
      <c r="T264" s="42" t="s">
        <v>1851</v>
      </c>
      <c r="U264" s="43">
        <v>2200</v>
      </c>
      <c r="V264" s="43">
        <v>2200</v>
      </c>
      <c r="W264" s="43">
        <v>2200</v>
      </c>
    </row>
    <row r="265" spans="1:23" ht="280.5" x14ac:dyDescent="0.25">
      <c r="A265" s="42" t="s">
        <v>1382</v>
      </c>
      <c r="B265" s="42" t="s">
        <v>150</v>
      </c>
      <c r="C265" s="42" t="s">
        <v>1382</v>
      </c>
      <c r="D265" s="42" t="s">
        <v>150</v>
      </c>
      <c r="E265" s="42" t="s">
        <v>1884</v>
      </c>
      <c r="F265" s="42" t="s">
        <v>1195</v>
      </c>
      <c r="G265" s="42" t="s">
        <v>1448</v>
      </c>
      <c r="H265" s="42" t="s">
        <v>1941</v>
      </c>
      <c r="I265" s="42" t="s">
        <v>1886</v>
      </c>
      <c r="J265" s="42" t="s">
        <v>1440</v>
      </c>
      <c r="K265" s="42" t="s">
        <v>936</v>
      </c>
      <c r="L265" s="42" t="s">
        <v>939</v>
      </c>
      <c r="M265" s="42" t="s">
        <v>1446</v>
      </c>
      <c r="N265" s="42" t="s">
        <v>1447</v>
      </c>
      <c r="O265" s="42" t="s">
        <v>941</v>
      </c>
      <c r="P265" s="42" t="s">
        <v>942</v>
      </c>
      <c r="Q265" s="42" t="s">
        <v>1385</v>
      </c>
      <c r="R265" s="42" t="s">
        <v>1386</v>
      </c>
      <c r="S265" s="42" t="s">
        <v>206</v>
      </c>
      <c r="T265" s="42" t="s">
        <v>1851</v>
      </c>
      <c r="U265" s="43">
        <v>41800</v>
      </c>
      <c r="V265" s="43">
        <v>41800</v>
      </c>
      <c r="W265" s="43">
        <v>41800</v>
      </c>
    </row>
    <row r="266" spans="1:23" ht="140.25" x14ac:dyDescent="0.25">
      <c r="A266" s="42" t="s">
        <v>1472</v>
      </c>
      <c r="B266" s="42" t="s">
        <v>152</v>
      </c>
      <c r="C266" s="42" t="s">
        <v>1942</v>
      </c>
      <c r="D266" s="42" t="s">
        <v>1943</v>
      </c>
      <c r="E266" s="42" t="s">
        <v>1944</v>
      </c>
      <c r="F266" s="42" t="s">
        <v>1474</v>
      </c>
      <c r="G266" s="42" t="s">
        <v>1481</v>
      </c>
      <c r="H266" s="42" t="s">
        <v>1945</v>
      </c>
      <c r="I266" s="42" t="s">
        <v>1886</v>
      </c>
      <c r="J266" s="42" t="s">
        <v>1440</v>
      </c>
      <c r="K266" s="42" t="s">
        <v>1479</v>
      </c>
      <c r="L266" s="42" t="s">
        <v>1480</v>
      </c>
      <c r="M266" s="42" t="s">
        <v>936</v>
      </c>
      <c r="N266" s="42"/>
      <c r="O266" s="42" t="s">
        <v>1045</v>
      </c>
      <c r="P266" s="42" t="s">
        <v>1046</v>
      </c>
      <c r="Q266" s="42" t="s">
        <v>1467</v>
      </c>
      <c r="R266" s="42" t="s">
        <v>1468</v>
      </c>
      <c r="S266" s="42" t="s">
        <v>208</v>
      </c>
      <c r="T266" s="42" t="s">
        <v>1851</v>
      </c>
      <c r="U266" s="43">
        <v>98612.5</v>
      </c>
      <c r="V266" s="43">
        <v>102557</v>
      </c>
      <c r="W266" s="43">
        <v>106659.3</v>
      </c>
    </row>
    <row r="267" spans="1:23" ht="229.5" x14ac:dyDescent="0.25">
      <c r="A267" s="42" t="s">
        <v>1472</v>
      </c>
      <c r="B267" s="42" t="s">
        <v>152</v>
      </c>
      <c r="C267" s="42" t="s">
        <v>1942</v>
      </c>
      <c r="D267" s="42" t="s">
        <v>1943</v>
      </c>
      <c r="E267" s="42" t="s">
        <v>1944</v>
      </c>
      <c r="F267" s="42" t="s">
        <v>1474</v>
      </c>
      <c r="G267" s="42" t="s">
        <v>1475</v>
      </c>
      <c r="H267" s="42" t="s">
        <v>1946</v>
      </c>
      <c r="I267" s="42" t="s">
        <v>1770</v>
      </c>
      <c r="J267" s="42" t="s">
        <v>933</v>
      </c>
      <c r="K267" s="42" t="s">
        <v>936</v>
      </c>
      <c r="L267" s="42" t="s">
        <v>939</v>
      </c>
      <c r="M267" s="42" t="s">
        <v>936</v>
      </c>
      <c r="N267" s="42"/>
      <c r="O267" s="42" t="s">
        <v>1045</v>
      </c>
      <c r="P267" s="42" t="s">
        <v>1046</v>
      </c>
      <c r="Q267" s="42" t="s">
        <v>1467</v>
      </c>
      <c r="R267" s="42" t="s">
        <v>1468</v>
      </c>
      <c r="S267" s="42" t="s">
        <v>208</v>
      </c>
      <c r="T267" s="42" t="s">
        <v>1851</v>
      </c>
      <c r="U267" s="43">
        <v>268</v>
      </c>
      <c r="V267" s="43">
        <v>497</v>
      </c>
      <c r="W267" s="43">
        <v>517</v>
      </c>
    </row>
    <row r="268" spans="1:23" ht="229.5" x14ac:dyDescent="0.25">
      <c r="A268" s="42" t="s">
        <v>1472</v>
      </c>
      <c r="B268" s="42" t="s">
        <v>152</v>
      </c>
      <c r="C268" s="42" t="s">
        <v>1942</v>
      </c>
      <c r="D268" s="42" t="s">
        <v>1943</v>
      </c>
      <c r="E268" s="42" t="s">
        <v>1944</v>
      </c>
      <c r="F268" s="42" t="s">
        <v>1474</v>
      </c>
      <c r="G268" s="42" t="s">
        <v>1475</v>
      </c>
      <c r="H268" s="42" t="s">
        <v>1946</v>
      </c>
      <c r="I268" s="42" t="s">
        <v>1886</v>
      </c>
      <c r="J268" s="42" t="s">
        <v>1440</v>
      </c>
      <c r="K268" s="42" t="s">
        <v>1487</v>
      </c>
      <c r="L268" s="42" t="s">
        <v>1488</v>
      </c>
      <c r="M268" s="42" t="s">
        <v>936</v>
      </c>
      <c r="N268" s="42"/>
      <c r="O268" s="42" t="s">
        <v>1045</v>
      </c>
      <c r="P268" s="42" t="s">
        <v>1046</v>
      </c>
      <c r="Q268" s="42" t="s">
        <v>1467</v>
      </c>
      <c r="R268" s="42" t="s">
        <v>1468</v>
      </c>
      <c r="S268" s="42" t="s">
        <v>208</v>
      </c>
      <c r="T268" s="42" t="s">
        <v>1851</v>
      </c>
      <c r="U268" s="43">
        <v>499.25</v>
      </c>
      <c r="V268" s="43">
        <v>615.6</v>
      </c>
      <c r="W268" s="43">
        <v>630.45000000000005</v>
      </c>
    </row>
    <row r="269" spans="1:23" ht="229.5" x14ac:dyDescent="0.25">
      <c r="A269" s="42" t="s">
        <v>1472</v>
      </c>
      <c r="B269" s="42" t="s">
        <v>152</v>
      </c>
      <c r="C269" s="42" t="s">
        <v>1942</v>
      </c>
      <c r="D269" s="42" t="s">
        <v>1943</v>
      </c>
      <c r="E269" s="42" t="s">
        <v>1944</v>
      </c>
      <c r="F269" s="42" t="s">
        <v>1474</v>
      </c>
      <c r="G269" s="42" t="s">
        <v>1475</v>
      </c>
      <c r="H269" s="42" t="s">
        <v>1946</v>
      </c>
      <c r="I269" s="42" t="s">
        <v>1886</v>
      </c>
      <c r="J269" s="42" t="s">
        <v>1440</v>
      </c>
      <c r="K269" s="42" t="s">
        <v>1487</v>
      </c>
      <c r="L269" s="42" t="s">
        <v>1488</v>
      </c>
      <c r="M269" s="42" t="s">
        <v>936</v>
      </c>
      <c r="N269" s="42"/>
      <c r="O269" s="42" t="s">
        <v>1052</v>
      </c>
      <c r="P269" s="42" t="s">
        <v>1053</v>
      </c>
      <c r="Q269" s="42" t="s">
        <v>1467</v>
      </c>
      <c r="R269" s="42" t="s">
        <v>1468</v>
      </c>
      <c r="S269" s="42" t="s">
        <v>208</v>
      </c>
      <c r="T269" s="42" t="s">
        <v>1851</v>
      </c>
      <c r="U269" s="43">
        <v>59276.800000000003</v>
      </c>
      <c r="V269" s="43">
        <v>60364.6</v>
      </c>
      <c r="W269" s="43">
        <v>60843.4</v>
      </c>
    </row>
    <row r="270" spans="1:23" ht="229.5" x14ac:dyDescent="0.25">
      <c r="A270" s="42" t="s">
        <v>1472</v>
      </c>
      <c r="B270" s="42" t="s">
        <v>152</v>
      </c>
      <c r="C270" s="42" t="s">
        <v>1942</v>
      </c>
      <c r="D270" s="42" t="s">
        <v>1943</v>
      </c>
      <c r="E270" s="42" t="s">
        <v>1944</v>
      </c>
      <c r="F270" s="42" t="s">
        <v>1474</v>
      </c>
      <c r="G270" s="42" t="s">
        <v>1475</v>
      </c>
      <c r="H270" s="42" t="s">
        <v>1946</v>
      </c>
      <c r="I270" s="42" t="s">
        <v>1886</v>
      </c>
      <c r="J270" s="42" t="s">
        <v>1440</v>
      </c>
      <c r="K270" s="42" t="s">
        <v>1491</v>
      </c>
      <c r="L270" s="42" t="s">
        <v>1492</v>
      </c>
      <c r="M270" s="42" t="s">
        <v>936</v>
      </c>
      <c r="N270" s="42"/>
      <c r="O270" s="42" t="s">
        <v>1045</v>
      </c>
      <c r="P270" s="42" t="s">
        <v>1046</v>
      </c>
      <c r="Q270" s="42" t="s">
        <v>1467</v>
      </c>
      <c r="R270" s="42" t="s">
        <v>1468</v>
      </c>
      <c r="S270" s="42" t="s">
        <v>208</v>
      </c>
      <c r="T270" s="42" t="s">
        <v>1851</v>
      </c>
      <c r="U270" s="43">
        <v>575.49</v>
      </c>
      <c r="V270" s="43">
        <v>994.5</v>
      </c>
      <c r="W270" s="43">
        <v>1024.55</v>
      </c>
    </row>
    <row r="271" spans="1:23" ht="229.5" x14ac:dyDescent="0.25">
      <c r="A271" s="42" t="s">
        <v>1472</v>
      </c>
      <c r="B271" s="42" t="s">
        <v>152</v>
      </c>
      <c r="C271" s="42" t="s">
        <v>1942</v>
      </c>
      <c r="D271" s="42" t="s">
        <v>1943</v>
      </c>
      <c r="E271" s="42" t="s">
        <v>1944</v>
      </c>
      <c r="F271" s="42" t="s">
        <v>1474</v>
      </c>
      <c r="G271" s="42" t="s">
        <v>1475</v>
      </c>
      <c r="H271" s="42" t="s">
        <v>1946</v>
      </c>
      <c r="I271" s="42" t="s">
        <v>1886</v>
      </c>
      <c r="J271" s="42" t="s">
        <v>1440</v>
      </c>
      <c r="K271" s="42" t="s">
        <v>1491</v>
      </c>
      <c r="L271" s="42" t="s">
        <v>1492</v>
      </c>
      <c r="M271" s="42" t="s">
        <v>936</v>
      </c>
      <c r="N271" s="42"/>
      <c r="O271" s="42" t="s">
        <v>1052</v>
      </c>
      <c r="P271" s="42" t="s">
        <v>1053</v>
      </c>
      <c r="Q271" s="42" t="s">
        <v>1467</v>
      </c>
      <c r="R271" s="42" t="s">
        <v>1468</v>
      </c>
      <c r="S271" s="42" t="s">
        <v>208</v>
      </c>
      <c r="T271" s="42" t="s">
        <v>1851</v>
      </c>
      <c r="U271" s="43">
        <v>95230.3</v>
      </c>
      <c r="V271" s="43">
        <v>99039.6</v>
      </c>
      <c r="W271" s="43">
        <v>103001.1</v>
      </c>
    </row>
    <row r="272" spans="1:23" ht="178.5" x14ac:dyDescent="0.25">
      <c r="A272" s="42" t="s">
        <v>1472</v>
      </c>
      <c r="B272" s="42" t="s">
        <v>152</v>
      </c>
      <c r="C272" s="42" t="s">
        <v>1942</v>
      </c>
      <c r="D272" s="42" t="s">
        <v>1943</v>
      </c>
      <c r="E272" s="42" t="s">
        <v>1944</v>
      </c>
      <c r="F272" s="42" t="s">
        <v>1474</v>
      </c>
      <c r="G272" s="42" t="s">
        <v>1478</v>
      </c>
      <c r="H272" s="42" t="s">
        <v>1947</v>
      </c>
      <c r="I272" s="42" t="s">
        <v>1770</v>
      </c>
      <c r="J272" s="42" t="s">
        <v>933</v>
      </c>
      <c r="K272" s="42" t="s">
        <v>1476</v>
      </c>
      <c r="L272" s="42" t="s">
        <v>1477</v>
      </c>
      <c r="M272" s="42" t="s">
        <v>936</v>
      </c>
      <c r="N272" s="42"/>
      <c r="O272" s="42" t="s">
        <v>1045</v>
      </c>
      <c r="P272" s="42" t="s">
        <v>1046</v>
      </c>
      <c r="Q272" s="42" t="s">
        <v>1467</v>
      </c>
      <c r="R272" s="42" t="s">
        <v>1468</v>
      </c>
      <c r="S272" s="42" t="s">
        <v>208</v>
      </c>
      <c r="T272" s="42" t="s">
        <v>1851</v>
      </c>
      <c r="U272" s="43">
        <v>3858</v>
      </c>
      <c r="V272" s="43">
        <v>4636</v>
      </c>
      <c r="W272" s="43">
        <v>4823</v>
      </c>
    </row>
    <row r="273" spans="1:23" ht="178.5" x14ac:dyDescent="0.25">
      <c r="A273" s="42" t="s">
        <v>1472</v>
      </c>
      <c r="B273" s="42" t="s">
        <v>152</v>
      </c>
      <c r="C273" s="42" t="s">
        <v>1942</v>
      </c>
      <c r="D273" s="42" t="s">
        <v>1943</v>
      </c>
      <c r="E273" s="42" t="s">
        <v>1944</v>
      </c>
      <c r="F273" s="42" t="s">
        <v>1474</v>
      </c>
      <c r="G273" s="42" t="s">
        <v>1478</v>
      </c>
      <c r="H273" s="42" t="s">
        <v>1947</v>
      </c>
      <c r="I273" s="42" t="s">
        <v>1886</v>
      </c>
      <c r="J273" s="42" t="s">
        <v>1440</v>
      </c>
      <c r="K273" s="42" t="s">
        <v>1476</v>
      </c>
      <c r="L273" s="42" t="s">
        <v>1477</v>
      </c>
      <c r="M273" s="42" t="s">
        <v>936</v>
      </c>
      <c r="N273" s="42"/>
      <c r="O273" s="42" t="s">
        <v>1045</v>
      </c>
      <c r="P273" s="42" t="s">
        <v>1046</v>
      </c>
      <c r="Q273" s="42" t="s">
        <v>1467</v>
      </c>
      <c r="R273" s="42" t="s">
        <v>1468</v>
      </c>
      <c r="S273" s="42" t="s">
        <v>208</v>
      </c>
      <c r="T273" s="42" t="s">
        <v>1851</v>
      </c>
      <c r="U273" s="43">
        <v>27864</v>
      </c>
      <c r="V273" s="43">
        <v>29226.3</v>
      </c>
      <c r="W273" s="43">
        <v>28862.9</v>
      </c>
    </row>
    <row r="274" spans="1:23" ht="178.5" x14ac:dyDescent="0.25">
      <c r="A274" s="42" t="s">
        <v>1472</v>
      </c>
      <c r="B274" s="42" t="s">
        <v>152</v>
      </c>
      <c r="C274" s="42" t="s">
        <v>1942</v>
      </c>
      <c r="D274" s="42" t="s">
        <v>1943</v>
      </c>
      <c r="E274" s="42" t="s">
        <v>1944</v>
      </c>
      <c r="F274" s="42" t="s">
        <v>1474</v>
      </c>
      <c r="G274" s="42" t="s">
        <v>1478</v>
      </c>
      <c r="H274" s="42" t="s">
        <v>1947</v>
      </c>
      <c r="I274" s="42" t="s">
        <v>1886</v>
      </c>
      <c r="J274" s="42" t="s">
        <v>1440</v>
      </c>
      <c r="K274" s="42" t="s">
        <v>1476</v>
      </c>
      <c r="L274" s="42" t="s">
        <v>1477</v>
      </c>
      <c r="M274" s="42" t="s">
        <v>936</v>
      </c>
      <c r="N274" s="42"/>
      <c r="O274" s="42" t="s">
        <v>1052</v>
      </c>
      <c r="P274" s="42" t="s">
        <v>1053</v>
      </c>
      <c r="Q274" s="42" t="s">
        <v>1467</v>
      </c>
      <c r="R274" s="42" t="s">
        <v>1468</v>
      </c>
      <c r="S274" s="42" t="s">
        <v>208</v>
      </c>
      <c r="T274" s="42" t="s">
        <v>1851</v>
      </c>
      <c r="U274" s="43">
        <v>529416</v>
      </c>
      <c r="V274" s="43">
        <v>555300.30000000005</v>
      </c>
      <c r="W274" s="43">
        <v>548394.69999999995</v>
      </c>
    </row>
    <row r="275" spans="1:23" ht="204" x14ac:dyDescent="0.25">
      <c r="A275" s="42" t="s">
        <v>1472</v>
      </c>
      <c r="B275" s="42" t="s">
        <v>152</v>
      </c>
      <c r="C275" s="42" t="s">
        <v>1942</v>
      </c>
      <c r="D275" s="42" t="s">
        <v>1943</v>
      </c>
      <c r="E275" s="42" t="s">
        <v>1944</v>
      </c>
      <c r="F275" s="42" t="s">
        <v>1474</v>
      </c>
      <c r="G275" s="42" t="s">
        <v>1486</v>
      </c>
      <c r="H275" s="42" t="s">
        <v>1948</v>
      </c>
      <c r="I275" s="42" t="s">
        <v>1886</v>
      </c>
      <c r="J275" s="42" t="s">
        <v>1440</v>
      </c>
      <c r="K275" s="42" t="s">
        <v>1476</v>
      </c>
      <c r="L275" s="42" t="s">
        <v>1477</v>
      </c>
      <c r="M275" s="42" t="s">
        <v>936</v>
      </c>
      <c r="N275" s="42"/>
      <c r="O275" s="42" t="s">
        <v>1045</v>
      </c>
      <c r="P275" s="42" t="s">
        <v>1046</v>
      </c>
      <c r="Q275" s="42" t="s">
        <v>1467</v>
      </c>
      <c r="R275" s="42" t="s">
        <v>1468</v>
      </c>
      <c r="S275" s="42" t="s">
        <v>208</v>
      </c>
      <c r="T275" s="42" t="s">
        <v>1851</v>
      </c>
      <c r="U275" s="43">
        <v>1497.37</v>
      </c>
      <c r="V275" s="43"/>
      <c r="W275" s="43"/>
    </row>
    <row r="276" spans="1:23" ht="204" x14ac:dyDescent="0.25">
      <c r="A276" s="42" t="s">
        <v>1472</v>
      </c>
      <c r="B276" s="42" t="s">
        <v>152</v>
      </c>
      <c r="C276" s="42" t="s">
        <v>1942</v>
      </c>
      <c r="D276" s="42" t="s">
        <v>1943</v>
      </c>
      <c r="E276" s="42" t="s">
        <v>1944</v>
      </c>
      <c r="F276" s="42" t="s">
        <v>1474</v>
      </c>
      <c r="G276" s="42" t="s">
        <v>1486</v>
      </c>
      <c r="H276" s="42" t="s">
        <v>1948</v>
      </c>
      <c r="I276" s="42" t="s">
        <v>1886</v>
      </c>
      <c r="J276" s="42" t="s">
        <v>1440</v>
      </c>
      <c r="K276" s="42" t="s">
        <v>1476</v>
      </c>
      <c r="L276" s="42" t="s">
        <v>1477</v>
      </c>
      <c r="M276" s="42" t="s">
        <v>936</v>
      </c>
      <c r="N276" s="42"/>
      <c r="O276" s="42" t="s">
        <v>1052</v>
      </c>
      <c r="P276" s="42" t="s">
        <v>1053</v>
      </c>
      <c r="Q276" s="42" t="s">
        <v>1467</v>
      </c>
      <c r="R276" s="42" t="s">
        <v>1468</v>
      </c>
      <c r="S276" s="42" t="s">
        <v>208</v>
      </c>
      <c r="T276" s="42" t="s">
        <v>1851</v>
      </c>
      <c r="U276" s="43">
        <v>28450</v>
      </c>
      <c r="V276" s="43"/>
      <c r="W276" s="43"/>
    </row>
    <row r="277" spans="1:23" ht="153" x14ac:dyDescent="0.25">
      <c r="A277" s="42" t="s">
        <v>1472</v>
      </c>
      <c r="B277" s="42" t="s">
        <v>152</v>
      </c>
      <c r="C277" s="42" t="s">
        <v>1942</v>
      </c>
      <c r="D277" s="42" t="s">
        <v>1943</v>
      </c>
      <c r="E277" s="42" t="s">
        <v>1944</v>
      </c>
      <c r="F277" s="42" t="s">
        <v>1474</v>
      </c>
      <c r="G277" s="42" t="s">
        <v>1493</v>
      </c>
      <c r="H277" s="42" t="s">
        <v>1949</v>
      </c>
      <c r="I277" s="42" t="s">
        <v>1886</v>
      </c>
      <c r="J277" s="42" t="s">
        <v>1440</v>
      </c>
      <c r="K277" s="42" t="s">
        <v>936</v>
      </c>
      <c r="L277" s="42" t="s">
        <v>939</v>
      </c>
      <c r="M277" s="42" t="s">
        <v>936</v>
      </c>
      <c r="N277" s="42"/>
      <c r="O277" s="42" t="s">
        <v>1052</v>
      </c>
      <c r="P277" s="42" t="s">
        <v>1053</v>
      </c>
      <c r="Q277" s="42" t="s">
        <v>1467</v>
      </c>
      <c r="R277" s="42" t="s">
        <v>1468</v>
      </c>
      <c r="S277" s="42" t="s">
        <v>208</v>
      </c>
      <c r="T277" s="42" t="s">
        <v>1851</v>
      </c>
      <c r="U277" s="43">
        <v>580033.1</v>
      </c>
      <c r="V277" s="43">
        <v>550623</v>
      </c>
      <c r="W277" s="43">
        <v>555578.6</v>
      </c>
    </row>
    <row r="278" spans="1:23" ht="178.5" x14ac:dyDescent="0.25">
      <c r="A278" s="42" t="s">
        <v>1472</v>
      </c>
      <c r="B278" s="42" t="s">
        <v>152</v>
      </c>
      <c r="C278" s="42" t="s">
        <v>1472</v>
      </c>
      <c r="D278" s="42" t="s">
        <v>1950</v>
      </c>
      <c r="E278" s="42" t="s">
        <v>1951</v>
      </c>
      <c r="F278" s="42" t="s">
        <v>1529</v>
      </c>
      <c r="G278" s="42" t="s">
        <v>1548</v>
      </c>
      <c r="H278" s="42" t="s">
        <v>1952</v>
      </c>
      <c r="I278" s="42" t="s">
        <v>1897</v>
      </c>
      <c r="J278" s="42" t="s">
        <v>1086</v>
      </c>
      <c r="K278" s="42" t="s">
        <v>1546</v>
      </c>
      <c r="L278" s="42" t="s">
        <v>1547</v>
      </c>
      <c r="M278" s="42" t="s">
        <v>1544</v>
      </c>
      <c r="N278" s="42" t="s">
        <v>1545</v>
      </c>
      <c r="O278" s="42" t="s">
        <v>934</v>
      </c>
      <c r="P278" s="42" t="s">
        <v>935</v>
      </c>
      <c r="Q278" s="42" t="s">
        <v>1467</v>
      </c>
      <c r="R278" s="42" t="s">
        <v>1468</v>
      </c>
      <c r="S278" s="42" t="s">
        <v>210</v>
      </c>
      <c r="T278" s="42" t="s">
        <v>1851</v>
      </c>
      <c r="U278" s="43">
        <v>276.04905000000002</v>
      </c>
      <c r="V278" s="43">
        <v>22</v>
      </c>
      <c r="W278" s="43">
        <v>22</v>
      </c>
    </row>
    <row r="279" spans="1:23" ht="127.5" x14ac:dyDescent="0.25">
      <c r="A279" s="42" t="s">
        <v>1472</v>
      </c>
      <c r="B279" s="42" t="s">
        <v>152</v>
      </c>
      <c r="C279" s="42" t="s">
        <v>1472</v>
      </c>
      <c r="D279" s="42" t="s">
        <v>1950</v>
      </c>
      <c r="E279" s="42" t="s">
        <v>1951</v>
      </c>
      <c r="F279" s="42" t="s">
        <v>1529</v>
      </c>
      <c r="G279" s="42" t="s">
        <v>1535</v>
      </c>
      <c r="H279" s="42" t="s">
        <v>1953</v>
      </c>
      <c r="I279" s="42" t="s">
        <v>1897</v>
      </c>
      <c r="J279" s="42" t="s">
        <v>1086</v>
      </c>
      <c r="K279" s="42" t="s">
        <v>1532</v>
      </c>
      <c r="L279" s="42" t="s">
        <v>211</v>
      </c>
      <c r="M279" s="42" t="s">
        <v>1530</v>
      </c>
      <c r="N279" s="42" t="s">
        <v>1531</v>
      </c>
      <c r="O279" s="42" t="s">
        <v>934</v>
      </c>
      <c r="P279" s="42" t="s">
        <v>935</v>
      </c>
      <c r="Q279" s="42" t="s">
        <v>1467</v>
      </c>
      <c r="R279" s="42" t="s">
        <v>1468</v>
      </c>
      <c r="S279" s="42" t="s">
        <v>210</v>
      </c>
      <c r="T279" s="42" t="s">
        <v>1851</v>
      </c>
      <c r="U279" s="43">
        <v>0.16</v>
      </c>
      <c r="V279" s="43"/>
      <c r="W279" s="43"/>
    </row>
    <row r="280" spans="1:23" ht="127.5" x14ac:dyDescent="0.25">
      <c r="A280" s="42" t="s">
        <v>1472</v>
      </c>
      <c r="B280" s="42" t="s">
        <v>152</v>
      </c>
      <c r="C280" s="42" t="s">
        <v>1472</v>
      </c>
      <c r="D280" s="42" t="s">
        <v>1950</v>
      </c>
      <c r="E280" s="42" t="s">
        <v>1951</v>
      </c>
      <c r="F280" s="42" t="s">
        <v>1529</v>
      </c>
      <c r="G280" s="42" t="s">
        <v>1535</v>
      </c>
      <c r="H280" s="42" t="s">
        <v>1953</v>
      </c>
      <c r="I280" s="42" t="s">
        <v>1897</v>
      </c>
      <c r="J280" s="42" t="s">
        <v>1086</v>
      </c>
      <c r="K280" s="42" t="s">
        <v>1532</v>
      </c>
      <c r="L280" s="42" t="s">
        <v>211</v>
      </c>
      <c r="M280" s="42" t="s">
        <v>1530</v>
      </c>
      <c r="N280" s="42" t="s">
        <v>1531</v>
      </c>
      <c r="O280" s="42" t="s">
        <v>941</v>
      </c>
      <c r="P280" s="42" t="s">
        <v>942</v>
      </c>
      <c r="Q280" s="42" t="s">
        <v>1467</v>
      </c>
      <c r="R280" s="42" t="s">
        <v>1468</v>
      </c>
      <c r="S280" s="42" t="s">
        <v>210</v>
      </c>
      <c r="T280" s="42" t="s">
        <v>1851</v>
      </c>
      <c r="U280" s="43">
        <v>15.84</v>
      </c>
      <c r="V280" s="43"/>
      <c r="W280" s="43"/>
    </row>
    <row r="281" spans="1:23" ht="127.5" x14ac:dyDescent="0.25">
      <c r="A281" s="42" t="s">
        <v>1472</v>
      </c>
      <c r="B281" s="42" t="s">
        <v>152</v>
      </c>
      <c r="C281" s="42" t="s">
        <v>1472</v>
      </c>
      <c r="D281" s="42" t="s">
        <v>1950</v>
      </c>
      <c r="E281" s="42" t="s">
        <v>1951</v>
      </c>
      <c r="F281" s="42" t="s">
        <v>1529</v>
      </c>
      <c r="G281" s="42" t="s">
        <v>1535</v>
      </c>
      <c r="H281" s="42" t="s">
        <v>1953</v>
      </c>
      <c r="I281" s="42" t="s">
        <v>1897</v>
      </c>
      <c r="J281" s="42" t="s">
        <v>1086</v>
      </c>
      <c r="K281" s="42" t="s">
        <v>1532</v>
      </c>
      <c r="L281" s="42" t="s">
        <v>211</v>
      </c>
      <c r="M281" s="42" t="s">
        <v>1536</v>
      </c>
      <c r="N281" s="42" t="s">
        <v>1537</v>
      </c>
      <c r="O281" s="42" t="s">
        <v>934</v>
      </c>
      <c r="P281" s="42" t="s">
        <v>935</v>
      </c>
      <c r="Q281" s="42" t="s">
        <v>1467</v>
      </c>
      <c r="R281" s="42" t="s">
        <v>1468</v>
      </c>
      <c r="S281" s="42" t="s">
        <v>210</v>
      </c>
      <c r="T281" s="42" t="s">
        <v>1851</v>
      </c>
      <c r="U281" s="43">
        <v>2.5</v>
      </c>
      <c r="V281" s="43"/>
      <c r="W281" s="43"/>
    </row>
    <row r="282" spans="1:23" ht="127.5" x14ac:dyDescent="0.25">
      <c r="A282" s="42" t="s">
        <v>1472</v>
      </c>
      <c r="B282" s="42" t="s">
        <v>152</v>
      </c>
      <c r="C282" s="42" t="s">
        <v>1472</v>
      </c>
      <c r="D282" s="42" t="s">
        <v>1950</v>
      </c>
      <c r="E282" s="42" t="s">
        <v>1951</v>
      </c>
      <c r="F282" s="42" t="s">
        <v>1529</v>
      </c>
      <c r="G282" s="42" t="s">
        <v>1535</v>
      </c>
      <c r="H282" s="42" t="s">
        <v>1953</v>
      </c>
      <c r="I282" s="42" t="s">
        <v>1897</v>
      </c>
      <c r="J282" s="42" t="s">
        <v>1086</v>
      </c>
      <c r="K282" s="42" t="s">
        <v>1532</v>
      </c>
      <c r="L282" s="42" t="s">
        <v>211</v>
      </c>
      <c r="M282" s="42" t="s">
        <v>1536</v>
      </c>
      <c r="N282" s="42" t="s">
        <v>1537</v>
      </c>
      <c r="O282" s="42" t="s">
        <v>941</v>
      </c>
      <c r="P282" s="42" t="s">
        <v>942</v>
      </c>
      <c r="Q282" s="42" t="s">
        <v>1467</v>
      </c>
      <c r="R282" s="42" t="s">
        <v>1468</v>
      </c>
      <c r="S282" s="42" t="s">
        <v>210</v>
      </c>
      <c r="T282" s="42" t="s">
        <v>1851</v>
      </c>
      <c r="U282" s="43">
        <v>247.5</v>
      </c>
      <c r="V282" s="43"/>
      <c r="W282" s="43"/>
    </row>
    <row r="283" spans="1:23" ht="127.5" x14ac:dyDescent="0.25">
      <c r="A283" s="42" t="s">
        <v>1472</v>
      </c>
      <c r="B283" s="42" t="s">
        <v>152</v>
      </c>
      <c r="C283" s="42" t="s">
        <v>1472</v>
      </c>
      <c r="D283" s="42" t="s">
        <v>1950</v>
      </c>
      <c r="E283" s="42" t="s">
        <v>1951</v>
      </c>
      <c r="F283" s="42" t="s">
        <v>1529</v>
      </c>
      <c r="G283" s="42" t="s">
        <v>1535</v>
      </c>
      <c r="H283" s="42" t="s">
        <v>1953</v>
      </c>
      <c r="I283" s="42" t="s">
        <v>1897</v>
      </c>
      <c r="J283" s="42" t="s">
        <v>1086</v>
      </c>
      <c r="K283" s="42" t="s">
        <v>1532</v>
      </c>
      <c r="L283" s="42" t="s">
        <v>211</v>
      </c>
      <c r="M283" s="42" t="s">
        <v>1538</v>
      </c>
      <c r="N283" s="42" t="s">
        <v>1539</v>
      </c>
      <c r="O283" s="42" t="s">
        <v>934</v>
      </c>
      <c r="P283" s="42" t="s">
        <v>935</v>
      </c>
      <c r="Q283" s="42" t="s">
        <v>1467</v>
      </c>
      <c r="R283" s="42" t="s">
        <v>1468</v>
      </c>
      <c r="S283" s="42" t="s">
        <v>210</v>
      </c>
      <c r="T283" s="42" t="s">
        <v>1851</v>
      </c>
      <c r="U283" s="43">
        <v>0.48</v>
      </c>
      <c r="V283" s="43"/>
      <c r="W283" s="43"/>
    </row>
    <row r="284" spans="1:23" ht="127.5" x14ac:dyDescent="0.25">
      <c r="A284" s="42" t="s">
        <v>1472</v>
      </c>
      <c r="B284" s="42" t="s">
        <v>152</v>
      </c>
      <c r="C284" s="42" t="s">
        <v>1472</v>
      </c>
      <c r="D284" s="42" t="s">
        <v>1950</v>
      </c>
      <c r="E284" s="42" t="s">
        <v>1951</v>
      </c>
      <c r="F284" s="42" t="s">
        <v>1529</v>
      </c>
      <c r="G284" s="42" t="s">
        <v>1535</v>
      </c>
      <c r="H284" s="42" t="s">
        <v>1953</v>
      </c>
      <c r="I284" s="42" t="s">
        <v>1897</v>
      </c>
      <c r="J284" s="42" t="s">
        <v>1086</v>
      </c>
      <c r="K284" s="42" t="s">
        <v>1532</v>
      </c>
      <c r="L284" s="42" t="s">
        <v>211</v>
      </c>
      <c r="M284" s="42" t="s">
        <v>1538</v>
      </c>
      <c r="N284" s="42" t="s">
        <v>1539</v>
      </c>
      <c r="O284" s="42" t="s">
        <v>941</v>
      </c>
      <c r="P284" s="42" t="s">
        <v>942</v>
      </c>
      <c r="Q284" s="42" t="s">
        <v>1467</v>
      </c>
      <c r="R284" s="42" t="s">
        <v>1468</v>
      </c>
      <c r="S284" s="42" t="s">
        <v>210</v>
      </c>
      <c r="T284" s="42" t="s">
        <v>1851</v>
      </c>
      <c r="U284" s="43">
        <v>47.52</v>
      </c>
      <c r="V284" s="43"/>
      <c r="W284" s="43"/>
    </row>
    <row r="285" spans="1:23" ht="127.5" x14ac:dyDescent="0.25">
      <c r="A285" s="42" t="s">
        <v>1472</v>
      </c>
      <c r="B285" s="42" t="s">
        <v>152</v>
      </c>
      <c r="C285" s="42" t="s">
        <v>1472</v>
      </c>
      <c r="D285" s="42" t="s">
        <v>1950</v>
      </c>
      <c r="E285" s="42" t="s">
        <v>1951</v>
      </c>
      <c r="F285" s="42" t="s">
        <v>1529</v>
      </c>
      <c r="G285" s="42" t="s">
        <v>1535</v>
      </c>
      <c r="H285" s="42" t="s">
        <v>1953</v>
      </c>
      <c r="I285" s="42" t="s">
        <v>1897</v>
      </c>
      <c r="J285" s="42" t="s">
        <v>1086</v>
      </c>
      <c r="K285" s="42" t="s">
        <v>1532</v>
      </c>
      <c r="L285" s="42" t="s">
        <v>211</v>
      </c>
      <c r="M285" s="42" t="s">
        <v>1540</v>
      </c>
      <c r="N285" s="42" t="s">
        <v>1541</v>
      </c>
      <c r="O285" s="42" t="s">
        <v>934</v>
      </c>
      <c r="P285" s="42" t="s">
        <v>935</v>
      </c>
      <c r="Q285" s="42" t="s">
        <v>1467</v>
      </c>
      <c r="R285" s="42" t="s">
        <v>1468</v>
      </c>
      <c r="S285" s="42" t="s">
        <v>210</v>
      </c>
      <c r="T285" s="42" t="s">
        <v>1851</v>
      </c>
      <c r="U285" s="43">
        <v>9.6607400000000005</v>
      </c>
      <c r="V285" s="43">
        <v>5.40001</v>
      </c>
      <c r="W285" s="43">
        <v>5.40001</v>
      </c>
    </row>
    <row r="286" spans="1:23" ht="127.5" x14ac:dyDescent="0.25">
      <c r="A286" s="42" t="s">
        <v>1472</v>
      </c>
      <c r="B286" s="42" t="s">
        <v>152</v>
      </c>
      <c r="C286" s="42" t="s">
        <v>1472</v>
      </c>
      <c r="D286" s="42" t="s">
        <v>1950</v>
      </c>
      <c r="E286" s="42" t="s">
        <v>1951</v>
      </c>
      <c r="F286" s="42" t="s">
        <v>1529</v>
      </c>
      <c r="G286" s="42" t="s">
        <v>1535</v>
      </c>
      <c r="H286" s="42" t="s">
        <v>1953</v>
      </c>
      <c r="I286" s="42" t="s">
        <v>1897</v>
      </c>
      <c r="J286" s="42" t="s">
        <v>1086</v>
      </c>
      <c r="K286" s="42" t="s">
        <v>1532</v>
      </c>
      <c r="L286" s="42" t="s">
        <v>211</v>
      </c>
      <c r="M286" s="42" t="s">
        <v>1540</v>
      </c>
      <c r="N286" s="42" t="s">
        <v>1541</v>
      </c>
      <c r="O286" s="42" t="s">
        <v>941</v>
      </c>
      <c r="P286" s="42" t="s">
        <v>942</v>
      </c>
      <c r="Q286" s="42" t="s">
        <v>1467</v>
      </c>
      <c r="R286" s="42" t="s">
        <v>1468</v>
      </c>
      <c r="S286" s="42" t="s">
        <v>210</v>
      </c>
      <c r="T286" s="42" t="s">
        <v>1851</v>
      </c>
      <c r="U286" s="43">
        <v>956.41366000000005</v>
      </c>
      <c r="V286" s="43">
        <v>534.59999000000005</v>
      </c>
      <c r="W286" s="43">
        <v>534.59999000000005</v>
      </c>
    </row>
    <row r="287" spans="1:23" ht="127.5" x14ac:dyDescent="0.25">
      <c r="A287" s="42" t="s">
        <v>1472</v>
      </c>
      <c r="B287" s="42" t="s">
        <v>152</v>
      </c>
      <c r="C287" s="42" t="s">
        <v>1472</v>
      </c>
      <c r="D287" s="42" t="s">
        <v>1950</v>
      </c>
      <c r="E287" s="42" t="s">
        <v>1951</v>
      </c>
      <c r="F287" s="42" t="s">
        <v>1529</v>
      </c>
      <c r="G287" s="42" t="s">
        <v>1535</v>
      </c>
      <c r="H287" s="42" t="s">
        <v>1953</v>
      </c>
      <c r="I287" s="42" t="s">
        <v>1897</v>
      </c>
      <c r="J287" s="42" t="s">
        <v>1086</v>
      </c>
      <c r="K287" s="42" t="s">
        <v>1532</v>
      </c>
      <c r="L287" s="42" t="s">
        <v>211</v>
      </c>
      <c r="M287" s="42" t="s">
        <v>1542</v>
      </c>
      <c r="N287" s="42" t="s">
        <v>1543</v>
      </c>
      <c r="O287" s="42" t="s">
        <v>934</v>
      </c>
      <c r="P287" s="42" t="s">
        <v>935</v>
      </c>
      <c r="Q287" s="42" t="s">
        <v>1467</v>
      </c>
      <c r="R287" s="42" t="s">
        <v>1468</v>
      </c>
      <c r="S287" s="42" t="s">
        <v>210</v>
      </c>
      <c r="T287" s="42" t="s">
        <v>1851</v>
      </c>
      <c r="U287" s="43">
        <v>4.4809900000000003</v>
      </c>
      <c r="V287" s="43">
        <v>39.5</v>
      </c>
      <c r="W287" s="43">
        <v>39.5</v>
      </c>
    </row>
    <row r="288" spans="1:23" ht="127.5" x14ac:dyDescent="0.25">
      <c r="A288" s="42" t="s">
        <v>1472</v>
      </c>
      <c r="B288" s="42" t="s">
        <v>152</v>
      </c>
      <c r="C288" s="42" t="s">
        <v>1472</v>
      </c>
      <c r="D288" s="42" t="s">
        <v>1950</v>
      </c>
      <c r="E288" s="42" t="s">
        <v>1951</v>
      </c>
      <c r="F288" s="42" t="s">
        <v>1529</v>
      </c>
      <c r="G288" s="42" t="s">
        <v>1535</v>
      </c>
      <c r="H288" s="42" t="s">
        <v>1953</v>
      </c>
      <c r="I288" s="42" t="s">
        <v>1897</v>
      </c>
      <c r="J288" s="42" t="s">
        <v>1086</v>
      </c>
      <c r="K288" s="42" t="s">
        <v>1532</v>
      </c>
      <c r="L288" s="42" t="s">
        <v>211</v>
      </c>
      <c r="M288" s="42" t="s">
        <v>1542</v>
      </c>
      <c r="N288" s="42" t="s">
        <v>1543</v>
      </c>
      <c r="O288" s="42" t="s">
        <v>941</v>
      </c>
      <c r="P288" s="42" t="s">
        <v>942</v>
      </c>
      <c r="Q288" s="42" t="s">
        <v>1467</v>
      </c>
      <c r="R288" s="42" t="s">
        <v>1468</v>
      </c>
      <c r="S288" s="42" t="s">
        <v>210</v>
      </c>
      <c r="T288" s="42" t="s">
        <v>1851</v>
      </c>
      <c r="U288" s="43">
        <v>443.61820999999998</v>
      </c>
      <c r="V288" s="43">
        <v>3910.5</v>
      </c>
      <c r="W288" s="43">
        <v>3910.5</v>
      </c>
    </row>
    <row r="289" spans="1:23" ht="127.5" x14ac:dyDescent="0.25">
      <c r="A289" s="42" t="s">
        <v>1472</v>
      </c>
      <c r="B289" s="42" t="s">
        <v>152</v>
      </c>
      <c r="C289" s="42" t="s">
        <v>1472</v>
      </c>
      <c r="D289" s="42" t="s">
        <v>1950</v>
      </c>
      <c r="E289" s="42" t="s">
        <v>1951</v>
      </c>
      <c r="F289" s="42" t="s">
        <v>1529</v>
      </c>
      <c r="G289" s="42" t="s">
        <v>1535</v>
      </c>
      <c r="H289" s="42" t="s">
        <v>1953</v>
      </c>
      <c r="I289" s="42" t="s">
        <v>1897</v>
      </c>
      <c r="J289" s="42" t="s">
        <v>1086</v>
      </c>
      <c r="K289" s="42" t="s">
        <v>1532</v>
      </c>
      <c r="L289" s="42" t="s">
        <v>211</v>
      </c>
      <c r="M289" s="42" t="s">
        <v>1544</v>
      </c>
      <c r="N289" s="42" t="s">
        <v>1545</v>
      </c>
      <c r="O289" s="42" t="s">
        <v>934</v>
      </c>
      <c r="P289" s="42" t="s">
        <v>935</v>
      </c>
      <c r="Q289" s="42" t="s">
        <v>1467</v>
      </c>
      <c r="R289" s="42" t="s">
        <v>1468</v>
      </c>
      <c r="S289" s="42" t="s">
        <v>210</v>
      </c>
      <c r="T289" s="42" t="s">
        <v>1851</v>
      </c>
      <c r="U289" s="43">
        <v>7.0887200000000004</v>
      </c>
      <c r="V289" s="43">
        <v>43</v>
      </c>
      <c r="W289" s="43">
        <v>43</v>
      </c>
    </row>
    <row r="290" spans="1:23" ht="127.5" x14ac:dyDescent="0.25">
      <c r="A290" s="42" t="s">
        <v>1472</v>
      </c>
      <c r="B290" s="42" t="s">
        <v>152</v>
      </c>
      <c r="C290" s="42" t="s">
        <v>1472</v>
      </c>
      <c r="D290" s="42" t="s">
        <v>1950</v>
      </c>
      <c r="E290" s="42" t="s">
        <v>1951</v>
      </c>
      <c r="F290" s="42" t="s">
        <v>1529</v>
      </c>
      <c r="G290" s="42" t="s">
        <v>1535</v>
      </c>
      <c r="H290" s="42" t="s">
        <v>1953</v>
      </c>
      <c r="I290" s="42" t="s">
        <v>1897</v>
      </c>
      <c r="J290" s="42" t="s">
        <v>1086</v>
      </c>
      <c r="K290" s="42" t="s">
        <v>1532</v>
      </c>
      <c r="L290" s="42" t="s">
        <v>211</v>
      </c>
      <c r="M290" s="42" t="s">
        <v>1544</v>
      </c>
      <c r="N290" s="42" t="s">
        <v>1545</v>
      </c>
      <c r="O290" s="42" t="s">
        <v>941</v>
      </c>
      <c r="P290" s="42" t="s">
        <v>942</v>
      </c>
      <c r="Q290" s="42" t="s">
        <v>1467</v>
      </c>
      <c r="R290" s="42" t="s">
        <v>1468</v>
      </c>
      <c r="S290" s="42" t="s">
        <v>210</v>
      </c>
      <c r="T290" s="42" t="s">
        <v>1851</v>
      </c>
      <c r="U290" s="43">
        <v>701.78327999999999</v>
      </c>
      <c r="V290" s="43">
        <v>4257</v>
      </c>
      <c r="W290" s="43">
        <v>4257</v>
      </c>
    </row>
    <row r="291" spans="1:23" ht="127.5" x14ac:dyDescent="0.25">
      <c r="A291" s="42" t="s">
        <v>1472</v>
      </c>
      <c r="B291" s="42" t="s">
        <v>152</v>
      </c>
      <c r="C291" s="42" t="s">
        <v>1472</v>
      </c>
      <c r="D291" s="42" t="s">
        <v>1950</v>
      </c>
      <c r="E291" s="42" t="s">
        <v>1951</v>
      </c>
      <c r="F291" s="42" t="s">
        <v>1529</v>
      </c>
      <c r="G291" s="42" t="s">
        <v>1535</v>
      </c>
      <c r="H291" s="42" t="s">
        <v>1953</v>
      </c>
      <c r="I291" s="42" t="s">
        <v>1897</v>
      </c>
      <c r="J291" s="42" t="s">
        <v>1086</v>
      </c>
      <c r="K291" s="42" t="s">
        <v>1532</v>
      </c>
      <c r="L291" s="42" t="s">
        <v>211</v>
      </c>
      <c r="M291" s="42" t="s">
        <v>1549</v>
      </c>
      <c r="N291" s="42" t="s">
        <v>1550</v>
      </c>
      <c r="O291" s="42" t="s">
        <v>934</v>
      </c>
      <c r="P291" s="42" t="s">
        <v>935</v>
      </c>
      <c r="Q291" s="42" t="s">
        <v>1467</v>
      </c>
      <c r="R291" s="42" t="s">
        <v>1468</v>
      </c>
      <c r="S291" s="42" t="s">
        <v>210</v>
      </c>
      <c r="T291" s="42" t="s">
        <v>1851</v>
      </c>
      <c r="U291" s="43">
        <v>41.92</v>
      </c>
      <c r="V291" s="43">
        <v>38.700000000000003</v>
      </c>
      <c r="W291" s="43">
        <v>38.700000000000003</v>
      </c>
    </row>
    <row r="292" spans="1:23" ht="127.5" x14ac:dyDescent="0.25">
      <c r="A292" s="42" t="s">
        <v>1472</v>
      </c>
      <c r="B292" s="42" t="s">
        <v>152</v>
      </c>
      <c r="C292" s="42" t="s">
        <v>1472</v>
      </c>
      <c r="D292" s="42" t="s">
        <v>1950</v>
      </c>
      <c r="E292" s="42" t="s">
        <v>1951</v>
      </c>
      <c r="F292" s="42" t="s">
        <v>1529</v>
      </c>
      <c r="G292" s="42" t="s">
        <v>1535</v>
      </c>
      <c r="H292" s="42" t="s">
        <v>1953</v>
      </c>
      <c r="I292" s="42" t="s">
        <v>1897</v>
      </c>
      <c r="J292" s="42" t="s">
        <v>1086</v>
      </c>
      <c r="K292" s="42" t="s">
        <v>1532</v>
      </c>
      <c r="L292" s="42" t="s">
        <v>211</v>
      </c>
      <c r="M292" s="42" t="s">
        <v>1549</v>
      </c>
      <c r="N292" s="42" t="s">
        <v>1550</v>
      </c>
      <c r="O292" s="42" t="s">
        <v>941</v>
      </c>
      <c r="P292" s="42" t="s">
        <v>942</v>
      </c>
      <c r="Q292" s="42" t="s">
        <v>1467</v>
      </c>
      <c r="R292" s="42" t="s">
        <v>1468</v>
      </c>
      <c r="S292" s="42" t="s">
        <v>210</v>
      </c>
      <c r="T292" s="42" t="s">
        <v>1851</v>
      </c>
      <c r="U292" s="43">
        <v>4150.08</v>
      </c>
      <c r="V292" s="43">
        <v>3831.3</v>
      </c>
      <c r="W292" s="43">
        <v>3831.3</v>
      </c>
    </row>
    <row r="293" spans="1:23" ht="127.5" x14ac:dyDescent="0.25">
      <c r="A293" s="42" t="s">
        <v>1472</v>
      </c>
      <c r="B293" s="42" t="s">
        <v>152</v>
      </c>
      <c r="C293" s="42" t="s">
        <v>1472</v>
      </c>
      <c r="D293" s="42" t="s">
        <v>1950</v>
      </c>
      <c r="E293" s="42" t="s">
        <v>1951</v>
      </c>
      <c r="F293" s="42" t="s">
        <v>1529</v>
      </c>
      <c r="G293" s="42" t="s">
        <v>1535</v>
      </c>
      <c r="H293" s="42" t="s">
        <v>1953</v>
      </c>
      <c r="I293" s="42" t="s">
        <v>1897</v>
      </c>
      <c r="J293" s="42" t="s">
        <v>1086</v>
      </c>
      <c r="K293" s="42" t="s">
        <v>1532</v>
      </c>
      <c r="L293" s="42" t="s">
        <v>211</v>
      </c>
      <c r="M293" s="42" t="s">
        <v>1551</v>
      </c>
      <c r="N293" s="42" t="s">
        <v>1552</v>
      </c>
      <c r="O293" s="42" t="s">
        <v>934</v>
      </c>
      <c r="P293" s="42" t="s">
        <v>935</v>
      </c>
      <c r="Q293" s="42" t="s">
        <v>1467</v>
      </c>
      <c r="R293" s="42" t="s">
        <v>1468</v>
      </c>
      <c r="S293" s="42" t="s">
        <v>210</v>
      </c>
      <c r="T293" s="42" t="s">
        <v>1851</v>
      </c>
      <c r="U293" s="43">
        <v>7.95</v>
      </c>
      <c r="V293" s="43">
        <v>33.200000000000003</v>
      </c>
      <c r="W293" s="43">
        <v>33.200000000000003</v>
      </c>
    </row>
    <row r="294" spans="1:23" ht="127.5" x14ac:dyDescent="0.25">
      <c r="A294" s="42" t="s">
        <v>1472</v>
      </c>
      <c r="B294" s="42" t="s">
        <v>152</v>
      </c>
      <c r="C294" s="42" t="s">
        <v>1472</v>
      </c>
      <c r="D294" s="42" t="s">
        <v>1950</v>
      </c>
      <c r="E294" s="42" t="s">
        <v>1951</v>
      </c>
      <c r="F294" s="42" t="s">
        <v>1529</v>
      </c>
      <c r="G294" s="42" t="s">
        <v>1535</v>
      </c>
      <c r="H294" s="42" t="s">
        <v>1953</v>
      </c>
      <c r="I294" s="42" t="s">
        <v>1897</v>
      </c>
      <c r="J294" s="42" t="s">
        <v>1086</v>
      </c>
      <c r="K294" s="42" t="s">
        <v>1532</v>
      </c>
      <c r="L294" s="42" t="s">
        <v>211</v>
      </c>
      <c r="M294" s="42" t="s">
        <v>1551</v>
      </c>
      <c r="N294" s="42" t="s">
        <v>1552</v>
      </c>
      <c r="O294" s="42" t="s">
        <v>941</v>
      </c>
      <c r="P294" s="42" t="s">
        <v>942</v>
      </c>
      <c r="Q294" s="42" t="s">
        <v>1467</v>
      </c>
      <c r="R294" s="42" t="s">
        <v>1468</v>
      </c>
      <c r="S294" s="42" t="s">
        <v>210</v>
      </c>
      <c r="T294" s="42" t="s">
        <v>1851</v>
      </c>
      <c r="U294" s="43">
        <v>787.05</v>
      </c>
      <c r="V294" s="43">
        <v>3286.8</v>
      </c>
      <c r="W294" s="43">
        <v>3286.8</v>
      </c>
    </row>
    <row r="295" spans="1:23" ht="127.5" x14ac:dyDescent="0.25">
      <c r="A295" s="42" t="s">
        <v>1472</v>
      </c>
      <c r="B295" s="42" t="s">
        <v>152</v>
      </c>
      <c r="C295" s="42" t="s">
        <v>1472</v>
      </c>
      <c r="D295" s="42" t="s">
        <v>1950</v>
      </c>
      <c r="E295" s="42" t="s">
        <v>1951</v>
      </c>
      <c r="F295" s="42" t="s">
        <v>1529</v>
      </c>
      <c r="G295" s="42" t="s">
        <v>1535</v>
      </c>
      <c r="H295" s="42" t="s">
        <v>1953</v>
      </c>
      <c r="I295" s="42" t="s">
        <v>1897</v>
      </c>
      <c r="J295" s="42" t="s">
        <v>1086</v>
      </c>
      <c r="K295" s="42" t="s">
        <v>1532</v>
      </c>
      <c r="L295" s="42" t="s">
        <v>211</v>
      </c>
      <c r="M295" s="42" t="s">
        <v>1553</v>
      </c>
      <c r="N295" s="42" t="s">
        <v>1554</v>
      </c>
      <c r="O295" s="42" t="s">
        <v>934</v>
      </c>
      <c r="P295" s="42" t="s">
        <v>935</v>
      </c>
      <c r="Q295" s="42" t="s">
        <v>1467</v>
      </c>
      <c r="R295" s="42" t="s">
        <v>1468</v>
      </c>
      <c r="S295" s="42" t="s">
        <v>210</v>
      </c>
      <c r="T295" s="42" t="s">
        <v>1851</v>
      </c>
      <c r="U295" s="43">
        <v>60.726529999999997</v>
      </c>
      <c r="V295" s="43">
        <v>46</v>
      </c>
      <c r="W295" s="43">
        <v>46</v>
      </c>
    </row>
    <row r="296" spans="1:23" ht="127.5" x14ac:dyDescent="0.25">
      <c r="A296" s="42" t="s">
        <v>1472</v>
      </c>
      <c r="B296" s="42" t="s">
        <v>152</v>
      </c>
      <c r="C296" s="42" t="s">
        <v>1472</v>
      </c>
      <c r="D296" s="42" t="s">
        <v>1950</v>
      </c>
      <c r="E296" s="42" t="s">
        <v>1951</v>
      </c>
      <c r="F296" s="42" t="s">
        <v>1529</v>
      </c>
      <c r="G296" s="42" t="s">
        <v>1535</v>
      </c>
      <c r="H296" s="42" t="s">
        <v>1953</v>
      </c>
      <c r="I296" s="42" t="s">
        <v>1897</v>
      </c>
      <c r="J296" s="42" t="s">
        <v>1086</v>
      </c>
      <c r="K296" s="42" t="s">
        <v>1532</v>
      </c>
      <c r="L296" s="42" t="s">
        <v>211</v>
      </c>
      <c r="M296" s="42" t="s">
        <v>1553</v>
      </c>
      <c r="N296" s="42" t="s">
        <v>1554</v>
      </c>
      <c r="O296" s="42" t="s">
        <v>941</v>
      </c>
      <c r="P296" s="42" t="s">
        <v>942</v>
      </c>
      <c r="Q296" s="42" t="s">
        <v>1467</v>
      </c>
      <c r="R296" s="42" t="s">
        <v>1468</v>
      </c>
      <c r="S296" s="42" t="s">
        <v>210</v>
      </c>
      <c r="T296" s="42" t="s">
        <v>1851</v>
      </c>
      <c r="U296" s="43">
        <v>6011.92587</v>
      </c>
      <c r="V296" s="43">
        <v>4554</v>
      </c>
      <c r="W296" s="43">
        <v>4554</v>
      </c>
    </row>
    <row r="297" spans="1:23" ht="127.5" x14ac:dyDescent="0.25">
      <c r="A297" s="42" t="s">
        <v>1472</v>
      </c>
      <c r="B297" s="42" t="s">
        <v>152</v>
      </c>
      <c r="C297" s="42" t="s">
        <v>1472</v>
      </c>
      <c r="D297" s="42" t="s">
        <v>1950</v>
      </c>
      <c r="E297" s="42" t="s">
        <v>1951</v>
      </c>
      <c r="F297" s="42" t="s">
        <v>1529</v>
      </c>
      <c r="G297" s="42" t="s">
        <v>1535</v>
      </c>
      <c r="H297" s="42" t="s">
        <v>1953</v>
      </c>
      <c r="I297" s="42" t="s">
        <v>1897</v>
      </c>
      <c r="J297" s="42" t="s">
        <v>1086</v>
      </c>
      <c r="K297" s="42" t="s">
        <v>1532</v>
      </c>
      <c r="L297" s="42" t="s">
        <v>211</v>
      </c>
      <c r="M297" s="42" t="s">
        <v>1555</v>
      </c>
      <c r="N297" s="42" t="s">
        <v>1556</v>
      </c>
      <c r="O297" s="42" t="s">
        <v>934</v>
      </c>
      <c r="P297" s="42" t="s">
        <v>935</v>
      </c>
      <c r="Q297" s="42" t="s">
        <v>1467</v>
      </c>
      <c r="R297" s="42" t="s">
        <v>1468</v>
      </c>
      <c r="S297" s="42" t="s">
        <v>210</v>
      </c>
      <c r="T297" s="42" t="s">
        <v>1851</v>
      </c>
      <c r="U297" s="43">
        <v>2.16</v>
      </c>
      <c r="V297" s="43">
        <v>3.8</v>
      </c>
      <c r="W297" s="43">
        <v>3.8</v>
      </c>
    </row>
    <row r="298" spans="1:23" ht="127.5" x14ac:dyDescent="0.25">
      <c r="A298" s="42" t="s">
        <v>1472</v>
      </c>
      <c r="B298" s="42" t="s">
        <v>152</v>
      </c>
      <c r="C298" s="42" t="s">
        <v>1472</v>
      </c>
      <c r="D298" s="42" t="s">
        <v>1950</v>
      </c>
      <c r="E298" s="42" t="s">
        <v>1951</v>
      </c>
      <c r="F298" s="42" t="s">
        <v>1529</v>
      </c>
      <c r="G298" s="42" t="s">
        <v>1535</v>
      </c>
      <c r="H298" s="42" t="s">
        <v>1953</v>
      </c>
      <c r="I298" s="42" t="s">
        <v>1897</v>
      </c>
      <c r="J298" s="42" t="s">
        <v>1086</v>
      </c>
      <c r="K298" s="42" t="s">
        <v>1532</v>
      </c>
      <c r="L298" s="42" t="s">
        <v>211</v>
      </c>
      <c r="M298" s="42" t="s">
        <v>1555</v>
      </c>
      <c r="N298" s="42" t="s">
        <v>1556</v>
      </c>
      <c r="O298" s="42" t="s">
        <v>941</v>
      </c>
      <c r="P298" s="42" t="s">
        <v>942</v>
      </c>
      <c r="Q298" s="42" t="s">
        <v>1467</v>
      </c>
      <c r="R298" s="42" t="s">
        <v>1468</v>
      </c>
      <c r="S298" s="42" t="s">
        <v>210</v>
      </c>
      <c r="T298" s="42" t="s">
        <v>1851</v>
      </c>
      <c r="U298" s="43">
        <v>213.84</v>
      </c>
      <c r="V298" s="43">
        <v>376.2</v>
      </c>
      <c r="W298" s="43">
        <v>376.2</v>
      </c>
    </row>
    <row r="299" spans="1:23" ht="127.5" x14ac:dyDescent="0.25">
      <c r="A299" s="42" t="s">
        <v>1472</v>
      </c>
      <c r="B299" s="42" t="s">
        <v>152</v>
      </c>
      <c r="C299" s="42" t="s">
        <v>1472</v>
      </c>
      <c r="D299" s="42" t="s">
        <v>1950</v>
      </c>
      <c r="E299" s="42" t="s">
        <v>1951</v>
      </c>
      <c r="F299" s="42" t="s">
        <v>1529</v>
      </c>
      <c r="G299" s="42" t="s">
        <v>1535</v>
      </c>
      <c r="H299" s="42" t="s">
        <v>1953</v>
      </c>
      <c r="I299" s="42" t="s">
        <v>1897</v>
      </c>
      <c r="J299" s="42" t="s">
        <v>1086</v>
      </c>
      <c r="K299" s="42" t="s">
        <v>1532</v>
      </c>
      <c r="L299" s="42" t="s">
        <v>211</v>
      </c>
      <c r="M299" s="42" t="s">
        <v>1557</v>
      </c>
      <c r="N299" s="42" t="s">
        <v>1558</v>
      </c>
      <c r="O299" s="42" t="s">
        <v>934</v>
      </c>
      <c r="P299" s="42" t="s">
        <v>935</v>
      </c>
      <c r="Q299" s="42" t="s">
        <v>1467</v>
      </c>
      <c r="R299" s="42" t="s">
        <v>1468</v>
      </c>
      <c r="S299" s="42" t="s">
        <v>210</v>
      </c>
      <c r="T299" s="42" t="s">
        <v>1851</v>
      </c>
      <c r="U299" s="43">
        <v>34</v>
      </c>
      <c r="V299" s="43">
        <v>12</v>
      </c>
      <c r="W299" s="43">
        <v>12</v>
      </c>
    </row>
    <row r="300" spans="1:23" ht="127.5" x14ac:dyDescent="0.25">
      <c r="A300" s="42" t="s">
        <v>1472</v>
      </c>
      <c r="B300" s="42" t="s">
        <v>152</v>
      </c>
      <c r="C300" s="42" t="s">
        <v>1472</v>
      </c>
      <c r="D300" s="42" t="s">
        <v>1950</v>
      </c>
      <c r="E300" s="42" t="s">
        <v>1951</v>
      </c>
      <c r="F300" s="42" t="s">
        <v>1529</v>
      </c>
      <c r="G300" s="42" t="s">
        <v>1535</v>
      </c>
      <c r="H300" s="42" t="s">
        <v>1953</v>
      </c>
      <c r="I300" s="42" t="s">
        <v>1897</v>
      </c>
      <c r="J300" s="42" t="s">
        <v>1086</v>
      </c>
      <c r="K300" s="42" t="s">
        <v>1532</v>
      </c>
      <c r="L300" s="42" t="s">
        <v>211</v>
      </c>
      <c r="M300" s="42" t="s">
        <v>1557</v>
      </c>
      <c r="N300" s="42" t="s">
        <v>1558</v>
      </c>
      <c r="O300" s="42" t="s">
        <v>941</v>
      </c>
      <c r="P300" s="42" t="s">
        <v>942</v>
      </c>
      <c r="Q300" s="42" t="s">
        <v>1467</v>
      </c>
      <c r="R300" s="42" t="s">
        <v>1468</v>
      </c>
      <c r="S300" s="42" t="s">
        <v>210</v>
      </c>
      <c r="T300" s="42" t="s">
        <v>1851</v>
      </c>
      <c r="U300" s="43">
        <v>3366</v>
      </c>
      <c r="V300" s="43">
        <v>1188</v>
      </c>
      <c r="W300" s="43">
        <v>1188</v>
      </c>
    </row>
    <row r="301" spans="1:23" ht="127.5" x14ac:dyDescent="0.25">
      <c r="A301" s="42" t="s">
        <v>1472</v>
      </c>
      <c r="B301" s="42" t="s">
        <v>152</v>
      </c>
      <c r="C301" s="42" t="s">
        <v>1472</v>
      </c>
      <c r="D301" s="42" t="s">
        <v>1950</v>
      </c>
      <c r="E301" s="42" t="s">
        <v>1951</v>
      </c>
      <c r="F301" s="42" t="s">
        <v>1529</v>
      </c>
      <c r="G301" s="42" t="s">
        <v>1535</v>
      </c>
      <c r="H301" s="42" t="s">
        <v>1953</v>
      </c>
      <c r="I301" s="42" t="s">
        <v>1897</v>
      </c>
      <c r="J301" s="42" t="s">
        <v>1086</v>
      </c>
      <c r="K301" s="42" t="s">
        <v>1532</v>
      </c>
      <c r="L301" s="42" t="s">
        <v>211</v>
      </c>
      <c r="M301" s="42" t="s">
        <v>1559</v>
      </c>
      <c r="N301" s="42" t="s">
        <v>1560</v>
      </c>
      <c r="O301" s="42" t="s">
        <v>934</v>
      </c>
      <c r="P301" s="42" t="s">
        <v>935</v>
      </c>
      <c r="Q301" s="42" t="s">
        <v>1467</v>
      </c>
      <c r="R301" s="42" t="s">
        <v>1468</v>
      </c>
      <c r="S301" s="42" t="s">
        <v>210</v>
      </c>
      <c r="T301" s="42" t="s">
        <v>1851</v>
      </c>
      <c r="U301" s="43">
        <v>2.5506199999999999</v>
      </c>
      <c r="V301" s="43">
        <v>43.3</v>
      </c>
      <c r="W301" s="43">
        <v>43.3</v>
      </c>
    </row>
    <row r="302" spans="1:23" ht="127.5" x14ac:dyDescent="0.25">
      <c r="A302" s="42" t="s">
        <v>1472</v>
      </c>
      <c r="B302" s="42" t="s">
        <v>152</v>
      </c>
      <c r="C302" s="42" t="s">
        <v>1472</v>
      </c>
      <c r="D302" s="42" t="s">
        <v>1950</v>
      </c>
      <c r="E302" s="42" t="s">
        <v>1951</v>
      </c>
      <c r="F302" s="42" t="s">
        <v>1529</v>
      </c>
      <c r="G302" s="42" t="s">
        <v>1535</v>
      </c>
      <c r="H302" s="42" t="s">
        <v>1953</v>
      </c>
      <c r="I302" s="42" t="s">
        <v>1897</v>
      </c>
      <c r="J302" s="42" t="s">
        <v>1086</v>
      </c>
      <c r="K302" s="42" t="s">
        <v>1532</v>
      </c>
      <c r="L302" s="42" t="s">
        <v>211</v>
      </c>
      <c r="M302" s="42" t="s">
        <v>1559</v>
      </c>
      <c r="N302" s="42" t="s">
        <v>1560</v>
      </c>
      <c r="O302" s="42" t="s">
        <v>941</v>
      </c>
      <c r="P302" s="42" t="s">
        <v>942</v>
      </c>
      <c r="Q302" s="42" t="s">
        <v>1467</v>
      </c>
      <c r="R302" s="42" t="s">
        <v>1468</v>
      </c>
      <c r="S302" s="42" t="s">
        <v>210</v>
      </c>
      <c r="T302" s="42" t="s">
        <v>1851</v>
      </c>
      <c r="U302" s="43">
        <v>252.51138</v>
      </c>
      <c r="V302" s="43">
        <v>4286.7</v>
      </c>
      <c r="W302" s="43">
        <v>4286.7</v>
      </c>
    </row>
    <row r="303" spans="1:23" ht="127.5" x14ac:dyDescent="0.25">
      <c r="A303" s="42" t="s">
        <v>1472</v>
      </c>
      <c r="B303" s="42" t="s">
        <v>152</v>
      </c>
      <c r="C303" s="42" t="s">
        <v>1472</v>
      </c>
      <c r="D303" s="42" t="s">
        <v>1950</v>
      </c>
      <c r="E303" s="42" t="s">
        <v>1869</v>
      </c>
      <c r="F303" s="42" t="s">
        <v>1518</v>
      </c>
      <c r="G303" s="42" t="s">
        <v>1535</v>
      </c>
      <c r="H303" s="42" t="s">
        <v>1953</v>
      </c>
      <c r="I303" s="42" t="s">
        <v>1770</v>
      </c>
      <c r="J303" s="42" t="s">
        <v>933</v>
      </c>
      <c r="K303" s="42" t="s">
        <v>936</v>
      </c>
      <c r="L303" s="42" t="s">
        <v>939</v>
      </c>
      <c r="M303" s="42" t="s">
        <v>936</v>
      </c>
      <c r="N303" s="42"/>
      <c r="O303" s="42" t="s">
        <v>934</v>
      </c>
      <c r="P303" s="42" t="s">
        <v>935</v>
      </c>
      <c r="Q303" s="42" t="s">
        <v>1467</v>
      </c>
      <c r="R303" s="42" t="s">
        <v>1468</v>
      </c>
      <c r="S303" s="42" t="s">
        <v>210</v>
      </c>
      <c r="T303" s="42" t="s">
        <v>1851</v>
      </c>
      <c r="U303" s="43">
        <v>0.80610000000000004</v>
      </c>
      <c r="V303" s="43"/>
      <c r="W303" s="43"/>
    </row>
    <row r="304" spans="1:23" ht="127.5" x14ac:dyDescent="0.25">
      <c r="A304" s="42" t="s">
        <v>1472</v>
      </c>
      <c r="B304" s="42" t="s">
        <v>152</v>
      </c>
      <c r="C304" s="42" t="s">
        <v>1472</v>
      </c>
      <c r="D304" s="42" t="s">
        <v>1950</v>
      </c>
      <c r="E304" s="42" t="s">
        <v>1869</v>
      </c>
      <c r="F304" s="42" t="s">
        <v>1518</v>
      </c>
      <c r="G304" s="42" t="s">
        <v>1535</v>
      </c>
      <c r="H304" s="42" t="s">
        <v>1953</v>
      </c>
      <c r="I304" s="42" t="s">
        <v>1770</v>
      </c>
      <c r="J304" s="42" t="s">
        <v>933</v>
      </c>
      <c r="K304" s="42" t="s">
        <v>936</v>
      </c>
      <c r="L304" s="42" t="s">
        <v>939</v>
      </c>
      <c r="M304" s="42" t="s">
        <v>936</v>
      </c>
      <c r="N304" s="42"/>
      <c r="O304" s="42" t="s">
        <v>941</v>
      </c>
      <c r="P304" s="42" t="s">
        <v>942</v>
      </c>
      <c r="Q304" s="42" t="s">
        <v>1467</v>
      </c>
      <c r="R304" s="42" t="s">
        <v>1468</v>
      </c>
      <c r="S304" s="42" t="s">
        <v>210</v>
      </c>
      <c r="T304" s="42" t="s">
        <v>1851</v>
      </c>
      <c r="U304" s="43">
        <v>79.803560000000004</v>
      </c>
      <c r="V304" s="43"/>
      <c r="W304" s="43"/>
    </row>
    <row r="305" spans="1:23" ht="127.5" x14ac:dyDescent="0.25">
      <c r="A305" s="42" t="s">
        <v>1472</v>
      </c>
      <c r="B305" s="42" t="s">
        <v>152</v>
      </c>
      <c r="C305" s="42" t="s">
        <v>1472</v>
      </c>
      <c r="D305" s="42" t="s">
        <v>1950</v>
      </c>
      <c r="E305" s="42" t="s">
        <v>1869</v>
      </c>
      <c r="F305" s="42" t="s">
        <v>1518</v>
      </c>
      <c r="G305" s="42" t="s">
        <v>1535</v>
      </c>
      <c r="H305" s="42" t="s">
        <v>1953</v>
      </c>
      <c r="I305" s="42" t="s">
        <v>1937</v>
      </c>
      <c r="J305" s="42" t="s">
        <v>1451</v>
      </c>
      <c r="K305" s="42" t="s">
        <v>936</v>
      </c>
      <c r="L305" s="42" t="s">
        <v>939</v>
      </c>
      <c r="M305" s="42" t="s">
        <v>936</v>
      </c>
      <c r="N305" s="42"/>
      <c r="O305" s="42" t="s">
        <v>934</v>
      </c>
      <c r="P305" s="42" t="s">
        <v>935</v>
      </c>
      <c r="Q305" s="42" t="s">
        <v>1467</v>
      </c>
      <c r="R305" s="42" t="s">
        <v>1468</v>
      </c>
      <c r="S305" s="42" t="s">
        <v>210</v>
      </c>
      <c r="T305" s="42" t="s">
        <v>1851</v>
      </c>
      <c r="U305" s="43"/>
      <c r="V305" s="43">
        <v>29.974640000000001</v>
      </c>
      <c r="W305" s="43">
        <v>29.974640000000001</v>
      </c>
    </row>
    <row r="306" spans="1:23" ht="127.5" x14ac:dyDescent="0.25">
      <c r="A306" s="42" t="s">
        <v>1472</v>
      </c>
      <c r="B306" s="42" t="s">
        <v>152</v>
      </c>
      <c r="C306" s="42" t="s">
        <v>1472</v>
      </c>
      <c r="D306" s="42" t="s">
        <v>1950</v>
      </c>
      <c r="E306" s="42" t="s">
        <v>1869</v>
      </c>
      <c r="F306" s="42" t="s">
        <v>1518</v>
      </c>
      <c r="G306" s="42" t="s">
        <v>1535</v>
      </c>
      <c r="H306" s="42" t="s">
        <v>1953</v>
      </c>
      <c r="I306" s="42" t="s">
        <v>1937</v>
      </c>
      <c r="J306" s="42" t="s">
        <v>1451</v>
      </c>
      <c r="K306" s="42" t="s">
        <v>936</v>
      </c>
      <c r="L306" s="42" t="s">
        <v>939</v>
      </c>
      <c r="M306" s="42" t="s">
        <v>936</v>
      </c>
      <c r="N306" s="42"/>
      <c r="O306" s="42" t="s">
        <v>941</v>
      </c>
      <c r="P306" s="42" t="s">
        <v>942</v>
      </c>
      <c r="Q306" s="42" t="s">
        <v>1467</v>
      </c>
      <c r="R306" s="42" t="s">
        <v>1468</v>
      </c>
      <c r="S306" s="42" t="s">
        <v>210</v>
      </c>
      <c r="T306" s="42" t="s">
        <v>1851</v>
      </c>
      <c r="U306" s="43"/>
      <c r="V306" s="43">
        <v>2692.3269700000001</v>
      </c>
      <c r="W306" s="43">
        <v>2692.3269700000001</v>
      </c>
    </row>
    <row r="307" spans="1:23" ht="127.5" x14ac:dyDescent="0.25">
      <c r="A307" s="42" t="s">
        <v>1472</v>
      </c>
      <c r="B307" s="42" t="s">
        <v>152</v>
      </c>
      <c r="C307" s="42" t="s">
        <v>1472</v>
      </c>
      <c r="D307" s="42" t="s">
        <v>1950</v>
      </c>
      <c r="E307" s="42" t="s">
        <v>1869</v>
      </c>
      <c r="F307" s="42" t="s">
        <v>1518</v>
      </c>
      <c r="G307" s="42" t="s">
        <v>1535</v>
      </c>
      <c r="H307" s="42" t="s">
        <v>1953</v>
      </c>
      <c r="I307" s="42" t="s">
        <v>1858</v>
      </c>
      <c r="J307" s="42" t="s">
        <v>1278</v>
      </c>
      <c r="K307" s="42" t="s">
        <v>936</v>
      </c>
      <c r="L307" s="42" t="s">
        <v>939</v>
      </c>
      <c r="M307" s="42" t="s">
        <v>936</v>
      </c>
      <c r="N307" s="42"/>
      <c r="O307" s="42" t="s">
        <v>934</v>
      </c>
      <c r="P307" s="42" t="s">
        <v>935</v>
      </c>
      <c r="Q307" s="42" t="s">
        <v>1467</v>
      </c>
      <c r="R307" s="42" t="s">
        <v>1468</v>
      </c>
      <c r="S307" s="42" t="s">
        <v>210</v>
      </c>
      <c r="T307" s="42" t="s">
        <v>1851</v>
      </c>
      <c r="U307" s="43">
        <v>218.18196</v>
      </c>
      <c r="V307" s="43">
        <v>103.12535</v>
      </c>
      <c r="W307" s="43">
        <v>103.12535</v>
      </c>
    </row>
    <row r="308" spans="1:23" ht="127.5" x14ac:dyDescent="0.25">
      <c r="A308" s="42" t="s">
        <v>1472</v>
      </c>
      <c r="B308" s="42" t="s">
        <v>152</v>
      </c>
      <c r="C308" s="42" t="s">
        <v>1472</v>
      </c>
      <c r="D308" s="42" t="s">
        <v>1950</v>
      </c>
      <c r="E308" s="42" t="s">
        <v>1869</v>
      </c>
      <c r="F308" s="42" t="s">
        <v>1518</v>
      </c>
      <c r="G308" s="42" t="s">
        <v>1535</v>
      </c>
      <c r="H308" s="42" t="s">
        <v>1953</v>
      </c>
      <c r="I308" s="42" t="s">
        <v>1858</v>
      </c>
      <c r="J308" s="42" t="s">
        <v>1278</v>
      </c>
      <c r="K308" s="42" t="s">
        <v>936</v>
      </c>
      <c r="L308" s="42" t="s">
        <v>939</v>
      </c>
      <c r="M308" s="42" t="s">
        <v>936</v>
      </c>
      <c r="N308" s="42"/>
      <c r="O308" s="42" t="s">
        <v>941</v>
      </c>
      <c r="P308" s="42" t="s">
        <v>942</v>
      </c>
      <c r="Q308" s="42" t="s">
        <v>1467</v>
      </c>
      <c r="R308" s="42" t="s">
        <v>1468</v>
      </c>
      <c r="S308" s="42" t="s">
        <v>210</v>
      </c>
      <c r="T308" s="42" t="s">
        <v>1851</v>
      </c>
      <c r="U308" s="43">
        <v>21600.014039999998</v>
      </c>
      <c r="V308" s="43">
        <v>10114.27304</v>
      </c>
      <c r="W308" s="43">
        <v>10114.27304</v>
      </c>
    </row>
    <row r="309" spans="1:23" ht="140.25" x14ac:dyDescent="0.25">
      <c r="A309" s="42" t="s">
        <v>927</v>
      </c>
      <c r="B309" s="42" t="s">
        <v>154</v>
      </c>
      <c r="C309" s="42" t="s">
        <v>927</v>
      </c>
      <c r="D309" s="42" t="s">
        <v>154</v>
      </c>
      <c r="E309" s="42" t="s">
        <v>1899</v>
      </c>
      <c r="F309" s="42" t="s">
        <v>929</v>
      </c>
      <c r="G309" s="42" t="s">
        <v>940</v>
      </c>
      <c r="H309" s="42" t="s">
        <v>1954</v>
      </c>
      <c r="I309" s="42" t="s">
        <v>1770</v>
      </c>
      <c r="J309" s="42" t="s">
        <v>933</v>
      </c>
      <c r="K309" s="42" t="s">
        <v>937</v>
      </c>
      <c r="L309" s="42" t="s">
        <v>938</v>
      </c>
      <c r="M309" s="42" t="s">
        <v>936</v>
      </c>
      <c r="N309" s="42"/>
      <c r="O309" s="42" t="s">
        <v>934</v>
      </c>
      <c r="P309" s="42" t="s">
        <v>935</v>
      </c>
      <c r="Q309" s="42" t="s">
        <v>930</v>
      </c>
      <c r="R309" s="42" t="s">
        <v>931</v>
      </c>
      <c r="S309" s="42" t="s">
        <v>176</v>
      </c>
      <c r="T309" s="42" t="s">
        <v>1851</v>
      </c>
      <c r="U309" s="43"/>
      <c r="V309" s="43"/>
      <c r="W309" s="43">
        <v>90.140410000000003</v>
      </c>
    </row>
    <row r="310" spans="1:23" ht="140.25" x14ac:dyDescent="0.25">
      <c r="A310" s="42" t="s">
        <v>927</v>
      </c>
      <c r="B310" s="42" t="s">
        <v>154</v>
      </c>
      <c r="C310" s="42" t="s">
        <v>927</v>
      </c>
      <c r="D310" s="42" t="s">
        <v>154</v>
      </c>
      <c r="E310" s="42" t="s">
        <v>1899</v>
      </c>
      <c r="F310" s="42" t="s">
        <v>929</v>
      </c>
      <c r="G310" s="42" t="s">
        <v>940</v>
      </c>
      <c r="H310" s="42" t="s">
        <v>1954</v>
      </c>
      <c r="I310" s="42" t="s">
        <v>1770</v>
      </c>
      <c r="J310" s="42" t="s">
        <v>933</v>
      </c>
      <c r="K310" s="42" t="s">
        <v>937</v>
      </c>
      <c r="L310" s="42" t="s">
        <v>938</v>
      </c>
      <c r="M310" s="42" t="s">
        <v>936</v>
      </c>
      <c r="N310" s="42"/>
      <c r="O310" s="42" t="s">
        <v>941</v>
      </c>
      <c r="P310" s="42" t="s">
        <v>942</v>
      </c>
      <c r="Q310" s="42" t="s">
        <v>930</v>
      </c>
      <c r="R310" s="42" t="s">
        <v>931</v>
      </c>
      <c r="S310" s="42" t="s">
        <v>176</v>
      </c>
      <c r="T310" s="42" t="s">
        <v>1851</v>
      </c>
      <c r="U310" s="43"/>
      <c r="V310" s="43"/>
      <c r="W310" s="43">
        <v>8923.9</v>
      </c>
    </row>
    <row r="311" spans="1:23" ht="140.25" x14ac:dyDescent="0.25">
      <c r="A311" s="42" t="s">
        <v>927</v>
      </c>
      <c r="B311" s="42" t="s">
        <v>154</v>
      </c>
      <c r="C311" s="42" t="s">
        <v>927</v>
      </c>
      <c r="D311" s="42" t="s">
        <v>154</v>
      </c>
      <c r="E311" s="42" t="s">
        <v>1899</v>
      </c>
      <c r="F311" s="42" t="s">
        <v>929</v>
      </c>
      <c r="G311" s="42" t="s">
        <v>940</v>
      </c>
      <c r="H311" s="42" t="s">
        <v>1954</v>
      </c>
      <c r="I311" s="42" t="s">
        <v>1876</v>
      </c>
      <c r="J311" s="42" t="s">
        <v>943</v>
      </c>
      <c r="K311" s="42" t="s">
        <v>962</v>
      </c>
      <c r="L311" s="42" t="s">
        <v>963</v>
      </c>
      <c r="M311" s="42" t="s">
        <v>960</v>
      </c>
      <c r="N311" s="42" t="s">
        <v>961</v>
      </c>
      <c r="O311" s="42" t="s">
        <v>934</v>
      </c>
      <c r="P311" s="42" t="s">
        <v>935</v>
      </c>
      <c r="Q311" s="42" t="s">
        <v>930</v>
      </c>
      <c r="R311" s="42" t="s">
        <v>931</v>
      </c>
      <c r="S311" s="42" t="s">
        <v>176</v>
      </c>
      <c r="T311" s="42" t="s">
        <v>1851</v>
      </c>
      <c r="U311" s="43"/>
      <c r="V311" s="43">
        <v>246.46953999999999</v>
      </c>
      <c r="W311" s="43"/>
    </row>
    <row r="312" spans="1:23" ht="140.25" x14ac:dyDescent="0.25">
      <c r="A312" s="42" t="s">
        <v>927</v>
      </c>
      <c r="B312" s="42" t="s">
        <v>154</v>
      </c>
      <c r="C312" s="42" t="s">
        <v>927</v>
      </c>
      <c r="D312" s="42" t="s">
        <v>154</v>
      </c>
      <c r="E312" s="42" t="s">
        <v>1899</v>
      </c>
      <c r="F312" s="42" t="s">
        <v>929</v>
      </c>
      <c r="G312" s="42" t="s">
        <v>940</v>
      </c>
      <c r="H312" s="42" t="s">
        <v>1954</v>
      </c>
      <c r="I312" s="42" t="s">
        <v>1876</v>
      </c>
      <c r="J312" s="42" t="s">
        <v>943</v>
      </c>
      <c r="K312" s="42" t="s">
        <v>962</v>
      </c>
      <c r="L312" s="42" t="s">
        <v>963</v>
      </c>
      <c r="M312" s="42" t="s">
        <v>960</v>
      </c>
      <c r="N312" s="42" t="s">
        <v>961</v>
      </c>
      <c r="O312" s="42" t="s">
        <v>941</v>
      </c>
      <c r="P312" s="42" t="s">
        <v>942</v>
      </c>
      <c r="Q312" s="42" t="s">
        <v>930</v>
      </c>
      <c r="R312" s="42" t="s">
        <v>931</v>
      </c>
      <c r="S312" s="42" t="s">
        <v>176</v>
      </c>
      <c r="T312" s="42" t="s">
        <v>1851</v>
      </c>
      <c r="U312" s="43"/>
      <c r="V312" s="43">
        <v>5839.7</v>
      </c>
      <c r="W312" s="43"/>
    </row>
    <row r="313" spans="1:23" ht="140.25" x14ac:dyDescent="0.25">
      <c r="A313" s="42" t="s">
        <v>927</v>
      </c>
      <c r="B313" s="42" t="s">
        <v>154</v>
      </c>
      <c r="C313" s="42" t="s">
        <v>927</v>
      </c>
      <c r="D313" s="42" t="s">
        <v>154</v>
      </c>
      <c r="E313" s="42" t="s">
        <v>1899</v>
      </c>
      <c r="F313" s="42" t="s">
        <v>929</v>
      </c>
      <c r="G313" s="42" t="s">
        <v>940</v>
      </c>
      <c r="H313" s="42" t="s">
        <v>1954</v>
      </c>
      <c r="I313" s="42" t="s">
        <v>1876</v>
      </c>
      <c r="J313" s="42" t="s">
        <v>943</v>
      </c>
      <c r="K313" s="42" t="s">
        <v>946</v>
      </c>
      <c r="L313" s="42" t="s">
        <v>947</v>
      </c>
      <c r="M313" s="42" t="s">
        <v>944</v>
      </c>
      <c r="N313" s="42" t="s">
        <v>945</v>
      </c>
      <c r="O313" s="42" t="s">
        <v>934</v>
      </c>
      <c r="P313" s="42" t="s">
        <v>935</v>
      </c>
      <c r="Q313" s="42" t="s">
        <v>930</v>
      </c>
      <c r="R313" s="42" t="s">
        <v>931</v>
      </c>
      <c r="S313" s="42" t="s">
        <v>176</v>
      </c>
      <c r="T313" s="42" t="s">
        <v>1851</v>
      </c>
      <c r="U313" s="43">
        <v>46.953040000000001</v>
      </c>
      <c r="V313" s="43"/>
      <c r="W313" s="43"/>
    </row>
    <row r="314" spans="1:23" ht="140.25" x14ac:dyDescent="0.25">
      <c r="A314" s="42" t="s">
        <v>927</v>
      </c>
      <c r="B314" s="42" t="s">
        <v>154</v>
      </c>
      <c r="C314" s="42" t="s">
        <v>927</v>
      </c>
      <c r="D314" s="42" t="s">
        <v>154</v>
      </c>
      <c r="E314" s="42" t="s">
        <v>1899</v>
      </c>
      <c r="F314" s="42" t="s">
        <v>929</v>
      </c>
      <c r="G314" s="42" t="s">
        <v>940</v>
      </c>
      <c r="H314" s="42" t="s">
        <v>1954</v>
      </c>
      <c r="I314" s="42" t="s">
        <v>1876</v>
      </c>
      <c r="J314" s="42" t="s">
        <v>943</v>
      </c>
      <c r="K314" s="42" t="s">
        <v>946</v>
      </c>
      <c r="L314" s="42" t="s">
        <v>947</v>
      </c>
      <c r="M314" s="42" t="s">
        <v>944</v>
      </c>
      <c r="N314" s="42" t="s">
        <v>945</v>
      </c>
      <c r="O314" s="42" t="s">
        <v>941</v>
      </c>
      <c r="P314" s="42" t="s">
        <v>942</v>
      </c>
      <c r="Q314" s="42" t="s">
        <v>930</v>
      </c>
      <c r="R314" s="42" t="s">
        <v>931</v>
      </c>
      <c r="S314" s="42" t="s">
        <v>176</v>
      </c>
      <c r="T314" s="42" t="s">
        <v>1851</v>
      </c>
      <c r="U314" s="43">
        <v>4648.3500000000004</v>
      </c>
      <c r="V314" s="43"/>
      <c r="W314" s="43"/>
    </row>
    <row r="315" spans="1:23" ht="140.25" x14ac:dyDescent="0.25">
      <c r="A315" s="42" t="s">
        <v>927</v>
      </c>
      <c r="B315" s="42" t="s">
        <v>154</v>
      </c>
      <c r="C315" s="42" t="s">
        <v>927</v>
      </c>
      <c r="D315" s="42" t="s">
        <v>154</v>
      </c>
      <c r="E315" s="42" t="s">
        <v>1899</v>
      </c>
      <c r="F315" s="42" t="s">
        <v>929</v>
      </c>
      <c r="G315" s="42" t="s">
        <v>940</v>
      </c>
      <c r="H315" s="42" t="s">
        <v>1954</v>
      </c>
      <c r="I315" s="42" t="s">
        <v>1876</v>
      </c>
      <c r="J315" s="42" t="s">
        <v>943</v>
      </c>
      <c r="K315" s="42" t="s">
        <v>950</v>
      </c>
      <c r="L315" s="42" t="s">
        <v>951</v>
      </c>
      <c r="M315" s="42" t="s">
        <v>944</v>
      </c>
      <c r="N315" s="42" t="s">
        <v>945</v>
      </c>
      <c r="O315" s="42" t="s">
        <v>934</v>
      </c>
      <c r="P315" s="42" t="s">
        <v>935</v>
      </c>
      <c r="Q315" s="42" t="s">
        <v>930</v>
      </c>
      <c r="R315" s="42" t="s">
        <v>931</v>
      </c>
      <c r="S315" s="42" t="s">
        <v>176</v>
      </c>
      <c r="T315" s="42" t="s">
        <v>1851</v>
      </c>
      <c r="U315" s="43"/>
      <c r="V315" s="43"/>
      <c r="W315" s="43">
        <v>275.20504</v>
      </c>
    </row>
    <row r="316" spans="1:23" ht="140.25" x14ac:dyDescent="0.25">
      <c r="A316" s="42" t="s">
        <v>927</v>
      </c>
      <c r="B316" s="42" t="s">
        <v>154</v>
      </c>
      <c r="C316" s="42" t="s">
        <v>927</v>
      </c>
      <c r="D316" s="42" t="s">
        <v>154</v>
      </c>
      <c r="E316" s="42" t="s">
        <v>1899</v>
      </c>
      <c r="F316" s="42" t="s">
        <v>929</v>
      </c>
      <c r="G316" s="42" t="s">
        <v>940</v>
      </c>
      <c r="H316" s="42" t="s">
        <v>1954</v>
      </c>
      <c r="I316" s="42" t="s">
        <v>1876</v>
      </c>
      <c r="J316" s="42" t="s">
        <v>943</v>
      </c>
      <c r="K316" s="42" t="s">
        <v>950</v>
      </c>
      <c r="L316" s="42" t="s">
        <v>951</v>
      </c>
      <c r="M316" s="42" t="s">
        <v>944</v>
      </c>
      <c r="N316" s="42" t="s">
        <v>945</v>
      </c>
      <c r="O316" s="42" t="s">
        <v>941</v>
      </c>
      <c r="P316" s="42" t="s">
        <v>942</v>
      </c>
      <c r="Q316" s="42" t="s">
        <v>930</v>
      </c>
      <c r="R316" s="42" t="s">
        <v>931</v>
      </c>
      <c r="S316" s="42" t="s">
        <v>176</v>
      </c>
      <c r="T316" s="42" t="s">
        <v>1851</v>
      </c>
      <c r="U316" s="43"/>
      <c r="V316" s="43"/>
      <c r="W316" s="43">
        <v>6535.1</v>
      </c>
    </row>
    <row r="317" spans="1:23" ht="140.25" x14ac:dyDescent="0.25">
      <c r="A317" s="42" t="s">
        <v>927</v>
      </c>
      <c r="B317" s="42" t="s">
        <v>154</v>
      </c>
      <c r="C317" s="42" t="s">
        <v>927</v>
      </c>
      <c r="D317" s="42" t="s">
        <v>154</v>
      </c>
      <c r="E317" s="42" t="s">
        <v>1899</v>
      </c>
      <c r="F317" s="42" t="s">
        <v>929</v>
      </c>
      <c r="G317" s="42" t="s">
        <v>940</v>
      </c>
      <c r="H317" s="42" t="s">
        <v>1954</v>
      </c>
      <c r="I317" s="42" t="s">
        <v>1876</v>
      </c>
      <c r="J317" s="42" t="s">
        <v>943</v>
      </c>
      <c r="K317" s="42" t="s">
        <v>954</v>
      </c>
      <c r="L317" s="42" t="s">
        <v>955</v>
      </c>
      <c r="M317" s="42" t="s">
        <v>952</v>
      </c>
      <c r="N317" s="42" t="s">
        <v>953</v>
      </c>
      <c r="O317" s="42" t="s">
        <v>934</v>
      </c>
      <c r="P317" s="42" t="s">
        <v>935</v>
      </c>
      <c r="Q317" s="42" t="s">
        <v>930</v>
      </c>
      <c r="R317" s="42" t="s">
        <v>931</v>
      </c>
      <c r="S317" s="42" t="s">
        <v>176</v>
      </c>
      <c r="T317" s="42" t="s">
        <v>1851</v>
      </c>
      <c r="U317" s="43">
        <v>46.953040000000001</v>
      </c>
      <c r="V317" s="43"/>
      <c r="W317" s="43"/>
    </row>
    <row r="318" spans="1:23" ht="140.25" x14ac:dyDescent="0.25">
      <c r="A318" s="42" t="s">
        <v>927</v>
      </c>
      <c r="B318" s="42" t="s">
        <v>154</v>
      </c>
      <c r="C318" s="42" t="s">
        <v>927</v>
      </c>
      <c r="D318" s="42" t="s">
        <v>154</v>
      </c>
      <c r="E318" s="42" t="s">
        <v>1899</v>
      </c>
      <c r="F318" s="42" t="s">
        <v>929</v>
      </c>
      <c r="G318" s="42" t="s">
        <v>940</v>
      </c>
      <c r="H318" s="42" t="s">
        <v>1954</v>
      </c>
      <c r="I318" s="42" t="s">
        <v>1876</v>
      </c>
      <c r="J318" s="42" t="s">
        <v>943</v>
      </c>
      <c r="K318" s="42" t="s">
        <v>954</v>
      </c>
      <c r="L318" s="42" t="s">
        <v>955</v>
      </c>
      <c r="M318" s="42" t="s">
        <v>952</v>
      </c>
      <c r="N318" s="42" t="s">
        <v>953</v>
      </c>
      <c r="O318" s="42" t="s">
        <v>941</v>
      </c>
      <c r="P318" s="42" t="s">
        <v>942</v>
      </c>
      <c r="Q318" s="42" t="s">
        <v>930</v>
      </c>
      <c r="R318" s="42" t="s">
        <v>931</v>
      </c>
      <c r="S318" s="42" t="s">
        <v>176</v>
      </c>
      <c r="T318" s="42" t="s">
        <v>1851</v>
      </c>
      <c r="U318" s="43">
        <v>4648.3500000000004</v>
      </c>
      <c r="V318" s="43"/>
      <c r="W318" s="43"/>
    </row>
    <row r="319" spans="1:23" ht="140.25" x14ac:dyDescent="0.25">
      <c r="A319" s="42" t="s">
        <v>927</v>
      </c>
      <c r="B319" s="42" t="s">
        <v>154</v>
      </c>
      <c r="C319" s="42" t="s">
        <v>927</v>
      </c>
      <c r="D319" s="42" t="s">
        <v>154</v>
      </c>
      <c r="E319" s="42" t="s">
        <v>1899</v>
      </c>
      <c r="F319" s="42" t="s">
        <v>929</v>
      </c>
      <c r="G319" s="42" t="s">
        <v>940</v>
      </c>
      <c r="H319" s="42" t="s">
        <v>1954</v>
      </c>
      <c r="I319" s="42" t="s">
        <v>1876</v>
      </c>
      <c r="J319" s="42" t="s">
        <v>943</v>
      </c>
      <c r="K319" s="42" t="s">
        <v>956</v>
      </c>
      <c r="L319" s="42" t="s">
        <v>957</v>
      </c>
      <c r="M319" s="42" t="s">
        <v>952</v>
      </c>
      <c r="N319" s="42" t="s">
        <v>953</v>
      </c>
      <c r="O319" s="42" t="s">
        <v>934</v>
      </c>
      <c r="P319" s="42" t="s">
        <v>935</v>
      </c>
      <c r="Q319" s="42" t="s">
        <v>930</v>
      </c>
      <c r="R319" s="42" t="s">
        <v>931</v>
      </c>
      <c r="S319" s="42" t="s">
        <v>176</v>
      </c>
      <c r="T319" s="42" t="s">
        <v>1851</v>
      </c>
      <c r="U319" s="43">
        <v>292.6361</v>
      </c>
      <c r="V319" s="43"/>
      <c r="W319" s="43"/>
    </row>
    <row r="320" spans="1:23" ht="140.25" x14ac:dyDescent="0.25">
      <c r="A320" s="42" t="s">
        <v>927</v>
      </c>
      <c r="B320" s="42" t="s">
        <v>154</v>
      </c>
      <c r="C320" s="42" t="s">
        <v>927</v>
      </c>
      <c r="D320" s="42" t="s">
        <v>154</v>
      </c>
      <c r="E320" s="42" t="s">
        <v>1899</v>
      </c>
      <c r="F320" s="42" t="s">
        <v>929</v>
      </c>
      <c r="G320" s="42" t="s">
        <v>940</v>
      </c>
      <c r="H320" s="42" t="s">
        <v>1954</v>
      </c>
      <c r="I320" s="42" t="s">
        <v>1876</v>
      </c>
      <c r="J320" s="42" t="s">
        <v>943</v>
      </c>
      <c r="K320" s="42" t="s">
        <v>956</v>
      </c>
      <c r="L320" s="42" t="s">
        <v>957</v>
      </c>
      <c r="M320" s="42" t="s">
        <v>952</v>
      </c>
      <c r="N320" s="42" t="s">
        <v>953</v>
      </c>
      <c r="O320" s="42" t="s">
        <v>941</v>
      </c>
      <c r="P320" s="42" t="s">
        <v>942</v>
      </c>
      <c r="Q320" s="42" t="s">
        <v>930</v>
      </c>
      <c r="R320" s="42" t="s">
        <v>931</v>
      </c>
      <c r="S320" s="42" t="s">
        <v>176</v>
      </c>
      <c r="T320" s="42" t="s">
        <v>1851</v>
      </c>
      <c r="U320" s="43">
        <v>6949.6</v>
      </c>
      <c r="V320" s="43"/>
      <c r="W320" s="43"/>
    </row>
    <row r="321" spans="1:23" ht="204" x14ac:dyDescent="0.25">
      <c r="A321" s="42" t="s">
        <v>927</v>
      </c>
      <c r="B321" s="42" t="s">
        <v>154</v>
      </c>
      <c r="C321" s="42" t="s">
        <v>927</v>
      </c>
      <c r="D321" s="42" t="s">
        <v>154</v>
      </c>
      <c r="E321" s="42" t="s">
        <v>1905</v>
      </c>
      <c r="F321" s="42" t="s">
        <v>998</v>
      </c>
      <c r="G321" s="42" t="s">
        <v>1005</v>
      </c>
      <c r="H321" s="42" t="s">
        <v>1955</v>
      </c>
      <c r="I321" s="42" t="s">
        <v>1893</v>
      </c>
      <c r="J321" s="42" t="s">
        <v>1000</v>
      </c>
      <c r="K321" s="42" t="s">
        <v>1003</v>
      </c>
      <c r="L321" s="42" t="s">
        <v>1004</v>
      </c>
      <c r="M321" s="42" t="s">
        <v>1001</v>
      </c>
      <c r="N321" s="42" t="s">
        <v>1002</v>
      </c>
      <c r="O321" s="42" t="s">
        <v>934</v>
      </c>
      <c r="P321" s="42" t="s">
        <v>935</v>
      </c>
      <c r="Q321" s="42" t="s">
        <v>930</v>
      </c>
      <c r="R321" s="42" t="s">
        <v>931</v>
      </c>
      <c r="S321" s="42" t="s">
        <v>177</v>
      </c>
      <c r="T321" s="42" t="s">
        <v>1851</v>
      </c>
      <c r="U321" s="43"/>
      <c r="V321" s="43">
        <v>250</v>
      </c>
      <c r="W321" s="43">
        <v>300</v>
      </c>
    </row>
    <row r="322" spans="1:23" ht="127.5" x14ac:dyDescent="0.25">
      <c r="A322" s="42" t="s">
        <v>927</v>
      </c>
      <c r="B322" s="42" t="s">
        <v>154</v>
      </c>
      <c r="C322" s="42" t="s">
        <v>927</v>
      </c>
      <c r="D322" s="42" t="s">
        <v>154</v>
      </c>
      <c r="E322" s="42" t="s">
        <v>1956</v>
      </c>
      <c r="F322" s="42" t="s">
        <v>965</v>
      </c>
      <c r="G322" s="42" t="s">
        <v>970</v>
      </c>
      <c r="H322" s="42" t="s">
        <v>1957</v>
      </c>
      <c r="I322" s="42" t="s">
        <v>1881</v>
      </c>
      <c r="J322" s="42" t="s">
        <v>967</v>
      </c>
      <c r="K322" s="42" t="s">
        <v>975</v>
      </c>
      <c r="L322" s="42" t="s">
        <v>976</v>
      </c>
      <c r="M322" s="42" t="s">
        <v>973</v>
      </c>
      <c r="N322" s="42" t="s">
        <v>974</v>
      </c>
      <c r="O322" s="42" t="s">
        <v>941</v>
      </c>
      <c r="P322" s="42" t="s">
        <v>942</v>
      </c>
      <c r="Q322" s="42" t="s">
        <v>930</v>
      </c>
      <c r="R322" s="42" t="s">
        <v>931</v>
      </c>
      <c r="S322" s="42" t="s">
        <v>176</v>
      </c>
      <c r="T322" s="42" t="s">
        <v>1851</v>
      </c>
      <c r="U322" s="43">
        <v>5000</v>
      </c>
      <c r="V322" s="43"/>
      <c r="W322" s="43"/>
    </row>
    <row r="323" spans="1:23" ht="127.5" x14ac:dyDescent="0.25">
      <c r="A323" s="42" t="s">
        <v>927</v>
      </c>
      <c r="B323" s="42" t="s">
        <v>154</v>
      </c>
      <c r="C323" s="42" t="s">
        <v>927</v>
      </c>
      <c r="D323" s="42" t="s">
        <v>154</v>
      </c>
      <c r="E323" s="42" t="s">
        <v>1956</v>
      </c>
      <c r="F323" s="42" t="s">
        <v>965</v>
      </c>
      <c r="G323" s="42" t="s">
        <v>970</v>
      </c>
      <c r="H323" s="42" t="s">
        <v>1957</v>
      </c>
      <c r="I323" s="42" t="s">
        <v>1881</v>
      </c>
      <c r="J323" s="42" t="s">
        <v>967</v>
      </c>
      <c r="K323" s="42" t="s">
        <v>968</v>
      </c>
      <c r="L323" s="42" t="s">
        <v>969</v>
      </c>
      <c r="M323" s="42" t="s">
        <v>944</v>
      </c>
      <c r="N323" s="42" t="s">
        <v>945</v>
      </c>
      <c r="O323" s="42" t="s">
        <v>941</v>
      </c>
      <c r="P323" s="42" t="s">
        <v>942</v>
      </c>
      <c r="Q323" s="42" t="s">
        <v>930</v>
      </c>
      <c r="R323" s="42" t="s">
        <v>931</v>
      </c>
      <c r="S323" s="42" t="s">
        <v>176</v>
      </c>
      <c r="T323" s="42" t="s">
        <v>1851</v>
      </c>
      <c r="U323" s="43">
        <v>10000</v>
      </c>
      <c r="V323" s="43"/>
      <c r="W323" s="43"/>
    </row>
    <row r="324" spans="1:23" ht="204" x14ac:dyDescent="0.25">
      <c r="A324" s="42" t="s">
        <v>927</v>
      </c>
      <c r="B324" s="42" t="s">
        <v>154</v>
      </c>
      <c r="C324" s="42" t="s">
        <v>927</v>
      </c>
      <c r="D324" s="42" t="s">
        <v>154</v>
      </c>
      <c r="E324" s="42" t="s">
        <v>1956</v>
      </c>
      <c r="F324" s="42" t="s">
        <v>965</v>
      </c>
      <c r="G324" s="42" t="s">
        <v>1006</v>
      </c>
      <c r="H324" s="42" t="s">
        <v>1958</v>
      </c>
      <c r="I324" s="42" t="s">
        <v>1959</v>
      </c>
      <c r="J324" s="42" t="s">
        <v>1007</v>
      </c>
      <c r="K324" s="42" t="s">
        <v>936</v>
      </c>
      <c r="L324" s="42" t="s">
        <v>939</v>
      </c>
      <c r="M324" s="42" t="s">
        <v>936</v>
      </c>
      <c r="N324" s="42"/>
      <c r="O324" s="42" t="s">
        <v>934</v>
      </c>
      <c r="P324" s="42" t="s">
        <v>935</v>
      </c>
      <c r="Q324" s="42" t="s">
        <v>930</v>
      </c>
      <c r="R324" s="42" t="s">
        <v>931</v>
      </c>
      <c r="S324" s="42" t="s">
        <v>177</v>
      </c>
      <c r="T324" s="42" t="s">
        <v>1851</v>
      </c>
      <c r="U324" s="43"/>
      <c r="V324" s="43">
        <v>500</v>
      </c>
      <c r="W324" s="43">
        <v>520</v>
      </c>
    </row>
    <row r="325" spans="1:23" ht="140.25" x14ac:dyDescent="0.25">
      <c r="A325" s="42" t="s">
        <v>927</v>
      </c>
      <c r="B325" s="42" t="s">
        <v>154</v>
      </c>
      <c r="C325" s="42" t="s">
        <v>927</v>
      </c>
      <c r="D325" s="42" t="s">
        <v>154</v>
      </c>
      <c r="E325" s="42" t="s">
        <v>1956</v>
      </c>
      <c r="F325" s="42" t="s">
        <v>965</v>
      </c>
      <c r="G325" s="42" t="s">
        <v>1012</v>
      </c>
      <c r="H325" s="42" t="s">
        <v>1960</v>
      </c>
      <c r="I325" s="42" t="s">
        <v>1881</v>
      </c>
      <c r="J325" s="42" t="s">
        <v>967</v>
      </c>
      <c r="K325" s="42" t="s">
        <v>1008</v>
      </c>
      <c r="L325" s="42" t="s">
        <v>1009</v>
      </c>
      <c r="M325" s="42" t="s">
        <v>960</v>
      </c>
      <c r="N325" s="42" t="s">
        <v>961</v>
      </c>
      <c r="O325" s="42" t="s">
        <v>934</v>
      </c>
      <c r="P325" s="42" t="s">
        <v>935</v>
      </c>
      <c r="Q325" s="42" t="s">
        <v>930</v>
      </c>
      <c r="R325" s="42" t="s">
        <v>931</v>
      </c>
      <c r="S325" s="42" t="s">
        <v>177</v>
      </c>
      <c r="T325" s="42" t="s">
        <v>1851</v>
      </c>
      <c r="U325" s="43">
        <v>25</v>
      </c>
      <c r="V325" s="43"/>
      <c r="W325" s="43"/>
    </row>
    <row r="326" spans="1:23" ht="140.25" x14ac:dyDescent="0.25">
      <c r="A326" s="42" t="s">
        <v>927</v>
      </c>
      <c r="B326" s="42" t="s">
        <v>154</v>
      </c>
      <c r="C326" s="42" t="s">
        <v>927</v>
      </c>
      <c r="D326" s="42" t="s">
        <v>154</v>
      </c>
      <c r="E326" s="42" t="s">
        <v>1956</v>
      </c>
      <c r="F326" s="42" t="s">
        <v>965</v>
      </c>
      <c r="G326" s="42" t="s">
        <v>1012</v>
      </c>
      <c r="H326" s="42" t="s">
        <v>1960</v>
      </c>
      <c r="I326" s="42" t="s">
        <v>1881</v>
      </c>
      <c r="J326" s="42" t="s">
        <v>967</v>
      </c>
      <c r="K326" s="42" t="s">
        <v>1008</v>
      </c>
      <c r="L326" s="42" t="s">
        <v>1009</v>
      </c>
      <c r="M326" s="42" t="s">
        <v>960</v>
      </c>
      <c r="N326" s="42" t="s">
        <v>961</v>
      </c>
      <c r="O326" s="42" t="s">
        <v>941</v>
      </c>
      <c r="P326" s="42" t="s">
        <v>942</v>
      </c>
      <c r="Q326" s="42" t="s">
        <v>930</v>
      </c>
      <c r="R326" s="42" t="s">
        <v>931</v>
      </c>
      <c r="S326" s="42" t="s">
        <v>177</v>
      </c>
      <c r="T326" s="42" t="s">
        <v>1851</v>
      </c>
      <c r="U326" s="43">
        <v>100</v>
      </c>
      <c r="V326" s="43"/>
      <c r="W326" s="43"/>
    </row>
    <row r="327" spans="1:23" ht="140.25" x14ac:dyDescent="0.25">
      <c r="A327" s="42" t="s">
        <v>927</v>
      </c>
      <c r="B327" s="42" t="s">
        <v>154</v>
      </c>
      <c r="C327" s="42" t="s">
        <v>927</v>
      </c>
      <c r="D327" s="42" t="s">
        <v>154</v>
      </c>
      <c r="E327" s="42" t="s">
        <v>1956</v>
      </c>
      <c r="F327" s="42" t="s">
        <v>965</v>
      </c>
      <c r="G327" s="42" t="s">
        <v>1012</v>
      </c>
      <c r="H327" s="42" t="s">
        <v>1960</v>
      </c>
      <c r="I327" s="42" t="s">
        <v>1881</v>
      </c>
      <c r="J327" s="42" t="s">
        <v>967</v>
      </c>
      <c r="K327" s="42" t="s">
        <v>1008</v>
      </c>
      <c r="L327" s="42" t="s">
        <v>1009</v>
      </c>
      <c r="M327" s="42" t="s">
        <v>973</v>
      </c>
      <c r="N327" s="42" t="s">
        <v>974</v>
      </c>
      <c r="O327" s="42" t="s">
        <v>934</v>
      </c>
      <c r="P327" s="42" t="s">
        <v>935</v>
      </c>
      <c r="Q327" s="42" t="s">
        <v>930</v>
      </c>
      <c r="R327" s="42" t="s">
        <v>931</v>
      </c>
      <c r="S327" s="42" t="s">
        <v>177</v>
      </c>
      <c r="T327" s="42" t="s">
        <v>1851</v>
      </c>
      <c r="U327" s="43">
        <v>25</v>
      </c>
      <c r="V327" s="43"/>
      <c r="W327" s="43"/>
    </row>
    <row r="328" spans="1:23" ht="140.25" x14ac:dyDescent="0.25">
      <c r="A328" s="42" t="s">
        <v>927</v>
      </c>
      <c r="B328" s="42" t="s">
        <v>154</v>
      </c>
      <c r="C328" s="42" t="s">
        <v>927</v>
      </c>
      <c r="D328" s="42" t="s">
        <v>154</v>
      </c>
      <c r="E328" s="42" t="s">
        <v>1956</v>
      </c>
      <c r="F328" s="42" t="s">
        <v>965</v>
      </c>
      <c r="G328" s="42" t="s">
        <v>1012</v>
      </c>
      <c r="H328" s="42" t="s">
        <v>1960</v>
      </c>
      <c r="I328" s="42" t="s">
        <v>1881</v>
      </c>
      <c r="J328" s="42" t="s">
        <v>967</v>
      </c>
      <c r="K328" s="42" t="s">
        <v>1008</v>
      </c>
      <c r="L328" s="42" t="s">
        <v>1009</v>
      </c>
      <c r="M328" s="42" t="s">
        <v>973</v>
      </c>
      <c r="N328" s="42" t="s">
        <v>974</v>
      </c>
      <c r="O328" s="42" t="s">
        <v>941</v>
      </c>
      <c r="P328" s="42" t="s">
        <v>942</v>
      </c>
      <c r="Q328" s="42" t="s">
        <v>930</v>
      </c>
      <c r="R328" s="42" t="s">
        <v>931</v>
      </c>
      <c r="S328" s="42" t="s">
        <v>177</v>
      </c>
      <c r="T328" s="42" t="s">
        <v>1851</v>
      </c>
      <c r="U328" s="43">
        <v>100</v>
      </c>
      <c r="V328" s="43"/>
      <c r="W328" s="43"/>
    </row>
    <row r="329" spans="1:23" ht="140.25" x14ac:dyDescent="0.25">
      <c r="A329" s="42" t="s">
        <v>927</v>
      </c>
      <c r="B329" s="42" t="s">
        <v>154</v>
      </c>
      <c r="C329" s="42" t="s">
        <v>927</v>
      </c>
      <c r="D329" s="42" t="s">
        <v>154</v>
      </c>
      <c r="E329" s="42" t="s">
        <v>1956</v>
      </c>
      <c r="F329" s="42" t="s">
        <v>965</v>
      </c>
      <c r="G329" s="42" t="s">
        <v>1012</v>
      </c>
      <c r="H329" s="42" t="s">
        <v>1960</v>
      </c>
      <c r="I329" s="42" t="s">
        <v>1881</v>
      </c>
      <c r="J329" s="42" t="s">
        <v>967</v>
      </c>
      <c r="K329" s="42" t="s">
        <v>1013</v>
      </c>
      <c r="L329" s="42" t="s">
        <v>1014</v>
      </c>
      <c r="M329" s="42" t="s">
        <v>960</v>
      </c>
      <c r="N329" s="42" t="s">
        <v>961</v>
      </c>
      <c r="O329" s="42" t="s">
        <v>934</v>
      </c>
      <c r="P329" s="42" t="s">
        <v>935</v>
      </c>
      <c r="Q329" s="42" t="s">
        <v>930</v>
      </c>
      <c r="R329" s="42" t="s">
        <v>931</v>
      </c>
      <c r="S329" s="42" t="s">
        <v>177</v>
      </c>
      <c r="T329" s="42" t="s">
        <v>1851</v>
      </c>
      <c r="U329" s="43">
        <v>12.5</v>
      </c>
      <c r="V329" s="43"/>
      <c r="W329" s="43"/>
    </row>
    <row r="330" spans="1:23" ht="140.25" x14ac:dyDescent="0.25">
      <c r="A330" s="42" t="s">
        <v>927</v>
      </c>
      <c r="B330" s="42" t="s">
        <v>154</v>
      </c>
      <c r="C330" s="42" t="s">
        <v>927</v>
      </c>
      <c r="D330" s="42" t="s">
        <v>154</v>
      </c>
      <c r="E330" s="42" t="s">
        <v>1956</v>
      </c>
      <c r="F330" s="42" t="s">
        <v>965</v>
      </c>
      <c r="G330" s="42" t="s">
        <v>1012</v>
      </c>
      <c r="H330" s="42" t="s">
        <v>1960</v>
      </c>
      <c r="I330" s="42" t="s">
        <v>1881</v>
      </c>
      <c r="J330" s="42" t="s">
        <v>967</v>
      </c>
      <c r="K330" s="42" t="s">
        <v>1013</v>
      </c>
      <c r="L330" s="42" t="s">
        <v>1014</v>
      </c>
      <c r="M330" s="42" t="s">
        <v>960</v>
      </c>
      <c r="N330" s="42" t="s">
        <v>961</v>
      </c>
      <c r="O330" s="42" t="s">
        <v>941</v>
      </c>
      <c r="P330" s="42" t="s">
        <v>942</v>
      </c>
      <c r="Q330" s="42" t="s">
        <v>930</v>
      </c>
      <c r="R330" s="42" t="s">
        <v>931</v>
      </c>
      <c r="S330" s="42" t="s">
        <v>177</v>
      </c>
      <c r="T330" s="42" t="s">
        <v>1851</v>
      </c>
      <c r="U330" s="43">
        <v>50</v>
      </c>
      <c r="V330" s="43"/>
      <c r="W330" s="43"/>
    </row>
    <row r="331" spans="1:23" ht="140.25" x14ac:dyDescent="0.25">
      <c r="A331" s="42" t="s">
        <v>927</v>
      </c>
      <c r="B331" s="42" t="s">
        <v>154</v>
      </c>
      <c r="C331" s="42" t="s">
        <v>927</v>
      </c>
      <c r="D331" s="42" t="s">
        <v>154</v>
      </c>
      <c r="E331" s="42" t="s">
        <v>1956</v>
      </c>
      <c r="F331" s="42" t="s">
        <v>965</v>
      </c>
      <c r="G331" s="42" t="s">
        <v>1012</v>
      </c>
      <c r="H331" s="42" t="s">
        <v>1960</v>
      </c>
      <c r="I331" s="42" t="s">
        <v>1881</v>
      </c>
      <c r="J331" s="42" t="s">
        <v>967</v>
      </c>
      <c r="K331" s="42" t="s">
        <v>1013</v>
      </c>
      <c r="L331" s="42" t="s">
        <v>1014</v>
      </c>
      <c r="M331" s="42" t="s">
        <v>1015</v>
      </c>
      <c r="N331" s="42" t="s">
        <v>1016</v>
      </c>
      <c r="O331" s="42" t="s">
        <v>934</v>
      </c>
      <c r="P331" s="42" t="s">
        <v>935</v>
      </c>
      <c r="Q331" s="42" t="s">
        <v>930</v>
      </c>
      <c r="R331" s="42" t="s">
        <v>931</v>
      </c>
      <c r="S331" s="42" t="s">
        <v>177</v>
      </c>
      <c r="T331" s="42" t="s">
        <v>1851</v>
      </c>
      <c r="U331" s="43">
        <v>12.5</v>
      </c>
      <c r="V331" s="43"/>
      <c r="W331" s="43"/>
    </row>
    <row r="332" spans="1:23" ht="140.25" x14ac:dyDescent="0.25">
      <c r="A332" s="42" t="s">
        <v>927</v>
      </c>
      <c r="B332" s="42" t="s">
        <v>154</v>
      </c>
      <c r="C332" s="42" t="s">
        <v>927</v>
      </c>
      <c r="D332" s="42" t="s">
        <v>154</v>
      </c>
      <c r="E332" s="42" t="s">
        <v>1956</v>
      </c>
      <c r="F332" s="42" t="s">
        <v>965</v>
      </c>
      <c r="G332" s="42" t="s">
        <v>1012</v>
      </c>
      <c r="H332" s="42" t="s">
        <v>1960</v>
      </c>
      <c r="I332" s="42" t="s">
        <v>1881</v>
      </c>
      <c r="J332" s="42" t="s">
        <v>967</v>
      </c>
      <c r="K332" s="42" t="s">
        <v>1013</v>
      </c>
      <c r="L332" s="42" t="s">
        <v>1014</v>
      </c>
      <c r="M332" s="42" t="s">
        <v>1015</v>
      </c>
      <c r="N332" s="42" t="s">
        <v>1016</v>
      </c>
      <c r="O332" s="42" t="s">
        <v>941</v>
      </c>
      <c r="P332" s="42" t="s">
        <v>942</v>
      </c>
      <c r="Q332" s="42" t="s">
        <v>930</v>
      </c>
      <c r="R332" s="42" t="s">
        <v>931</v>
      </c>
      <c r="S332" s="42" t="s">
        <v>177</v>
      </c>
      <c r="T332" s="42" t="s">
        <v>1851</v>
      </c>
      <c r="U332" s="43">
        <v>50</v>
      </c>
      <c r="V332" s="43"/>
      <c r="W332" s="43"/>
    </row>
    <row r="333" spans="1:23" ht="140.25" x14ac:dyDescent="0.25">
      <c r="A333" s="42" t="s">
        <v>927</v>
      </c>
      <c r="B333" s="42" t="s">
        <v>154</v>
      </c>
      <c r="C333" s="42" t="s">
        <v>927</v>
      </c>
      <c r="D333" s="42" t="s">
        <v>154</v>
      </c>
      <c r="E333" s="42" t="s">
        <v>1956</v>
      </c>
      <c r="F333" s="42" t="s">
        <v>965</v>
      </c>
      <c r="G333" s="42" t="s">
        <v>1012</v>
      </c>
      <c r="H333" s="42" t="s">
        <v>1960</v>
      </c>
      <c r="I333" s="42" t="s">
        <v>1881</v>
      </c>
      <c r="J333" s="42" t="s">
        <v>967</v>
      </c>
      <c r="K333" s="42" t="s">
        <v>1013</v>
      </c>
      <c r="L333" s="42" t="s">
        <v>1014</v>
      </c>
      <c r="M333" s="42" t="s">
        <v>1017</v>
      </c>
      <c r="N333" s="42" t="s">
        <v>1018</v>
      </c>
      <c r="O333" s="42" t="s">
        <v>934</v>
      </c>
      <c r="P333" s="42" t="s">
        <v>935</v>
      </c>
      <c r="Q333" s="42" t="s">
        <v>930</v>
      </c>
      <c r="R333" s="42" t="s">
        <v>931</v>
      </c>
      <c r="S333" s="42" t="s">
        <v>177</v>
      </c>
      <c r="T333" s="42" t="s">
        <v>1851</v>
      </c>
      <c r="U333" s="43">
        <v>25</v>
      </c>
      <c r="V333" s="43"/>
      <c r="W333" s="43"/>
    </row>
    <row r="334" spans="1:23" ht="140.25" x14ac:dyDescent="0.25">
      <c r="A334" s="42" t="s">
        <v>927</v>
      </c>
      <c r="B334" s="42" t="s">
        <v>154</v>
      </c>
      <c r="C334" s="42" t="s">
        <v>927</v>
      </c>
      <c r="D334" s="42" t="s">
        <v>154</v>
      </c>
      <c r="E334" s="42" t="s">
        <v>1956</v>
      </c>
      <c r="F334" s="42" t="s">
        <v>965</v>
      </c>
      <c r="G334" s="42" t="s">
        <v>1012</v>
      </c>
      <c r="H334" s="42" t="s">
        <v>1960</v>
      </c>
      <c r="I334" s="42" t="s">
        <v>1881</v>
      </c>
      <c r="J334" s="42" t="s">
        <v>967</v>
      </c>
      <c r="K334" s="42" t="s">
        <v>1013</v>
      </c>
      <c r="L334" s="42" t="s">
        <v>1014</v>
      </c>
      <c r="M334" s="42" t="s">
        <v>1017</v>
      </c>
      <c r="N334" s="42" t="s">
        <v>1018</v>
      </c>
      <c r="O334" s="42" t="s">
        <v>941</v>
      </c>
      <c r="P334" s="42" t="s">
        <v>942</v>
      </c>
      <c r="Q334" s="42" t="s">
        <v>930</v>
      </c>
      <c r="R334" s="42" t="s">
        <v>931</v>
      </c>
      <c r="S334" s="42" t="s">
        <v>177</v>
      </c>
      <c r="T334" s="42" t="s">
        <v>1851</v>
      </c>
      <c r="U334" s="43">
        <v>100</v>
      </c>
      <c r="V334" s="43"/>
      <c r="W334" s="43"/>
    </row>
    <row r="335" spans="1:23" ht="140.25" x14ac:dyDescent="0.25">
      <c r="A335" s="42" t="s">
        <v>927</v>
      </c>
      <c r="B335" s="42" t="s">
        <v>154</v>
      </c>
      <c r="C335" s="42" t="s">
        <v>927</v>
      </c>
      <c r="D335" s="42" t="s">
        <v>154</v>
      </c>
      <c r="E335" s="42" t="s">
        <v>1956</v>
      </c>
      <c r="F335" s="42" t="s">
        <v>965</v>
      </c>
      <c r="G335" s="42" t="s">
        <v>940</v>
      </c>
      <c r="H335" s="42" t="s">
        <v>1954</v>
      </c>
      <c r="I335" s="42" t="s">
        <v>1876</v>
      </c>
      <c r="J335" s="42" t="s">
        <v>943</v>
      </c>
      <c r="K335" s="42" t="s">
        <v>991</v>
      </c>
      <c r="L335" s="42" t="s">
        <v>992</v>
      </c>
      <c r="M335" s="42" t="s">
        <v>989</v>
      </c>
      <c r="N335" s="42" t="s">
        <v>990</v>
      </c>
      <c r="O335" s="42" t="s">
        <v>934</v>
      </c>
      <c r="P335" s="42" t="s">
        <v>935</v>
      </c>
      <c r="Q335" s="42" t="s">
        <v>930</v>
      </c>
      <c r="R335" s="42" t="s">
        <v>931</v>
      </c>
      <c r="S335" s="42" t="s">
        <v>176</v>
      </c>
      <c r="T335" s="42" t="s">
        <v>1851</v>
      </c>
      <c r="U335" s="43">
        <v>482.39254</v>
      </c>
      <c r="V335" s="43"/>
      <c r="W335" s="43"/>
    </row>
    <row r="336" spans="1:23" ht="140.25" x14ac:dyDescent="0.25">
      <c r="A336" s="42" t="s">
        <v>927</v>
      </c>
      <c r="B336" s="42" t="s">
        <v>154</v>
      </c>
      <c r="C336" s="42" t="s">
        <v>927</v>
      </c>
      <c r="D336" s="42" t="s">
        <v>154</v>
      </c>
      <c r="E336" s="42" t="s">
        <v>1956</v>
      </c>
      <c r="F336" s="42" t="s">
        <v>965</v>
      </c>
      <c r="G336" s="42" t="s">
        <v>940</v>
      </c>
      <c r="H336" s="42" t="s">
        <v>1954</v>
      </c>
      <c r="I336" s="42" t="s">
        <v>1876</v>
      </c>
      <c r="J336" s="42" t="s">
        <v>943</v>
      </c>
      <c r="K336" s="42" t="s">
        <v>991</v>
      </c>
      <c r="L336" s="42" t="s">
        <v>992</v>
      </c>
      <c r="M336" s="42" t="s">
        <v>989</v>
      </c>
      <c r="N336" s="42" t="s">
        <v>990</v>
      </c>
      <c r="O336" s="42" t="s">
        <v>941</v>
      </c>
      <c r="P336" s="42" t="s">
        <v>942</v>
      </c>
      <c r="Q336" s="42" t="s">
        <v>930</v>
      </c>
      <c r="R336" s="42" t="s">
        <v>931</v>
      </c>
      <c r="S336" s="42" t="s">
        <v>176</v>
      </c>
      <c r="T336" s="42" t="s">
        <v>1851</v>
      </c>
      <c r="U336" s="43">
        <v>9165.2564600000005</v>
      </c>
      <c r="V336" s="43"/>
      <c r="W336" s="43"/>
    </row>
    <row r="337" spans="1:23" ht="140.25" x14ac:dyDescent="0.25">
      <c r="A337" s="42" t="s">
        <v>927</v>
      </c>
      <c r="B337" s="42" t="s">
        <v>154</v>
      </c>
      <c r="C337" s="42" t="s">
        <v>927</v>
      </c>
      <c r="D337" s="42" t="s">
        <v>154</v>
      </c>
      <c r="E337" s="42" t="s">
        <v>1956</v>
      </c>
      <c r="F337" s="42" t="s">
        <v>965</v>
      </c>
      <c r="G337" s="42" t="s">
        <v>940</v>
      </c>
      <c r="H337" s="42" t="s">
        <v>1954</v>
      </c>
      <c r="I337" s="42" t="s">
        <v>1876</v>
      </c>
      <c r="J337" s="42" t="s">
        <v>943</v>
      </c>
      <c r="K337" s="42" t="s">
        <v>995</v>
      </c>
      <c r="L337" s="42" t="s">
        <v>996</v>
      </c>
      <c r="M337" s="42" t="s">
        <v>993</v>
      </c>
      <c r="N337" s="42" t="s">
        <v>994</v>
      </c>
      <c r="O337" s="42" t="s">
        <v>934</v>
      </c>
      <c r="P337" s="42" t="s">
        <v>935</v>
      </c>
      <c r="Q337" s="42" t="s">
        <v>930</v>
      </c>
      <c r="R337" s="42" t="s">
        <v>931</v>
      </c>
      <c r="S337" s="42" t="s">
        <v>176</v>
      </c>
      <c r="T337" s="42" t="s">
        <v>1851</v>
      </c>
      <c r="U337" s="43">
        <v>57.030900000000003</v>
      </c>
      <c r="V337" s="43"/>
      <c r="W337" s="43"/>
    </row>
    <row r="338" spans="1:23" ht="140.25" x14ac:dyDescent="0.25">
      <c r="A338" s="42" t="s">
        <v>927</v>
      </c>
      <c r="B338" s="42" t="s">
        <v>154</v>
      </c>
      <c r="C338" s="42" t="s">
        <v>927</v>
      </c>
      <c r="D338" s="42" t="s">
        <v>154</v>
      </c>
      <c r="E338" s="42" t="s">
        <v>1956</v>
      </c>
      <c r="F338" s="42" t="s">
        <v>965</v>
      </c>
      <c r="G338" s="42" t="s">
        <v>940</v>
      </c>
      <c r="H338" s="42" t="s">
        <v>1954</v>
      </c>
      <c r="I338" s="42" t="s">
        <v>1876</v>
      </c>
      <c r="J338" s="42" t="s">
        <v>943</v>
      </c>
      <c r="K338" s="42" t="s">
        <v>995</v>
      </c>
      <c r="L338" s="42" t="s">
        <v>996</v>
      </c>
      <c r="M338" s="42" t="s">
        <v>993</v>
      </c>
      <c r="N338" s="42" t="s">
        <v>994</v>
      </c>
      <c r="O338" s="42" t="s">
        <v>941</v>
      </c>
      <c r="P338" s="42" t="s">
        <v>942</v>
      </c>
      <c r="Q338" s="42" t="s">
        <v>930</v>
      </c>
      <c r="R338" s="42" t="s">
        <v>931</v>
      </c>
      <c r="S338" s="42" t="s">
        <v>176</v>
      </c>
      <c r="T338" s="42" t="s">
        <v>1851</v>
      </c>
      <c r="U338" s="43">
        <v>1083.5632000000001</v>
      </c>
      <c r="V338" s="43"/>
      <c r="W338" s="43"/>
    </row>
    <row r="339" spans="1:23" ht="140.25" x14ac:dyDescent="0.25">
      <c r="A339" s="42" t="s">
        <v>927</v>
      </c>
      <c r="B339" s="42" t="s">
        <v>154</v>
      </c>
      <c r="C339" s="42" t="s">
        <v>927</v>
      </c>
      <c r="D339" s="42" t="s">
        <v>154</v>
      </c>
      <c r="E339" s="42" t="s">
        <v>1956</v>
      </c>
      <c r="F339" s="42" t="s">
        <v>965</v>
      </c>
      <c r="G339" s="42" t="s">
        <v>940</v>
      </c>
      <c r="H339" s="42" t="s">
        <v>1954</v>
      </c>
      <c r="I339" s="42" t="s">
        <v>1876</v>
      </c>
      <c r="J339" s="42" t="s">
        <v>943</v>
      </c>
      <c r="K339" s="42" t="s">
        <v>987</v>
      </c>
      <c r="L339" s="42" t="s">
        <v>988</v>
      </c>
      <c r="M339" s="42" t="s">
        <v>984</v>
      </c>
      <c r="N339" s="42" t="s">
        <v>985</v>
      </c>
      <c r="O339" s="42" t="s">
        <v>934</v>
      </c>
      <c r="P339" s="42" t="s">
        <v>935</v>
      </c>
      <c r="Q339" s="42" t="s">
        <v>930</v>
      </c>
      <c r="R339" s="42" t="s">
        <v>931</v>
      </c>
      <c r="S339" s="42" t="s">
        <v>176</v>
      </c>
      <c r="T339" s="42" t="s">
        <v>1851</v>
      </c>
      <c r="U339" s="43">
        <v>344.55090000000001</v>
      </c>
      <c r="V339" s="43"/>
      <c r="W339" s="43"/>
    </row>
    <row r="340" spans="1:23" ht="140.25" x14ac:dyDescent="0.25">
      <c r="A340" s="42" t="s">
        <v>927</v>
      </c>
      <c r="B340" s="42" t="s">
        <v>154</v>
      </c>
      <c r="C340" s="42" t="s">
        <v>927</v>
      </c>
      <c r="D340" s="42" t="s">
        <v>154</v>
      </c>
      <c r="E340" s="42" t="s">
        <v>1956</v>
      </c>
      <c r="F340" s="42" t="s">
        <v>965</v>
      </c>
      <c r="G340" s="42" t="s">
        <v>940</v>
      </c>
      <c r="H340" s="42" t="s">
        <v>1954</v>
      </c>
      <c r="I340" s="42" t="s">
        <v>1876</v>
      </c>
      <c r="J340" s="42" t="s">
        <v>943</v>
      </c>
      <c r="K340" s="42" t="s">
        <v>987</v>
      </c>
      <c r="L340" s="42" t="s">
        <v>988</v>
      </c>
      <c r="M340" s="42" t="s">
        <v>984</v>
      </c>
      <c r="N340" s="42" t="s">
        <v>985</v>
      </c>
      <c r="O340" s="42" t="s">
        <v>941</v>
      </c>
      <c r="P340" s="42" t="s">
        <v>942</v>
      </c>
      <c r="Q340" s="42" t="s">
        <v>930</v>
      </c>
      <c r="R340" s="42" t="s">
        <v>931</v>
      </c>
      <c r="S340" s="42" t="s">
        <v>176</v>
      </c>
      <c r="T340" s="42" t="s">
        <v>1851</v>
      </c>
      <c r="U340" s="43">
        <v>6546.3230599999997</v>
      </c>
      <c r="V340" s="43"/>
      <c r="W340" s="43"/>
    </row>
    <row r="341" spans="1:23" ht="140.25" x14ac:dyDescent="0.25">
      <c r="A341" s="42" t="s">
        <v>927</v>
      </c>
      <c r="B341" s="42" t="s">
        <v>154</v>
      </c>
      <c r="C341" s="42" t="s">
        <v>927</v>
      </c>
      <c r="D341" s="42" t="s">
        <v>154</v>
      </c>
      <c r="E341" s="42" t="s">
        <v>1956</v>
      </c>
      <c r="F341" s="42" t="s">
        <v>965</v>
      </c>
      <c r="G341" s="42" t="s">
        <v>940</v>
      </c>
      <c r="H341" s="42" t="s">
        <v>1954</v>
      </c>
      <c r="I341" s="42" t="s">
        <v>1876</v>
      </c>
      <c r="J341" s="42" t="s">
        <v>943</v>
      </c>
      <c r="K341" s="42" t="s">
        <v>982</v>
      </c>
      <c r="L341" s="42" t="s">
        <v>983</v>
      </c>
      <c r="M341" s="42" t="s">
        <v>977</v>
      </c>
      <c r="N341" s="42" t="s">
        <v>978</v>
      </c>
      <c r="O341" s="42" t="s">
        <v>934</v>
      </c>
      <c r="P341" s="42" t="s">
        <v>935</v>
      </c>
      <c r="Q341" s="42" t="s">
        <v>930</v>
      </c>
      <c r="R341" s="42" t="s">
        <v>931</v>
      </c>
      <c r="S341" s="42" t="s">
        <v>176</v>
      </c>
      <c r="T341" s="42" t="s">
        <v>1851</v>
      </c>
      <c r="U341" s="43">
        <v>629.47475999999995</v>
      </c>
      <c r="V341" s="43"/>
      <c r="W341" s="43"/>
    </row>
    <row r="342" spans="1:23" ht="140.25" x14ac:dyDescent="0.25">
      <c r="A342" s="42" t="s">
        <v>927</v>
      </c>
      <c r="B342" s="42" t="s">
        <v>154</v>
      </c>
      <c r="C342" s="42" t="s">
        <v>927</v>
      </c>
      <c r="D342" s="42" t="s">
        <v>154</v>
      </c>
      <c r="E342" s="42" t="s">
        <v>1956</v>
      </c>
      <c r="F342" s="42" t="s">
        <v>965</v>
      </c>
      <c r="G342" s="42" t="s">
        <v>940</v>
      </c>
      <c r="H342" s="42" t="s">
        <v>1954</v>
      </c>
      <c r="I342" s="42" t="s">
        <v>1876</v>
      </c>
      <c r="J342" s="42" t="s">
        <v>943</v>
      </c>
      <c r="K342" s="42" t="s">
        <v>982</v>
      </c>
      <c r="L342" s="42" t="s">
        <v>983</v>
      </c>
      <c r="M342" s="42" t="s">
        <v>977</v>
      </c>
      <c r="N342" s="42" t="s">
        <v>978</v>
      </c>
      <c r="O342" s="42" t="s">
        <v>941</v>
      </c>
      <c r="P342" s="42" t="s">
        <v>942</v>
      </c>
      <c r="Q342" s="42" t="s">
        <v>930</v>
      </c>
      <c r="R342" s="42" t="s">
        <v>931</v>
      </c>
      <c r="S342" s="42" t="s">
        <v>176</v>
      </c>
      <c r="T342" s="42" t="s">
        <v>1851</v>
      </c>
      <c r="U342" s="43">
        <v>11959.75728</v>
      </c>
      <c r="V342" s="43"/>
      <c r="W342" s="43"/>
    </row>
    <row r="343" spans="1:23" ht="140.25" x14ac:dyDescent="0.25">
      <c r="A343" s="42" t="s">
        <v>927</v>
      </c>
      <c r="B343" s="42" t="s">
        <v>154</v>
      </c>
      <c r="C343" s="42" t="s">
        <v>927</v>
      </c>
      <c r="D343" s="42" t="s">
        <v>154</v>
      </c>
      <c r="E343" s="42" t="s">
        <v>1956</v>
      </c>
      <c r="F343" s="42" t="s">
        <v>965</v>
      </c>
      <c r="G343" s="42" t="s">
        <v>1023</v>
      </c>
      <c r="H343" s="42" t="s">
        <v>1961</v>
      </c>
      <c r="I343" s="42" t="s">
        <v>1893</v>
      </c>
      <c r="J343" s="42" t="s">
        <v>1000</v>
      </c>
      <c r="K343" s="42" t="s">
        <v>1021</v>
      </c>
      <c r="L343" s="42" t="s">
        <v>1022</v>
      </c>
      <c r="M343" s="42" t="s">
        <v>1019</v>
      </c>
      <c r="N343" s="42" t="s">
        <v>1020</v>
      </c>
      <c r="O343" s="42" t="s">
        <v>941</v>
      </c>
      <c r="P343" s="42" t="s">
        <v>942</v>
      </c>
      <c r="Q343" s="42" t="s">
        <v>930</v>
      </c>
      <c r="R343" s="42" t="s">
        <v>931</v>
      </c>
      <c r="S343" s="42" t="s">
        <v>178</v>
      </c>
      <c r="T343" s="42" t="s">
        <v>1851</v>
      </c>
      <c r="U343" s="43">
        <v>5700</v>
      </c>
      <c r="V343" s="43"/>
      <c r="W343" s="43"/>
    </row>
    <row r="344" spans="1:23" ht="255" x14ac:dyDescent="0.25">
      <c r="A344" s="42" t="s">
        <v>1026</v>
      </c>
      <c r="B344" s="42" t="s">
        <v>156</v>
      </c>
      <c r="C344" s="42" t="s">
        <v>1026</v>
      </c>
      <c r="D344" s="42" t="s">
        <v>1962</v>
      </c>
      <c r="E344" s="42" t="s">
        <v>1963</v>
      </c>
      <c r="F344" s="42" t="s">
        <v>1028</v>
      </c>
      <c r="G344" s="42" t="s">
        <v>1032</v>
      </c>
      <c r="H344" s="42" t="s">
        <v>1964</v>
      </c>
      <c r="I344" s="42" t="s">
        <v>1915</v>
      </c>
      <c r="J344" s="42" t="s">
        <v>1031</v>
      </c>
      <c r="K344" s="42" t="s">
        <v>936</v>
      </c>
      <c r="L344" s="42" t="s">
        <v>939</v>
      </c>
      <c r="M344" s="42" t="s">
        <v>936</v>
      </c>
      <c r="N344" s="42"/>
      <c r="O344" s="42" t="s">
        <v>934</v>
      </c>
      <c r="P344" s="42" t="s">
        <v>935</v>
      </c>
      <c r="Q344" s="42" t="s">
        <v>1029</v>
      </c>
      <c r="R344" s="42" t="s">
        <v>1030</v>
      </c>
      <c r="S344" s="42" t="s">
        <v>179</v>
      </c>
      <c r="T344" s="42" t="s">
        <v>1851</v>
      </c>
      <c r="U344" s="43"/>
      <c r="V344" s="43"/>
      <c r="W344" s="43">
        <v>236.28182000000001</v>
      </c>
    </row>
    <row r="345" spans="1:23" ht="255" x14ac:dyDescent="0.25">
      <c r="A345" s="42" t="s">
        <v>1026</v>
      </c>
      <c r="B345" s="42" t="s">
        <v>156</v>
      </c>
      <c r="C345" s="42" t="s">
        <v>1026</v>
      </c>
      <c r="D345" s="42" t="s">
        <v>1962</v>
      </c>
      <c r="E345" s="42" t="s">
        <v>1963</v>
      </c>
      <c r="F345" s="42" t="s">
        <v>1028</v>
      </c>
      <c r="G345" s="42" t="s">
        <v>1032</v>
      </c>
      <c r="H345" s="42" t="s">
        <v>1964</v>
      </c>
      <c r="I345" s="42" t="s">
        <v>1915</v>
      </c>
      <c r="J345" s="42" t="s">
        <v>1031</v>
      </c>
      <c r="K345" s="42" t="s">
        <v>936</v>
      </c>
      <c r="L345" s="42" t="s">
        <v>939</v>
      </c>
      <c r="M345" s="42" t="s">
        <v>936</v>
      </c>
      <c r="N345" s="42"/>
      <c r="O345" s="42" t="s">
        <v>941</v>
      </c>
      <c r="P345" s="42" t="s">
        <v>942</v>
      </c>
      <c r="Q345" s="42" t="s">
        <v>1029</v>
      </c>
      <c r="R345" s="42" t="s">
        <v>1030</v>
      </c>
      <c r="S345" s="42" t="s">
        <v>179</v>
      </c>
      <c r="T345" s="42" t="s">
        <v>1851</v>
      </c>
      <c r="U345" s="43"/>
      <c r="V345" s="43"/>
      <c r="W345" s="43">
        <v>23391.9</v>
      </c>
    </row>
    <row r="346" spans="1:23" ht="204" x14ac:dyDescent="0.25">
      <c r="A346" s="42" t="s">
        <v>1026</v>
      </c>
      <c r="B346" s="42" t="s">
        <v>156</v>
      </c>
      <c r="C346" s="42" t="s">
        <v>1026</v>
      </c>
      <c r="D346" s="42" t="s">
        <v>1962</v>
      </c>
      <c r="E346" s="42" t="s">
        <v>1963</v>
      </c>
      <c r="F346" s="42" t="s">
        <v>1028</v>
      </c>
      <c r="G346" s="42" t="s">
        <v>1624</v>
      </c>
      <c r="H346" s="42" t="s">
        <v>1965</v>
      </c>
      <c r="I346" s="42" t="s">
        <v>1897</v>
      </c>
      <c r="J346" s="42" t="s">
        <v>1086</v>
      </c>
      <c r="K346" s="42" t="s">
        <v>1622</v>
      </c>
      <c r="L346" s="42" t="s">
        <v>1623</v>
      </c>
      <c r="M346" s="42" t="s">
        <v>1620</v>
      </c>
      <c r="N346" s="42" t="s">
        <v>1621</v>
      </c>
      <c r="O346" s="42" t="s">
        <v>934</v>
      </c>
      <c r="P346" s="42" t="s">
        <v>935</v>
      </c>
      <c r="Q346" s="42" t="s">
        <v>1029</v>
      </c>
      <c r="R346" s="42" t="s">
        <v>1030</v>
      </c>
      <c r="S346" s="42" t="s">
        <v>215</v>
      </c>
      <c r="T346" s="42" t="s">
        <v>1851</v>
      </c>
      <c r="U346" s="43">
        <v>14453.948</v>
      </c>
      <c r="V346" s="43"/>
      <c r="W346" s="43"/>
    </row>
    <row r="347" spans="1:23" ht="178.5" x14ac:dyDescent="0.25">
      <c r="A347" s="42" t="s">
        <v>1461</v>
      </c>
      <c r="B347" s="42" t="s">
        <v>158</v>
      </c>
      <c r="C347" s="42" t="s">
        <v>1461</v>
      </c>
      <c r="D347" s="42" t="s">
        <v>158</v>
      </c>
      <c r="E347" s="42" t="s">
        <v>1862</v>
      </c>
      <c r="F347" s="42" t="s">
        <v>1186</v>
      </c>
      <c r="G347" s="42" t="s">
        <v>1439</v>
      </c>
      <c r="H347" s="42" t="s">
        <v>1931</v>
      </c>
      <c r="I347" s="42" t="s">
        <v>1966</v>
      </c>
      <c r="J347" s="42" t="s">
        <v>1462</v>
      </c>
      <c r="K347" s="42" t="s">
        <v>1437</v>
      </c>
      <c r="L347" s="42" t="s">
        <v>1438</v>
      </c>
      <c r="M347" s="42" t="s">
        <v>936</v>
      </c>
      <c r="N347" s="42"/>
      <c r="O347" s="42" t="s">
        <v>934</v>
      </c>
      <c r="P347" s="42" t="s">
        <v>935</v>
      </c>
      <c r="Q347" s="42" t="s">
        <v>1385</v>
      </c>
      <c r="R347" s="42" t="s">
        <v>1386</v>
      </c>
      <c r="S347" s="42" t="s">
        <v>206</v>
      </c>
      <c r="T347" s="42" t="s">
        <v>1851</v>
      </c>
      <c r="U347" s="43">
        <v>23814.5</v>
      </c>
      <c r="V347" s="43"/>
      <c r="W347" s="43">
        <v>112974.632</v>
      </c>
    </row>
    <row r="348" spans="1:23" ht="127.5" x14ac:dyDescent="0.25">
      <c r="A348" s="42" t="s">
        <v>1379</v>
      </c>
      <c r="B348" s="42" t="s">
        <v>160</v>
      </c>
      <c r="C348" s="42" t="s">
        <v>1967</v>
      </c>
      <c r="D348" s="42" t="s">
        <v>1968</v>
      </c>
      <c r="E348" s="42" t="s">
        <v>1969</v>
      </c>
      <c r="F348" s="42" t="s">
        <v>1373</v>
      </c>
      <c r="G348" s="42" t="s">
        <v>1515</v>
      </c>
      <c r="H348" s="42" t="s">
        <v>1970</v>
      </c>
      <c r="I348" s="42" t="s">
        <v>1915</v>
      </c>
      <c r="J348" s="42" t="s">
        <v>1031</v>
      </c>
      <c r="K348" s="42" t="s">
        <v>936</v>
      </c>
      <c r="L348" s="42" t="s">
        <v>939</v>
      </c>
      <c r="M348" s="42" t="s">
        <v>936</v>
      </c>
      <c r="N348" s="42"/>
      <c r="O348" s="42" t="s">
        <v>934</v>
      </c>
      <c r="P348" s="42" t="s">
        <v>935</v>
      </c>
      <c r="Q348" s="42" t="s">
        <v>1380</v>
      </c>
      <c r="R348" s="42" t="s">
        <v>1381</v>
      </c>
      <c r="S348" s="42" t="s">
        <v>209</v>
      </c>
      <c r="T348" s="42" t="s">
        <v>1851</v>
      </c>
      <c r="U348" s="43">
        <v>39.865229999999997</v>
      </c>
      <c r="V348" s="43"/>
      <c r="W348" s="43"/>
    </row>
    <row r="349" spans="1:23" ht="127.5" x14ac:dyDescent="0.25">
      <c r="A349" s="42" t="s">
        <v>1379</v>
      </c>
      <c r="B349" s="42" t="s">
        <v>160</v>
      </c>
      <c r="C349" s="42" t="s">
        <v>1967</v>
      </c>
      <c r="D349" s="42" t="s">
        <v>1968</v>
      </c>
      <c r="E349" s="42" t="s">
        <v>1969</v>
      </c>
      <c r="F349" s="42" t="s">
        <v>1373</v>
      </c>
      <c r="G349" s="42" t="s">
        <v>1515</v>
      </c>
      <c r="H349" s="42" t="s">
        <v>1970</v>
      </c>
      <c r="I349" s="42" t="s">
        <v>1915</v>
      </c>
      <c r="J349" s="42" t="s">
        <v>1031</v>
      </c>
      <c r="K349" s="42" t="s">
        <v>936</v>
      </c>
      <c r="L349" s="42" t="s">
        <v>939</v>
      </c>
      <c r="M349" s="42" t="s">
        <v>936</v>
      </c>
      <c r="N349" s="42"/>
      <c r="O349" s="42" t="s">
        <v>941</v>
      </c>
      <c r="P349" s="42" t="s">
        <v>942</v>
      </c>
      <c r="Q349" s="42" t="s">
        <v>1380</v>
      </c>
      <c r="R349" s="42" t="s">
        <v>1381</v>
      </c>
      <c r="S349" s="42" t="s">
        <v>209</v>
      </c>
      <c r="T349" s="42" t="s">
        <v>1851</v>
      </c>
      <c r="U349" s="43">
        <v>3946.6589100000001</v>
      </c>
      <c r="V349" s="43"/>
      <c r="W349" s="43"/>
    </row>
    <row r="350" spans="1:23" ht="127.5" x14ac:dyDescent="0.25">
      <c r="A350" s="42" t="s">
        <v>1379</v>
      </c>
      <c r="B350" s="42" t="s">
        <v>160</v>
      </c>
      <c r="C350" s="42" t="s">
        <v>1967</v>
      </c>
      <c r="D350" s="42" t="s">
        <v>1968</v>
      </c>
      <c r="E350" s="42" t="s">
        <v>1969</v>
      </c>
      <c r="F350" s="42" t="s">
        <v>1373</v>
      </c>
      <c r="G350" s="42" t="s">
        <v>1515</v>
      </c>
      <c r="H350" s="42" t="s">
        <v>1970</v>
      </c>
      <c r="I350" s="42" t="s">
        <v>1971</v>
      </c>
      <c r="J350" s="42" t="s">
        <v>1516</v>
      </c>
      <c r="K350" s="42" t="s">
        <v>936</v>
      </c>
      <c r="L350" s="42" t="s">
        <v>939</v>
      </c>
      <c r="M350" s="42" t="s">
        <v>936</v>
      </c>
      <c r="N350" s="42"/>
      <c r="O350" s="42" t="s">
        <v>934</v>
      </c>
      <c r="P350" s="42" t="s">
        <v>935</v>
      </c>
      <c r="Q350" s="42" t="s">
        <v>1380</v>
      </c>
      <c r="R350" s="42" t="s">
        <v>1381</v>
      </c>
      <c r="S350" s="42" t="s">
        <v>209</v>
      </c>
      <c r="T350" s="42" t="s">
        <v>1851</v>
      </c>
      <c r="U350" s="43">
        <v>96.452299999999994</v>
      </c>
      <c r="V350" s="43"/>
      <c r="W350" s="43"/>
    </row>
    <row r="351" spans="1:23" ht="127.5" x14ac:dyDescent="0.25">
      <c r="A351" s="42" t="s">
        <v>1379</v>
      </c>
      <c r="B351" s="42" t="s">
        <v>160</v>
      </c>
      <c r="C351" s="42" t="s">
        <v>1967</v>
      </c>
      <c r="D351" s="42" t="s">
        <v>1968</v>
      </c>
      <c r="E351" s="42" t="s">
        <v>1969</v>
      </c>
      <c r="F351" s="42" t="s">
        <v>1373</v>
      </c>
      <c r="G351" s="42" t="s">
        <v>1515</v>
      </c>
      <c r="H351" s="42" t="s">
        <v>1970</v>
      </c>
      <c r="I351" s="42" t="s">
        <v>1971</v>
      </c>
      <c r="J351" s="42" t="s">
        <v>1516</v>
      </c>
      <c r="K351" s="42" t="s">
        <v>936</v>
      </c>
      <c r="L351" s="42" t="s">
        <v>939</v>
      </c>
      <c r="M351" s="42" t="s">
        <v>936</v>
      </c>
      <c r="N351" s="42"/>
      <c r="O351" s="42" t="s">
        <v>941</v>
      </c>
      <c r="P351" s="42" t="s">
        <v>942</v>
      </c>
      <c r="Q351" s="42" t="s">
        <v>1380</v>
      </c>
      <c r="R351" s="42" t="s">
        <v>1381</v>
      </c>
      <c r="S351" s="42" t="s">
        <v>209</v>
      </c>
      <c r="T351" s="42" t="s">
        <v>1851</v>
      </c>
      <c r="U351" s="43">
        <v>9548.7777000000006</v>
      </c>
      <c r="V351" s="43"/>
      <c r="W351" s="43"/>
    </row>
    <row r="352" spans="1:23" ht="127.5" x14ac:dyDescent="0.25">
      <c r="A352" s="42" t="s">
        <v>1379</v>
      </c>
      <c r="B352" s="42" t="s">
        <v>160</v>
      </c>
      <c r="C352" s="42" t="s">
        <v>1967</v>
      </c>
      <c r="D352" s="42" t="s">
        <v>1968</v>
      </c>
      <c r="E352" s="42" t="s">
        <v>1969</v>
      </c>
      <c r="F352" s="42" t="s">
        <v>1373</v>
      </c>
      <c r="G352" s="42" t="s">
        <v>1515</v>
      </c>
      <c r="H352" s="42" t="s">
        <v>1970</v>
      </c>
      <c r="I352" s="42" t="s">
        <v>1770</v>
      </c>
      <c r="J352" s="42" t="s">
        <v>933</v>
      </c>
      <c r="K352" s="42" t="s">
        <v>936</v>
      </c>
      <c r="L352" s="42" t="s">
        <v>939</v>
      </c>
      <c r="M352" s="42" t="s">
        <v>936</v>
      </c>
      <c r="N352" s="42"/>
      <c r="O352" s="42" t="s">
        <v>934</v>
      </c>
      <c r="P352" s="42" t="s">
        <v>935</v>
      </c>
      <c r="Q352" s="42" t="s">
        <v>1380</v>
      </c>
      <c r="R352" s="42" t="s">
        <v>1381</v>
      </c>
      <c r="S352" s="42" t="s">
        <v>209</v>
      </c>
      <c r="T352" s="42" t="s">
        <v>1851</v>
      </c>
      <c r="U352" s="43">
        <v>63.682470000000002</v>
      </c>
      <c r="V352" s="43">
        <v>50</v>
      </c>
      <c r="W352" s="43">
        <v>50</v>
      </c>
    </row>
    <row r="353" spans="1:23" ht="127.5" x14ac:dyDescent="0.25">
      <c r="A353" s="42" t="s">
        <v>1379</v>
      </c>
      <c r="B353" s="42" t="s">
        <v>160</v>
      </c>
      <c r="C353" s="42" t="s">
        <v>1967</v>
      </c>
      <c r="D353" s="42" t="s">
        <v>1968</v>
      </c>
      <c r="E353" s="42" t="s">
        <v>1969</v>
      </c>
      <c r="F353" s="42" t="s">
        <v>1373</v>
      </c>
      <c r="G353" s="42" t="s">
        <v>1515</v>
      </c>
      <c r="H353" s="42" t="s">
        <v>1970</v>
      </c>
      <c r="I353" s="42" t="s">
        <v>1770</v>
      </c>
      <c r="J353" s="42" t="s">
        <v>933</v>
      </c>
      <c r="K353" s="42" t="s">
        <v>936</v>
      </c>
      <c r="L353" s="42" t="s">
        <v>939</v>
      </c>
      <c r="M353" s="42" t="s">
        <v>936</v>
      </c>
      <c r="N353" s="42"/>
      <c r="O353" s="42" t="s">
        <v>941</v>
      </c>
      <c r="P353" s="42" t="s">
        <v>942</v>
      </c>
      <c r="Q353" s="42" t="s">
        <v>1380</v>
      </c>
      <c r="R353" s="42" t="s">
        <v>1381</v>
      </c>
      <c r="S353" s="42" t="s">
        <v>209</v>
      </c>
      <c r="T353" s="42" t="s">
        <v>1851</v>
      </c>
      <c r="U353" s="43">
        <v>6304.5633900000003</v>
      </c>
      <c r="V353" s="43">
        <v>4950</v>
      </c>
      <c r="W353" s="43">
        <v>4950</v>
      </c>
    </row>
    <row r="354" spans="1:23" ht="153" x14ac:dyDescent="0.25">
      <c r="A354" s="42" t="s">
        <v>1604</v>
      </c>
      <c r="B354" s="42" t="s">
        <v>162</v>
      </c>
      <c r="C354" s="42" t="s">
        <v>1972</v>
      </c>
      <c r="D354" s="42" t="s">
        <v>1973</v>
      </c>
      <c r="E354" s="42" t="s">
        <v>1974</v>
      </c>
      <c r="F354" s="42" t="s">
        <v>1606</v>
      </c>
      <c r="G354" s="42" t="s">
        <v>1613</v>
      </c>
      <c r="H354" s="42" t="s">
        <v>1975</v>
      </c>
      <c r="I354" s="42" t="s">
        <v>1971</v>
      </c>
      <c r="J354" s="42" t="s">
        <v>1516</v>
      </c>
      <c r="K354" s="42" t="s">
        <v>1611</v>
      </c>
      <c r="L354" s="42" t="s">
        <v>1612</v>
      </c>
      <c r="M354" s="42" t="s">
        <v>936</v>
      </c>
      <c r="N354" s="42"/>
      <c r="O354" s="42" t="s">
        <v>1609</v>
      </c>
      <c r="P354" s="42" t="s">
        <v>1610</v>
      </c>
      <c r="Q354" s="42" t="s">
        <v>16</v>
      </c>
      <c r="R354" s="42" t="s">
        <v>1607</v>
      </c>
      <c r="S354" s="42" t="s">
        <v>214</v>
      </c>
      <c r="T354" s="42" t="s">
        <v>1851</v>
      </c>
      <c r="U354" s="43">
        <v>193462.704</v>
      </c>
      <c r="V354" s="43"/>
      <c r="W354" s="43"/>
    </row>
    <row r="355" spans="1:23" ht="153" x14ac:dyDescent="0.25">
      <c r="A355" s="42" t="s">
        <v>1604</v>
      </c>
      <c r="B355" s="42" t="s">
        <v>162</v>
      </c>
      <c r="C355" s="42" t="s">
        <v>1972</v>
      </c>
      <c r="D355" s="42" t="s">
        <v>1973</v>
      </c>
      <c r="E355" s="42" t="s">
        <v>1974</v>
      </c>
      <c r="F355" s="42" t="s">
        <v>1606</v>
      </c>
      <c r="G355" s="42" t="s">
        <v>1613</v>
      </c>
      <c r="H355" s="42" t="s">
        <v>1975</v>
      </c>
      <c r="I355" s="42" t="s">
        <v>1971</v>
      </c>
      <c r="J355" s="42" t="s">
        <v>1516</v>
      </c>
      <c r="K355" s="42" t="s">
        <v>1611</v>
      </c>
      <c r="L355" s="42" t="s">
        <v>1612</v>
      </c>
      <c r="M355" s="42" t="s">
        <v>936</v>
      </c>
      <c r="N355" s="42"/>
      <c r="O355" s="42" t="s">
        <v>1614</v>
      </c>
      <c r="P355" s="42" t="s">
        <v>1615</v>
      </c>
      <c r="Q355" s="42" t="s">
        <v>16</v>
      </c>
      <c r="R355" s="42" t="s">
        <v>1607</v>
      </c>
      <c r="S355" s="42" t="s">
        <v>214</v>
      </c>
      <c r="T355" s="42" t="s">
        <v>1851</v>
      </c>
      <c r="U355" s="43">
        <v>166500</v>
      </c>
      <c r="V355" s="43"/>
      <c r="W355" s="43"/>
    </row>
    <row r="356" spans="1:23" ht="153" x14ac:dyDescent="0.25">
      <c r="A356" s="42" t="s">
        <v>1604</v>
      </c>
      <c r="B356" s="42" t="s">
        <v>162</v>
      </c>
      <c r="C356" s="42" t="s">
        <v>1972</v>
      </c>
      <c r="D356" s="42" t="s">
        <v>1973</v>
      </c>
      <c r="E356" s="42" t="s">
        <v>1974</v>
      </c>
      <c r="F356" s="42" t="s">
        <v>1606</v>
      </c>
      <c r="G356" s="42" t="s">
        <v>1613</v>
      </c>
      <c r="H356" s="42" t="s">
        <v>1975</v>
      </c>
      <c r="I356" s="42" t="s">
        <v>1770</v>
      </c>
      <c r="J356" s="42" t="s">
        <v>933</v>
      </c>
      <c r="K356" s="42" t="s">
        <v>1611</v>
      </c>
      <c r="L356" s="42" t="s">
        <v>1612</v>
      </c>
      <c r="M356" s="42" t="s">
        <v>936</v>
      </c>
      <c r="N356" s="42"/>
      <c r="O356" s="42" t="s">
        <v>934</v>
      </c>
      <c r="P356" s="42" t="s">
        <v>935</v>
      </c>
      <c r="Q356" s="42" t="s">
        <v>16</v>
      </c>
      <c r="R356" s="42" t="s">
        <v>1607</v>
      </c>
      <c r="S356" s="42" t="s">
        <v>214</v>
      </c>
      <c r="T356" s="42" t="s">
        <v>1851</v>
      </c>
      <c r="U356" s="43">
        <v>178156.6066</v>
      </c>
      <c r="V356" s="43"/>
      <c r="W356" s="43"/>
    </row>
    <row r="357" spans="1:23" ht="153" x14ac:dyDescent="0.25">
      <c r="A357" s="42" t="s">
        <v>1604</v>
      </c>
      <c r="B357" s="42" t="s">
        <v>162</v>
      </c>
      <c r="C357" s="42" t="s">
        <v>1972</v>
      </c>
      <c r="D357" s="42" t="s">
        <v>1973</v>
      </c>
      <c r="E357" s="42" t="s">
        <v>1974</v>
      </c>
      <c r="F357" s="42" t="s">
        <v>1606</v>
      </c>
      <c r="G357" s="42" t="s">
        <v>1613</v>
      </c>
      <c r="H357" s="42" t="s">
        <v>1975</v>
      </c>
      <c r="I357" s="42" t="s">
        <v>1770</v>
      </c>
      <c r="J357" s="42" t="s">
        <v>933</v>
      </c>
      <c r="K357" s="42" t="s">
        <v>1611</v>
      </c>
      <c r="L357" s="42" t="s">
        <v>1612</v>
      </c>
      <c r="M357" s="42" t="s">
        <v>936</v>
      </c>
      <c r="N357" s="42"/>
      <c r="O357" s="42" t="s">
        <v>1609</v>
      </c>
      <c r="P357" s="42" t="s">
        <v>1610</v>
      </c>
      <c r="Q357" s="42" t="s">
        <v>16</v>
      </c>
      <c r="R357" s="42" t="s">
        <v>1607</v>
      </c>
      <c r="S357" s="42" t="s">
        <v>214</v>
      </c>
      <c r="T357" s="42" t="s">
        <v>1851</v>
      </c>
      <c r="U357" s="43">
        <v>223435.39300000001</v>
      </c>
      <c r="V357" s="43">
        <v>537795.31593000004</v>
      </c>
      <c r="W357" s="43">
        <v>244600</v>
      </c>
    </row>
    <row r="358" spans="1:23" ht="165.75" x14ac:dyDescent="0.25">
      <c r="A358" s="42" t="s">
        <v>1604</v>
      </c>
      <c r="B358" s="42" t="s">
        <v>162</v>
      </c>
      <c r="C358" s="42" t="s">
        <v>1972</v>
      </c>
      <c r="D358" s="42" t="s">
        <v>1973</v>
      </c>
      <c r="E358" s="42" t="s">
        <v>1974</v>
      </c>
      <c r="F358" s="42" t="s">
        <v>1606</v>
      </c>
      <c r="G358" s="42" t="s">
        <v>1627</v>
      </c>
      <c r="H358" s="42" t="s">
        <v>1976</v>
      </c>
      <c r="I358" s="42" t="s">
        <v>1971</v>
      </c>
      <c r="J358" s="42" t="s">
        <v>1516</v>
      </c>
      <c r="K358" s="42" t="s">
        <v>1625</v>
      </c>
      <c r="L358" s="42" t="s">
        <v>1626</v>
      </c>
      <c r="M358" s="42" t="s">
        <v>936</v>
      </c>
      <c r="N358" s="42"/>
      <c r="O358" s="42" t="s">
        <v>1609</v>
      </c>
      <c r="P358" s="42" t="s">
        <v>1610</v>
      </c>
      <c r="Q358" s="42" t="s">
        <v>16</v>
      </c>
      <c r="R358" s="42" t="s">
        <v>1607</v>
      </c>
      <c r="S358" s="42" t="s">
        <v>215</v>
      </c>
      <c r="T358" s="42" t="s">
        <v>1851</v>
      </c>
      <c r="U358" s="43"/>
      <c r="V358" s="43"/>
      <c r="W358" s="43">
        <v>100000</v>
      </c>
    </row>
    <row r="359" spans="1:23" ht="153" x14ac:dyDescent="0.25">
      <c r="A359" s="42" t="s">
        <v>1604</v>
      </c>
      <c r="B359" s="42" t="s">
        <v>162</v>
      </c>
      <c r="C359" s="42" t="s">
        <v>1604</v>
      </c>
      <c r="D359" s="42" t="s">
        <v>162</v>
      </c>
      <c r="E359" s="42" t="s">
        <v>1974</v>
      </c>
      <c r="F359" s="42" t="s">
        <v>1606</v>
      </c>
      <c r="G359" s="42" t="s">
        <v>1613</v>
      </c>
      <c r="H359" s="42" t="s">
        <v>1975</v>
      </c>
      <c r="I359" s="42" t="s">
        <v>1881</v>
      </c>
      <c r="J359" s="42" t="s">
        <v>967</v>
      </c>
      <c r="K359" s="42" t="s">
        <v>1618</v>
      </c>
      <c r="L359" s="42" t="s">
        <v>1619</v>
      </c>
      <c r="M359" s="42" t="s">
        <v>1059</v>
      </c>
      <c r="N359" s="42" t="s">
        <v>1060</v>
      </c>
      <c r="O359" s="42" t="s">
        <v>1609</v>
      </c>
      <c r="P359" s="42" t="s">
        <v>1610</v>
      </c>
      <c r="Q359" s="42" t="s">
        <v>16</v>
      </c>
      <c r="R359" s="42" t="s">
        <v>1607</v>
      </c>
      <c r="S359" s="42" t="s">
        <v>214</v>
      </c>
      <c r="T359" s="42" t="s">
        <v>1851</v>
      </c>
      <c r="U359" s="43">
        <v>164311.31898000001</v>
      </c>
      <c r="V359" s="43">
        <v>429555.90445999999</v>
      </c>
      <c r="W359" s="43"/>
    </row>
    <row r="360" spans="1:23" ht="153" x14ac:dyDescent="0.25">
      <c r="A360" s="42" t="s">
        <v>1604</v>
      </c>
      <c r="B360" s="42" t="s">
        <v>162</v>
      </c>
      <c r="C360" s="42" t="s">
        <v>1604</v>
      </c>
      <c r="D360" s="42" t="s">
        <v>162</v>
      </c>
      <c r="E360" s="42" t="s">
        <v>1974</v>
      </c>
      <c r="F360" s="42" t="s">
        <v>1606</v>
      </c>
      <c r="G360" s="42" t="s">
        <v>1613</v>
      </c>
      <c r="H360" s="42" t="s">
        <v>1975</v>
      </c>
      <c r="I360" s="42" t="s">
        <v>1881</v>
      </c>
      <c r="J360" s="42" t="s">
        <v>967</v>
      </c>
      <c r="K360" s="42" t="s">
        <v>1618</v>
      </c>
      <c r="L360" s="42" t="s">
        <v>1619</v>
      </c>
      <c r="M360" s="42" t="s">
        <v>1059</v>
      </c>
      <c r="N360" s="42" t="s">
        <v>1060</v>
      </c>
      <c r="O360" s="42" t="s">
        <v>1614</v>
      </c>
      <c r="P360" s="42" t="s">
        <v>1615</v>
      </c>
      <c r="Q360" s="42" t="s">
        <v>16</v>
      </c>
      <c r="R360" s="42" t="s">
        <v>1607</v>
      </c>
      <c r="S360" s="42" t="s">
        <v>214</v>
      </c>
      <c r="T360" s="42" t="s">
        <v>1851</v>
      </c>
      <c r="U360" s="43">
        <v>166500</v>
      </c>
      <c r="V360" s="43"/>
      <c r="W360" s="43"/>
    </row>
    <row r="361" spans="1:23" ht="267.75" x14ac:dyDescent="0.25">
      <c r="A361" s="42" t="s">
        <v>1033</v>
      </c>
      <c r="B361" s="42" t="s">
        <v>163</v>
      </c>
      <c r="C361" s="42" t="s">
        <v>1033</v>
      </c>
      <c r="D361" s="42" t="s">
        <v>163</v>
      </c>
      <c r="E361" s="42" t="s">
        <v>1977</v>
      </c>
      <c r="F361" s="42" t="s">
        <v>1034</v>
      </c>
      <c r="G361" s="42" t="s">
        <v>1037</v>
      </c>
      <c r="H361" s="42" t="s">
        <v>1978</v>
      </c>
      <c r="I361" s="42" t="s">
        <v>1915</v>
      </c>
      <c r="J361" s="42" t="s">
        <v>1031</v>
      </c>
      <c r="K361" s="42" t="s">
        <v>936</v>
      </c>
      <c r="L361" s="42" t="s">
        <v>939</v>
      </c>
      <c r="M361" s="42" t="s">
        <v>936</v>
      </c>
      <c r="N361" s="42"/>
      <c r="O361" s="42" t="s">
        <v>934</v>
      </c>
      <c r="P361" s="42" t="s">
        <v>935</v>
      </c>
      <c r="Q361" s="42" t="s">
        <v>1029</v>
      </c>
      <c r="R361" s="42" t="s">
        <v>1030</v>
      </c>
      <c r="S361" s="42" t="s">
        <v>179</v>
      </c>
      <c r="T361" s="42" t="s">
        <v>1851</v>
      </c>
      <c r="U361" s="43">
        <v>136.58384000000001</v>
      </c>
      <c r="V361" s="43">
        <v>230.05051</v>
      </c>
      <c r="W361" s="43">
        <v>44.461620000000003</v>
      </c>
    </row>
    <row r="362" spans="1:23" ht="267.75" x14ac:dyDescent="0.25">
      <c r="A362" s="42" t="s">
        <v>1033</v>
      </c>
      <c r="B362" s="42" t="s">
        <v>163</v>
      </c>
      <c r="C362" s="42" t="s">
        <v>1033</v>
      </c>
      <c r="D362" s="42" t="s">
        <v>163</v>
      </c>
      <c r="E362" s="42" t="s">
        <v>1977</v>
      </c>
      <c r="F362" s="42" t="s">
        <v>1034</v>
      </c>
      <c r="G362" s="42" t="s">
        <v>1037</v>
      </c>
      <c r="H362" s="42" t="s">
        <v>1978</v>
      </c>
      <c r="I362" s="42" t="s">
        <v>1915</v>
      </c>
      <c r="J362" s="42" t="s">
        <v>1031</v>
      </c>
      <c r="K362" s="42" t="s">
        <v>936</v>
      </c>
      <c r="L362" s="42" t="s">
        <v>939</v>
      </c>
      <c r="M362" s="42" t="s">
        <v>936</v>
      </c>
      <c r="N362" s="42"/>
      <c r="O362" s="42" t="s">
        <v>941</v>
      </c>
      <c r="P362" s="42" t="s">
        <v>942</v>
      </c>
      <c r="Q362" s="42" t="s">
        <v>1029</v>
      </c>
      <c r="R362" s="42" t="s">
        <v>1030</v>
      </c>
      <c r="S362" s="42" t="s">
        <v>179</v>
      </c>
      <c r="T362" s="42" t="s">
        <v>1851</v>
      </c>
      <c r="U362" s="43">
        <v>13521.8</v>
      </c>
      <c r="V362" s="43">
        <v>22775</v>
      </c>
      <c r="W362" s="43">
        <v>4401.7</v>
      </c>
    </row>
    <row r="363" spans="1:23" ht="255" x14ac:dyDescent="0.25">
      <c r="A363" s="42" t="s">
        <v>1371</v>
      </c>
      <c r="B363" s="42" t="s">
        <v>165</v>
      </c>
      <c r="C363" s="42" t="s">
        <v>1371</v>
      </c>
      <c r="D363" s="42" t="s">
        <v>165</v>
      </c>
      <c r="E363" s="42" t="s">
        <v>1969</v>
      </c>
      <c r="F363" s="42" t="s">
        <v>1373</v>
      </c>
      <c r="G363" s="42" t="s">
        <v>1375</v>
      </c>
      <c r="H363" s="42" t="s">
        <v>1979</v>
      </c>
      <c r="I363" s="42" t="s">
        <v>1959</v>
      </c>
      <c r="J363" s="42" t="s">
        <v>1007</v>
      </c>
      <c r="K363" s="42" t="s">
        <v>936</v>
      </c>
      <c r="L363" s="42" t="s">
        <v>939</v>
      </c>
      <c r="M363" s="42" t="s">
        <v>936</v>
      </c>
      <c r="N363" s="42"/>
      <c r="O363" s="42" t="s">
        <v>934</v>
      </c>
      <c r="P363" s="42" t="s">
        <v>935</v>
      </c>
      <c r="Q363" s="42" t="s">
        <v>1327</v>
      </c>
      <c r="R363" s="42" t="s">
        <v>1328</v>
      </c>
      <c r="S363" s="42" t="s">
        <v>200</v>
      </c>
      <c r="T363" s="42" t="s">
        <v>1851</v>
      </c>
      <c r="U363" s="43">
        <v>400</v>
      </c>
      <c r="V363" s="43">
        <v>299.2</v>
      </c>
      <c r="W363" s="43">
        <v>400</v>
      </c>
    </row>
    <row r="364" spans="1:23" ht="255" x14ac:dyDescent="0.25">
      <c r="A364" s="42" t="s">
        <v>1371</v>
      </c>
      <c r="B364" s="42" t="s">
        <v>165</v>
      </c>
      <c r="C364" s="42" t="s">
        <v>1371</v>
      </c>
      <c r="D364" s="42" t="s">
        <v>165</v>
      </c>
      <c r="E364" s="42" t="s">
        <v>1969</v>
      </c>
      <c r="F364" s="42" t="s">
        <v>1373</v>
      </c>
      <c r="G364" s="42" t="s">
        <v>1376</v>
      </c>
      <c r="H364" s="42" t="s">
        <v>1980</v>
      </c>
      <c r="I364" s="42" t="s">
        <v>1959</v>
      </c>
      <c r="J364" s="42" t="s">
        <v>1007</v>
      </c>
      <c r="K364" s="42" t="s">
        <v>936</v>
      </c>
      <c r="L364" s="42" t="s">
        <v>939</v>
      </c>
      <c r="M364" s="42" t="s">
        <v>936</v>
      </c>
      <c r="N364" s="42"/>
      <c r="O364" s="42" t="s">
        <v>934</v>
      </c>
      <c r="P364" s="42" t="s">
        <v>935</v>
      </c>
      <c r="Q364" s="42" t="s">
        <v>1327</v>
      </c>
      <c r="R364" s="42" t="s">
        <v>1328</v>
      </c>
      <c r="S364" s="42" t="s">
        <v>201</v>
      </c>
      <c r="T364" s="42" t="s">
        <v>1851</v>
      </c>
      <c r="U364" s="43">
        <v>414.40899999999999</v>
      </c>
      <c r="V364" s="43">
        <v>520.62400000000002</v>
      </c>
      <c r="W364" s="43">
        <v>520.62400000000002</v>
      </c>
    </row>
    <row r="365" spans="1:23" ht="255" x14ac:dyDescent="0.25">
      <c r="A365" s="42" t="s">
        <v>1371</v>
      </c>
      <c r="B365" s="42" t="s">
        <v>165</v>
      </c>
      <c r="C365" s="42" t="s">
        <v>1371</v>
      </c>
      <c r="D365" s="42" t="s">
        <v>165</v>
      </c>
      <c r="E365" s="42" t="s">
        <v>1969</v>
      </c>
      <c r="F365" s="42" t="s">
        <v>1373</v>
      </c>
      <c r="G365" s="42" t="s">
        <v>1376</v>
      </c>
      <c r="H365" s="42" t="s">
        <v>1980</v>
      </c>
      <c r="I365" s="42" t="s">
        <v>1959</v>
      </c>
      <c r="J365" s="42" t="s">
        <v>1007</v>
      </c>
      <c r="K365" s="42" t="s">
        <v>936</v>
      </c>
      <c r="L365" s="42" t="s">
        <v>939</v>
      </c>
      <c r="M365" s="42" t="s">
        <v>936</v>
      </c>
      <c r="N365" s="42"/>
      <c r="O365" s="42" t="s">
        <v>941</v>
      </c>
      <c r="P365" s="42" t="s">
        <v>942</v>
      </c>
      <c r="Q365" s="42" t="s">
        <v>1327</v>
      </c>
      <c r="R365" s="42" t="s">
        <v>1328</v>
      </c>
      <c r="S365" s="42" t="s">
        <v>201</v>
      </c>
      <c r="T365" s="42" t="s">
        <v>1851</v>
      </c>
      <c r="U365" s="43">
        <v>19500</v>
      </c>
      <c r="V365" s="43">
        <v>12017.5</v>
      </c>
      <c r="W365" s="43">
        <v>12009</v>
      </c>
    </row>
    <row r="366" spans="1:23" ht="127.5" x14ac:dyDescent="0.25">
      <c r="A366" s="42" t="s">
        <v>1574</v>
      </c>
      <c r="B366" s="42" t="s">
        <v>167</v>
      </c>
      <c r="C366" s="42" t="s">
        <v>1574</v>
      </c>
      <c r="D366" s="42" t="s">
        <v>167</v>
      </c>
      <c r="E366" s="42" t="s">
        <v>1871</v>
      </c>
      <c r="F366" s="42" t="s">
        <v>1569</v>
      </c>
      <c r="G366" s="42" t="s">
        <v>1576</v>
      </c>
      <c r="H366" s="42" t="s">
        <v>1981</v>
      </c>
      <c r="I366" s="42" t="s">
        <v>1876</v>
      </c>
      <c r="J366" s="42" t="s">
        <v>943</v>
      </c>
      <c r="K366" s="42" t="s">
        <v>936</v>
      </c>
      <c r="L366" s="42" t="s">
        <v>939</v>
      </c>
      <c r="M366" s="42" t="s">
        <v>952</v>
      </c>
      <c r="N366" s="42" t="s">
        <v>953</v>
      </c>
      <c r="O366" s="42" t="s">
        <v>934</v>
      </c>
      <c r="P366" s="42" t="s">
        <v>935</v>
      </c>
      <c r="Q366" s="42" t="s">
        <v>1154</v>
      </c>
      <c r="R366" s="42" t="s">
        <v>1155</v>
      </c>
      <c r="S366" s="42" t="s">
        <v>212</v>
      </c>
      <c r="T366" s="42" t="s">
        <v>1851</v>
      </c>
      <c r="U366" s="43"/>
      <c r="V366" s="43">
        <v>110.86053</v>
      </c>
      <c r="W366" s="43"/>
    </row>
    <row r="367" spans="1:23" ht="127.5" x14ac:dyDescent="0.25">
      <c r="A367" s="42" t="s">
        <v>1574</v>
      </c>
      <c r="B367" s="42" t="s">
        <v>167</v>
      </c>
      <c r="C367" s="42" t="s">
        <v>1574</v>
      </c>
      <c r="D367" s="42" t="s">
        <v>167</v>
      </c>
      <c r="E367" s="42" t="s">
        <v>1871</v>
      </c>
      <c r="F367" s="42" t="s">
        <v>1569</v>
      </c>
      <c r="G367" s="42" t="s">
        <v>1576</v>
      </c>
      <c r="H367" s="42" t="s">
        <v>1981</v>
      </c>
      <c r="I367" s="42" t="s">
        <v>1876</v>
      </c>
      <c r="J367" s="42" t="s">
        <v>943</v>
      </c>
      <c r="K367" s="42" t="s">
        <v>936</v>
      </c>
      <c r="L367" s="42" t="s">
        <v>939</v>
      </c>
      <c r="M367" s="42" t="s">
        <v>952</v>
      </c>
      <c r="N367" s="42" t="s">
        <v>953</v>
      </c>
      <c r="O367" s="42" t="s">
        <v>941</v>
      </c>
      <c r="P367" s="42" t="s">
        <v>942</v>
      </c>
      <c r="Q367" s="42" t="s">
        <v>1154</v>
      </c>
      <c r="R367" s="42" t="s">
        <v>1155</v>
      </c>
      <c r="S367" s="42" t="s">
        <v>212</v>
      </c>
      <c r="T367" s="42" t="s">
        <v>1851</v>
      </c>
      <c r="U367" s="43"/>
      <c r="V367" s="43">
        <v>2106.35</v>
      </c>
      <c r="W367" s="43"/>
    </row>
    <row r="368" spans="1:23" ht="127.5" x14ac:dyDescent="0.25">
      <c r="A368" s="42" t="s">
        <v>1574</v>
      </c>
      <c r="B368" s="42" t="s">
        <v>167</v>
      </c>
      <c r="C368" s="42" t="s">
        <v>1574</v>
      </c>
      <c r="D368" s="42" t="s">
        <v>167</v>
      </c>
      <c r="E368" s="42" t="s">
        <v>1871</v>
      </c>
      <c r="F368" s="42" t="s">
        <v>1569</v>
      </c>
      <c r="G368" s="42" t="s">
        <v>1576</v>
      </c>
      <c r="H368" s="42" t="s">
        <v>1981</v>
      </c>
      <c r="I368" s="42" t="s">
        <v>1876</v>
      </c>
      <c r="J368" s="42" t="s">
        <v>943</v>
      </c>
      <c r="K368" s="42" t="s">
        <v>936</v>
      </c>
      <c r="L368" s="42" t="s">
        <v>939</v>
      </c>
      <c r="M368" s="42" t="s">
        <v>960</v>
      </c>
      <c r="N368" s="42" t="s">
        <v>961</v>
      </c>
      <c r="O368" s="42" t="s">
        <v>934</v>
      </c>
      <c r="P368" s="42" t="s">
        <v>935</v>
      </c>
      <c r="Q368" s="42" t="s">
        <v>1154</v>
      </c>
      <c r="R368" s="42" t="s">
        <v>1155</v>
      </c>
      <c r="S368" s="42" t="s">
        <v>212</v>
      </c>
      <c r="T368" s="42" t="s">
        <v>1851</v>
      </c>
      <c r="U368" s="43"/>
      <c r="V368" s="43">
        <v>110.86053</v>
      </c>
      <c r="W368" s="43"/>
    </row>
    <row r="369" spans="1:23" ht="127.5" x14ac:dyDescent="0.25">
      <c r="A369" s="42" t="s">
        <v>1574</v>
      </c>
      <c r="B369" s="42" t="s">
        <v>167</v>
      </c>
      <c r="C369" s="42" t="s">
        <v>1574</v>
      </c>
      <c r="D369" s="42" t="s">
        <v>167</v>
      </c>
      <c r="E369" s="42" t="s">
        <v>1871</v>
      </c>
      <c r="F369" s="42" t="s">
        <v>1569</v>
      </c>
      <c r="G369" s="42" t="s">
        <v>1576</v>
      </c>
      <c r="H369" s="42" t="s">
        <v>1981</v>
      </c>
      <c r="I369" s="42" t="s">
        <v>1876</v>
      </c>
      <c r="J369" s="42" t="s">
        <v>943</v>
      </c>
      <c r="K369" s="42" t="s">
        <v>936</v>
      </c>
      <c r="L369" s="42" t="s">
        <v>939</v>
      </c>
      <c r="M369" s="42" t="s">
        <v>960</v>
      </c>
      <c r="N369" s="42" t="s">
        <v>961</v>
      </c>
      <c r="O369" s="42" t="s">
        <v>941</v>
      </c>
      <c r="P369" s="42" t="s">
        <v>942</v>
      </c>
      <c r="Q369" s="42" t="s">
        <v>1154</v>
      </c>
      <c r="R369" s="42" t="s">
        <v>1155</v>
      </c>
      <c r="S369" s="42" t="s">
        <v>212</v>
      </c>
      <c r="T369" s="42" t="s">
        <v>1851</v>
      </c>
      <c r="U369" s="43"/>
      <c r="V369" s="43">
        <v>2106.35</v>
      </c>
      <c r="W369" s="43"/>
    </row>
    <row r="370" spans="1:23" ht="127.5" x14ac:dyDescent="0.25">
      <c r="A370" s="42" t="s">
        <v>1574</v>
      </c>
      <c r="B370" s="42" t="s">
        <v>167</v>
      </c>
      <c r="C370" s="42" t="s">
        <v>1574</v>
      </c>
      <c r="D370" s="42" t="s">
        <v>167</v>
      </c>
      <c r="E370" s="42" t="s">
        <v>1871</v>
      </c>
      <c r="F370" s="42" t="s">
        <v>1569</v>
      </c>
      <c r="G370" s="42" t="s">
        <v>1576</v>
      </c>
      <c r="H370" s="42" t="s">
        <v>1981</v>
      </c>
      <c r="I370" s="42" t="s">
        <v>1876</v>
      </c>
      <c r="J370" s="42" t="s">
        <v>943</v>
      </c>
      <c r="K370" s="42" t="s">
        <v>936</v>
      </c>
      <c r="L370" s="42" t="s">
        <v>939</v>
      </c>
      <c r="M370" s="42" t="s">
        <v>1015</v>
      </c>
      <c r="N370" s="42" t="s">
        <v>1016</v>
      </c>
      <c r="O370" s="42" t="s">
        <v>934</v>
      </c>
      <c r="P370" s="42" t="s">
        <v>935</v>
      </c>
      <c r="Q370" s="42" t="s">
        <v>1154</v>
      </c>
      <c r="R370" s="42" t="s">
        <v>1155</v>
      </c>
      <c r="S370" s="42" t="s">
        <v>212</v>
      </c>
      <c r="T370" s="42" t="s">
        <v>1851</v>
      </c>
      <c r="U370" s="43"/>
      <c r="V370" s="43"/>
      <c r="W370" s="43">
        <v>221.77895000000001</v>
      </c>
    </row>
    <row r="371" spans="1:23" ht="127.5" x14ac:dyDescent="0.25">
      <c r="A371" s="42" t="s">
        <v>1574</v>
      </c>
      <c r="B371" s="42" t="s">
        <v>167</v>
      </c>
      <c r="C371" s="42" t="s">
        <v>1574</v>
      </c>
      <c r="D371" s="42" t="s">
        <v>167</v>
      </c>
      <c r="E371" s="42" t="s">
        <v>1871</v>
      </c>
      <c r="F371" s="42" t="s">
        <v>1569</v>
      </c>
      <c r="G371" s="42" t="s">
        <v>1576</v>
      </c>
      <c r="H371" s="42" t="s">
        <v>1981</v>
      </c>
      <c r="I371" s="42" t="s">
        <v>1876</v>
      </c>
      <c r="J371" s="42" t="s">
        <v>943</v>
      </c>
      <c r="K371" s="42" t="s">
        <v>936</v>
      </c>
      <c r="L371" s="42" t="s">
        <v>939</v>
      </c>
      <c r="M371" s="42" t="s">
        <v>1015</v>
      </c>
      <c r="N371" s="42" t="s">
        <v>1016</v>
      </c>
      <c r="O371" s="42" t="s">
        <v>941</v>
      </c>
      <c r="P371" s="42" t="s">
        <v>942</v>
      </c>
      <c r="Q371" s="42" t="s">
        <v>1154</v>
      </c>
      <c r="R371" s="42" t="s">
        <v>1155</v>
      </c>
      <c r="S371" s="42" t="s">
        <v>212</v>
      </c>
      <c r="T371" s="42" t="s">
        <v>1851</v>
      </c>
      <c r="U371" s="43"/>
      <c r="V371" s="43"/>
      <c r="W371" s="43">
        <v>4213.8</v>
      </c>
    </row>
    <row r="372" spans="1:23" ht="127.5" x14ac:dyDescent="0.25">
      <c r="A372" s="42" t="s">
        <v>1574</v>
      </c>
      <c r="B372" s="42" t="s">
        <v>167</v>
      </c>
      <c r="C372" s="42" t="s">
        <v>1574</v>
      </c>
      <c r="D372" s="42" t="s">
        <v>167</v>
      </c>
      <c r="E372" s="42" t="s">
        <v>1871</v>
      </c>
      <c r="F372" s="42" t="s">
        <v>1569</v>
      </c>
      <c r="G372" s="42" t="s">
        <v>1576</v>
      </c>
      <c r="H372" s="42" t="s">
        <v>1981</v>
      </c>
      <c r="I372" s="42" t="s">
        <v>1876</v>
      </c>
      <c r="J372" s="42" t="s">
        <v>943</v>
      </c>
      <c r="K372" s="42" t="s">
        <v>936</v>
      </c>
      <c r="L372" s="42" t="s">
        <v>939</v>
      </c>
      <c r="M372" s="42" t="s">
        <v>1068</v>
      </c>
      <c r="N372" s="42" t="s">
        <v>1069</v>
      </c>
      <c r="O372" s="42" t="s">
        <v>934</v>
      </c>
      <c r="P372" s="42" t="s">
        <v>935</v>
      </c>
      <c r="Q372" s="42" t="s">
        <v>1154</v>
      </c>
      <c r="R372" s="42" t="s">
        <v>1155</v>
      </c>
      <c r="S372" s="42" t="s">
        <v>212</v>
      </c>
      <c r="T372" s="42" t="s">
        <v>1851</v>
      </c>
      <c r="U372" s="43">
        <v>154.56316000000001</v>
      </c>
      <c r="V372" s="43"/>
      <c r="W372" s="43"/>
    </row>
    <row r="373" spans="1:23" ht="127.5" x14ac:dyDescent="0.25">
      <c r="A373" s="42" t="s">
        <v>1574</v>
      </c>
      <c r="B373" s="42" t="s">
        <v>167</v>
      </c>
      <c r="C373" s="42" t="s">
        <v>1574</v>
      </c>
      <c r="D373" s="42" t="s">
        <v>167</v>
      </c>
      <c r="E373" s="42" t="s">
        <v>1871</v>
      </c>
      <c r="F373" s="42" t="s">
        <v>1569</v>
      </c>
      <c r="G373" s="42" t="s">
        <v>1576</v>
      </c>
      <c r="H373" s="42" t="s">
        <v>1981</v>
      </c>
      <c r="I373" s="42" t="s">
        <v>1876</v>
      </c>
      <c r="J373" s="42" t="s">
        <v>943</v>
      </c>
      <c r="K373" s="42" t="s">
        <v>936</v>
      </c>
      <c r="L373" s="42" t="s">
        <v>939</v>
      </c>
      <c r="M373" s="42" t="s">
        <v>1068</v>
      </c>
      <c r="N373" s="42" t="s">
        <v>1069</v>
      </c>
      <c r="O373" s="42" t="s">
        <v>941</v>
      </c>
      <c r="P373" s="42" t="s">
        <v>942</v>
      </c>
      <c r="Q373" s="42" t="s">
        <v>1154</v>
      </c>
      <c r="R373" s="42" t="s">
        <v>1155</v>
      </c>
      <c r="S373" s="42" t="s">
        <v>212</v>
      </c>
      <c r="T373" s="42" t="s">
        <v>1851</v>
      </c>
      <c r="U373" s="43">
        <v>2936.7</v>
      </c>
      <c r="V373" s="43"/>
      <c r="W373" s="43"/>
    </row>
    <row r="374" spans="1:23" ht="191.25" x14ac:dyDescent="0.25">
      <c r="A374" s="42" t="s">
        <v>1574</v>
      </c>
      <c r="B374" s="42" t="s">
        <v>167</v>
      </c>
      <c r="C374" s="42" t="s">
        <v>1574</v>
      </c>
      <c r="D374" s="42" t="s">
        <v>167</v>
      </c>
      <c r="E374" s="42" t="s">
        <v>1982</v>
      </c>
      <c r="F374" s="42" t="s">
        <v>1582</v>
      </c>
      <c r="G374" s="42" t="s">
        <v>1583</v>
      </c>
      <c r="H374" s="42" t="s">
        <v>1983</v>
      </c>
      <c r="I374" s="42" t="s">
        <v>1876</v>
      </c>
      <c r="J374" s="42" t="s">
        <v>943</v>
      </c>
      <c r="K374" s="42" t="s">
        <v>936</v>
      </c>
      <c r="L374" s="42" t="s">
        <v>939</v>
      </c>
      <c r="M374" s="42" t="s">
        <v>944</v>
      </c>
      <c r="N374" s="42" t="s">
        <v>945</v>
      </c>
      <c r="O374" s="42" t="s">
        <v>934</v>
      </c>
      <c r="P374" s="42" t="s">
        <v>935</v>
      </c>
      <c r="Q374" s="42" t="s">
        <v>1154</v>
      </c>
      <c r="R374" s="42" t="s">
        <v>1155</v>
      </c>
      <c r="S374" s="42" t="s">
        <v>212</v>
      </c>
      <c r="T374" s="42" t="s">
        <v>1851</v>
      </c>
      <c r="U374" s="43">
        <v>76.634320000000002</v>
      </c>
      <c r="V374" s="43">
        <v>81.160529999999994</v>
      </c>
      <c r="W374" s="43">
        <v>81.160529999999994</v>
      </c>
    </row>
    <row r="375" spans="1:23" ht="191.25" x14ac:dyDescent="0.25">
      <c r="A375" s="42" t="s">
        <v>1574</v>
      </c>
      <c r="B375" s="42" t="s">
        <v>167</v>
      </c>
      <c r="C375" s="42" t="s">
        <v>1574</v>
      </c>
      <c r="D375" s="42" t="s">
        <v>167</v>
      </c>
      <c r="E375" s="42" t="s">
        <v>1982</v>
      </c>
      <c r="F375" s="42" t="s">
        <v>1582</v>
      </c>
      <c r="G375" s="42" t="s">
        <v>1583</v>
      </c>
      <c r="H375" s="42" t="s">
        <v>1983</v>
      </c>
      <c r="I375" s="42" t="s">
        <v>1876</v>
      </c>
      <c r="J375" s="42" t="s">
        <v>943</v>
      </c>
      <c r="K375" s="42" t="s">
        <v>936</v>
      </c>
      <c r="L375" s="42" t="s">
        <v>939</v>
      </c>
      <c r="M375" s="42" t="s">
        <v>944</v>
      </c>
      <c r="N375" s="42" t="s">
        <v>945</v>
      </c>
      <c r="O375" s="42" t="s">
        <v>941</v>
      </c>
      <c r="P375" s="42" t="s">
        <v>942</v>
      </c>
      <c r="Q375" s="42" t="s">
        <v>1154</v>
      </c>
      <c r="R375" s="42" t="s">
        <v>1155</v>
      </c>
      <c r="S375" s="42" t="s">
        <v>212</v>
      </c>
      <c r="T375" s="42" t="s">
        <v>1851</v>
      </c>
      <c r="U375" s="43">
        <v>1456.0519999999999</v>
      </c>
      <c r="V375" s="43">
        <v>1542.05</v>
      </c>
      <c r="W375" s="43">
        <v>1542.05</v>
      </c>
    </row>
    <row r="376" spans="1:23" ht="191.25" x14ac:dyDescent="0.25">
      <c r="A376" s="42" t="s">
        <v>1574</v>
      </c>
      <c r="B376" s="42" t="s">
        <v>167</v>
      </c>
      <c r="C376" s="42" t="s">
        <v>1574</v>
      </c>
      <c r="D376" s="42" t="s">
        <v>167</v>
      </c>
      <c r="E376" s="42" t="s">
        <v>1982</v>
      </c>
      <c r="F376" s="42" t="s">
        <v>1582</v>
      </c>
      <c r="G376" s="42" t="s">
        <v>1583</v>
      </c>
      <c r="H376" s="42" t="s">
        <v>1983</v>
      </c>
      <c r="I376" s="42" t="s">
        <v>1893</v>
      </c>
      <c r="J376" s="42" t="s">
        <v>1000</v>
      </c>
      <c r="K376" s="42" t="s">
        <v>1589</v>
      </c>
      <c r="L376" s="42" t="s">
        <v>1590</v>
      </c>
      <c r="M376" s="42" t="s">
        <v>1476</v>
      </c>
      <c r="N376" s="42" t="s">
        <v>1588</v>
      </c>
      <c r="O376" s="42" t="s">
        <v>934</v>
      </c>
      <c r="P376" s="42" t="s">
        <v>935</v>
      </c>
      <c r="Q376" s="42" t="s">
        <v>1154</v>
      </c>
      <c r="R376" s="42" t="s">
        <v>1155</v>
      </c>
      <c r="S376" s="42" t="s">
        <v>212</v>
      </c>
      <c r="T376" s="42" t="s">
        <v>1851</v>
      </c>
      <c r="U376" s="43"/>
      <c r="V376" s="43">
        <v>33.794739999999997</v>
      </c>
      <c r="W376" s="43">
        <v>33.794739999999997</v>
      </c>
    </row>
    <row r="377" spans="1:23" ht="191.25" x14ac:dyDescent="0.25">
      <c r="A377" s="42" t="s">
        <v>1574</v>
      </c>
      <c r="B377" s="42" t="s">
        <v>167</v>
      </c>
      <c r="C377" s="42" t="s">
        <v>1574</v>
      </c>
      <c r="D377" s="42" t="s">
        <v>167</v>
      </c>
      <c r="E377" s="42" t="s">
        <v>1982</v>
      </c>
      <c r="F377" s="42" t="s">
        <v>1582</v>
      </c>
      <c r="G377" s="42" t="s">
        <v>1583</v>
      </c>
      <c r="H377" s="42" t="s">
        <v>1983</v>
      </c>
      <c r="I377" s="42" t="s">
        <v>1893</v>
      </c>
      <c r="J377" s="42" t="s">
        <v>1000</v>
      </c>
      <c r="K377" s="42" t="s">
        <v>1589</v>
      </c>
      <c r="L377" s="42" t="s">
        <v>1590</v>
      </c>
      <c r="M377" s="42" t="s">
        <v>1476</v>
      </c>
      <c r="N377" s="42" t="s">
        <v>1588</v>
      </c>
      <c r="O377" s="42" t="s">
        <v>941</v>
      </c>
      <c r="P377" s="42" t="s">
        <v>942</v>
      </c>
      <c r="Q377" s="42" t="s">
        <v>1154</v>
      </c>
      <c r="R377" s="42" t="s">
        <v>1155</v>
      </c>
      <c r="S377" s="42" t="s">
        <v>212</v>
      </c>
      <c r="T377" s="42" t="s">
        <v>1851</v>
      </c>
      <c r="U377" s="43"/>
      <c r="V377" s="43">
        <v>642.1</v>
      </c>
      <c r="W377" s="43">
        <v>642.1</v>
      </c>
    </row>
    <row r="378" spans="1:23" ht="191.25" x14ac:dyDescent="0.25">
      <c r="A378" s="42" t="s">
        <v>1574</v>
      </c>
      <c r="B378" s="42" t="s">
        <v>167</v>
      </c>
      <c r="C378" s="42" t="s">
        <v>1574</v>
      </c>
      <c r="D378" s="42" t="s">
        <v>167</v>
      </c>
      <c r="E378" s="42" t="s">
        <v>1982</v>
      </c>
      <c r="F378" s="42" t="s">
        <v>1582</v>
      </c>
      <c r="G378" s="42" t="s">
        <v>1583</v>
      </c>
      <c r="H378" s="42" t="s">
        <v>1983</v>
      </c>
      <c r="I378" s="42" t="s">
        <v>1893</v>
      </c>
      <c r="J378" s="42" t="s">
        <v>1000</v>
      </c>
      <c r="K378" s="42" t="s">
        <v>1589</v>
      </c>
      <c r="L378" s="42" t="s">
        <v>1590</v>
      </c>
      <c r="M378" s="42" t="s">
        <v>1591</v>
      </c>
      <c r="N378" s="42" t="s">
        <v>1592</v>
      </c>
      <c r="O378" s="42" t="s">
        <v>934</v>
      </c>
      <c r="P378" s="42" t="s">
        <v>935</v>
      </c>
      <c r="Q378" s="42" t="s">
        <v>1154</v>
      </c>
      <c r="R378" s="42" t="s">
        <v>1155</v>
      </c>
      <c r="S378" s="42" t="s">
        <v>212</v>
      </c>
      <c r="T378" s="42" t="s">
        <v>1851</v>
      </c>
      <c r="U378" s="43">
        <v>38.945309999999999</v>
      </c>
      <c r="V378" s="43">
        <v>7.45078</v>
      </c>
      <c r="W378" s="43">
        <v>7.45078</v>
      </c>
    </row>
    <row r="379" spans="1:23" ht="191.25" x14ac:dyDescent="0.25">
      <c r="A379" s="42" t="s">
        <v>1574</v>
      </c>
      <c r="B379" s="42" t="s">
        <v>167</v>
      </c>
      <c r="C379" s="42" t="s">
        <v>1574</v>
      </c>
      <c r="D379" s="42" t="s">
        <v>167</v>
      </c>
      <c r="E379" s="42" t="s">
        <v>1982</v>
      </c>
      <c r="F379" s="42" t="s">
        <v>1582</v>
      </c>
      <c r="G379" s="42" t="s">
        <v>1583</v>
      </c>
      <c r="H379" s="42" t="s">
        <v>1983</v>
      </c>
      <c r="I379" s="42" t="s">
        <v>1893</v>
      </c>
      <c r="J379" s="42" t="s">
        <v>1000</v>
      </c>
      <c r="K379" s="42" t="s">
        <v>1589</v>
      </c>
      <c r="L379" s="42" t="s">
        <v>1590</v>
      </c>
      <c r="M379" s="42" t="s">
        <v>1591</v>
      </c>
      <c r="N379" s="42" t="s">
        <v>1592</v>
      </c>
      <c r="O379" s="42" t="s">
        <v>941</v>
      </c>
      <c r="P379" s="42" t="s">
        <v>942</v>
      </c>
      <c r="Q379" s="42" t="s">
        <v>1154</v>
      </c>
      <c r="R379" s="42" t="s">
        <v>1155</v>
      </c>
      <c r="S379" s="42" t="s">
        <v>212</v>
      </c>
      <c r="T379" s="42" t="s">
        <v>1851</v>
      </c>
      <c r="U379" s="43">
        <v>739.96100000000001</v>
      </c>
      <c r="V379" s="43">
        <v>141.565</v>
      </c>
      <c r="W379" s="43">
        <v>141.565</v>
      </c>
    </row>
    <row r="380" spans="1:23" ht="191.25" x14ac:dyDescent="0.25">
      <c r="A380" s="42" t="s">
        <v>1574</v>
      </c>
      <c r="B380" s="42" t="s">
        <v>167</v>
      </c>
      <c r="C380" s="42" t="s">
        <v>1574</v>
      </c>
      <c r="D380" s="42" t="s">
        <v>167</v>
      </c>
      <c r="E380" s="42" t="s">
        <v>1982</v>
      </c>
      <c r="F380" s="42" t="s">
        <v>1582</v>
      </c>
      <c r="G380" s="42" t="s">
        <v>1583</v>
      </c>
      <c r="H380" s="42" t="s">
        <v>1983</v>
      </c>
      <c r="I380" s="42" t="s">
        <v>1897</v>
      </c>
      <c r="J380" s="42" t="s">
        <v>1086</v>
      </c>
      <c r="K380" s="42" t="s">
        <v>1589</v>
      </c>
      <c r="L380" s="42" t="s">
        <v>1590</v>
      </c>
      <c r="M380" s="42" t="s">
        <v>1593</v>
      </c>
      <c r="N380" s="42" t="s">
        <v>1594</v>
      </c>
      <c r="O380" s="42" t="s">
        <v>934</v>
      </c>
      <c r="P380" s="42" t="s">
        <v>935</v>
      </c>
      <c r="Q380" s="42" t="s">
        <v>1154</v>
      </c>
      <c r="R380" s="42" t="s">
        <v>1155</v>
      </c>
      <c r="S380" s="42" t="s">
        <v>212</v>
      </c>
      <c r="T380" s="42" t="s">
        <v>1851</v>
      </c>
      <c r="U380" s="43">
        <v>55.528469999999999</v>
      </c>
      <c r="V380" s="43">
        <v>58.808109999999999</v>
      </c>
      <c r="W380" s="43">
        <v>58.808109999999999</v>
      </c>
    </row>
    <row r="381" spans="1:23" ht="191.25" x14ac:dyDescent="0.25">
      <c r="A381" s="42" t="s">
        <v>1574</v>
      </c>
      <c r="B381" s="42" t="s">
        <v>167</v>
      </c>
      <c r="C381" s="42" t="s">
        <v>1574</v>
      </c>
      <c r="D381" s="42" t="s">
        <v>167</v>
      </c>
      <c r="E381" s="42" t="s">
        <v>1982</v>
      </c>
      <c r="F381" s="42" t="s">
        <v>1582</v>
      </c>
      <c r="G381" s="42" t="s">
        <v>1583</v>
      </c>
      <c r="H381" s="42" t="s">
        <v>1983</v>
      </c>
      <c r="I381" s="42" t="s">
        <v>1897</v>
      </c>
      <c r="J381" s="42" t="s">
        <v>1086</v>
      </c>
      <c r="K381" s="42" t="s">
        <v>1589</v>
      </c>
      <c r="L381" s="42" t="s">
        <v>1590</v>
      </c>
      <c r="M381" s="42" t="s">
        <v>1593</v>
      </c>
      <c r="N381" s="42" t="s">
        <v>1594</v>
      </c>
      <c r="O381" s="42" t="s">
        <v>941</v>
      </c>
      <c r="P381" s="42" t="s">
        <v>942</v>
      </c>
      <c r="Q381" s="42" t="s">
        <v>1154</v>
      </c>
      <c r="R381" s="42" t="s">
        <v>1155</v>
      </c>
      <c r="S381" s="42" t="s">
        <v>212</v>
      </c>
      <c r="T381" s="42" t="s">
        <v>1851</v>
      </c>
      <c r="U381" s="43">
        <v>1055.0409999999999</v>
      </c>
      <c r="V381" s="43">
        <v>1117.354</v>
      </c>
      <c r="W381" s="43">
        <v>1117.354</v>
      </c>
    </row>
    <row r="382" spans="1:23" ht="191.25" x14ac:dyDescent="0.25">
      <c r="A382" s="42" t="s">
        <v>1574</v>
      </c>
      <c r="B382" s="42" t="s">
        <v>167</v>
      </c>
      <c r="C382" s="42" t="s">
        <v>1574</v>
      </c>
      <c r="D382" s="42" t="s">
        <v>167</v>
      </c>
      <c r="E382" s="42" t="s">
        <v>1982</v>
      </c>
      <c r="F382" s="42" t="s">
        <v>1582</v>
      </c>
      <c r="G382" s="42" t="s">
        <v>1583</v>
      </c>
      <c r="H382" s="42" t="s">
        <v>1983</v>
      </c>
      <c r="I382" s="42" t="s">
        <v>1897</v>
      </c>
      <c r="J382" s="42" t="s">
        <v>1086</v>
      </c>
      <c r="K382" s="42" t="s">
        <v>1589</v>
      </c>
      <c r="L382" s="42" t="s">
        <v>1590</v>
      </c>
      <c r="M382" s="42" t="s">
        <v>1595</v>
      </c>
      <c r="N382" s="42" t="s">
        <v>1596</v>
      </c>
      <c r="O382" s="42" t="s">
        <v>934</v>
      </c>
      <c r="P382" s="42" t="s">
        <v>935</v>
      </c>
      <c r="Q382" s="42" t="s">
        <v>1154</v>
      </c>
      <c r="R382" s="42" t="s">
        <v>1155</v>
      </c>
      <c r="S382" s="42" t="s">
        <v>212</v>
      </c>
      <c r="T382" s="42" t="s">
        <v>1851</v>
      </c>
      <c r="U382" s="43">
        <v>52.010840000000002</v>
      </c>
      <c r="V382" s="43">
        <v>55.082740000000001</v>
      </c>
      <c r="W382" s="43">
        <v>55.082740000000001</v>
      </c>
    </row>
    <row r="383" spans="1:23" ht="191.25" x14ac:dyDescent="0.25">
      <c r="A383" s="42" t="s">
        <v>1574</v>
      </c>
      <c r="B383" s="42" t="s">
        <v>167</v>
      </c>
      <c r="C383" s="42" t="s">
        <v>1574</v>
      </c>
      <c r="D383" s="42" t="s">
        <v>167</v>
      </c>
      <c r="E383" s="42" t="s">
        <v>1982</v>
      </c>
      <c r="F383" s="42" t="s">
        <v>1582</v>
      </c>
      <c r="G383" s="42" t="s">
        <v>1583</v>
      </c>
      <c r="H383" s="42" t="s">
        <v>1983</v>
      </c>
      <c r="I383" s="42" t="s">
        <v>1897</v>
      </c>
      <c r="J383" s="42" t="s">
        <v>1086</v>
      </c>
      <c r="K383" s="42" t="s">
        <v>1589</v>
      </c>
      <c r="L383" s="42" t="s">
        <v>1590</v>
      </c>
      <c r="M383" s="42" t="s">
        <v>1595</v>
      </c>
      <c r="N383" s="42" t="s">
        <v>1596</v>
      </c>
      <c r="O383" s="42" t="s">
        <v>941</v>
      </c>
      <c r="P383" s="42" t="s">
        <v>942</v>
      </c>
      <c r="Q383" s="42" t="s">
        <v>1154</v>
      </c>
      <c r="R383" s="42" t="s">
        <v>1155</v>
      </c>
      <c r="S383" s="42" t="s">
        <v>212</v>
      </c>
      <c r="T383" s="42" t="s">
        <v>1851</v>
      </c>
      <c r="U383" s="43">
        <v>988.20600000000002</v>
      </c>
      <c r="V383" s="43">
        <v>1046.5719999999999</v>
      </c>
      <c r="W383" s="43">
        <v>1046.5719999999999</v>
      </c>
    </row>
    <row r="384" spans="1:23" ht="191.25" x14ac:dyDescent="0.25">
      <c r="A384" s="42" t="s">
        <v>1574</v>
      </c>
      <c r="B384" s="42" t="s">
        <v>167</v>
      </c>
      <c r="C384" s="42" t="s">
        <v>1574</v>
      </c>
      <c r="D384" s="42" t="s">
        <v>167</v>
      </c>
      <c r="E384" s="42" t="s">
        <v>1982</v>
      </c>
      <c r="F384" s="42" t="s">
        <v>1582</v>
      </c>
      <c r="G384" s="42" t="s">
        <v>1583</v>
      </c>
      <c r="H384" s="42" t="s">
        <v>1983</v>
      </c>
      <c r="I384" s="42" t="s">
        <v>1897</v>
      </c>
      <c r="J384" s="42" t="s">
        <v>1086</v>
      </c>
      <c r="K384" s="42" t="s">
        <v>1589</v>
      </c>
      <c r="L384" s="42" t="s">
        <v>1590</v>
      </c>
      <c r="M384" s="42" t="s">
        <v>1598</v>
      </c>
      <c r="N384" s="42" t="s">
        <v>1599</v>
      </c>
      <c r="O384" s="42" t="s">
        <v>934</v>
      </c>
      <c r="P384" s="42" t="s">
        <v>935</v>
      </c>
      <c r="Q384" s="42" t="s">
        <v>1154</v>
      </c>
      <c r="R384" s="42" t="s">
        <v>1155</v>
      </c>
      <c r="S384" s="42" t="s">
        <v>212</v>
      </c>
      <c r="T384" s="42" t="s">
        <v>1851</v>
      </c>
      <c r="U384" s="43">
        <v>78.141900000000007</v>
      </c>
      <c r="V384" s="43">
        <v>82.757159999999999</v>
      </c>
      <c r="W384" s="43">
        <v>82.757159999999999</v>
      </c>
    </row>
    <row r="385" spans="1:23" ht="191.25" x14ac:dyDescent="0.25">
      <c r="A385" s="42" t="s">
        <v>1574</v>
      </c>
      <c r="B385" s="42" t="s">
        <v>167</v>
      </c>
      <c r="C385" s="42" t="s">
        <v>1574</v>
      </c>
      <c r="D385" s="42" t="s">
        <v>167</v>
      </c>
      <c r="E385" s="42" t="s">
        <v>1982</v>
      </c>
      <c r="F385" s="42" t="s">
        <v>1582</v>
      </c>
      <c r="G385" s="42" t="s">
        <v>1583</v>
      </c>
      <c r="H385" s="42" t="s">
        <v>1983</v>
      </c>
      <c r="I385" s="42" t="s">
        <v>1897</v>
      </c>
      <c r="J385" s="42" t="s">
        <v>1086</v>
      </c>
      <c r="K385" s="42" t="s">
        <v>1589</v>
      </c>
      <c r="L385" s="42" t="s">
        <v>1590</v>
      </c>
      <c r="M385" s="42" t="s">
        <v>1598</v>
      </c>
      <c r="N385" s="42" t="s">
        <v>1599</v>
      </c>
      <c r="O385" s="42" t="s">
        <v>941</v>
      </c>
      <c r="P385" s="42" t="s">
        <v>942</v>
      </c>
      <c r="Q385" s="42" t="s">
        <v>1154</v>
      </c>
      <c r="R385" s="42" t="s">
        <v>1155</v>
      </c>
      <c r="S385" s="42" t="s">
        <v>212</v>
      </c>
      <c r="T385" s="42" t="s">
        <v>1851</v>
      </c>
      <c r="U385" s="43">
        <v>1484.6959999999999</v>
      </c>
      <c r="V385" s="43">
        <v>1572.386</v>
      </c>
      <c r="W385" s="43">
        <v>1572.386</v>
      </c>
    </row>
    <row r="386" spans="1:23" ht="191.25" x14ac:dyDescent="0.25">
      <c r="A386" s="42" t="s">
        <v>1574</v>
      </c>
      <c r="B386" s="42" t="s">
        <v>167</v>
      </c>
      <c r="C386" s="42" t="s">
        <v>1574</v>
      </c>
      <c r="D386" s="42" t="s">
        <v>167</v>
      </c>
      <c r="E386" s="42" t="s">
        <v>1982</v>
      </c>
      <c r="F386" s="42" t="s">
        <v>1582</v>
      </c>
      <c r="G386" s="42" t="s">
        <v>1583</v>
      </c>
      <c r="H386" s="42" t="s">
        <v>1983</v>
      </c>
      <c r="I386" s="42" t="s">
        <v>1897</v>
      </c>
      <c r="J386" s="42" t="s">
        <v>1086</v>
      </c>
      <c r="K386" s="42" t="s">
        <v>1589</v>
      </c>
      <c r="L386" s="42" t="s">
        <v>1590</v>
      </c>
      <c r="M386" s="42" t="s">
        <v>1602</v>
      </c>
      <c r="N386" s="42" t="s">
        <v>1603</v>
      </c>
      <c r="O386" s="42" t="s">
        <v>934</v>
      </c>
      <c r="P386" s="42" t="s">
        <v>935</v>
      </c>
      <c r="Q386" s="42" t="s">
        <v>1154</v>
      </c>
      <c r="R386" s="42" t="s">
        <v>1155</v>
      </c>
      <c r="S386" s="42" t="s">
        <v>212</v>
      </c>
      <c r="T386" s="42" t="s">
        <v>1851</v>
      </c>
      <c r="U386" s="43">
        <v>37.186529999999998</v>
      </c>
      <c r="V386" s="43">
        <v>39.382779999999997</v>
      </c>
      <c r="W386" s="43">
        <v>39.382779999999997</v>
      </c>
    </row>
    <row r="387" spans="1:23" ht="191.25" x14ac:dyDescent="0.25">
      <c r="A387" s="42" t="s">
        <v>1574</v>
      </c>
      <c r="B387" s="42" t="s">
        <v>167</v>
      </c>
      <c r="C387" s="42" t="s">
        <v>1574</v>
      </c>
      <c r="D387" s="42" t="s">
        <v>167</v>
      </c>
      <c r="E387" s="42" t="s">
        <v>1982</v>
      </c>
      <c r="F387" s="42" t="s">
        <v>1582</v>
      </c>
      <c r="G387" s="42" t="s">
        <v>1583</v>
      </c>
      <c r="H387" s="42" t="s">
        <v>1983</v>
      </c>
      <c r="I387" s="42" t="s">
        <v>1897</v>
      </c>
      <c r="J387" s="42" t="s">
        <v>1086</v>
      </c>
      <c r="K387" s="42" t="s">
        <v>1589</v>
      </c>
      <c r="L387" s="42" t="s">
        <v>1590</v>
      </c>
      <c r="M387" s="42" t="s">
        <v>1602</v>
      </c>
      <c r="N387" s="42" t="s">
        <v>1603</v>
      </c>
      <c r="O387" s="42" t="s">
        <v>941</v>
      </c>
      <c r="P387" s="42" t="s">
        <v>942</v>
      </c>
      <c r="Q387" s="42" t="s">
        <v>1154</v>
      </c>
      <c r="R387" s="42" t="s">
        <v>1155</v>
      </c>
      <c r="S387" s="42" t="s">
        <v>212</v>
      </c>
      <c r="T387" s="42" t="s">
        <v>1851</v>
      </c>
      <c r="U387" s="43">
        <v>706.54399999999998</v>
      </c>
      <c r="V387" s="43">
        <v>748.27300000000002</v>
      </c>
      <c r="W387" s="43">
        <v>748.27300000000002</v>
      </c>
    </row>
    <row r="388" spans="1:23" ht="178.5" x14ac:dyDescent="0.25">
      <c r="A388" s="42" t="s">
        <v>1574</v>
      </c>
      <c r="B388" s="42" t="s">
        <v>167</v>
      </c>
      <c r="C388" s="42" t="s">
        <v>1574</v>
      </c>
      <c r="D388" s="42" t="s">
        <v>167</v>
      </c>
      <c r="E388" s="42" t="s">
        <v>1982</v>
      </c>
      <c r="F388" s="42" t="s">
        <v>1582</v>
      </c>
      <c r="G388" s="42" t="s">
        <v>1580</v>
      </c>
      <c r="H388" s="42" t="s">
        <v>1984</v>
      </c>
      <c r="I388" s="42" t="s">
        <v>1876</v>
      </c>
      <c r="J388" s="42" t="s">
        <v>943</v>
      </c>
      <c r="K388" s="42" t="s">
        <v>936</v>
      </c>
      <c r="L388" s="42" t="s">
        <v>939</v>
      </c>
      <c r="M388" s="42" t="s">
        <v>944</v>
      </c>
      <c r="N388" s="42" t="s">
        <v>945</v>
      </c>
      <c r="O388" s="42" t="s">
        <v>934</v>
      </c>
      <c r="P388" s="42" t="s">
        <v>935</v>
      </c>
      <c r="Q388" s="42" t="s">
        <v>1154</v>
      </c>
      <c r="R388" s="42" t="s">
        <v>1155</v>
      </c>
      <c r="S388" s="42" t="s">
        <v>212</v>
      </c>
      <c r="T388" s="42" t="s">
        <v>1851</v>
      </c>
      <c r="U388" s="43"/>
      <c r="V388" s="43">
        <v>55.707070000000002</v>
      </c>
      <c r="W388" s="43">
        <v>59.409599999999998</v>
      </c>
    </row>
    <row r="389" spans="1:23" ht="178.5" x14ac:dyDescent="0.25">
      <c r="A389" s="42" t="s">
        <v>1574</v>
      </c>
      <c r="B389" s="42" t="s">
        <v>167</v>
      </c>
      <c r="C389" s="42" t="s">
        <v>1574</v>
      </c>
      <c r="D389" s="42" t="s">
        <v>167</v>
      </c>
      <c r="E389" s="42" t="s">
        <v>1982</v>
      </c>
      <c r="F389" s="42" t="s">
        <v>1582</v>
      </c>
      <c r="G389" s="42" t="s">
        <v>1580</v>
      </c>
      <c r="H389" s="42" t="s">
        <v>1984</v>
      </c>
      <c r="I389" s="42" t="s">
        <v>1876</v>
      </c>
      <c r="J389" s="42" t="s">
        <v>943</v>
      </c>
      <c r="K389" s="42" t="s">
        <v>936</v>
      </c>
      <c r="L389" s="42" t="s">
        <v>939</v>
      </c>
      <c r="M389" s="42" t="s">
        <v>944</v>
      </c>
      <c r="N389" s="42" t="s">
        <v>945</v>
      </c>
      <c r="O389" s="42" t="s">
        <v>941</v>
      </c>
      <c r="P389" s="42" t="s">
        <v>942</v>
      </c>
      <c r="Q389" s="42" t="s">
        <v>1154</v>
      </c>
      <c r="R389" s="42" t="s">
        <v>1155</v>
      </c>
      <c r="S389" s="42" t="s">
        <v>212</v>
      </c>
      <c r="T389" s="42" t="s">
        <v>1851</v>
      </c>
      <c r="U389" s="43"/>
      <c r="V389" s="43">
        <v>5515</v>
      </c>
      <c r="W389" s="43">
        <v>5881.55</v>
      </c>
    </row>
    <row r="390" spans="1:23" ht="178.5" x14ac:dyDescent="0.25">
      <c r="A390" s="42" t="s">
        <v>1574</v>
      </c>
      <c r="B390" s="42" t="s">
        <v>167</v>
      </c>
      <c r="C390" s="42" t="s">
        <v>1574</v>
      </c>
      <c r="D390" s="42" t="s">
        <v>167</v>
      </c>
      <c r="E390" s="42" t="s">
        <v>1982</v>
      </c>
      <c r="F390" s="42" t="s">
        <v>1582</v>
      </c>
      <c r="G390" s="42" t="s">
        <v>1580</v>
      </c>
      <c r="H390" s="42" t="s">
        <v>1984</v>
      </c>
      <c r="I390" s="42" t="s">
        <v>1897</v>
      </c>
      <c r="J390" s="42" t="s">
        <v>1086</v>
      </c>
      <c r="K390" s="42" t="s">
        <v>1597</v>
      </c>
      <c r="L390" s="42" t="s">
        <v>213</v>
      </c>
      <c r="M390" s="42" t="s">
        <v>1595</v>
      </c>
      <c r="N390" s="42" t="s">
        <v>1596</v>
      </c>
      <c r="O390" s="42" t="s">
        <v>934</v>
      </c>
      <c r="P390" s="42" t="s">
        <v>935</v>
      </c>
      <c r="Q390" s="42" t="s">
        <v>1154</v>
      </c>
      <c r="R390" s="42" t="s">
        <v>1155</v>
      </c>
      <c r="S390" s="42" t="s">
        <v>212</v>
      </c>
      <c r="T390" s="42" t="s">
        <v>1851</v>
      </c>
      <c r="U390" s="43"/>
      <c r="V390" s="43"/>
      <c r="W390" s="43">
        <v>59.409599999999998</v>
      </c>
    </row>
    <row r="391" spans="1:23" ht="178.5" x14ac:dyDescent="0.25">
      <c r="A391" s="42" t="s">
        <v>1574</v>
      </c>
      <c r="B391" s="42" t="s">
        <v>167</v>
      </c>
      <c r="C391" s="42" t="s">
        <v>1574</v>
      </c>
      <c r="D391" s="42" t="s">
        <v>167</v>
      </c>
      <c r="E391" s="42" t="s">
        <v>1982</v>
      </c>
      <c r="F391" s="42" t="s">
        <v>1582</v>
      </c>
      <c r="G391" s="42" t="s">
        <v>1580</v>
      </c>
      <c r="H391" s="42" t="s">
        <v>1984</v>
      </c>
      <c r="I391" s="42" t="s">
        <v>1897</v>
      </c>
      <c r="J391" s="42" t="s">
        <v>1086</v>
      </c>
      <c r="K391" s="42" t="s">
        <v>1597</v>
      </c>
      <c r="L391" s="42" t="s">
        <v>213</v>
      </c>
      <c r="M391" s="42" t="s">
        <v>1595</v>
      </c>
      <c r="N391" s="42" t="s">
        <v>1596</v>
      </c>
      <c r="O391" s="42" t="s">
        <v>941</v>
      </c>
      <c r="P391" s="42" t="s">
        <v>942</v>
      </c>
      <c r="Q391" s="42" t="s">
        <v>1154</v>
      </c>
      <c r="R391" s="42" t="s">
        <v>1155</v>
      </c>
      <c r="S391" s="42" t="s">
        <v>212</v>
      </c>
      <c r="T391" s="42" t="s">
        <v>1851</v>
      </c>
      <c r="U391" s="43"/>
      <c r="V391" s="43"/>
      <c r="W391" s="43">
        <v>5881.55</v>
      </c>
    </row>
    <row r="392" spans="1:23" ht="178.5" x14ac:dyDescent="0.25">
      <c r="A392" s="42" t="s">
        <v>1574</v>
      </c>
      <c r="B392" s="42" t="s">
        <v>167</v>
      </c>
      <c r="C392" s="42" t="s">
        <v>1574</v>
      </c>
      <c r="D392" s="42" t="s">
        <v>167</v>
      </c>
      <c r="E392" s="42" t="s">
        <v>1982</v>
      </c>
      <c r="F392" s="42" t="s">
        <v>1582</v>
      </c>
      <c r="G392" s="42" t="s">
        <v>1580</v>
      </c>
      <c r="H392" s="42" t="s">
        <v>1984</v>
      </c>
      <c r="I392" s="42" t="s">
        <v>1897</v>
      </c>
      <c r="J392" s="42" t="s">
        <v>1086</v>
      </c>
      <c r="K392" s="42" t="s">
        <v>1597</v>
      </c>
      <c r="L392" s="42" t="s">
        <v>213</v>
      </c>
      <c r="M392" s="42" t="s">
        <v>1598</v>
      </c>
      <c r="N392" s="42" t="s">
        <v>1599</v>
      </c>
      <c r="O392" s="42" t="s">
        <v>934</v>
      </c>
      <c r="P392" s="42" t="s">
        <v>935</v>
      </c>
      <c r="Q392" s="42" t="s">
        <v>1154</v>
      </c>
      <c r="R392" s="42" t="s">
        <v>1155</v>
      </c>
      <c r="S392" s="42" t="s">
        <v>212</v>
      </c>
      <c r="T392" s="42" t="s">
        <v>1851</v>
      </c>
      <c r="U392" s="43"/>
      <c r="V392" s="43">
        <v>55.707070000000002</v>
      </c>
      <c r="W392" s="43"/>
    </row>
    <row r="393" spans="1:23" ht="178.5" x14ac:dyDescent="0.25">
      <c r="A393" s="42" t="s">
        <v>1574</v>
      </c>
      <c r="B393" s="42" t="s">
        <v>167</v>
      </c>
      <c r="C393" s="42" t="s">
        <v>1574</v>
      </c>
      <c r="D393" s="42" t="s">
        <v>167</v>
      </c>
      <c r="E393" s="42" t="s">
        <v>1982</v>
      </c>
      <c r="F393" s="42" t="s">
        <v>1582</v>
      </c>
      <c r="G393" s="42" t="s">
        <v>1580</v>
      </c>
      <c r="H393" s="42" t="s">
        <v>1984</v>
      </c>
      <c r="I393" s="42" t="s">
        <v>1897</v>
      </c>
      <c r="J393" s="42" t="s">
        <v>1086</v>
      </c>
      <c r="K393" s="42" t="s">
        <v>1597</v>
      </c>
      <c r="L393" s="42" t="s">
        <v>213</v>
      </c>
      <c r="M393" s="42" t="s">
        <v>1598</v>
      </c>
      <c r="N393" s="42" t="s">
        <v>1599</v>
      </c>
      <c r="O393" s="42" t="s">
        <v>941</v>
      </c>
      <c r="P393" s="42" t="s">
        <v>942</v>
      </c>
      <c r="Q393" s="42" t="s">
        <v>1154</v>
      </c>
      <c r="R393" s="42" t="s">
        <v>1155</v>
      </c>
      <c r="S393" s="42" t="s">
        <v>212</v>
      </c>
      <c r="T393" s="42" t="s">
        <v>1851</v>
      </c>
      <c r="U393" s="43"/>
      <c r="V393" s="43">
        <v>5515</v>
      </c>
      <c r="W393" s="43"/>
    </row>
    <row r="394" spans="1:23" ht="178.5" x14ac:dyDescent="0.25">
      <c r="A394" s="42" t="s">
        <v>1574</v>
      </c>
      <c r="B394" s="42" t="s">
        <v>167</v>
      </c>
      <c r="C394" s="42" t="s">
        <v>1574</v>
      </c>
      <c r="D394" s="42" t="s">
        <v>167</v>
      </c>
      <c r="E394" s="42" t="s">
        <v>1982</v>
      </c>
      <c r="F394" s="42" t="s">
        <v>1582</v>
      </c>
      <c r="G394" s="42" t="s">
        <v>1580</v>
      </c>
      <c r="H394" s="42" t="s">
        <v>1984</v>
      </c>
      <c r="I394" s="42" t="s">
        <v>1897</v>
      </c>
      <c r="J394" s="42" t="s">
        <v>1086</v>
      </c>
      <c r="K394" s="42" t="s">
        <v>1597</v>
      </c>
      <c r="L394" s="42" t="s">
        <v>213</v>
      </c>
      <c r="M394" s="42" t="s">
        <v>1600</v>
      </c>
      <c r="N394" s="42" t="s">
        <v>1601</v>
      </c>
      <c r="O394" s="42" t="s">
        <v>934</v>
      </c>
      <c r="P394" s="42" t="s">
        <v>935</v>
      </c>
      <c r="Q394" s="42" t="s">
        <v>1154</v>
      </c>
      <c r="R394" s="42" t="s">
        <v>1155</v>
      </c>
      <c r="S394" s="42" t="s">
        <v>212</v>
      </c>
      <c r="T394" s="42" t="s">
        <v>1851</v>
      </c>
      <c r="U394" s="43">
        <v>71.734340000000003</v>
      </c>
      <c r="V394" s="43"/>
      <c r="W394" s="43"/>
    </row>
    <row r="395" spans="1:23" ht="178.5" x14ac:dyDescent="0.25">
      <c r="A395" s="42" t="s">
        <v>1574</v>
      </c>
      <c r="B395" s="42" t="s">
        <v>167</v>
      </c>
      <c r="C395" s="42" t="s">
        <v>1574</v>
      </c>
      <c r="D395" s="42" t="s">
        <v>167</v>
      </c>
      <c r="E395" s="42" t="s">
        <v>1982</v>
      </c>
      <c r="F395" s="42" t="s">
        <v>1582</v>
      </c>
      <c r="G395" s="42" t="s">
        <v>1580</v>
      </c>
      <c r="H395" s="42" t="s">
        <v>1984</v>
      </c>
      <c r="I395" s="42" t="s">
        <v>1897</v>
      </c>
      <c r="J395" s="42" t="s">
        <v>1086</v>
      </c>
      <c r="K395" s="42" t="s">
        <v>1597</v>
      </c>
      <c r="L395" s="42" t="s">
        <v>213</v>
      </c>
      <c r="M395" s="42" t="s">
        <v>1600</v>
      </c>
      <c r="N395" s="42" t="s">
        <v>1601</v>
      </c>
      <c r="O395" s="42" t="s">
        <v>941</v>
      </c>
      <c r="P395" s="42" t="s">
        <v>942</v>
      </c>
      <c r="Q395" s="42" t="s">
        <v>1154</v>
      </c>
      <c r="R395" s="42" t="s">
        <v>1155</v>
      </c>
      <c r="S395" s="42" t="s">
        <v>212</v>
      </c>
      <c r="T395" s="42" t="s">
        <v>1851</v>
      </c>
      <c r="U395" s="43">
        <v>7101.7</v>
      </c>
      <c r="V395" s="43"/>
      <c r="W395" s="43"/>
    </row>
    <row r="396" spans="1:23" ht="178.5" x14ac:dyDescent="0.25">
      <c r="A396" s="42" t="s">
        <v>1299</v>
      </c>
      <c r="B396" s="42" t="s">
        <v>169</v>
      </c>
      <c r="C396" s="42" t="s">
        <v>1299</v>
      </c>
      <c r="D396" s="42" t="s">
        <v>1985</v>
      </c>
      <c r="E396" s="42" t="s">
        <v>1986</v>
      </c>
      <c r="F396" s="42" t="s">
        <v>1301</v>
      </c>
      <c r="G396" s="42" t="s">
        <v>1309</v>
      </c>
      <c r="H396" s="42" t="s">
        <v>1987</v>
      </c>
      <c r="I396" s="42" t="s">
        <v>1897</v>
      </c>
      <c r="J396" s="42" t="s">
        <v>1086</v>
      </c>
      <c r="K396" s="42" t="s">
        <v>1307</v>
      </c>
      <c r="L396" s="42" t="s">
        <v>1308</v>
      </c>
      <c r="M396" s="42" t="s">
        <v>1305</v>
      </c>
      <c r="N396" s="42" t="s">
        <v>1306</v>
      </c>
      <c r="O396" s="42" t="s">
        <v>934</v>
      </c>
      <c r="P396" s="42" t="s">
        <v>935</v>
      </c>
      <c r="Q396" s="42" t="s">
        <v>1302</v>
      </c>
      <c r="R396" s="42" t="s">
        <v>1303</v>
      </c>
      <c r="S396" s="42" t="s">
        <v>194</v>
      </c>
      <c r="T396" s="42" t="s">
        <v>1851</v>
      </c>
      <c r="U396" s="43">
        <v>368.14280000000002</v>
      </c>
      <c r="V396" s="43">
        <v>400</v>
      </c>
      <c r="W396" s="43"/>
    </row>
    <row r="397" spans="1:23" ht="178.5" x14ac:dyDescent="0.25">
      <c r="A397" s="42" t="s">
        <v>1299</v>
      </c>
      <c r="B397" s="42" t="s">
        <v>169</v>
      </c>
      <c r="C397" s="42" t="s">
        <v>1299</v>
      </c>
      <c r="D397" s="42" t="s">
        <v>1985</v>
      </c>
      <c r="E397" s="42" t="s">
        <v>1986</v>
      </c>
      <c r="F397" s="42" t="s">
        <v>1301</v>
      </c>
      <c r="G397" s="42" t="s">
        <v>1310</v>
      </c>
      <c r="H397" s="42" t="s">
        <v>1988</v>
      </c>
      <c r="I397" s="42" t="s">
        <v>1897</v>
      </c>
      <c r="J397" s="42" t="s">
        <v>1086</v>
      </c>
      <c r="K397" s="42" t="s">
        <v>1307</v>
      </c>
      <c r="L397" s="42" t="s">
        <v>1308</v>
      </c>
      <c r="M397" s="42" t="s">
        <v>1305</v>
      </c>
      <c r="N397" s="42" t="s">
        <v>1306</v>
      </c>
      <c r="O397" s="42" t="s">
        <v>941</v>
      </c>
      <c r="P397" s="42" t="s">
        <v>942</v>
      </c>
      <c r="Q397" s="42" t="s">
        <v>1302</v>
      </c>
      <c r="R397" s="42" t="s">
        <v>1303</v>
      </c>
      <c r="S397" s="42" t="s">
        <v>194</v>
      </c>
      <c r="T397" s="42" t="s">
        <v>1851</v>
      </c>
      <c r="U397" s="43">
        <v>45514</v>
      </c>
      <c r="V397" s="43">
        <v>13454.5</v>
      </c>
      <c r="W397" s="43"/>
    </row>
    <row r="398" spans="1:23" ht="178.5" x14ac:dyDescent="0.25">
      <c r="A398" s="42" t="s">
        <v>1299</v>
      </c>
      <c r="B398" s="42" t="s">
        <v>169</v>
      </c>
      <c r="C398" s="42" t="s">
        <v>1299</v>
      </c>
      <c r="D398" s="42" t="s">
        <v>1985</v>
      </c>
      <c r="E398" s="42" t="s">
        <v>1986</v>
      </c>
      <c r="F398" s="42" t="s">
        <v>1301</v>
      </c>
      <c r="G398" s="42" t="s">
        <v>1320</v>
      </c>
      <c r="H398" s="42" t="s">
        <v>1989</v>
      </c>
      <c r="I398" s="42" t="s">
        <v>1897</v>
      </c>
      <c r="J398" s="42" t="s">
        <v>1086</v>
      </c>
      <c r="K398" s="42" t="s">
        <v>1318</v>
      </c>
      <c r="L398" s="42" t="s">
        <v>1319</v>
      </c>
      <c r="M398" s="42" t="s">
        <v>1305</v>
      </c>
      <c r="N398" s="42" t="s">
        <v>1306</v>
      </c>
      <c r="O398" s="42" t="s">
        <v>934</v>
      </c>
      <c r="P398" s="42" t="s">
        <v>935</v>
      </c>
      <c r="Q398" s="42" t="s">
        <v>1302</v>
      </c>
      <c r="R398" s="42" t="s">
        <v>1303</v>
      </c>
      <c r="S398" s="42" t="s">
        <v>194</v>
      </c>
      <c r="T398" s="42" t="s">
        <v>1851</v>
      </c>
      <c r="U398" s="43">
        <v>69.166669999999996</v>
      </c>
      <c r="V398" s="43">
        <v>80</v>
      </c>
      <c r="W398" s="43">
        <v>88</v>
      </c>
    </row>
    <row r="399" spans="1:23" ht="102" x14ac:dyDescent="0.25">
      <c r="A399" s="42" t="s">
        <v>1299</v>
      </c>
      <c r="B399" s="42" t="s">
        <v>169</v>
      </c>
      <c r="C399" s="42" t="s">
        <v>1299</v>
      </c>
      <c r="D399" s="42" t="s">
        <v>1985</v>
      </c>
      <c r="E399" s="42" t="s">
        <v>1986</v>
      </c>
      <c r="F399" s="42" t="s">
        <v>1301</v>
      </c>
      <c r="G399" s="42" t="s">
        <v>1315</v>
      </c>
      <c r="H399" s="42" t="s">
        <v>1990</v>
      </c>
      <c r="I399" s="42" t="s">
        <v>1991</v>
      </c>
      <c r="J399" s="42" t="s">
        <v>1314</v>
      </c>
      <c r="K399" s="42" t="s">
        <v>936</v>
      </c>
      <c r="L399" s="42" t="s">
        <v>939</v>
      </c>
      <c r="M399" s="42" t="s">
        <v>1305</v>
      </c>
      <c r="N399" s="42" t="s">
        <v>1306</v>
      </c>
      <c r="O399" s="42" t="s">
        <v>941</v>
      </c>
      <c r="P399" s="42" t="s">
        <v>942</v>
      </c>
      <c r="Q399" s="42" t="s">
        <v>1302</v>
      </c>
      <c r="R399" s="42" t="s">
        <v>1303</v>
      </c>
      <c r="S399" s="42" t="s">
        <v>194</v>
      </c>
      <c r="T399" s="42" t="s">
        <v>1851</v>
      </c>
      <c r="U399" s="43">
        <v>643</v>
      </c>
      <c r="V399" s="43">
        <v>643</v>
      </c>
      <c r="W399" s="43">
        <v>643</v>
      </c>
    </row>
    <row r="400" spans="1:23" ht="191.25" x14ac:dyDescent="0.25">
      <c r="A400" s="42" t="s">
        <v>1299</v>
      </c>
      <c r="B400" s="42" t="s">
        <v>169</v>
      </c>
      <c r="C400" s="42" t="s">
        <v>1299</v>
      </c>
      <c r="D400" s="42" t="s">
        <v>1985</v>
      </c>
      <c r="E400" s="42" t="s">
        <v>1986</v>
      </c>
      <c r="F400" s="42" t="s">
        <v>1301</v>
      </c>
      <c r="G400" s="42" t="s">
        <v>1321</v>
      </c>
      <c r="H400" s="42" t="s">
        <v>1992</v>
      </c>
      <c r="I400" s="42" t="s">
        <v>1897</v>
      </c>
      <c r="J400" s="42" t="s">
        <v>1086</v>
      </c>
      <c r="K400" s="42" t="s">
        <v>1318</v>
      </c>
      <c r="L400" s="42" t="s">
        <v>1319</v>
      </c>
      <c r="M400" s="42" t="s">
        <v>1305</v>
      </c>
      <c r="N400" s="42" t="s">
        <v>1306</v>
      </c>
      <c r="O400" s="42" t="s">
        <v>941</v>
      </c>
      <c r="P400" s="42" t="s">
        <v>942</v>
      </c>
      <c r="Q400" s="42" t="s">
        <v>1302</v>
      </c>
      <c r="R400" s="42" t="s">
        <v>1303</v>
      </c>
      <c r="S400" s="42" t="s">
        <v>194</v>
      </c>
      <c r="T400" s="42" t="s">
        <v>1851</v>
      </c>
      <c r="U400" s="43">
        <v>5757.5</v>
      </c>
      <c r="V400" s="43">
        <v>1607.5</v>
      </c>
      <c r="W400" s="43"/>
    </row>
    <row r="401" spans="1:23" ht="306" x14ac:dyDescent="0.25">
      <c r="A401" s="42" t="s">
        <v>1324</v>
      </c>
      <c r="B401" s="42" t="s">
        <v>171</v>
      </c>
      <c r="C401" s="42" t="s">
        <v>1324</v>
      </c>
      <c r="D401" s="42" t="s">
        <v>1993</v>
      </c>
      <c r="E401" s="42" t="s">
        <v>1994</v>
      </c>
      <c r="F401" s="42" t="s">
        <v>1326</v>
      </c>
      <c r="G401" s="42" t="s">
        <v>1332</v>
      </c>
      <c r="H401" s="42" t="s">
        <v>1995</v>
      </c>
      <c r="I401" s="42" t="s">
        <v>1959</v>
      </c>
      <c r="J401" s="42" t="s">
        <v>1007</v>
      </c>
      <c r="K401" s="42" t="s">
        <v>936</v>
      </c>
      <c r="L401" s="42" t="s">
        <v>939</v>
      </c>
      <c r="M401" s="42" t="s">
        <v>936</v>
      </c>
      <c r="N401" s="42"/>
      <c r="O401" s="42" t="s">
        <v>934</v>
      </c>
      <c r="P401" s="42" t="s">
        <v>935</v>
      </c>
      <c r="Q401" s="42" t="s">
        <v>1327</v>
      </c>
      <c r="R401" s="42" t="s">
        <v>1328</v>
      </c>
      <c r="S401" s="42" t="s">
        <v>195</v>
      </c>
      <c r="T401" s="42" t="s">
        <v>1851</v>
      </c>
      <c r="U401" s="43">
        <v>15.53839</v>
      </c>
      <c r="V401" s="43">
        <v>19.962630000000001</v>
      </c>
      <c r="W401" s="43">
        <v>22.614149999999999</v>
      </c>
    </row>
    <row r="402" spans="1:23" ht="306" x14ac:dyDescent="0.25">
      <c r="A402" s="42" t="s">
        <v>1324</v>
      </c>
      <c r="B402" s="42" t="s">
        <v>171</v>
      </c>
      <c r="C402" s="42" t="s">
        <v>1324</v>
      </c>
      <c r="D402" s="42" t="s">
        <v>1993</v>
      </c>
      <c r="E402" s="42" t="s">
        <v>1994</v>
      </c>
      <c r="F402" s="42" t="s">
        <v>1326</v>
      </c>
      <c r="G402" s="42" t="s">
        <v>1332</v>
      </c>
      <c r="H402" s="42" t="s">
        <v>1995</v>
      </c>
      <c r="I402" s="42" t="s">
        <v>1959</v>
      </c>
      <c r="J402" s="42" t="s">
        <v>1007</v>
      </c>
      <c r="K402" s="42" t="s">
        <v>936</v>
      </c>
      <c r="L402" s="42" t="s">
        <v>939</v>
      </c>
      <c r="M402" s="42" t="s">
        <v>936</v>
      </c>
      <c r="N402" s="42"/>
      <c r="O402" s="42" t="s">
        <v>941</v>
      </c>
      <c r="P402" s="42" t="s">
        <v>942</v>
      </c>
      <c r="Q402" s="42" t="s">
        <v>1327</v>
      </c>
      <c r="R402" s="42" t="s">
        <v>1328</v>
      </c>
      <c r="S402" s="42" t="s">
        <v>195</v>
      </c>
      <c r="T402" s="42" t="s">
        <v>1851</v>
      </c>
      <c r="U402" s="43">
        <v>1538.3</v>
      </c>
      <c r="V402" s="43">
        <v>1976.3</v>
      </c>
      <c r="W402" s="43">
        <v>2238.8000000000002</v>
      </c>
    </row>
    <row r="403" spans="1:23" ht="216.75" x14ac:dyDescent="0.25">
      <c r="A403" s="42" t="s">
        <v>1324</v>
      </c>
      <c r="B403" s="42" t="s">
        <v>171</v>
      </c>
      <c r="C403" s="42" t="s">
        <v>1324</v>
      </c>
      <c r="D403" s="42" t="s">
        <v>1993</v>
      </c>
      <c r="E403" s="42" t="s">
        <v>1994</v>
      </c>
      <c r="F403" s="42" t="s">
        <v>1326</v>
      </c>
      <c r="G403" s="42" t="s">
        <v>1342</v>
      </c>
      <c r="H403" s="42" t="s">
        <v>1996</v>
      </c>
      <c r="I403" s="42" t="s">
        <v>1858</v>
      </c>
      <c r="J403" s="42" t="s">
        <v>1278</v>
      </c>
      <c r="K403" s="42" t="s">
        <v>1340</v>
      </c>
      <c r="L403" s="42" t="s">
        <v>1341</v>
      </c>
      <c r="M403" s="42" t="s">
        <v>936</v>
      </c>
      <c r="N403" s="42"/>
      <c r="O403" s="42" t="s">
        <v>934</v>
      </c>
      <c r="P403" s="42" t="s">
        <v>935</v>
      </c>
      <c r="Q403" s="42" t="s">
        <v>1327</v>
      </c>
      <c r="R403" s="42" t="s">
        <v>1328</v>
      </c>
      <c r="S403" s="42" t="s">
        <v>196</v>
      </c>
      <c r="T403" s="42" t="s">
        <v>1851</v>
      </c>
      <c r="U403" s="43">
        <v>3231.0928199999998</v>
      </c>
      <c r="V403" s="43"/>
      <c r="W403" s="43"/>
    </row>
    <row r="404" spans="1:23" ht="242.25" x14ac:dyDescent="0.25">
      <c r="A404" s="42" t="s">
        <v>1324</v>
      </c>
      <c r="B404" s="42" t="s">
        <v>171</v>
      </c>
      <c r="C404" s="42" t="s">
        <v>1324</v>
      </c>
      <c r="D404" s="42" t="s">
        <v>1993</v>
      </c>
      <c r="E404" s="42" t="s">
        <v>1994</v>
      </c>
      <c r="F404" s="42" t="s">
        <v>1326</v>
      </c>
      <c r="G404" s="42" t="s">
        <v>1345</v>
      </c>
      <c r="H404" s="42" t="s">
        <v>1997</v>
      </c>
      <c r="I404" s="42" t="s">
        <v>1057</v>
      </c>
      <c r="J404" s="42" t="s">
        <v>1288</v>
      </c>
      <c r="K404" s="42" t="s">
        <v>936</v>
      </c>
      <c r="L404" s="42" t="s">
        <v>939</v>
      </c>
      <c r="M404" s="42" t="s">
        <v>1343</v>
      </c>
      <c r="N404" s="42" t="s">
        <v>1344</v>
      </c>
      <c r="O404" s="42" t="s">
        <v>934</v>
      </c>
      <c r="P404" s="42" t="s">
        <v>935</v>
      </c>
      <c r="Q404" s="42" t="s">
        <v>1327</v>
      </c>
      <c r="R404" s="42" t="s">
        <v>1328</v>
      </c>
      <c r="S404" s="42" t="s">
        <v>196</v>
      </c>
      <c r="T404" s="42" t="s">
        <v>1851</v>
      </c>
      <c r="U404" s="43">
        <v>222.22223</v>
      </c>
      <c r="V404" s="43"/>
      <c r="W404" s="43"/>
    </row>
    <row r="405" spans="1:23" ht="242.25" x14ac:dyDescent="0.25">
      <c r="A405" s="42" t="s">
        <v>1324</v>
      </c>
      <c r="B405" s="42" t="s">
        <v>171</v>
      </c>
      <c r="C405" s="42" t="s">
        <v>1324</v>
      </c>
      <c r="D405" s="42" t="s">
        <v>1993</v>
      </c>
      <c r="E405" s="42" t="s">
        <v>1994</v>
      </c>
      <c r="F405" s="42" t="s">
        <v>1326</v>
      </c>
      <c r="G405" s="42" t="s">
        <v>1345</v>
      </c>
      <c r="H405" s="42" t="s">
        <v>1997</v>
      </c>
      <c r="I405" s="42" t="s">
        <v>1057</v>
      </c>
      <c r="J405" s="42" t="s">
        <v>1288</v>
      </c>
      <c r="K405" s="42" t="s">
        <v>936</v>
      </c>
      <c r="L405" s="42" t="s">
        <v>939</v>
      </c>
      <c r="M405" s="42" t="s">
        <v>1343</v>
      </c>
      <c r="N405" s="42" t="s">
        <v>1344</v>
      </c>
      <c r="O405" s="42" t="s">
        <v>941</v>
      </c>
      <c r="P405" s="42" t="s">
        <v>942</v>
      </c>
      <c r="Q405" s="42" t="s">
        <v>1327</v>
      </c>
      <c r="R405" s="42" t="s">
        <v>1328</v>
      </c>
      <c r="S405" s="42" t="s">
        <v>196</v>
      </c>
      <c r="T405" s="42" t="s">
        <v>1851</v>
      </c>
      <c r="U405" s="43">
        <v>22000</v>
      </c>
      <c r="V405" s="43"/>
      <c r="W405" s="43"/>
    </row>
    <row r="406" spans="1:23" ht="293.25" x14ac:dyDescent="0.25">
      <c r="A406" s="42" t="s">
        <v>1324</v>
      </c>
      <c r="B406" s="42" t="s">
        <v>171</v>
      </c>
      <c r="C406" s="42" t="s">
        <v>1324</v>
      </c>
      <c r="D406" s="42" t="s">
        <v>1993</v>
      </c>
      <c r="E406" s="42" t="s">
        <v>1994</v>
      </c>
      <c r="F406" s="42" t="s">
        <v>1326</v>
      </c>
      <c r="G406" s="42" t="s">
        <v>1337</v>
      </c>
      <c r="H406" s="42" t="s">
        <v>1998</v>
      </c>
      <c r="I406" s="42" t="s">
        <v>1959</v>
      </c>
      <c r="J406" s="42" t="s">
        <v>1007</v>
      </c>
      <c r="K406" s="42" t="s">
        <v>1333</v>
      </c>
      <c r="L406" s="42" t="s">
        <v>1334</v>
      </c>
      <c r="M406" s="42" t="s">
        <v>936</v>
      </c>
      <c r="N406" s="42"/>
      <c r="O406" s="42" t="s">
        <v>934</v>
      </c>
      <c r="P406" s="42" t="s">
        <v>935</v>
      </c>
      <c r="Q406" s="42" t="s">
        <v>1327</v>
      </c>
      <c r="R406" s="42" t="s">
        <v>1328</v>
      </c>
      <c r="S406" s="42" t="s">
        <v>196</v>
      </c>
      <c r="T406" s="42" t="s">
        <v>1851</v>
      </c>
      <c r="U406" s="43">
        <v>119.98586</v>
      </c>
      <c r="V406" s="43">
        <v>448.22122000000002</v>
      </c>
      <c r="W406" s="43">
        <v>544.16566</v>
      </c>
    </row>
    <row r="407" spans="1:23" ht="293.25" x14ac:dyDescent="0.25">
      <c r="A407" s="42" t="s">
        <v>1324</v>
      </c>
      <c r="B407" s="42" t="s">
        <v>171</v>
      </c>
      <c r="C407" s="42" t="s">
        <v>1324</v>
      </c>
      <c r="D407" s="42" t="s">
        <v>1993</v>
      </c>
      <c r="E407" s="42" t="s">
        <v>1994</v>
      </c>
      <c r="F407" s="42" t="s">
        <v>1326</v>
      </c>
      <c r="G407" s="42" t="s">
        <v>1337</v>
      </c>
      <c r="H407" s="42" t="s">
        <v>1998</v>
      </c>
      <c r="I407" s="42" t="s">
        <v>1959</v>
      </c>
      <c r="J407" s="42" t="s">
        <v>1007</v>
      </c>
      <c r="K407" s="42" t="s">
        <v>1333</v>
      </c>
      <c r="L407" s="42" t="s">
        <v>1334</v>
      </c>
      <c r="M407" s="42" t="s">
        <v>936</v>
      </c>
      <c r="N407" s="42"/>
      <c r="O407" s="42" t="s">
        <v>941</v>
      </c>
      <c r="P407" s="42" t="s">
        <v>942</v>
      </c>
      <c r="Q407" s="42" t="s">
        <v>1327</v>
      </c>
      <c r="R407" s="42" t="s">
        <v>1328</v>
      </c>
      <c r="S407" s="42" t="s">
        <v>196</v>
      </c>
      <c r="T407" s="42" t="s">
        <v>1851</v>
      </c>
      <c r="U407" s="43">
        <v>11878.6</v>
      </c>
      <c r="V407" s="43">
        <v>44373.9</v>
      </c>
      <c r="W407" s="43">
        <v>53872.4</v>
      </c>
    </row>
    <row r="408" spans="1:23" ht="229.5" x14ac:dyDescent="0.25">
      <c r="A408" s="42" t="s">
        <v>1324</v>
      </c>
      <c r="B408" s="42" t="s">
        <v>171</v>
      </c>
      <c r="C408" s="42" t="s">
        <v>1324</v>
      </c>
      <c r="D408" s="42" t="s">
        <v>1993</v>
      </c>
      <c r="E408" s="42" t="s">
        <v>1994</v>
      </c>
      <c r="F408" s="42" t="s">
        <v>1326</v>
      </c>
      <c r="G408" s="42" t="s">
        <v>1360</v>
      </c>
      <c r="H408" s="42" t="s">
        <v>1999</v>
      </c>
      <c r="I408" s="42" t="s">
        <v>1959</v>
      </c>
      <c r="J408" s="42" t="s">
        <v>1007</v>
      </c>
      <c r="K408" s="42" t="s">
        <v>1358</v>
      </c>
      <c r="L408" s="42" t="s">
        <v>1359</v>
      </c>
      <c r="M408" s="42" t="s">
        <v>936</v>
      </c>
      <c r="N408" s="42"/>
      <c r="O408" s="42" t="s">
        <v>934</v>
      </c>
      <c r="P408" s="42" t="s">
        <v>935</v>
      </c>
      <c r="Q408" s="42" t="s">
        <v>1327</v>
      </c>
      <c r="R408" s="42" t="s">
        <v>1328</v>
      </c>
      <c r="S408" s="42" t="s">
        <v>197</v>
      </c>
      <c r="T408" s="42" t="s">
        <v>1851</v>
      </c>
      <c r="U408" s="43">
        <v>83461.212</v>
      </c>
      <c r="V408" s="43">
        <v>81140.806719999993</v>
      </c>
      <c r="W408" s="43">
        <v>86469.716830000005</v>
      </c>
    </row>
    <row r="409" spans="1:23" ht="229.5" x14ac:dyDescent="0.25">
      <c r="A409" s="42" t="s">
        <v>1324</v>
      </c>
      <c r="B409" s="42" t="s">
        <v>171</v>
      </c>
      <c r="C409" s="42" t="s">
        <v>1324</v>
      </c>
      <c r="D409" s="42" t="s">
        <v>1993</v>
      </c>
      <c r="E409" s="42" t="s">
        <v>1994</v>
      </c>
      <c r="F409" s="42" t="s">
        <v>1326</v>
      </c>
      <c r="G409" s="42" t="s">
        <v>1360</v>
      </c>
      <c r="H409" s="42" t="s">
        <v>1999</v>
      </c>
      <c r="I409" s="42" t="s">
        <v>1959</v>
      </c>
      <c r="J409" s="42" t="s">
        <v>1007</v>
      </c>
      <c r="K409" s="42" t="s">
        <v>1358</v>
      </c>
      <c r="L409" s="42" t="s">
        <v>1359</v>
      </c>
      <c r="M409" s="42" t="s">
        <v>1368</v>
      </c>
      <c r="N409" s="42" t="s">
        <v>1369</v>
      </c>
      <c r="O409" s="42" t="s">
        <v>934</v>
      </c>
      <c r="P409" s="42" t="s">
        <v>935</v>
      </c>
      <c r="Q409" s="42" t="s">
        <v>1327</v>
      </c>
      <c r="R409" s="42" t="s">
        <v>1328</v>
      </c>
      <c r="S409" s="42" t="s">
        <v>197</v>
      </c>
      <c r="T409" s="42" t="s">
        <v>1851</v>
      </c>
      <c r="U409" s="43">
        <v>57045.853990000003</v>
      </c>
      <c r="V409" s="43">
        <v>47199.435290000001</v>
      </c>
      <c r="W409" s="43">
        <v>36081.721279999998</v>
      </c>
    </row>
    <row r="410" spans="1:23" ht="229.5" x14ac:dyDescent="0.25">
      <c r="A410" s="42" t="s">
        <v>1324</v>
      </c>
      <c r="B410" s="42" t="s">
        <v>171</v>
      </c>
      <c r="C410" s="42" t="s">
        <v>1324</v>
      </c>
      <c r="D410" s="42" t="s">
        <v>1993</v>
      </c>
      <c r="E410" s="42" t="s">
        <v>1994</v>
      </c>
      <c r="F410" s="42" t="s">
        <v>1326</v>
      </c>
      <c r="G410" s="42" t="s">
        <v>1360</v>
      </c>
      <c r="H410" s="42" t="s">
        <v>1999</v>
      </c>
      <c r="I410" s="42" t="s">
        <v>1959</v>
      </c>
      <c r="J410" s="42" t="s">
        <v>1007</v>
      </c>
      <c r="K410" s="42" t="s">
        <v>1364</v>
      </c>
      <c r="L410" s="42" t="s">
        <v>1365</v>
      </c>
      <c r="M410" s="42" t="s">
        <v>936</v>
      </c>
      <c r="N410" s="42"/>
      <c r="O410" s="42" t="s">
        <v>934</v>
      </c>
      <c r="P410" s="42" t="s">
        <v>935</v>
      </c>
      <c r="Q410" s="42" t="s">
        <v>1327</v>
      </c>
      <c r="R410" s="42" t="s">
        <v>1328</v>
      </c>
      <c r="S410" s="42" t="s">
        <v>197</v>
      </c>
      <c r="T410" s="42" t="s">
        <v>1851</v>
      </c>
      <c r="U410" s="43">
        <v>7340.8040000000001</v>
      </c>
      <c r="V410" s="43">
        <v>7340.8040000000001</v>
      </c>
      <c r="W410" s="43">
        <v>7340.8040000000001</v>
      </c>
    </row>
    <row r="411" spans="1:23" ht="280.5" x14ac:dyDescent="0.25">
      <c r="A411" s="42" t="s">
        <v>1324</v>
      </c>
      <c r="B411" s="42" t="s">
        <v>171</v>
      </c>
      <c r="C411" s="42" t="s">
        <v>1324</v>
      </c>
      <c r="D411" s="42" t="s">
        <v>1993</v>
      </c>
      <c r="E411" s="42" t="s">
        <v>1994</v>
      </c>
      <c r="F411" s="42" t="s">
        <v>1326</v>
      </c>
      <c r="G411" s="42" t="s">
        <v>1366</v>
      </c>
      <c r="H411" s="42" t="s">
        <v>2000</v>
      </c>
      <c r="I411" s="42" t="s">
        <v>1959</v>
      </c>
      <c r="J411" s="42" t="s">
        <v>1007</v>
      </c>
      <c r="K411" s="42" t="s">
        <v>1364</v>
      </c>
      <c r="L411" s="42" t="s">
        <v>1365</v>
      </c>
      <c r="M411" s="42" t="s">
        <v>936</v>
      </c>
      <c r="N411" s="42"/>
      <c r="O411" s="42" t="s">
        <v>934</v>
      </c>
      <c r="P411" s="42" t="s">
        <v>935</v>
      </c>
      <c r="Q411" s="42" t="s">
        <v>1327</v>
      </c>
      <c r="R411" s="42" t="s">
        <v>1328</v>
      </c>
      <c r="S411" s="42" t="s">
        <v>197</v>
      </c>
      <c r="T411" s="42" t="s">
        <v>1851</v>
      </c>
      <c r="U411" s="43">
        <v>100.29697</v>
      </c>
      <c r="V411" s="43">
        <v>46.42324</v>
      </c>
      <c r="W411" s="43">
        <v>101.25252999999999</v>
      </c>
    </row>
    <row r="412" spans="1:23" ht="280.5" x14ac:dyDescent="0.25">
      <c r="A412" s="42" t="s">
        <v>1324</v>
      </c>
      <c r="B412" s="42" t="s">
        <v>171</v>
      </c>
      <c r="C412" s="42" t="s">
        <v>1324</v>
      </c>
      <c r="D412" s="42" t="s">
        <v>1993</v>
      </c>
      <c r="E412" s="42" t="s">
        <v>1994</v>
      </c>
      <c r="F412" s="42" t="s">
        <v>1326</v>
      </c>
      <c r="G412" s="42" t="s">
        <v>1366</v>
      </c>
      <c r="H412" s="42" t="s">
        <v>2000</v>
      </c>
      <c r="I412" s="42" t="s">
        <v>1959</v>
      </c>
      <c r="J412" s="42" t="s">
        <v>1007</v>
      </c>
      <c r="K412" s="42" t="s">
        <v>1364</v>
      </c>
      <c r="L412" s="42" t="s">
        <v>1365</v>
      </c>
      <c r="M412" s="42" t="s">
        <v>936</v>
      </c>
      <c r="N412" s="42"/>
      <c r="O412" s="42" t="s">
        <v>941</v>
      </c>
      <c r="P412" s="42" t="s">
        <v>942</v>
      </c>
      <c r="Q412" s="42" t="s">
        <v>1327</v>
      </c>
      <c r="R412" s="42" t="s">
        <v>1328</v>
      </c>
      <c r="S412" s="42" t="s">
        <v>197</v>
      </c>
      <c r="T412" s="42" t="s">
        <v>1851</v>
      </c>
      <c r="U412" s="43">
        <v>9929.4</v>
      </c>
      <c r="V412" s="43">
        <v>4595.8999999999996</v>
      </c>
      <c r="W412" s="43">
        <v>10024</v>
      </c>
    </row>
    <row r="413" spans="1:23" ht="293.25" x14ac:dyDescent="0.25">
      <c r="A413" s="42" t="s">
        <v>1324</v>
      </c>
      <c r="B413" s="42" t="s">
        <v>171</v>
      </c>
      <c r="C413" s="42" t="s">
        <v>1324</v>
      </c>
      <c r="D413" s="42" t="s">
        <v>1993</v>
      </c>
      <c r="E413" s="42" t="s">
        <v>1994</v>
      </c>
      <c r="F413" s="42" t="s">
        <v>1326</v>
      </c>
      <c r="G413" s="42" t="s">
        <v>1370</v>
      </c>
      <c r="H413" s="42" t="s">
        <v>2001</v>
      </c>
      <c r="I413" s="42" t="s">
        <v>1057</v>
      </c>
      <c r="J413" s="42" t="s">
        <v>1288</v>
      </c>
      <c r="K413" s="42" t="s">
        <v>936</v>
      </c>
      <c r="L413" s="42" t="s">
        <v>939</v>
      </c>
      <c r="M413" s="42" t="s">
        <v>936</v>
      </c>
      <c r="N413" s="42"/>
      <c r="O413" s="42" t="s">
        <v>934</v>
      </c>
      <c r="P413" s="42" t="s">
        <v>935</v>
      </c>
      <c r="Q413" s="42" t="s">
        <v>1327</v>
      </c>
      <c r="R413" s="42" t="s">
        <v>1328</v>
      </c>
      <c r="S413" s="42" t="s">
        <v>197</v>
      </c>
      <c r="T413" s="42" t="s">
        <v>1851</v>
      </c>
      <c r="U413" s="43">
        <v>1600</v>
      </c>
      <c r="V413" s="43"/>
      <c r="W413" s="43">
        <v>2525.2525300000002</v>
      </c>
    </row>
    <row r="414" spans="1:23" ht="293.25" x14ac:dyDescent="0.25">
      <c r="A414" s="42" t="s">
        <v>1324</v>
      </c>
      <c r="B414" s="42" t="s">
        <v>171</v>
      </c>
      <c r="C414" s="42" t="s">
        <v>1324</v>
      </c>
      <c r="D414" s="42" t="s">
        <v>1993</v>
      </c>
      <c r="E414" s="42" t="s">
        <v>1994</v>
      </c>
      <c r="F414" s="42" t="s">
        <v>1326</v>
      </c>
      <c r="G414" s="42" t="s">
        <v>1370</v>
      </c>
      <c r="H414" s="42" t="s">
        <v>2001</v>
      </c>
      <c r="I414" s="42" t="s">
        <v>1057</v>
      </c>
      <c r="J414" s="42" t="s">
        <v>1288</v>
      </c>
      <c r="K414" s="42" t="s">
        <v>936</v>
      </c>
      <c r="L414" s="42" t="s">
        <v>939</v>
      </c>
      <c r="M414" s="42" t="s">
        <v>936</v>
      </c>
      <c r="N414" s="42"/>
      <c r="O414" s="42" t="s">
        <v>941</v>
      </c>
      <c r="P414" s="42" t="s">
        <v>942</v>
      </c>
      <c r="Q414" s="42" t="s">
        <v>1327</v>
      </c>
      <c r="R414" s="42" t="s">
        <v>1328</v>
      </c>
      <c r="S414" s="42" t="s">
        <v>197</v>
      </c>
      <c r="T414" s="42" t="s">
        <v>1851</v>
      </c>
      <c r="U414" s="43">
        <v>158400</v>
      </c>
      <c r="V414" s="43"/>
      <c r="W414" s="43">
        <v>250000</v>
      </c>
    </row>
    <row r="415" spans="1:23" ht="293.25" x14ac:dyDescent="0.25">
      <c r="A415" s="42" t="s">
        <v>1324</v>
      </c>
      <c r="B415" s="42" t="s">
        <v>171</v>
      </c>
      <c r="C415" s="42" t="s">
        <v>1324</v>
      </c>
      <c r="D415" s="42" t="s">
        <v>1993</v>
      </c>
      <c r="E415" s="42" t="s">
        <v>1994</v>
      </c>
      <c r="F415" s="42" t="s">
        <v>1326</v>
      </c>
      <c r="G415" s="42" t="s">
        <v>1361</v>
      </c>
      <c r="H415" s="42" t="s">
        <v>2002</v>
      </c>
      <c r="I415" s="42" t="s">
        <v>1959</v>
      </c>
      <c r="J415" s="42" t="s">
        <v>1007</v>
      </c>
      <c r="K415" s="42" t="s">
        <v>1333</v>
      </c>
      <c r="L415" s="42" t="s">
        <v>1334</v>
      </c>
      <c r="M415" s="42" t="s">
        <v>936</v>
      </c>
      <c r="N415" s="42"/>
      <c r="O415" s="42" t="s">
        <v>934</v>
      </c>
      <c r="P415" s="42" t="s">
        <v>935</v>
      </c>
      <c r="Q415" s="42" t="s">
        <v>1327</v>
      </c>
      <c r="R415" s="42" t="s">
        <v>1328</v>
      </c>
      <c r="S415" s="42" t="s">
        <v>197</v>
      </c>
      <c r="T415" s="42" t="s">
        <v>1851</v>
      </c>
      <c r="U415" s="43">
        <v>271.29696999999999</v>
      </c>
      <c r="V415" s="43">
        <v>271.29696999999999</v>
      </c>
      <c r="W415" s="43">
        <v>271.29696999999999</v>
      </c>
    </row>
    <row r="416" spans="1:23" ht="293.25" x14ac:dyDescent="0.25">
      <c r="A416" s="42" t="s">
        <v>1324</v>
      </c>
      <c r="B416" s="42" t="s">
        <v>171</v>
      </c>
      <c r="C416" s="42" t="s">
        <v>1324</v>
      </c>
      <c r="D416" s="42" t="s">
        <v>1993</v>
      </c>
      <c r="E416" s="42" t="s">
        <v>1994</v>
      </c>
      <c r="F416" s="42" t="s">
        <v>1326</v>
      </c>
      <c r="G416" s="42" t="s">
        <v>1361</v>
      </c>
      <c r="H416" s="42" t="s">
        <v>2002</v>
      </c>
      <c r="I416" s="42" t="s">
        <v>1959</v>
      </c>
      <c r="J416" s="42" t="s">
        <v>1007</v>
      </c>
      <c r="K416" s="42" t="s">
        <v>1333</v>
      </c>
      <c r="L416" s="42" t="s">
        <v>1334</v>
      </c>
      <c r="M416" s="42" t="s">
        <v>936</v>
      </c>
      <c r="N416" s="42"/>
      <c r="O416" s="42" t="s">
        <v>941</v>
      </c>
      <c r="P416" s="42" t="s">
        <v>942</v>
      </c>
      <c r="Q416" s="42" t="s">
        <v>1327</v>
      </c>
      <c r="R416" s="42" t="s">
        <v>1328</v>
      </c>
      <c r="S416" s="42" t="s">
        <v>197</v>
      </c>
      <c r="T416" s="42" t="s">
        <v>1851</v>
      </c>
      <c r="U416" s="43">
        <v>26858.400000000001</v>
      </c>
      <c r="V416" s="43">
        <v>26858.400000000001</v>
      </c>
      <c r="W416" s="43">
        <v>26858.400000000001</v>
      </c>
    </row>
    <row r="417" spans="1:23" ht="344.25" x14ac:dyDescent="0.25">
      <c r="A417" s="42" t="s">
        <v>1324</v>
      </c>
      <c r="B417" s="42" t="s">
        <v>171</v>
      </c>
      <c r="C417" s="42" t="s">
        <v>1324</v>
      </c>
      <c r="D417" s="42" t="s">
        <v>1993</v>
      </c>
      <c r="E417" s="42" t="s">
        <v>1994</v>
      </c>
      <c r="F417" s="42" t="s">
        <v>1326</v>
      </c>
      <c r="G417" s="42" t="s">
        <v>1367</v>
      </c>
      <c r="H417" s="42" t="s">
        <v>2003</v>
      </c>
      <c r="I417" s="42" t="s">
        <v>1959</v>
      </c>
      <c r="J417" s="42" t="s">
        <v>1007</v>
      </c>
      <c r="K417" s="42" t="s">
        <v>1338</v>
      </c>
      <c r="L417" s="42" t="s">
        <v>1339</v>
      </c>
      <c r="M417" s="42" t="s">
        <v>936</v>
      </c>
      <c r="N417" s="42"/>
      <c r="O417" s="42" t="s">
        <v>934</v>
      </c>
      <c r="P417" s="42" t="s">
        <v>935</v>
      </c>
      <c r="Q417" s="42" t="s">
        <v>1327</v>
      </c>
      <c r="R417" s="42" t="s">
        <v>1328</v>
      </c>
      <c r="S417" s="42" t="s">
        <v>197</v>
      </c>
      <c r="T417" s="42" t="s">
        <v>1851</v>
      </c>
      <c r="U417" s="43">
        <v>360.39899000000003</v>
      </c>
      <c r="V417" s="43">
        <v>426.41212999999999</v>
      </c>
      <c r="W417" s="43">
        <v>790.51414999999997</v>
      </c>
    </row>
    <row r="418" spans="1:23" ht="344.25" x14ac:dyDescent="0.25">
      <c r="A418" s="42" t="s">
        <v>1324</v>
      </c>
      <c r="B418" s="42" t="s">
        <v>171</v>
      </c>
      <c r="C418" s="42" t="s">
        <v>1324</v>
      </c>
      <c r="D418" s="42" t="s">
        <v>1993</v>
      </c>
      <c r="E418" s="42" t="s">
        <v>1994</v>
      </c>
      <c r="F418" s="42" t="s">
        <v>1326</v>
      </c>
      <c r="G418" s="42" t="s">
        <v>1367</v>
      </c>
      <c r="H418" s="42" t="s">
        <v>2003</v>
      </c>
      <c r="I418" s="42" t="s">
        <v>1959</v>
      </c>
      <c r="J418" s="42" t="s">
        <v>1007</v>
      </c>
      <c r="K418" s="42" t="s">
        <v>1338</v>
      </c>
      <c r="L418" s="42" t="s">
        <v>1339</v>
      </c>
      <c r="M418" s="42" t="s">
        <v>936</v>
      </c>
      <c r="N418" s="42"/>
      <c r="O418" s="42" t="s">
        <v>941</v>
      </c>
      <c r="P418" s="42" t="s">
        <v>942</v>
      </c>
      <c r="Q418" s="42" t="s">
        <v>1327</v>
      </c>
      <c r="R418" s="42" t="s">
        <v>1328</v>
      </c>
      <c r="S418" s="42" t="s">
        <v>197</v>
      </c>
      <c r="T418" s="42" t="s">
        <v>1851</v>
      </c>
      <c r="U418" s="43">
        <v>35679.5</v>
      </c>
      <c r="V418" s="43">
        <v>42214.8</v>
      </c>
      <c r="W418" s="43">
        <v>78260.899999999994</v>
      </c>
    </row>
    <row r="419" spans="1:23" ht="204" x14ac:dyDescent="0.25">
      <c r="A419" s="42" t="s">
        <v>1151</v>
      </c>
      <c r="B419" s="42" t="s">
        <v>173</v>
      </c>
      <c r="C419" s="42" t="s">
        <v>1151</v>
      </c>
      <c r="D419" s="42" t="s">
        <v>2004</v>
      </c>
      <c r="E419" s="42" t="s">
        <v>2005</v>
      </c>
      <c r="F419" s="42" t="s">
        <v>1153</v>
      </c>
      <c r="G419" s="42" t="s">
        <v>1161</v>
      </c>
      <c r="H419" s="42" t="s">
        <v>2006</v>
      </c>
      <c r="I419" s="42" t="s">
        <v>1897</v>
      </c>
      <c r="J419" s="42" t="s">
        <v>1086</v>
      </c>
      <c r="K419" s="42" t="s">
        <v>1157</v>
      </c>
      <c r="L419" s="42" t="s">
        <v>1158</v>
      </c>
      <c r="M419" s="42" t="s">
        <v>1148</v>
      </c>
      <c r="N419" s="42" t="s">
        <v>1149</v>
      </c>
      <c r="O419" s="42" t="s">
        <v>934</v>
      </c>
      <c r="P419" s="42" t="s">
        <v>935</v>
      </c>
      <c r="Q419" s="42" t="s">
        <v>1159</v>
      </c>
      <c r="R419" s="42" t="s">
        <v>1160</v>
      </c>
      <c r="S419" s="42" t="s">
        <v>187</v>
      </c>
      <c r="T419" s="42" t="s">
        <v>1851</v>
      </c>
      <c r="U419" s="43">
        <v>600</v>
      </c>
      <c r="V419" s="43">
        <v>600</v>
      </c>
      <c r="W419" s="43">
        <v>600</v>
      </c>
    </row>
    <row r="420" spans="1:23" ht="216.75" x14ac:dyDescent="0.25">
      <c r="A420" s="42" t="s">
        <v>1151</v>
      </c>
      <c r="B420" s="42" t="s">
        <v>173</v>
      </c>
      <c r="C420" s="42" t="s">
        <v>1151</v>
      </c>
      <c r="D420" s="42" t="s">
        <v>2004</v>
      </c>
      <c r="E420" s="42" t="s">
        <v>1905</v>
      </c>
      <c r="F420" s="42" t="s">
        <v>998</v>
      </c>
      <c r="G420" s="42" t="s">
        <v>1141</v>
      </c>
      <c r="H420" s="42" t="s">
        <v>1906</v>
      </c>
      <c r="I420" s="42" t="s">
        <v>1897</v>
      </c>
      <c r="J420" s="42" t="s">
        <v>1086</v>
      </c>
      <c r="K420" s="42" t="s">
        <v>1150</v>
      </c>
      <c r="L420" s="42" t="s">
        <v>1133</v>
      </c>
      <c r="M420" s="42" t="s">
        <v>1148</v>
      </c>
      <c r="N420" s="42" t="s">
        <v>1149</v>
      </c>
      <c r="O420" s="42" t="s">
        <v>934</v>
      </c>
      <c r="P420" s="42" t="s">
        <v>935</v>
      </c>
      <c r="Q420" s="42" t="s">
        <v>1041</v>
      </c>
      <c r="R420" s="42" t="s">
        <v>1042</v>
      </c>
      <c r="S420" s="42" t="s">
        <v>186</v>
      </c>
      <c r="T420" s="42" t="s">
        <v>1851</v>
      </c>
      <c r="U420" s="43">
        <v>8866.57582</v>
      </c>
      <c r="V420" s="43">
        <v>6000</v>
      </c>
      <c r="W420" s="43">
        <v>6000</v>
      </c>
    </row>
    <row r="421" spans="1:23" x14ac:dyDescent="0.25">
      <c r="A421" s="514" t="s">
        <v>2007</v>
      </c>
      <c r="B421" s="514"/>
      <c r="C421" s="514"/>
      <c r="D421" s="514"/>
      <c r="E421" s="514"/>
      <c r="F421" s="514"/>
      <c r="G421" s="514"/>
      <c r="H421" s="514"/>
      <c r="I421" s="514"/>
      <c r="J421" s="514"/>
      <c r="K421" s="514"/>
      <c r="L421" s="514"/>
      <c r="M421" s="514"/>
      <c r="N421" s="514"/>
      <c r="O421" s="514"/>
      <c r="P421" s="514"/>
      <c r="Q421" s="514"/>
      <c r="R421" s="514"/>
      <c r="S421" s="514"/>
      <c r="T421" s="514"/>
      <c r="U421" s="44">
        <v>7645996.4663899997</v>
      </c>
      <c r="V421" s="44">
        <v>6479739.16536</v>
      </c>
      <c r="W421" s="44">
        <v>5569363.5121600004</v>
      </c>
    </row>
  </sheetData>
  <autoFilter ref="A13:W421"/>
  <mergeCells count="8">
    <mergeCell ref="A421:T421"/>
    <mergeCell ref="A2:I2"/>
    <mergeCell ref="A6:B6"/>
    <mergeCell ref="A7:B7"/>
    <mergeCell ref="A8:I8"/>
    <mergeCell ref="A9:B9"/>
    <mergeCell ref="A10:C10"/>
    <mergeCell ref="D10:F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96"/>
  <sheetViews>
    <sheetView workbookViewId="0"/>
  </sheetViews>
  <sheetFormatPr defaultRowHeight="15" x14ac:dyDescent="0.25"/>
  <cols>
    <col min="1" max="1" width="5.7109375" style="34" customWidth="1"/>
    <col min="2" max="2" width="30.7109375" style="34" customWidth="1"/>
    <col min="3" max="3" width="14.7109375" style="34" customWidth="1"/>
    <col min="4" max="4" width="30.7109375" style="34" customWidth="1"/>
    <col min="5" max="5" width="6.7109375" style="34" customWidth="1"/>
    <col min="6" max="6" width="30.7109375" style="34" customWidth="1"/>
    <col min="7" max="7" width="18.140625" style="34" customWidth="1"/>
    <col min="8" max="8" width="30.7109375" style="34" customWidth="1"/>
    <col min="9" max="9" width="8.7109375" style="34" customWidth="1"/>
    <col min="10" max="10" width="30.7109375" style="34" customWidth="1"/>
    <col min="11" max="11" width="8.7109375" style="34" customWidth="1"/>
    <col min="12" max="12" width="30.7109375" style="34" customWidth="1"/>
    <col min="13" max="13" width="8.7109375" style="34" customWidth="1"/>
    <col min="14" max="14" width="30.7109375" style="34" customWidth="1"/>
    <col min="15" max="15" width="8.7109375" style="34" customWidth="1"/>
    <col min="16" max="18" width="30.7109375" style="34" customWidth="1"/>
    <col min="19" max="20" width="8.5703125" style="34" customWidth="1"/>
    <col min="21" max="23" width="20.7109375" style="34" customWidth="1"/>
  </cols>
  <sheetData>
    <row r="1" spans="1:23" x14ac:dyDescent="0.25">
      <c r="A1" s="32" t="s">
        <v>1830</v>
      </c>
      <c r="B1" s="32"/>
      <c r="C1" s="32"/>
      <c r="D1" s="33"/>
      <c r="E1" s="33"/>
      <c r="F1" s="33"/>
      <c r="G1" s="33"/>
      <c r="H1" s="33"/>
    </row>
    <row r="2" spans="1:23" x14ac:dyDescent="0.25">
      <c r="A2" s="515" t="s">
        <v>1831</v>
      </c>
      <c r="B2" s="515"/>
      <c r="C2" s="515"/>
      <c r="D2" s="515"/>
      <c r="E2" s="515"/>
      <c r="F2" s="515"/>
      <c r="G2" s="515"/>
      <c r="H2" s="515"/>
      <c r="I2" s="515"/>
    </row>
    <row r="3" spans="1:23" x14ac:dyDescent="0.25">
      <c r="A3" s="35"/>
      <c r="B3" s="36"/>
      <c r="C3" s="36"/>
    </row>
    <row r="4" spans="1:23" x14ac:dyDescent="0.25">
      <c r="C4" s="37"/>
    </row>
    <row r="5" spans="1:23" x14ac:dyDescent="0.25">
      <c r="C5" s="37"/>
    </row>
    <row r="6" spans="1:23" x14ac:dyDescent="0.25">
      <c r="A6" s="512" t="s">
        <v>1832</v>
      </c>
      <c r="B6" s="512"/>
      <c r="C6" s="38"/>
    </row>
    <row r="7" spans="1:23" x14ac:dyDescent="0.25">
      <c r="A7" s="512" t="s">
        <v>1833</v>
      </c>
      <c r="B7" s="512"/>
      <c r="C7" s="39">
        <v>44608</v>
      </c>
    </row>
    <row r="8" spans="1:23" x14ac:dyDescent="0.25">
      <c r="A8" s="512" t="s">
        <v>1834</v>
      </c>
      <c r="B8" s="512"/>
      <c r="C8" s="512"/>
      <c r="D8" s="512"/>
      <c r="E8" s="512"/>
      <c r="F8" s="512"/>
      <c r="G8" s="512"/>
      <c r="H8" s="512"/>
      <c r="I8" s="512"/>
    </row>
    <row r="9" spans="1:23" x14ac:dyDescent="0.25">
      <c r="A9" s="512" t="s">
        <v>1835</v>
      </c>
      <c r="B9" s="512"/>
      <c r="C9" s="38" t="s">
        <v>1836</v>
      </c>
    </row>
    <row r="10" spans="1:23" x14ac:dyDescent="0.25">
      <c r="A10" s="513" t="s">
        <v>1645</v>
      </c>
      <c r="B10" s="513" t="s">
        <v>1645</v>
      </c>
      <c r="C10" s="513" t="s">
        <v>1645</v>
      </c>
      <c r="D10" s="513" t="s">
        <v>1837</v>
      </c>
      <c r="E10" s="513" t="s">
        <v>1837</v>
      </c>
      <c r="F10" s="513" t="s">
        <v>1837</v>
      </c>
    </row>
    <row r="12" spans="1:23" x14ac:dyDescent="0.25">
      <c r="A12" s="40" t="s">
        <v>1836</v>
      </c>
    </row>
    <row r="13" spans="1:23" ht="51" x14ac:dyDescent="0.25">
      <c r="A13" s="41" t="s">
        <v>903</v>
      </c>
      <c r="B13" s="41" t="s">
        <v>904</v>
      </c>
      <c r="C13" s="41" t="s">
        <v>1644</v>
      </c>
      <c r="D13" s="41" t="s">
        <v>1838</v>
      </c>
      <c r="E13" s="41" t="s">
        <v>1839</v>
      </c>
      <c r="F13" s="41" t="s">
        <v>1840</v>
      </c>
      <c r="G13" s="41" t="s">
        <v>1645</v>
      </c>
      <c r="H13" s="41" t="s">
        <v>1841</v>
      </c>
      <c r="I13" s="41" t="s">
        <v>1842</v>
      </c>
      <c r="J13" s="41" t="s">
        <v>1843</v>
      </c>
      <c r="K13" s="41" t="s">
        <v>920</v>
      </c>
      <c r="L13" s="41" t="s">
        <v>921</v>
      </c>
      <c r="M13" s="41" t="s">
        <v>918</v>
      </c>
      <c r="N13" s="41" t="s">
        <v>919</v>
      </c>
      <c r="O13" s="41" t="s">
        <v>916</v>
      </c>
      <c r="P13" s="41" t="s">
        <v>917</v>
      </c>
      <c r="Q13" s="41" t="s">
        <v>1844</v>
      </c>
      <c r="R13" s="41" t="s">
        <v>2008</v>
      </c>
      <c r="S13" s="41" t="s">
        <v>175</v>
      </c>
      <c r="T13" s="41"/>
      <c r="U13" s="41" t="s">
        <v>1847</v>
      </c>
      <c r="V13" s="41" t="s">
        <v>1848</v>
      </c>
      <c r="W13" s="41" t="s">
        <v>2009</v>
      </c>
    </row>
    <row r="14" spans="1:23" ht="191.25" x14ac:dyDescent="0.25">
      <c r="A14" s="42" t="s">
        <v>1346</v>
      </c>
      <c r="B14" s="42" t="s">
        <v>142</v>
      </c>
      <c r="C14" s="42" t="s">
        <v>1346</v>
      </c>
      <c r="D14" s="42" t="s">
        <v>142</v>
      </c>
      <c r="E14" s="42" t="s">
        <v>1849</v>
      </c>
      <c r="F14" s="42" t="s">
        <v>1348</v>
      </c>
      <c r="G14" s="42" t="s">
        <v>1355</v>
      </c>
      <c r="H14" s="42" t="s">
        <v>1850</v>
      </c>
      <c r="I14" s="42" t="s">
        <v>1038</v>
      </c>
      <c r="J14" s="42" t="s">
        <v>1352</v>
      </c>
      <c r="K14" s="42" t="s">
        <v>1353</v>
      </c>
      <c r="L14" s="42" t="s">
        <v>1354</v>
      </c>
      <c r="M14" s="42" t="s">
        <v>936</v>
      </c>
      <c r="N14" s="42"/>
      <c r="O14" s="42" t="s">
        <v>934</v>
      </c>
      <c r="P14" s="42" t="s">
        <v>935</v>
      </c>
      <c r="Q14" s="42" t="s">
        <v>1350</v>
      </c>
      <c r="R14" s="42" t="s">
        <v>1351</v>
      </c>
      <c r="S14" s="42" t="s">
        <v>197</v>
      </c>
      <c r="T14" s="42"/>
      <c r="U14" s="43">
        <v>176.06061</v>
      </c>
      <c r="V14" s="43">
        <v>158.31313</v>
      </c>
      <c r="W14" s="43">
        <v>235.51515000000001</v>
      </c>
    </row>
    <row r="15" spans="1:23" ht="191.25" x14ac:dyDescent="0.25">
      <c r="A15" s="42" t="s">
        <v>1346</v>
      </c>
      <c r="B15" s="42" t="s">
        <v>142</v>
      </c>
      <c r="C15" s="42" t="s">
        <v>1346</v>
      </c>
      <c r="D15" s="42" t="s">
        <v>142</v>
      </c>
      <c r="E15" s="42" t="s">
        <v>1849</v>
      </c>
      <c r="F15" s="42" t="s">
        <v>1348</v>
      </c>
      <c r="G15" s="42" t="s">
        <v>1355</v>
      </c>
      <c r="H15" s="42" t="s">
        <v>1850</v>
      </c>
      <c r="I15" s="42" t="s">
        <v>1038</v>
      </c>
      <c r="J15" s="42" t="s">
        <v>1352</v>
      </c>
      <c r="K15" s="42" t="s">
        <v>1353</v>
      </c>
      <c r="L15" s="42" t="s">
        <v>1354</v>
      </c>
      <c r="M15" s="42" t="s">
        <v>936</v>
      </c>
      <c r="N15" s="42"/>
      <c r="O15" s="42" t="s">
        <v>941</v>
      </c>
      <c r="P15" s="42" t="s">
        <v>942</v>
      </c>
      <c r="Q15" s="42" t="s">
        <v>1350</v>
      </c>
      <c r="R15" s="42" t="s">
        <v>1351</v>
      </c>
      <c r="S15" s="42" t="s">
        <v>197</v>
      </c>
      <c r="T15" s="42"/>
      <c r="U15" s="43">
        <v>17430</v>
      </c>
      <c r="V15" s="43">
        <v>15673</v>
      </c>
      <c r="W15" s="43">
        <v>23316</v>
      </c>
    </row>
    <row r="16" spans="1:23" ht="165.75" x14ac:dyDescent="0.25">
      <c r="A16" s="42" t="s">
        <v>1204</v>
      </c>
      <c r="B16" s="42" t="s">
        <v>146</v>
      </c>
      <c r="C16" s="42" t="s">
        <v>1204</v>
      </c>
      <c r="D16" s="42" t="s">
        <v>146</v>
      </c>
      <c r="E16" s="42" t="s">
        <v>1852</v>
      </c>
      <c r="F16" s="42" t="s">
        <v>1253</v>
      </c>
      <c r="G16" s="42" t="s">
        <v>1258</v>
      </c>
      <c r="H16" s="42" t="s">
        <v>1853</v>
      </c>
      <c r="I16" s="42" t="s">
        <v>1854</v>
      </c>
      <c r="J16" s="42" t="s">
        <v>1044</v>
      </c>
      <c r="K16" s="42" t="s">
        <v>1256</v>
      </c>
      <c r="L16" s="42" t="s">
        <v>1257</v>
      </c>
      <c r="M16" s="42" t="s">
        <v>936</v>
      </c>
      <c r="N16" s="42"/>
      <c r="O16" s="42" t="s">
        <v>941</v>
      </c>
      <c r="P16" s="42" t="s">
        <v>942</v>
      </c>
      <c r="Q16" s="42" t="s">
        <v>1254</v>
      </c>
      <c r="R16" s="42" t="s">
        <v>1255</v>
      </c>
      <c r="S16" s="42" t="s">
        <v>191</v>
      </c>
      <c r="T16" s="42"/>
      <c r="U16" s="43"/>
      <c r="V16" s="43">
        <v>83907.8</v>
      </c>
      <c r="W16" s="43">
        <v>55869.5</v>
      </c>
    </row>
    <row r="17" spans="1:23" ht="165.75" x14ac:dyDescent="0.25">
      <c r="A17" s="42" t="s">
        <v>1204</v>
      </c>
      <c r="B17" s="42" t="s">
        <v>146</v>
      </c>
      <c r="C17" s="42" t="s">
        <v>1204</v>
      </c>
      <c r="D17" s="42" t="s">
        <v>146</v>
      </c>
      <c r="E17" s="42" t="s">
        <v>1852</v>
      </c>
      <c r="F17" s="42" t="s">
        <v>1253</v>
      </c>
      <c r="G17" s="42" t="s">
        <v>1258</v>
      </c>
      <c r="H17" s="42" t="s">
        <v>1853</v>
      </c>
      <c r="I17" s="42" t="s">
        <v>1855</v>
      </c>
      <c r="J17" s="42" t="s">
        <v>1239</v>
      </c>
      <c r="K17" s="42" t="s">
        <v>1259</v>
      </c>
      <c r="L17" s="42" t="s">
        <v>1260</v>
      </c>
      <c r="M17" s="42" t="s">
        <v>1099</v>
      </c>
      <c r="N17" s="42" t="s">
        <v>1100</v>
      </c>
      <c r="O17" s="42" t="s">
        <v>934</v>
      </c>
      <c r="P17" s="42" t="s">
        <v>935</v>
      </c>
      <c r="Q17" s="42" t="s">
        <v>1254</v>
      </c>
      <c r="R17" s="42" t="s">
        <v>1255</v>
      </c>
      <c r="S17" s="42" t="s">
        <v>191</v>
      </c>
      <c r="T17" s="42"/>
      <c r="U17" s="43">
        <v>33554.300000000003</v>
      </c>
      <c r="V17" s="43"/>
      <c r="W17" s="43"/>
    </row>
    <row r="18" spans="1:23" ht="165.75" x14ac:dyDescent="0.25">
      <c r="A18" s="42" t="s">
        <v>1204</v>
      </c>
      <c r="B18" s="42" t="s">
        <v>146</v>
      </c>
      <c r="C18" s="42" t="s">
        <v>1204</v>
      </c>
      <c r="D18" s="42" t="s">
        <v>146</v>
      </c>
      <c r="E18" s="42" t="s">
        <v>1852</v>
      </c>
      <c r="F18" s="42" t="s">
        <v>1253</v>
      </c>
      <c r="G18" s="42" t="s">
        <v>1258</v>
      </c>
      <c r="H18" s="42" t="s">
        <v>1853</v>
      </c>
      <c r="I18" s="42" t="s">
        <v>1855</v>
      </c>
      <c r="J18" s="42" t="s">
        <v>1239</v>
      </c>
      <c r="K18" s="42" t="s">
        <v>1259</v>
      </c>
      <c r="L18" s="42" t="s">
        <v>1260</v>
      </c>
      <c r="M18" s="42" t="s">
        <v>1099</v>
      </c>
      <c r="N18" s="42" t="s">
        <v>1100</v>
      </c>
      <c r="O18" s="42" t="s">
        <v>941</v>
      </c>
      <c r="P18" s="42" t="s">
        <v>942</v>
      </c>
      <c r="Q18" s="42" t="s">
        <v>1254</v>
      </c>
      <c r="R18" s="42" t="s">
        <v>1255</v>
      </c>
      <c r="S18" s="42" t="s">
        <v>191</v>
      </c>
      <c r="T18" s="42"/>
      <c r="U18" s="43">
        <v>22000</v>
      </c>
      <c r="V18" s="43"/>
      <c r="W18" s="43"/>
    </row>
    <row r="19" spans="1:23" ht="165.75" x14ac:dyDescent="0.25">
      <c r="A19" s="42" t="s">
        <v>1204</v>
      </c>
      <c r="B19" s="42" t="s">
        <v>146</v>
      </c>
      <c r="C19" s="42" t="s">
        <v>1204</v>
      </c>
      <c r="D19" s="42" t="s">
        <v>146</v>
      </c>
      <c r="E19" s="42" t="s">
        <v>1852</v>
      </c>
      <c r="F19" s="42" t="s">
        <v>1253</v>
      </c>
      <c r="G19" s="42" t="s">
        <v>1258</v>
      </c>
      <c r="H19" s="42" t="s">
        <v>1853</v>
      </c>
      <c r="I19" s="42" t="s">
        <v>1855</v>
      </c>
      <c r="J19" s="42" t="s">
        <v>1239</v>
      </c>
      <c r="K19" s="42" t="s">
        <v>1263</v>
      </c>
      <c r="L19" s="42" t="s">
        <v>1750</v>
      </c>
      <c r="M19" s="42" t="s">
        <v>1213</v>
      </c>
      <c r="N19" s="42" t="s">
        <v>1214</v>
      </c>
      <c r="O19" s="42" t="s">
        <v>934</v>
      </c>
      <c r="P19" s="42" t="s">
        <v>935</v>
      </c>
      <c r="Q19" s="42" t="s">
        <v>1254</v>
      </c>
      <c r="R19" s="42" t="s">
        <v>1255</v>
      </c>
      <c r="S19" s="42" t="s">
        <v>191</v>
      </c>
      <c r="T19" s="42"/>
      <c r="U19" s="43">
        <v>31888.51</v>
      </c>
      <c r="V19" s="43">
        <v>35457.78</v>
      </c>
      <c r="W19" s="43">
        <v>67487.520000000004</v>
      </c>
    </row>
    <row r="20" spans="1:23" ht="165.75" x14ac:dyDescent="0.25">
      <c r="A20" s="42" t="s">
        <v>1204</v>
      </c>
      <c r="B20" s="42" t="s">
        <v>146</v>
      </c>
      <c r="C20" s="42" t="s">
        <v>1204</v>
      </c>
      <c r="D20" s="42" t="s">
        <v>146</v>
      </c>
      <c r="E20" s="42" t="s">
        <v>1852</v>
      </c>
      <c r="F20" s="42" t="s">
        <v>1253</v>
      </c>
      <c r="G20" s="42" t="s">
        <v>1258</v>
      </c>
      <c r="H20" s="42" t="s">
        <v>1853</v>
      </c>
      <c r="I20" s="42" t="s">
        <v>1855</v>
      </c>
      <c r="J20" s="42" t="s">
        <v>1239</v>
      </c>
      <c r="K20" s="42" t="s">
        <v>1263</v>
      </c>
      <c r="L20" s="42" t="s">
        <v>1750</v>
      </c>
      <c r="M20" s="42" t="s">
        <v>1213</v>
      </c>
      <c r="N20" s="42" t="s">
        <v>1214</v>
      </c>
      <c r="O20" s="42" t="s">
        <v>941</v>
      </c>
      <c r="P20" s="42" t="s">
        <v>942</v>
      </c>
      <c r="Q20" s="42" t="s">
        <v>1254</v>
      </c>
      <c r="R20" s="42" t="s">
        <v>1255</v>
      </c>
      <c r="S20" s="42" t="s">
        <v>191</v>
      </c>
      <c r="T20" s="42"/>
      <c r="U20" s="43">
        <v>49089.1</v>
      </c>
      <c r="V20" s="43"/>
      <c r="W20" s="43"/>
    </row>
    <row r="21" spans="1:23" ht="165.75" x14ac:dyDescent="0.25">
      <c r="A21" s="42" t="s">
        <v>1204</v>
      </c>
      <c r="B21" s="42" t="s">
        <v>146</v>
      </c>
      <c r="C21" s="42" t="s">
        <v>1204</v>
      </c>
      <c r="D21" s="42" t="s">
        <v>146</v>
      </c>
      <c r="E21" s="42" t="s">
        <v>1852</v>
      </c>
      <c r="F21" s="42" t="s">
        <v>1253</v>
      </c>
      <c r="G21" s="42" t="s">
        <v>1258</v>
      </c>
      <c r="H21" s="42" t="s">
        <v>1853</v>
      </c>
      <c r="I21" s="42" t="s">
        <v>1855</v>
      </c>
      <c r="J21" s="42" t="s">
        <v>1239</v>
      </c>
      <c r="K21" s="42" t="s">
        <v>1751</v>
      </c>
      <c r="L21" s="42" t="s">
        <v>1752</v>
      </c>
      <c r="M21" s="42" t="s">
        <v>1219</v>
      </c>
      <c r="N21" s="42" t="s">
        <v>1220</v>
      </c>
      <c r="O21" s="42" t="s">
        <v>934</v>
      </c>
      <c r="P21" s="42" t="s">
        <v>935</v>
      </c>
      <c r="Q21" s="42" t="s">
        <v>1254</v>
      </c>
      <c r="R21" s="42" t="s">
        <v>1255</v>
      </c>
      <c r="S21" s="42" t="s">
        <v>191</v>
      </c>
      <c r="T21" s="42"/>
      <c r="U21" s="43">
        <v>485.98200000000003</v>
      </c>
      <c r="V21" s="43">
        <v>362589.61200000002</v>
      </c>
      <c r="W21" s="43"/>
    </row>
    <row r="22" spans="1:23" ht="216.75" x14ac:dyDescent="0.25">
      <c r="A22" s="42" t="s">
        <v>1204</v>
      </c>
      <c r="B22" s="42" t="s">
        <v>146</v>
      </c>
      <c r="C22" s="42" t="s">
        <v>1204</v>
      </c>
      <c r="D22" s="42" t="s">
        <v>146</v>
      </c>
      <c r="E22" s="42" t="s">
        <v>1856</v>
      </c>
      <c r="F22" s="42" t="s">
        <v>1266</v>
      </c>
      <c r="G22" s="42" t="s">
        <v>1753</v>
      </c>
      <c r="H22" s="42" t="s">
        <v>2010</v>
      </c>
      <c r="I22" s="42" t="s">
        <v>1855</v>
      </c>
      <c r="J22" s="42" t="s">
        <v>1239</v>
      </c>
      <c r="K22" s="42" t="s">
        <v>1277</v>
      </c>
      <c r="L22" s="42" t="s">
        <v>1754</v>
      </c>
      <c r="M22" s="42" t="s">
        <v>1070</v>
      </c>
      <c r="N22" s="42" t="s">
        <v>1071</v>
      </c>
      <c r="O22" s="42" t="s">
        <v>934</v>
      </c>
      <c r="P22" s="42" t="s">
        <v>935</v>
      </c>
      <c r="Q22" s="42" t="s">
        <v>1268</v>
      </c>
      <c r="R22" s="42" t="s">
        <v>1269</v>
      </c>
      <c r="S22" s="42" t="s">
        <v>192</v>
      </c>
      <c r="T22" s="42"/>
      <c r="U22" s="43"/>
      <c r="V22" s="43"/>
      <c r="W22" s="43">
        <v>10000</v>
      </c>
    </row>
    <row r="23" spans="1:23" ht="216.75" x14ac:dyDescent="0.25">
      <c r="A23" s="42" t="s">
        <v>1204</v>
      </c>
      <c r="B23" s="42" t="s">
        <v>146</v>
      </c>
      <c r="C23" s="42" t="s">
        <v>1204</v>
      </c>
      <c r="D23" s="42" t="s">
        <v>146</v>
      </c>
      <c r="E23" s="42" t="s">
        <v>1856</v>
      </c>
      <c r="F23" s="42" t="s">
        <v>1266</v>
      </c>
      <c r="G23" s="42" t="s">
        <v>1753</v>
      </c>
      <c r="H23" s="42" t="s">
        <v>2010</v>
      </c>
      <c r="I23" s="42" t="s">
        <v>1855</v>
      </c>
      <c r="J23" s="42" t="s">
        <v>1239</v>
      </c>
      <c r="K23" s="42" t="s">
        <v>1270</v>
      </c>
      <c r="L23" s="42" t="s">
        <v>1271</v>
      </c>
      <c r="M23" s="42" t="s">
        <v>952</v>
      </c>
      <c r="N23" s="42" t="s">
        <v>953</v>
      </c>
      <c r="O23" s="42" t="s">
        <v>934</v>
      </c>
      <c r="P23" s="42" t="s">
        <v>935</v>
      </c>
      <c r="Q23" s="42" t="s">
        <v>1268</v>
      </c>
      <c r="R23" s="42" t="s">
        <v>1269</v>
      </c>
      <c r="S23" s="42" t="s">
        <v>192</v>
      </c>
      <c r="T23" s="42"/>
      <c r="U23" s="43"/>
      <c r="V23" s="43"/>
      <c r="W23" s="43">
        <v>50000</v>
      </c>
    </row>
    <row r="24" spans="1:23" ht="267.75" x14ac:dyDescent="0.25">
      <c r="A24" s="42" t="s">
        <v>1204</v>
      </c>
      <c r="B24" s="42" t="s">
        <v>146</v>
      </c>
      <c r="C24" s="42" t="s">
        <v>1204</v>
      </c>
      <c r="D24" s="42" t="s">
        <v>146</v>
      </c>
      <c r="E24" s="42" t="s">
        <v>1856</v>
      </c>
      <c r="F24" s="42" t="s">
        <v>1266</v>
      </c>
      <c r="G24" s="42" t="s">
        <v>1755</v>
      </c>
      <c r="H24" s="42" t="s">
        <v>2011</v>
      </c>
      <c r="I24" s="42" t="s">
        <v>1858</v>
      </c>
      <c r="J24" s="42" t="s">
        <v>1278</v>
      </c>
      <c r="K24" s="42" t="s">
        <v>936</v>
      </c>
      <c r="L24" s="42" t="s">
        <v>939</v>
      </c>
      <c r="M24" s="42" t="s">
        <v>1279</v>
      </c>
      <c r="N24" s="42" t="s">
        <v>1280</v>
      </c>
      <c r="O24" s="42" t="s">
        <v>934</v>
      </c>
      <c r="P24" s="42" t="s">
        <v>935</v>
      </c>
      <c r="Q24" s="42" t="s">
        <v>1268</v>
      </c>
      <c r="R24" s="42" t="s">
        <v>1269</v>
      </c>
      <c r="S24" s="42" t="s">
        <v>192</v>
      </c>
      <c r="T24" s="42"/>
      <c r="U24" s="43">
        <v>246656.2</v>
      </c>
      <c r="V24" s="43">
        <v>246656.2</v>
      </c>
      <c r="W24" s="43">
        <v>246656.2</v>
      </c>
    </row>
    <row r="25" spans="1:23" ht="140.25" x14ac:dyDescent="0.25">
      <c r="A25" s="42" t="s">
        <v>1038</v>
      </c>
      <c r="B25" s="42" t="s">
        <v>148</v>
      </c>
      <c r="C25" s="42" t="s">
        <v>1860</v>
      </c>
      <c r="D25" s="42" t="s">
        <v>1861</v>
      </c>
      <c r="E25" s="42" t="s">
        <v>1862</v>
      </c>
      <c r="F25" s="42" t="s">
        <v>1186</v>
      </c>
      <c r="G25" s="42" t="s">
        <v>1189</v>
      </c>
      <c r="H25" s="42" t="s">
        <v>1863</v>
      </c>
      <c r="I25" s="42" t="s">
        <v>1854</v>
      </c>
      <c r="J25" s="42" t="s">
        <v>1044</v>
      </c>
      <c r="K25" s="42" t="s">
        <v>1741</v>
      </c>
      <c r="L25" s="42" t="s">
        <v>1191</v>
      </c>
      <c r="M25" s="42" t="s">
        <v>936</v>
      </c>
      <c r="N25" s="42"/>
      <c r="O25" s="42" t="s">
        <v>934</v>
      </c>
      <c r="P25" s="42" t="s">
        <v>935</v>
      </c>
      <c r="Q25" s="42" t="s">
        <v>1164</v>
      </c>
      <c r="R25" s="42" t="s">
        <v>1165</v>
      </c>
      <c r="S25" s="42" t="s">
        <v>188</v>
      </c>
      <c r="T25" s="42"/>
      <c r="U25" s="43"/>
      <c r="V25" s="43">
        <v>186.63549</v>
      </c>
      <c r="W25" s="43"/>
    </row>
    <row r="26" spans="1:23" ht="140.25" x14ac:dyDescent="0.25">
      <c r="A26" s="42" t="s">
        <v>1038</v>
      </c>
      <c r="B26" s="42" t="s">
        <v>148</v>
      </c>
      <c r="C26" s="42" t="s">
        <v>1860</v>
      </c>
      <c r="D26" s="42" t="s">
        <v>1861</v>
      </c>
      <c r="E26" s="42" t="s">
        <v>1862</v>
      </c>
      <c r="F26" s="42" t="s">
        <v>1186</v>
      </c>
      <c r="G26" s="42" t="s">
        <v>1189</v>
      </c>
      <c r="H26" s="42" t="s">
        <v>1863</v>
      </c>
      <c r="I26" s="42" t="s">
        <v>1854</v>
      </c>
      <c r="J26" s="42" t="s">
        <v>1044</v>
      </c>
      <c r="K26" s="42" t="s">
        <v>1742</v>
      </c>
      <c r="L26" s="42" t="s">
        <v>1193</v>
      </c>
      <c r="M26" s="42" t="s">
        <v>936</v>
      </c>
      <c r="N26" s="42"/>
      <c r="O26" s="42" t="s">
        <v>934</v>
      </c>
      <c r="P26" s="42" t="s">
        <v>935</v>
      </c>
      <c r="Q26" s="42" t="s">
        <v>1164</v>
      </c>
      <c r="R26" s="42" t="s">
        <v>1165</v>
      </c>
      <c r="S26" s="42" t="s">
        <v>188</v>
      </c>
      <c r="T26" s="42"/>
      <c r="U26" s="43"/>
      <c r="V26" s="43">
        <v>89.86721</v>
      </c>
      <c r="W26" s="43"/>
    </row>
    <row r="27" spans="1:23" ht="140.25" x14ac:dyDescent="0.25">
      <c r="A27" s="42" t="s">
        <v>1038</v>
      </c>
      <c r="B27" s="42" t="s">
        <v>148</v>
      </c>
      <c r="C27" s="42" t="s">
        <v>1860</v>
      </c>
      <c r="D27" s="42" t="s">
        <v>1861</v>
      </c>
      <c r="E27" s="42" t="s">
        <v>1862</v>
      </c>
      <c r="F27" s="42" t="s">
        <v>1186</v>
      </c>
      <c r="G27" s="42" t="s">
        <v>1189</v>
      </c>
      <c r="H27" s="42" t="s">
        <v>1863</v>
      </c>
      <c r="I27" s="42" t="s">
        <v>1854</v>
      </c>
      <c r="J27" s="42" t="s">
        <v>1044</v>
      </c>
      <c r="K27" s="42" t="s">
        <v>1743</v>
      </c>
      <c r="L27" s="42" t="s">
        <v>1188</v>
      </c>
      <c r="M27" s="42" t="s">
        <v>936</v>
      </c>
      <c r="N27" s="42"/>
      <c r="O27" s="42" t="s">
        <v>934</v>
      </c>
      <c r="P27" s="42" t="s">
        <v>935</v>
      </c>
      <c r="Q27" s="42" t="s">
        <v>1164</v>
      </c>
      <c r="R27" s="42" t="s">
        <v>1165</v>
      </c>
      <c r="S27" s="42" t="s">
        <v>188</v>
      </c>
      <c r="T27" s="42"/>
      <c r="U27" s="43"/>
      <c r="V27" s="43">
        <v>1001.41146</v>
      </c>
      <c r="W27" s="43"/>
    </row>
    <row r="28" spans="1:23" ht="165.75" x14ac:dyDescent="0.25">
      <c r="A28" s="42" t="s">
        <v>1038</v>
      </c>
      <c r="B28" s="42" t="s">
        <v>148</v>
      </c>
      <c r="C28" s="42" t="s">
        <v>1860</v>
      </c>
      <c r="D28" s="42" t="s">
        <v>1861</v>
      </c>
      <c r="E28" s="42" t="s">
        <v>1866</v>
      </c>
      <c r="F28" s="42" t="s">
        <v>1040</v>
      </c>
      <c r="G28" s="42" t="s">
        <v>1056</v>
      </c>
      <c r="H28" s="42" t="s">
        <v>2012</v>
      </c>
      <c r="I28" s="42" t="s">
        <v>1854</v>
      </c>
      <c r="J28" s="42" t="s">
        <v>1044</v>
      </c>
      <c r="K28" s="42" t="s">
        <v>1054</v>
      </c>
      <c r="L28" s="42" t="s">
        <v>1055</v>
      </c>
      <c r="M28" s="42" t="s">
        <v>936</v>
      </c>
      <c r="N28" s="42"/>
      <c r="O28" s="42" t="s">
        <v>1052</v>
      </c>
      <c r="P28" s="42" t="s">
        <v>1053</v>
      </c>
      <c r="Q28" s="42" t="s">
        <v>1042</v>
      </c>
      <c r="R28" s="42" t="s">
        <v>1043</v>
      </c>
      <c r="S28" s="42" t="s">
        <v>180</v>
      </c>
      <c r="T28" s="42"/>
      <c r="U28" s="43">
        <v>92190.3</v>
      </c>
      <c r="V28" s="43">
        <v>89169.4</v>
      </c>
      <c r="W28" s="43"/>
    </row>
    <row r="29" spans="1:23" ht="165.75" x14ac:dyDescent="0.25">
      <c r="A29" s="42" t="s">
        <v>1038</v>
      </c>
      <c r="B29" s="42" t="s">
        <v>148</v>
      </c>
      <c r="C29" s="42" t="s">
        <v>1860</v>
      </c>
      <c r="D29" s="42" t="s">
        <v>1861</v>
      </c>
      <c r="E29" s="42" t="s">
        <v>1866</v>
      </c>
      <c r="F29" s="42" t="s">
        <v>1040</v>
      </c>
      <c r="G29" s="42" t="s">
        <v>1056</v>
      </c>
      <c r="H29" s="42" t="s">
        <v>2012</v>
      </c>
      <c r="I29" s="42" t="s">
        <v>1854</v>
      </c>
      <c r="J29" s="42" t="s">
        <v>1044</v>
      </c>
      <c r="K29" s="42" t="s">
        <v>1711</v>
      </c>
      <c r="L29" s="42" t="s">
        <v>1712</v>
      </c>
      <c r="M29" s="42" t="s">
        <v>936</v>
      </c>
      <c r="N29" s="42"/>
      <c r="O29" s="42" t="s">
        <v>1045</v>
      </c>
      <c r="P29" s="42" t="s">
        <v>1046</v>
      </c>
      <c r="Q29" s="42" t="s">
        <v>1042</v>
      </c>
      <c r="R29" s="42" t="s">
        <v>1043</v>
      </c>
      <c r="S29" s="42" t="s">
        <v>180</v>
      </c>
      <c r="T29" s="42"/>
      <c r="U29" s="43">
        <v>177809.7</v>
      </c>
      <c r="V29" s="43">
        <v>40830.6</v>
      </c>
      <c r="W29" s="43"/>
    </row>
    <row r="30" spans="1:23" ht="140.25" x14ac:dyDescent="0.25">
      <c r="A30" s="42" t="s">
        <v>1038</v>
      </c>
      <c r="B30" s="42" t="s">
        <v>148</v>
      </c>
      <c r="C30" s="42" t="s">
        <v>1860</v>
      </c>
      <c r="D30" s="42" t="s">
        <v>1861</v>
      </c>
      <c r="E30" s="42" t="s">
        <v>1866</v>
      </c>
      <c r="F30" s="42" t="s">
        <v>1040</v>
      </c>
      <c r="G30" s="42" t="s">
        <v>1049</v>
      </c>
      <c r="H30" s="42" t="s">
        <v>2013</v>
      </c>
      <c r="I30" s="42" t="s">
        <v>1854</v>
      </c>
      <c r="J30" s="42" t="s">
        <v>1044</v>
      </c>
      <c r="K30" s="42" t="s">
        <v>1713</v>
      </c>
      <c r="L30" s="42" t="s">
        <v>1714</v>
      </c>
      <c r="M30" s="42" t="s">
        <v>936</v>
      </c>
      <c r="N30" s="42"/>
      <c r="O30" s="42" t="s">
        <v>1045</v>
      </c>
      <c r="P30" s="42" t="s">
        <v>1046</v>
      </c>
      <c r="Q30" s="42" t="s">
        <v>1042</v>
      </c>
      <c r="R30" s="42" t="s">
        <v>1043</v>
      </c>
      <c r="S30" s="42" t="s">
        <v>180</v>
      </c>
      <c r="T30" s="42"/>
      <c r="U30" s="43">
        <v>100000</v>
      </c>
      <c r="V30" s="43">
        <v>12178.54737</v>
      </c>
      <c r="W30" s="43">
        <v>346905.10093000002</v>
      </c>
    </row>
    <row r="31" spans="1:23" ht="140.25" x14ac:dyDescent="0.25">
      <c r="A31" s="42" t="s">
        <v>1038</v>
      </c>
      <c r="B31" s="42" t="s">
        <v>148</v>
      </c>
      <c r="C31" s="42" t="s">
        <v>1860</v>
      </c>
      <c r="D31" s="42" t="s">
        <v>1861</v>
      </c>
      <c r="E31" s="42" t="s">
        <v>1866</v>
      </c>
      <c r="F31" s="42" t="s">
        <v>1040</v>
      </c>
      <c r="G31" s="42" t="s">
        <v>1049</v>
      </c>
      <c r="H31" s="42" t="s">
        <v>2013</v>
      </c>
      <c r="I31" s="42" t="s">
        <v>1854</v>
      </c>
      <c r="J31" s="42" t="s">
        <v>1044</v>
      </c>
      <c r="K31" s="42" t="s">
        <v>1713</v>
      </c>
      <c r="L31" s="42" t="s">
        <v>1714</v>
      </c>
      <c r="M31" s="42" t="s">
        <v>936</v>
      </c>
      <c r="N31" s="42"/>
      <c r="O31" s="42" t="s">
        <v>1052</v>
      </c>
      <c r="P31" s="42" t="s">
        <v>1053</v>
      </c>
      <c r="Q31" s="42" t="s">
        <v>1042</v>
      </c>
      <c r="R31" s="42" t="s">
        <v>1043</v>
      </c>
      <c r="S31" s="42" t="s">
        <v>180</v>
      </c>
      <c r="T31" s="42"/>
      <c r="U31" s="43"/>
      <c r="V31" s="43">
        <v>231392.4</v>
      </c>
      <c r="W31" s="43">
        <v>362039.7</v>
      </c>
    </row>
    <row r="32" spans="1:23" ht="140.25" x14ac:dyDescent="0.25">
      <c r="A32" s="42" t="s">
        <v>1038</v>
      </c>
      <c r="B32" s="42" t="s">
        <v>148</v>
      </c>
      <c r="C32" s="42" t="s">
        <v>1860</v>
      </c>
      <c r="D32" s="42" t="s">
        <v>1861</v>
      </c>
      <c r="E32" s="42" t="s">
        <v>1866</v>
      </c>
      <c r="F32" s="42" t="s">
        <v>1040</v>
      </c>
      <c r="G32" s="42" t="s">
        <v>1049</v>
      </c>
      <c r="H32" s="42" t="s">
        <v>2013</v>
      </c>
      <c r="I32" s="42" t="s">
        <v>1854</v>
      </c>
      <c r="J32" s="42" t="s">
        <v>1044</v>
      </c>
      <c r="K32" s="42" t="s">
        <v>1047</v>
      </c>
      <c r="L32" s="42" t="s">
        <v>1048</v>
      </c>
      <c r="M32" s="42" t="s">
        <v>936</v>
      </c>
      <c r="N32" s="42"/>
      <c r="O32" s="42" t="s">
        <v>1045</v>
      </c>
      <c r="P32" s="42" t="s">
        <v>1046</v>
      </c>
      <c r="Q32" s="42" t="s">
        <v>1042</v>
      </c>
      <c r="R32" s="42" t="s">
        <v>1043</v>
      </c>
      <c r="S32" s="42" t="s">
        <v>180</v>
      </c>
      <c r="T32" s="42"/>
      <c r="U32" s="43">
        <v>318610.64</v>
      </c>
      <c r="V32" s="43"/>
      <c r="W32" s="43"/>
    </row>
    <row r="33" spans="1:23" ht="140.25" x14ac:dyDescent="0.25">
      <c r="A33" s="42" t="s">
        <v>1038</v>
      </c>
      <c r="B33" s="42" t="s">
        <v>148</v>
      </c>
      <c r="C33" s="42" t="s">
        <v>1860</v>
      </c>
      <c r="D33" s="42" t="s">
        <v>1861</v>
      </c>
      <c r="E33" s="42" t="s">
        <v>1866</v>
      </c>
      <c r="F33" s="42" t="s">
        <v>1040</v>
      </c>
      <c r="G33" s="42" t="s">
        <v>1049</v>
      </c>
      <c r="H33" s="42" t="s">
        <v>2013</v>
      </c>
      <c r="I33" s="42" t="s">
        <v>1854</v>
      </c>
      <c r="J33" s="42" t="s">
        <v>1044</v>
      </c>
      <c r="K33" s="42" t="s">
        <v>1047</v>
      </c>
      <c r="L33" s="42" t="s">
        <v>1048</v>
      </c>
      <c r="M33" s="42" t="s">
        <v>936</v>
      </c>
      <c r="N33" s="42"/>
      <c r="O33" s="42" t="s">
        <v>1052</v>
      </c>
      <c r="P33" s="42" t="s">
        <v>1053</v>
      </c>
      <c r="Q33" s="42" t="s">
        <v>1042</v>
      </c>
      <c r="R33" s="42" t="s">
        <v>1043</v>
      </c>
      <c r="S33" s="42" t="s">
        <v>180</v>
      </c>
      <c r="T33" s="42"/>
      <c r="U33" s="43">
        <v>300299</v>
      </c>
      <c r="V33" s="43"/>
      <c r="W33" s="43"/>
    </row>
    <row r="34" spans="1:23" ht="153" x14ac:dyDescent="0.25">
      <c r="A34" s="42" t="s">
        <v>1038</v>
      </c>
      <c r="B34" s="42" t="s">
        <v>148</v>
      </c>
      <c r="C34" s="42" t="s">
        <v>1860</v>
      </c>
      <c r="D34" s="42" t="s">
        <v>1861</v>
      </c>
      <c r="E34" s="42" t="s">
        <v>1869</v>
      </c>
      <c r="F34" s="42" t="s">
        <v>1518</v>
      </c>
      <c r="G34" s="42" t="s">
        <v>1522</v>
      </c>
      <c r="H34" s="42" t="s">
        <v>2014</v>
      </c>
      <c r="I34" s="42" t="s">
        <v>1854</v>
      </c>
      <c r="J34" s="42" t="s">
        <v>1044</v>
      </c>
      <c r="K34" s="42" t="s">
        <v>1520</v>
      </c>
      <c r="L34" s="42" t="s">
        <v>1521</v>
      </c>
      <c r="M34" s="42" t="s">
        <v>936</v>
      </c>
      <c r="N34" s="42"/>
      <c r="O34" s="42" t="s">
        <v>934</v>
      </c>
      <c r="P34" s="42" t="s">
        <v>935</v>
      </c>
      <c r="Q34" s="42" t="s">
        <v>1468</v>
      </c>
      <c r="R34" s="42" t="s">
        <v>1519</v>
      </c>
      <c r="S34" s="42" t="s">
        <v>210</v>
      </c>
      <c r="T34" s="42"/>
      <c r="U34" s="43">
        <v>3304</v>
      </c>
      <c r="V34" s="43">
        <v>3304.99</v>
      </c>
      <c r="W34" s="43"/>
    </row>
    <row r="35" spans="1:23" ht="153" x14ac:dyDescent="0.25">
      <c r="A35" s="42" t="s">
        <v>1038</v>
      </c>
      <c r="B35" s="42" t="s">
        <v>148</v>
      </c>
      <c r="C35" s="42" t="s">
        <v>1860</v>
      </c>
      <c r="D35" s="42" t="s">
        <v>1861</v>
      </c>
      <c r="E35" s="42" t="s">
        <v>1869</v>
      </c>
      <c r="F35" s="42" t="s">
        <v>1518</v>
      </c>
      <c r="G35" s="42" t="s">
        <v>1522</v>
      </c>
      <c r="H35" s="42" t="s">
        <v>2014</v>
      </c>
      <c r="I35" s="42" t="s">
        <v>1854</v>
      </c>
      <c r="J35" s="42" t="s">
        <v>1044</v>
      </c>
      <c r="K35" s="42" t="s">
        <v>1520</v>
      </c>
      <c r="L35" s="42" t="s">
        <v>1521</v>
      </c>
      <c r="M35" s="42" t="s">
        <v>936</v>
      </c>
      <c r="N35" s="42"/>
      <c r="O35" s="42" t="s">
        <v>941</v>
      </c>
      <c r="P35" s="42" t="s">
        <v>942</v>
      </c>
      <c r="Q35" s="42" t="s">
        <v>1468</v>
      </c>
      <c r="R35" s="42" t="s">
        <v>1519</v>
      </c>
      <c r="S35" s="42" t="s">
        <v>210</v>
      </c>
      <c r="T35" s="42"/>
      <c r="U35" s="43"/>
      <c r="V35" s="43">
        <v>327194.5</v>
      </c>
      <c r="W35" s="43">
        <v>691909.8</v>
      </c>
    </row>
    <row r="36" spans="1:23" ht="165.75" x14ac:dyDescent="0.25">
      <c r="A36" s="42" t="s">
        <v>1038</v>
      </c>
      <c r="B36" s="42" t="s">
        <v>148</v>
      </c>
      <c r="C36" s="42" t="s">
        <v>1038</v>
      </c>
      <c r="D36" s="42" t="s">
        <v>1873</v>
      </c>
      <c r="E36" s="42" t="s">
        <v>1874</v>
      </c>
      <c r="F36" s="42" t="s">
        <v>1163</v>
      </c>
      <c r="G36" s="42" t="s">
        <v>1740</v>
      </c>
      <c r="H36" s="42" t="s">
        <v>2015</v>
      </c>
      <c r="I36" s="42" t="s">
        <v>1876</v>
      </c>
      <c r="J36" s="42" t="s">
        <v>943</v>
      </c>
      <c r="K36" s="42" t="s">
        <v>936</v>
      </c>
      <c r="L36" s="42" t="s">
        <v>939</v>
      </c>
      <c r="M36" s="42" t="s">
        <v>944</v>
      </c>
      <c r="N36" s="42" t="s">
        <v>945</v>
      </c>
      <c r="O36" s="42" t="s">
        <v>934</v>
      </c>
      <c r="P36" s="42" t="s">
        <v>935</v>
      </c>
      <c r="Q36" s="42" t="s">
        <v>1164</v>
      </c>
      <c r="R36" s="42" t="s">
        <v>1165</v>
      </c>
      <c r="S36" s="42" t="s">
        <v>188</v>
      </c>
      <c r="T36" s="42"/>
      <c r="U36" s="43">
        <v>5000</v>
      </c>
      <c r="V36" s="43"/>
      <c r="W36" s="43"/>
    </row>
    <row r="37" spans="1:23" ht="165.75" x14ac:dyDescent="0.25">
      <c r="A37" s="42" t="s">
        <v>1038</v>
      </c>
      <c r="B37" s="42" t="s">
        <v>148</v>
      </c>
      <c r="C37" s="42" t="s">
        <v>1038</v>
      </c>
      <c r="D37" s="42" t="s">
        <v>1873</v>
      </c>
      <c r="E37" s="42" t="s">
        <v>1874</v>
      </c>
      <c r="F37" s="42" t="s">
        <v>1163</v>
      </c>
      <c r="G37" s="42" t="s">
        <v>1740</v>
      </c>
      <c r="H37" s="42" t="s">
        <v>2015</v>
      </c>
      <c r="I37" s="42" t="s">
        <v>1876</v>
      </c>
      <c r="J37" s="42" t="s">
        <v>943</v>
      </c>
      <c r="K37" s="42" t="s">
        <v>936</v>
      </c>
      <c r="L37" s="42" t="s">
        <v>939</v>
      </c>
      <c r="M37" s="42" t="s">
        <v>1064</v>
      </c>
      <c r="N37" s="42" t="s">
        <v>1065</v>
      </c>
      <c r="O37" s="42" t="s">
        <v>934</v>
      </c>
      <c r="P37" s="42" t="s">
        <v>935</v>
      </c>
      <c r="Q37" s="42" t="s">
        <v>1164</v>
      </c>
      <c r="R37" s="42" t="s">
        <v>1165</v>
      </c>
      <c r="S37" s="42" t="s">
        <v>188</v>
      </c>
      <c r="T37" s="42"/>
      <c r="U37" s="43">
        <v>3270.68</v>
      </c>
      <c r="V37" s="43"/>
      <c r="W37" s="43"/>
    </row>
    <row r="38" spans="1:23" ht="165.75" x14ac:dyDescent="0.25">
      <c r="A38" s="42" t="s">
        <v>1038</v>
      </c>
      <c r="B38" s="42" t="s">
        <v>148</v>
      </c>
      <c r="C38" s="42" t="s">
        <v>1038</v>
      </c>
      <c r="D38" s="42" t="s">
        <v>1873</v>
      </c>
      <c r="E38" s="42" t="s">
        <v>1874</v>
      </c>
      <c r="F38" s="42" t="s">
        <v>1163</v>
      </c>
      <c r="G38" s="42" t="s">
        <v>1740</v>
      </c>
      <c r="H38" s="42" t="s">
        <v>2015</v>
      </c>
      <c r="I38" s="42" t="s">
        <v>1876</v>
      </c>
      <c r="J38" s="42" t="s">
        <v>943</v>
      </c>
      <c r="K38" s="42" t="s">
        <v>936</v>
      </c>
      <c r="L38" s="42" t="s">
        <v>939</v>
      </c>
      <c r="M38" s="42" t="s">
        <v>1015</v>
      </c>
      <c r="N38" s="42" t="s">
        <v>1016</v>
      </c>
      <c r="O38" s="42" t="s">
        <v>934</v>
      </c>
      <c r="P38" s="42" t="s">
        <v>935</v>
      </c>
      <c r="Q38" s="42" t="s">
        <v>1164</v>
      </c>
      <c r="R38" s="42" t="s">
        <v>1165</v>
      </c>
      <c r="S38" s="42" t="s">
        <v>188</v>
      </c>
      <c r="T38" s="42"/>
      <c r="U38" s="43">
        <v>7985.99</v>
      </c>
      <c r="V38" s="43"/>
      <c r="W38" s="43"/>
    </row>
    <row r="39" spans="1:23" ht="165.75" x14ac:dyDescent="0.25">
      <c r="A39" s="42" t="s">
        <v>1038</v>
      </c>
      <c r="B39" s="42" t="s">
        <v>148</v>
      </c>
      <c r="C39" s="42" t="s">
        <v>1038</v>
      </c>
      <c r="D39" s="42" t="s">
        <v>1873</v>
      </c>
      <c r="E39" s="42" t="s">
        <v>1874</v>
      </c>
      <c r="F39" s="42" t="s">
        <v>1163</v>
      </c>
      <c r="G39" s="42" t="s">
        <v>1740</v>
      </c>
      <c r="H39" s="42" t="s">
        <v>2015</v>
      </c>
      <c r="I39" s="42" t="s">
        <v>1876</v>
      </c>
      <c r="J39" s="42" t="s">
        <v>943</v>
      </c>
      <c r="K39" s="42" t="s">
        <v>936</v>
      </c>
      <c r="L39" s="42" t="s">
        <v>939</v>
      </c>
      <c r="M39" s="42" t="s">
        <v>1099</v>
      </c>
      <c r="N39" s="42" t="s">
        <v>1100</v>
      </c>
      <c r="O39" s="42" t="s">
        <v>934</v>
      </c>
      <c r="P39" s="42" t="s">
        <v>935</v>
      </c>
      <c r="Q39" s="42" t="s">
        <v>1164</v>
      </c>
      <c r="R39" s="42" t="s">
        <v>1165</v>
      </c>
      <c r="S39" s="42" t="s">
        <v>188</v>
      </c>
      <c r="T39" s="42"/>
      <c r="U39" s="43">
        <v>1000</v>
      </c>
      <c r="V39" s="43"/>
      <c r="W39" s="43"/>
    </row>
    <row r="40" spans="1:23" ht="165.75" x14ac:dyDescent="0.25">
      <c r="A40" s="42" t="s">
        <v>1038</v>
      </c>
      <c r="B40" s="42" t="s">
        <v>148</v>
      </c>
      <c r="C40" s="42" t="s">
        <v>1038</v>
      </c>
      <c r="D40" s="42" t="s">
        <v>1873</v>
      </c>
      <c r="E40" s="42" t="s">
        <v>1874</v>
      </c>
      <c r="F40" s="42" t="s">
        <v>1163</v>
      </c>
      <c r="G40" s="42" t="s">
        <v>1740</v>
      </c>
      <c r="H40" s="42" t="s">
        <v>2015</v>
      </c>
      <c r="I40" s="42" t="s">
        <v>1876</v>
      </c>
      <c r="J40" s="42" t="s">
        <v>943</v>
      </c>
      <c r="K40" s="42" t="s">
        <v>936</v>
      </c>
      <c r="L40" s="42" t="s">
        <v>939</v>
      </c>
      <c r="M40" s="42" t="s">
        <v>1068</v>
      </c>
      <c r="N40" s="42" t="s">
        <v>1069</v>
      </c>
      <c r="O40" s="42" t="s">
        <v>934</v>
      </c>
      <c r="P40" s="42" t="s">
        <v>935</v>
      </c>
      <c r="Q40" s="42" t="s">
        <v>1164</v>
      </c>
      <c r="R40" s="42" t="s">
        <v>1165</v>
      </c>
      <c r="S40" s="42" t="s">
        <v>188</v>
      </c>
      <c r="T40" s="42"/>
      <c r="U40" s="43">
        <v>743.33</v>
      </c>
      <c r="V40" s="43"/>
      <c r="W40" s="43"/>
    </row>
    <row r="41" spans="1:23" ht="165.75" x14ac:dyDescent="0.25">
      <c r="A41" s="42" t="s">
        <v>1038</v>
      </c>
      <c r="B41" s="42" t="s">
        <v>148</v>
      </c>
      <c r="C41" s="42" t="s">
        <v>1038</v>
      </c>
      <c r="D41" s="42" t="s">
        <v>1873</v>
      </c>
      <c r="E41" s="42" t="s">
        <v>1874</v>
      </c>
      <c r="F41" s="42" t="s">
        <v>1163</v>
      </c>
      <c r="G41" s="42" t="s">
        <v>1740</v>
      </c>
      <c r="H41" s="42" t="s">
        <v>2015</v>
      </c>
      <c r="I41" s="42" t="s">
        <v>1876</v>
      </c>
      <c r="J41" s="42" t="s">
        <v>943</v>
      </c>
      <c r="K41" s="42" t="s">
        <v>936</v>
      </c>
      <c r="L41" s="42" t="s">
        <v>939</v>
      </c>
      <c r="M41" s="42" t="s">
        <v>1017</v>
      </c>
      <c r="N41" s="42" t="s">
        <v>1018</v>
      </c>
      <c r="O41" s="42" t="s">
        <v>934</v>
      </c>
      <c r="P41" s="42" t="s">
        <v>935</v>
      </c>
      <c r="Q41" s="42" t="s">
        <v>1164</v>
      </c>
      <c r="R41" s="42" t="s">
        <v>1165</v>
      </c>
      <c r="S41" s="42" t="s">
        <v>188</v>
      </c>
      <c r="T41" s="42"/>
      <c r="U41" s="43">
        <v>2000</v>
      </c>
      <c r="V41" s="43"/>
      <c r="W41" s="43"/>
    </row>
    <row r="42" spans="1:23" ht="306" x14ac:dyDescent="0.25">
      <c r="A42" s="42" t="s">
        <v>1038</v>
      </c>
      <c r="B42" s="42" t="s">
        <v>148</v>
      </c>
      <c r="C42" s="42" t="s">
        <v>1038</v>
      </c>
      <c r="D42" s="42" t="s">
        <v>1873</v>
      </c>
      <c r="E42" s="42" t="s">
        <v>1862</v>
      </c>
      <c r="F42" s="42" t="s">
        <v>1186</v>
      </c>
      <c r="G42" s="42" t="s">
        <v>1249</v>
      </c>
      <c r="H42" s="42" t="s">
        <v>1877</v>
      </c>
      <c r="I42" s="42" t="s">
        <v>1855</v>
      </c>
      <c r="J42" s="42" t="s">
        <v>1239</v>
      </c>
      <c r="K42" s="42" t="s">
        <v>1240</v>
      </c>
      <c r="L42" s="42" t="s">
        <v>1241</v>
      </c>
      <c r="M42" s="42" t="s">
        <v>1059</v>
      </c>
      <c r="N42" s="42" t="s">
        <v>1060</v>
      </c>
      <c r="O42" s="42" t="s">
        <v>1247</v>
      </c>
      <c r="P42" s="42" t="s">
        <v>1248</v>
      </c>
      <c r="Q42" s="42" t="s">
        <v>1164</v>
      </c>
      <c r="R42" s="42" t="s">
        <v>1238</v>
      </c>
      <c r="S42" s="42" t="s">
        <v>190</v>
      </c>
      <c r="T42" s="42"/>
      <c r="U42" s="43">
        <v>510322.57040000003</v>
      </c>
      <c r="V42" s="43"/>
      <c r="W42" s="43"/>
    </row>
    <row r="43" spans="1:23" ht="306" x14ac:dyDescent="0.25">
      <c r="A43" s="42" t="s">
        <v>1038</v>
      </c>
      <c r="B43" s="42" t="s">
        <v>148</v>
      </c>
      <c r="C43" s="42" t="s">
        <v>1038</v>
      </c>
      <c r="D43" s="42" t="s">
        <v>1873</v>
      </c>
      <c r="E43" s="42" t="s">
        <v>1862</v>
      </c>
      <c r="F43" s="42" t="s">
        <v>1186</v>
      </c>
      <c r="G43" s="42" t="s">
        <v>1249</v>
      </c>
      <c r="H43" s="42" t="s">
        <v>1877</v>
      </c>
      <c r="I43" s="42" t="s">
        <v>1855</v>
      </c>
      <c r="J43" s="42" t="s">
        <v>1239</v>
      </c>
      <c r="K43" s="42" t="s">
        <v>1240</v>
      </c>
      <c r="L43" s="42" t="s">
        <v>1241</v>
      </c>
      <c r="M43" s="42" t="s">
        <v>1171</v>
      </c>
      <c r="N43" s="42" t="s">
        <v>1172</v>
      </c>
      <c r="O43" s="42" t="s">
        <v>1247</v>
      </c>
      <c r="P43" s="42" t="s">
        <v>1248</v>
      </c>
      <c r="Q43" s="42" t="s">
        <v>1164</v>
      </c>
      <c r="R43" s="42" t="s">
        <v>1238</v>
      </c>
      <c r="S43" s="42" t="s">
        <v>190</v>
      </c>
      <c r="T43" s="42"/>
      <c r="U43" s="43">
        <v>10000</v>
      </c>
      <c r="V43" s="43"/>
      <c r="W43" s="43"/>
    </row>
    <row r="44" spans="1:23" ht="306" x14ac:dyDescent="0.25">
      <c r="A44" s="42" t="s">
        <v>1038</v>
      </c>
      <c r="B44" s="42" t="s">
        <v>148</v>
      </c>
      <c r="C44" s="42" t="s">
        <v>1038</v>
      </c>
      <c r="D44" s="42" t="s">
        <v>1873</v>
      </c>
      <c r="E44" s="42" t="s">
        <v>1862</v>
      </c>
      <c r="F44" s="42" t="s">
        <v>1186</v>
      </c>
      <c r="G44" s="42" t="s">
        <v>1249</v>
      </c>
      <c r="H44" s="42" t="s">
        <v>1877</v>
      </c>
      <c r="I44" s="42" t="s">
        <v>1855</v>
      </c>
      <c r="J44" s="42" t="s">
        <v>1239</v>
      </c>
      <c r="K44" s="42" t="s">
        <v>1240</v>
      </c>
      <c r="L44" s="42" t="s">
        <v>1241</v>
      </c>
      <c r="M44" s="42" t="s">
        <v>1173</v>
      </c>
      <c r="N44" s="42" t="s">
        <v>1174</v>
      </c>
      <c r="O44" s="42" t="s">
        <v>1247</v>
      </c>
      <c r="P44" s="42" t="s">
        <v>1248</v>
      </c>
      <c r="Q44" s="42" t="s">
        <v>1164</v>
      </c>
      <c r="R44" s="42" t="s">
        <v>1238</v>
      </c>
      <c r="S44" s="42" t="s">
        <v>190</v>
      </c>
      <c r="T44" s="42"/>
      <c r="U44" s="43">
        <v>5000</v>
      </c>
      <c r="V44" s="43"/>
      <c r="W44" s="43"/>
    </row>
    <row r="45" spans="1:23" ht="306" x14ac:dyDescent="0.25">
      <c r="A45" s="42" t="s">
        <v>1038</v>
      </c>
      <c r="B45" s="42" t="s">
        <v>148</v>
      </c>
      <c r="C45" s="42" t="s">
        <v>1038</v>
      </c>
      <c r="D45" s="42" t="s">
        <v>1873</v>
      </c>
      <c r="E45" s="42" t="s">
        <v>1862</v>
      </c>
      <c r="F45" s="42" t="s">
        <v>1186</v>
      </c>
      <c r="G45" s="42" t="s">
        <v>1249</v>
      </c>
      <c r="H45" s="42" t="s">
        <v>1877</v>
      </c>
      <c r="I45" s="42" t="s">
        <v>1855</v>
      </c>
      <c r="J45" s="42" t="s">
        <v>1239</v>
      </c>
      <c r="K45" s="42" t="s">
        <v>1240</v>
      </c>
      <c r="L45" s="42" t="s">
        <v>1241</v>
      </c>
      <c r="M45" s="42" t="s">
        <v>989</v>
      </c>
      <c r="N45" s="42" t="s">
        <v>990</v>
      </c>
      <c r="O45" s="42" t="s">
        <v>1247</v>
      </c>
      <c r="P45" s="42" t="s">
        <v>1248</v>
      </c>
      <c r="Q45" s="42" t="s">
        <v>1164</v>
      </c>
      <c r="R45" s="42" t="s">
        <v>1238</v>
      </c>
      <c r="S45" s="42" t="s">
        <v>190</v>
      </c>
      <c r="T45" s="42"/>
      <c r="U45" s="43">
        <v>314444.89935000002</v>
      </c>
      <c r="V45" s="43"/>
      <c r="W45" s="43"/>
    </row>
    <row r="46" spans="1:23" ht="306" x14ac:dyDescent="0.25">
      <c r="A46" s="42" t="s">
        <v>1038</v>
      </c>
      <c r="B46" s="42" t="s">
        <v>148</v>
      </c>
      <c r="C46" s="42" t="s">
        <v>1038</v>
      </c>
      <c r="D46" s="42" t="s">
        <v>1873</v>
      </c>
      <c r="E46" s="42" t="s">
        <v>1862</v>
      </c>
      <c r="F46" s="42" t="s">
        <v>1186</v>
      </c>
      <c r="G46" s="42" t="s">
        <v>1249</v>
      </c>
      <c r="H46" s="42" t="s">
        <v>1877</v>
      </c>
      <c r="I46" s="42" t="s">
        <v>1855</v>
      </c>
      <c r="J46" s="42" t="s">
        <v>1239</v>
      </c>
      <c r="K46" s="42" t="s">
        <v>1240</v>
      </c>
      <c r="L46" s="42" t="s">
        <v>1241</v>
      </c>
      <c r="M46" s="42" t="s">
        <v>1213</v>
      </c>
      <c r="N46" s="42" t="s">
        <v>1214</v>
      </c>
      <c r="O46" s="42" t="s">
        <v>1247</v>
      </c>
      <c r="P46" s="42" t="s">
        <v>1248</v>
      </c>
      <c r="Q46" s="42" t="s">
        <v>1164</v>
      </c>
      <c r="R46" s="42" t="s">
        <v>1238</v>
      </c>
      <c r="S46" s="42" t="s">
        <v>190</v>
      </c>
      <c r="T46" s="42"/>
      <c r="U46" s="43">
        <v>56615.110699999997</v>
      </c>
      <c r="V46" s="43"/>
      <c r="W46" s="43"/>
    </row>
    <row r="47" spans="1:23" ht="306" x14ac:dyDescent="0.25">
      <c r="A47" s="42" t="s">
        <v>1038</v>
      </c>
      <c r="B47" s="42" t="s">
        <v>148</v>
      </c>
      <c r="C47" s="42" t="s">
        <v>1038</v>
      </c>
      <c r="D47" s="42" t="s">
        <v>1873</v>
      </c>
      <c r="E47" s="42" t="s">
        <v>1862</v>
      </c>
      <c r="F47" s="42" t="s">
        <v>1186</v>
      </c>
      <c r="G47" s="42" t="s">
        <v>1249</v>
      </c>
      <c r="H47" s="42" t="s">
        <v>1877</v>
      </c>
      <c r="I47" s="42" t="s">
        <v>1855</v>
      </c>
      <c r="J47" s="42" t="s">
        <v>1239</v>
      </c>
      <c r="K47" s="42" t="s">
        <v>1240</v>
      </c>
      <c r="L47" s="42" t="s">
        <v>1241</v>
      </c>
      <c r="M47" s="42" t="s">
        <v>1217</v>
      </c>
      <c r="N47" s="42" t="s">
        <v>1218</v>
      </c>
      <c r="O47" s="42" t="s">
        <v>1247</v>
      </c>
      <c r="P47" s="42" t="s">
        <v>1248</v>
      </c>
      <c r="Q47" s="42" t="s">
        <v>1164</v>
      </c>
      <c r="R47" s="42" t="s">
        <v>1238</v>
      </c>
      <c r="S47" s="42" t="s">
        <v>190</v>
      </c>
      <c r="T47" s="42"/>
      <c r="U47" s="43">
        <v>10844.264569999999</v>
      </c>
      <c r="V47" s="43"/>
      <c r="W47" s="43"/>
    </row>
    <row r="48" spans="1:23" ht="306" x14ac:dyDescent="0.25">
      <c r="A48" s="42" t="s">
        <v>1038</v>
      </c>
      <c r="B48" s="42" t="s">
        <v>148</v>
      </c>
      <c r="C48" s="42" t="s">
        <v>1038</v>
      </c>
      <c r="D48" s="42" t="s">
        <v>1873</v>
      </c>
      <c r="E48" s="42" t="s">
        <v>1862</v>
      </c>
      <c r="F48" s="42" t="s">
        <v>1186</v>
      </c>
      <c r="G48" s="42" t="s">
        <v>1249</v>
      </c>
      <c r="H48" s="42" t="s">
        <v>1877</v>
      </c>
      <c r="I48" s="42" t="s">
        <v>1855</v>
      </c>
      <c r="J48" s="42" t="s">
        <v>1239</v>
      </c>
      <c r="K48" s="42" t="s">
        <v>1240</v>
      </c>
      <c r="L48" s="42" t="s">
        <v>1241</v>
      </c>
      <c r="M48" s="42" t="s">
        <v>1221</v>
      </c>
      <c r="N48" s="42" t="s">
        <v>1222</v>
      </c>
      <c r="O48" s="42" t="s">
        <v>1247</v>
      </c>
      <c r="P48" s="42" t="s">
        <v>1248</v>
      </c>
      <c r="Q48" s="42" t="s">
        <v>1164</v>
      </c>
      <c r="R48" s="42" t="s">
        <v>1238</v>
      </c>
      <c r="S48" s="42" t="s">
        <v>190</v>
      </c>
      <c r="T48" s="42"/>
      <c r="U48" s="43">
        <v>30000</v>
      </c>
      <c r="V48" s="43"/>
      <c r="W48" s="43"/>
    </row>
    <row r="49" spans="1:23" ht="306" x14ac:dyDescent="0.25">
      <c r="A49" s="42" t="s">
        <v>1038</v>
      </c>
      <c r="B49" s="42" t="s">
        <v>148</v>
      </c>
      <c r="C49" s="42" t="s">
        <v>1038</v>
      </c>
      <c r="D49" s="42" t="s">
        <v>1873</v>
      </c>
      <c r="E49" s="42" t="s">
        <v>1862</v>
      </c>
      <c r="F49" s="42" t="s">
        <v>1186</v>
      </c>
      <c r="G49" s="42" t="s">
        <v>1249</v>
      </c>
      <c r="H49" s="42" t="s">
        <v>1877</v>
      </c>
      <c r="I49" s="42" t="s">
        <v>1855</v>
      </c>
      <c r="J49" s="42" t="s">
        <v>1239</v>
      </c>
      <c r="K49" s="42" t="s">
        <v>1240</v>
      </c>
      <c r="L49" s="42" t="s">
        <v>1241</v>
      </c>
      <c r="M49" s="42" t="s">
        <v>1223</v>
      </c>
      <c r="N49" s="42" t="s">
        <v>1224</v>
      </c>
      <c r="O49" s="42" t="s">
        <v>1247</v>
      </c>
      <c r="P49" s="42" t="s">
        <v>1248</v>
      </c>
      <c r="Q49" s="42" t="s">
        <v>1164</v>
      </c>
      <c r="R49" s="42" t="s">
        <v>1238</v>
      </c>
      <c r="S49" s="42" t="s">
        <v>190</v>
      </c>
      <c r="T49" s="42"/>
      <c r="U49" s="43">
        <v>35109.97004</v>
      </c>
      <c r="V49" s="43"/>
      <c r="W49" s="43"/>
    </row>
    <row r="50" spans="1:23" ht="306" x14ac:dyDescent="0.25">
      <c r="A50" s="42" t="s">
        <v>1038</v>
      </c>
      <c r="B50" s="42" t="s">
        <v>148</v>
      </c>
      <c r="C50" s="42" t="s">
        <v>1038</v>
      </c>
      <c r="D50" s="42" t="s">
        <v>1873</v>
      </c>
      <c r="E50" s="42" t="s">
        <v>1862</v>
      </c>
      <c r="F50" s="42" t="s">
        <v>1186</v>
      </c>
      <c r="G50" s="42" t="s">
        <v>1249</v>
      </c>
      <c r="H50" s="42" t="s">
        <v>1877</v>
      </c>
      <c r="I50" s="42" t="s">
        <v>1855</v>
      </c>
      <c r="J50" s="42" t="s">
        <v>1239</v>
      </c>
      <c r="K50" s="42" t="s">
        <v>1240</v>
      </c>
      <c r="L50" s="42" t="s">
        <v>1241</v>
      </c>
      <c r="M50" s="42" t="s">
        <v>1243</v>
      </c>
      <c r="N50" s="42" t="s">
        <v>1244</v>
      </c>
      <c r="O50" s="42" t="s">
        <v>1247</v>
      </c>
      <c r="P50" s="42" t="s">
        <v>1248</v>
      </c>
      <c r="Q50" s="42" t="s">
        <v>1164</v>
      </c>
      <c r="R50" s="42" t="s">
        <v>1238</v>
      </c>
      <c r="S50" s="42" t="s">
        <v>190</v>
      </c>
      <c r="T50" s="42"/>
      <c r="U50" s="43">
        <v>41708.709900000002</v>
      </c>
      <c r="V50" s="43"/>
      <c r="W50" s="43"/>
    </row>
    <row r="51" spans="1:23" ht="306" x14ac:dyDescent="0.25">
      <c r="A51" s="42" t="s">
        <v>1038</v>
      </c>
      <c r="B51" s="42" t="s">
        <v>148</v>
      </c>
      <c r="C51" s="42" t="s">
        <v>1038</v>
      </c>
      <c r="D51" s="42" t="s">
        <v>1873</v>
      </c>
      <c r="E51" s="42" t="s">
        <v>1862</v>
      </c>
      <c r="F51" s="42" t="s">
        <v>1186</v>
      </c>
      <c r="G51" s="42" t="s">
        <v>1249</v>
      </c>
      <c r="H51" s="42" t="s">
        <v>1877</v>
      </c>
      <c r="I51" s="42" t="s">
        <v>1855</v>
      </c>
      <c r="J51" s="42" t="s">
        <v>1239</v>
      </c>
      <c r="K51" s="42" t="s">
        <v>1240</v>
      </c>
      <c r="L51" s="42" t="s">
        <v>1241</v>
      </c>
      <c r="M51" s="42" t="s">
        <v>1229</v>
      </c>
      <c r="N51" s="42" t="s">
        <v>1230</v>
      </c>
      <c r="O51" s="42" t="s">
        <v>1247</v>
      </c>
      <c r="P51" s="42" t="s">
        <v>1248</v>
      </c>
      <c r="Q51" s="42" t="s">
        <v>1164</v>
      </c>
      <c r="R51" s="42" t="s">
        <v>1238</v>
      </c>
      <c r="S51" s="42" t="s">
        <v>190</v>
      </c>
      <c r="T51" s="42"/>
      <c r="U51" s="43">
        <v>49312.045769999997</v>
      </c>
      <c r="V51" s="43"/>
      <c r="W51" s="43"/>
    </row>
    <row r="52" spans="1:23" ht="306" x14ac:dyDescent="0.25">
      <c r="A52" s="42" t="s">
        <v>1038</v>
      </c>
      <c r="B52" s="42" t="s">
        <v>148</v>
      </c>
      <c r="C52" s="42" t="s">
        <v>1038</v>
      </c>
      <c r="D52" s="42" t="s">
        <v>1873</v>
      </c>
      <c r="E52" s="42" t="s">
        <v>1862</v>
      </c>
      <c r="F52" s="42" t="s">
        <v>1186</v>
      </c>
      <c r="G52" s="42" t="s">
        <v>1249</v>
      </c>
      <c r="H52" s="42" t="s">
        <v>1877</v>
      </c>
      <c r="I52" s="42" t="s">
        <v>1855</v>
      </c>
      <c r="J52" s="42" t="s">
        <v>1239</v>
      </c>
      <c r="K52" s="42" t="s">
        <v>1240</v>
      </c>
      <c r="L52" s="42" t="s">
        <v>1241</v>
      </c>
      <c r="M52" s="42" t="s">
        <v>1245</v>
      </c>
      <c r="N52" s="42" t="s">
        <v>1246</v>
      </c>
      <c r="O52" s="42" t="s">
        <v>1247</v>
      </c>
      <c r="P52" s="42" t="s">
        <v>1248</v>
      </c>
      <c r="Q52" s="42" t="s">
        <v>1164</v>
      </c>
      <c r="R52" s="42" t="s">
        <v>1238</v>
      </c>
      <c r="S52" s="42" t="s">
        <v>190</v>
      </c>
      <c r="T52" s="42"/>
      <c r="U52" s="43">
        <v>5501.6547300000002</v>
      </c>
      <c r="V52" s="43"/>
      <c r="W52" s="43"/>
    </row>
    <row r="53" spans="1:23" ht="267.75" x14ac:dyDescent="0.25">
      <c r="A53" s="42" t="s">
        <v>1038</v>
      </c>
      <c r="B53" s="42" t="s">
        <v>148</v>
      </c>
      <c r="C53" s="42" t="s">
        <v>1038</v>
      </c>
      <c r="D53" s="42" t="s">
        <v>1873</v>
      </c>
      <c r="E53" s="42" t="s">
        <v>1862</v>
      </c>
      <c r="F53" s="42" t="s">
        <v>1186</v>
      </c>
      <c r="G53" s="42" t="s">
        <v>1242</v>
      </c>
      <c r="H53" s="42" t="s">
        <v>2016</v>
      </c>
      <c r="I53" s="42" t="s">
        <v>1855</v>
      </c>
      <c r="J53" s="42" t="s">
        <v>1239</v>
      </c>
      <c r="K53" s="42" t="s">
        <v>1240</v>
      </c>
      <c r="L53" s="42" t="s">
        <v>1241</v>
      </c>
      <c r="M53" s="42" t="s">
        <v>1059</v>
      </c>
      <c r="N53" s="42" t="s">
        <v>1060</v>
      </c>
      <c r="O53" s="42" t="s">
        <v>934</v>
      </c>
      <c r="P53" s="42" t="s">
        <v>935</v>
      </c>
      <c r="Q53" s="42" t="s">
        <v>1164</v>
      </c>
      <c r="R53" s="42" t="s">
        <v>1238</v>
      </c>
      <c r="S53" s="42" t="s">
        <v>190</v>
      </c>
      <c r="T53" s="42"/>
      <c r="U53" s="43">
        <v>5503.2257</v>
      </c>
      <c r="V53" s="43"/>
      <c r="W53" s="43"/>
    </row>
    <row r="54" spans="1:23" ht="267.75" x14ac:dyDescent="0.25">
      <c r="A54" s="42" t="s">
        <v>1038</v>
      </c>
      <c r="B54" s="42" t="s">
        <v>148</v>
      </c>
      <c r="C54" s="42" t="s">
        <v>1038</v>
      </c>
      <c r="D54" s="42" t="s">
        <v>1873</v>
      </c>
      <c r="E54" s="42" t="s">
        <v>1862</v>
      </c>
      <c r="F54" s="42" t="s">
        <v>1186</v>
      </c>
      <c r="G54" s="42" t="s">
        <v>1242</v>
      </c>
      <c r="H54" s="42" t="s">
        <v>2016</v>
      </c>
      <c r="I54" s="42" t="s">
        <v>1855</v>
      </c>
      <c r="J54" s="42" t="s">
        <v>1239</v>
      </c>
      <c r="K54" s="42" t="s">
        <v>1240</v>
      </c>
      <c r="L54" s="42" t="s">
        <v>1241</v>
      </c>
      <c r="M54" s="42" t="s">
        <v>989</v>
      </c>
      <c r="N54" s="42" t="s">
        <v>990</v>
      </c>
      <c r="O54" s="42" t="s">
        <v>934</v>
      </c>
      <c r="P54" s="42" t="s">
        <v>935</v>
      </c>
      <c r="Q54" s="42" t="s">
        <v>1164</v>
      </c>
      <c r="R54" s="42" t="s">
        <v>1238</v>
      </c>
      <c r="S54" s="42" t="s">
        <v>190</v>
      </c>
      <c r="T54" s="42"/>
      <c r="U54" s="43">
        <v>3194.4489899999999</v>
      </c>
      <c r="V54" s="43"/>
      <c r="W54" s="43"/>
    </row>
    <row r="55" spans="1:23" ht="267.75" x14ac:dyDescent="0.25">
      <c r="A55" s="42" t="s">
        <v>1038</v>
      </c>
      <c r="B55" s="42" t="s">
        <v>148</v>
      </c>
      <c r="C55" s="42" t="s">
        <v>1038</v>
      </c>
      <c r="D55" s="42" t="s">
        <v>1873</v>
      </c>
      <c r="E55" s="42" t="s">
        <v>1862</v>
      </c>
      <c r="F55" s="42" t="s">
        <v>1186</v>
      </c>
      <c r="G55" s="42" t="s">
        <v>1242</v>
      </c>
      <c r="H55" s="42" t="s">
        <v>2016</v>
      </c>
      <c r="I55" s="42" t="s">
        <v>1855</v>
      </c>
      <c r="J55" s="42" t="s">
        <v>1239</v>
      </c>
      <c r="K55" s="42" t="s">
        <v>1240</v>
      </c>
      <c r="L55" s="42" t="s">
        <v>1241</v>
      </c>
      <c r="M55" s="42" t="s">
        <v>1213</v>
      </c>
      <c r="N55" s="42" t="s">
        <v>1214</v>
      </c>
      <c r="O55" s="42" t="s">
        <v>934</v>
      </c>
      <c r="P55" s="42" t="s">
        <v>935</v>
      </c>
      <c r="Q55" s="42" t="s">
        <v>1164</v>
      </c>
      <c r="R55" s="42" t="s">
        <v>1238</v>
      </c>
      <c r="S55" s="42" t="s">
        <v>190</v>
      </c>
      <c r="T55" s="42"/>
      <c r="U55" s="43">
        <v>566.15110000000004</v>
      </c>
      <c r="V55" s="43"/>
      <c r="W55" s="43"/>
    </row>
    <row r="56" spans="1:23" ht="267.75" x14ac:dyDescent="0.25">
      <c r="A56" s="42" t="s">
        <v>1038</v>
      </c>
      <c r="B56" s="42" t="s">
        <v>148</v>
      </c>
      <c r="C56" s="42" t="s">
        <v>1038</v>
      </c>
      <c r="D56" s="42" t="s">
        <v>1873</v>
      </c>
      <c r="E56" s="42" t="s">
        <v>1862</v>
      </c>
      <c r="F56" s="42" t="s">
        <v>1186</v>
      </c>
      <c r="G56" s="42" t="s">
        <v>1242</v>
      </c>
      <c r="H56" s="42" t="s">
        <v>2016</v>
      </c>
      <c r="I56" s="42" t="s">
        <v>1855</v>
      </c>
      <c r="J56" s="42" t="s">
        <v>1239</v>
      </c>
      <c r="K56" s="42" t="s">
        <v>1240</v>
      </c>
      <c r="L56" s="42" t="s">
        <v>1241</v>
      </c>
      <c r="M56" s="42" t="s">
        <v>1217</v>
      </c>
      <c r="N56" s="42" t="s">
        <v>1218</v>
      </c>
      <c r="O56" s="42" t="s">
        <v>934</v>
      </c>
      <c r="P56" s="42" t="s">
        <v>935</v>
      </c>
      <c r="Q56" s="42" t="s">
        <v>1164</v>
      </c>
      <c r="R56" s="42" t="s">
        <v>1238</v>
      </c>
      <c r="S56" s="42" t="s">
        <v>190</v>
      </c>
      <c r="T56" s="42"/>
      <c r="U56" s="43">
        <v>108.44265</v>
      </c>
      <c r="V56" s="43"/>
      <c r="W56" s="43"/>
    </row>
    <row r="57" spans="1:23" ht="267.75" x14ac:dyDescent="0.25">
      <c r="A57" s="42" t="s">
        <v>1038</v>
      </c>
      <c r="B57" s="42" t="s">
        <v>148</v>
      </c>
      <c r="C57" s="42" t="s">
        <v>1038</v>
      </c>
      <c r="D57" s="42" t="s">
        <v>1873</v>
      </c>
      <c r="E57" s="42" t="s">
        <v>1862</v>
      </c>
      <c r="F57" s="42" t="s">
        <v>1186</v>
      </c>
      <c r="G57" s="42" t="s">
        <v>1242</v>
      </c>
      <c r="H57" s="42" t="s">
        <v>2016</v>
      </c>
      <c r="I57" s="42" t="s">
        <v>1855</v>
      </c>
      <c r="J57" s="42" t="s">
        <v>1239</v>
      </c>
      <c r="K57" s="42" t="s">
        <v>1240</v>
      </c>
      <c r="L57" s="42" t="s">
        <v>1241</v>
      </c>
      <c r="M57" s="42" t="s">
        <v>1223</v>
      </c>
      <c r="N57" s="42" t="s">
        <v>1224</v>
      </c>
      <c r="O57" s="42" t="s">
        <v>934</v>
      </c>
      <c r="P57" s="42" t="s">
        <v>935</v>
      </c>
      <c r="Q57" s="42" t="s">
        <v>1164</v>
      </c>
      <c r="R57" s="42" t="s">
        <v>1238</v>
      </c>
      <c r="S57" s="42" t="s">
        <v>190</v>
      </c>
      <c r="T57" s="42"/>
      <c r="U57" s="43">
        <v>351.09969999999998</v>
      </c>
      <c r="V57" s="43"/>
      <c r="W57" s="43"/>
    </row>
    <row r="58" spans="1:23" ht="267.75" x14ac:dyDescent="0.25">
      <c r="A58" s="42" t="s">
        <v>1038</v>
      </c>
      <c r="B58" s="42" t="s">
        <v>148</v>
      </c>
      <c r="C58" s="42" t="s">
        <v>1038</v>
      </c>
      <c r="D58" s="42" t="s">
        <v>1873</v>
      </c>
      <c r="E58" s="42" t="s">
        <v>1862</v>
      </c>
      <c r="F58" s="42" t="s">
        <v>1186</v>
      </c>
      <c r="G58" s="42" t="s">
        <v>1242</v>
      </c>
      <c r="H58" s="42" t="s">
        <v>2016</v>
      </c>
      <c r="I58" s="42" t="s">
        <v>1855</v>
      </c>
      <c r="J58" s="42" t="s">
        <v>1239</v>
      </c>
      <c r="K58" s="42" t="s">
        <v>1240</v>
      </c>
      <c r="L58" s="42" t="s">
        <v>1241</v>
      </c>
      <c r="M58" s="42" t="s">
        <v>1243</v>
      </c>
      <c r="N58" s="42" t="s">
        <v>1244</v>
      </c>
      <c r="O58" s="42" t="s">
        <v>934</v>
      </c>
      <c r="P58" s="42" t="s">
        <v>935</v>
      </c>
      <c r="Q58" s="42" t="s">
        <v>1164</v>
      </c>
      <c r="R58" s="42" t="s">
        <v>1238</v>
      </c>
      <c r="S58" s="42" t="s">
        <v>190</v>
      </c>
      <c r="T58" s="42"/>
      <c r="U58" s="43">
        <v>417.08710000000002</v>
      </c>
      <c r="V58" s="43"/>
      <c r="W58" s="43"/>
    </row>
    <row r="59" spans="1:23" ht="267.75" x14ac:dyDescent="0.25">
      <c r="A59" s="42" t="s">
        <v>1038</v>
      </c>
      <c r="B59" s="42" t="s">
        <v>148</v>
      </c>
      <c r="C59" s="42" t="s">
        <v>1038</v>
      </c>
      <c r="D59" s="42" t="s">
        <v>1873</v>
      </c>
      <c r="E59" s="42" t="s">
        <v>1862</v>
      </c>
      <c r="F59" s="42" t="s">
        <v>1186</v>
      </c>
      <c r="G59" s="42" t="s">
        <v>1242</v>
      </c>
      <c r="H59" s="42" t="s">
        <v>2016</v>
      </c>
      <c r="I59" s="42" t="s">
        <v>1855</v>
      </c>
      <c r="J59" s="42" t="s">
        <v>1239</v>
      </c>
      <c r="K59" s="42" t="s">
        <v>1240</v>
      </c>
      <c r="L59" s="42" t="s">
        <v>1241</v>
      </c>
      <c r="M59" s="42" t="s">
        <v>1229</v>
      </c>
      <c r="N59" s="42" t="s">
        <v>1230</v>
      </c>
      <c r="O59" s="42" t="s">
        <v>934</v>
      </c>
      <c r="P59" s="42" t="s">
        <v>935</v>
      </c>
      <c r="Q59" s="42" t="s">
        <v>1164</v>
      </c>
      <c r="R59" s="42" t="s">
        <v>1238</v>
      </c>
      <c r="S59" s="42" t="s">
        <v>190</v>
      </c>
      <c r="T59" s="42"/>
      <c r="U59" s="43">
        <v>493.12045999999998</v>
      </c>
      <c r="V59" s="43"/>
      <c r="W59" s="43"/>
    </row>
    <row r="60" spans="1:23" ht="267.75" x14ac:dyDescent="0.25">
      <c r="A60" s="42" t="s">
        <v>1038</v>
      </c>
      <c r="B60" s="42" t="s">
        <v>148</v>
      </c>
      <c r="C60" s="42" t="s">
        <v>1038</v>
      </c>
      <c r="D60" s="42" t="s">
        <v>1873</v>
      </c>
      <c r="E60" s="42" t="s">
        <v>1862</v>
      </c>
      <c r="F60" s="42" t="s">
        <v>1186</v>
      </c>
      <c r="G60" s="42" t="s">
        <v>1242</v>
      </c>
      <c r="H60" s="42" t="s">
        <v>2016</v>
      </c>
      <c r="I60" s="42" t="s">
        <v>1855</v>
      </c>
      <c r="J60" s="42" t="s">
        <v>1239</v>
      </c>
      <c r="K60" s="42" t="s">
        <v>1240</v>
      </c>
      <c r="L60" s="42" t="s">
        <v>1241</v>
      </c>
      <c r="M60" s="42" t="s">
        <v>1245</v>
      </c>
      <c r="N60" s="42" t="s">
        <v>1246</v>
      </c>
      <c r="O60" s="42" t="s">
        <v>934</v>
      </c>
      <c r="P60" s="42" t="s">
        <v>935</v>
      </c>
      <c r="Q60" s="42" t="s">
        <v>1164</v>
      </c>
      <c r="R60" s="42" t="s">
        <v>1238</v>
      </c>
      <c r="S60" s="42" t="s">
        <v>190</v>
      </c>
      <c r="T60" s="42"/>
      <c r="U60" s="43">
        <v>55.016550000000002</v>
      </c>
      <c r="V60" s="43"/>
      <c r="W60" s="43"/>
    </row>
    <row r="61" spans="1:23" ht="191.25" x14ac:dyDescent="0.25">
      <c r="A61" s="42" t="s">
        <v>1038</v>
      </c>
      <c r="B61" s="42" t="s">
        <v>148</v>
      </c>
      <c r="C61" s="42" t="s">
        <v>1038</v>
      </c>
      <c r="D61" s="42" t="s">
        <v>1873</v>
      </c>
      <c r="E61" s="42" t="s">
        <v>1879</v>
      </c>
      <c r="F61" s="42" t="s">
        <v>1206</v>
      </c>
      <c r="G61" s="42" t="s">
        <v>1231</v>
      </c>
      <c r="H61" s="42" t="s">
        <v>1880</v>
      </c>
      <c r="I61" s="42" t="s">
        <v>1881</v>
      </c>
      <c r="J61" s="42" t="s">
        <v>967</v>
      </c>
      <c r="K61" s="42" t="s">
        <v>936</v>
      </c>
      <c r="L61" s="42" t="s">
        <v>939</v>
      </c>
      <c r="M61" s="42" t="s">
        <v>1171</v>
      </c>
      <c r="N61" s="42" t="s">
        <v>1172</v>
      </c>
      <c r="O61" s="42" t="s">
        <v>941</v>
      </c>
      <c r="P61" s="42" t="s">
        <v>942</v>
      </c>
      <c r="Q61" s="42" t="s">
        <v>1208</v>
      </c>
      <c r="R61" s="42" t="s">
        <v>1209</v>
      </c>
      <c r="S61" s="42" t="s">
        <v>189</v>
      </c>
      <c r="T61" s="42"/>
      <c r="U61" s="43">
        <v>70000</v>
      </c>
      <c r="V61" s="43"/>
      <c r="W61" s="43"/>
    </row>
    <row r="62" spans="1:23" ht="140.25" x14ac:dyDescent="0.25">
      <c r="A62" s="42" t="s">
        <v>1038</v>
      </c>
      <c r="B62" s="42" t="s">
        <v>148</v>
      </c>
      <c r="C62" s="42" t="s">
        <v>1038</v>
      </c>
      <c r="D62" s="42" t="s">
        <v>1873</v>
      </c>
      <c r="E62" s="42" t="s">
        <v>1879</v>
      </c>
      <c r="F62" s="42" t="s">
        <v>1206</v>
      </c>
      <c r="G62" s="42" t="s">
        <v>1210</v>
      </c>
      <c r="H62" s="42" t="s">
        <v>1882</v>
      </c>
      <c r="I62" s="42" t="s">
        <v>1876</v>
      </c>
      <c r="J62" s="42" t="s">
        <v>943</v>
      </c>
      <c r="K62" s="42" t="s">
        <v>936</v>
      </c>
      <c r="L62" s="42" t="s">
        <v>939</v>
      </c>
      <c r="M62" s="42" t="s">
        <v>1059</v>
      </c>
      <c r="N62" s="42" t="s">
        <v>1060</v>
      </c>
      <c r="O62" s="42" t="s">
        <v>934</v>
      </c>
      <c r="P62" s="42" t="s">
        <v>935</v>
      </c>
      <c r="Q62" s="42" t="s">
        <v>1208</v>
      </c>
      <c r="R62" s="42" t="s">
        <v>1209</v>
      </c>
      <c r="S62" s="42" t="s">
        <v>189</v>
      </c>
      <c r="T62" s="42"/>
      <c r="U62" s="43">
        <v>2909.14174</v>
      </c>
      <c r="V62" s="43">
        <v>2881.9006399999998</v>
      </c>
      <c r="W62" s="43">
        <v>2881.9006399999998</v>
      </c>
    </row>
    <row r="63" spans="1:23" ht="140.25" x14ac:dyDescent="0.25">
      <c r="A63" s="42" t="s">
        <v>1038</v>
      </c>
      <c r="B63" s="42" t="s">
        <v>148</v>
      </c>
      <c r="C63" s="42" t="s">
        <v>1038</v>
      </c>
      <c r="D63" s="42" t="s">
        <v>1873</v>
      </c>
      <c r="E63" s="42" t="s">
        <v>1879</v>
      </c>
      <c r="F63" s="42" t="s">
        <v>1206</v>
      </c>
      <c r="G63" s="42" t="s">
        <v>1210</v>
      </c>
      <c r="H63" s="42" t="s">
        <v>1882</v>
      </c>
      <c r="I63" s="42" t="s">
        <v>1876</v>
      </c>
      <c r="J63" s="42" t="s">
        <v>943</v>
      </c>
      <c r="K63" s="42" t="s">
        <v>936</v>
      </c>
      <c r="L63" s="42" t="s">
        <v>939</v>
      </c>
      <c r="M63" s="42" t="s">
        <v>1059</v>
      </c>
      <c r="N63" s="42" t="s">
        <v>1060</v>
      </c>
      <c r="O63" s="42" t="s">
        <v>941</v>
      </c>
      <c r="P63" s="42" t="s">
        <v>942</v>
      </c>
      <c r="Q63" s="42" t="s">
        <v>1208</v>
      </c>
      <c r="R63" s="42" t="s">
        <v>1209</v>
      </c>
      <c r="S63" s="42" t="s">
        <v>189</v>
      </c>
      <c r="T63" s="42"/>
      <c r="U63" s="43">
        <v>48026.788180000003</v>
      </c>
      <c r="V63" s="43">
        <v>47577.067159999999</v>
      </c>
      <c r="W63" s="43">
        <v>52863.395140000001</v>
      </c>
    </row>
    <row r="64" spans="1:23" ht="140.25" x14ac:dyDescent="0.25">
      <c r="A64" s="42" t="s">
        <v>1038</v>
      </c>
      <c r="B64" s="42" t="s">
        <v>148</v>
      </c>
      <c r="C64" s="42" t="s">
        <v>1038</v>
      </c>
      <c r="D64" s="42" t="s">
        <v>1873</v>
      </c>
      <c r="E64" s="42" t="s">
        <v>1879</v>
      </c>
      <c r="F64" s="42" t="s">
        <v>1206</v>
      </c>
      <c r="G64" s="42" t="s">
        <v>1210</v>
      </c>
      <c r="H64" s="42" t="s">
        <v>1882</v>
      </c>
      <c r="I64" s="42" t="s">
        <v>1876</v>
      </c>
      <c r="J64" s="42" t="s">
        <v>943</v>
      </c>
      <c r="K64" s="42" t="s">
        <v>936</v>
      </c>
      <c r="L64" s="42" t="s">
        <v>939</v>
      </c>
      <c r="M64" s="42" t="s">
        <v>1097</v>
      </c>
      <c r="N64" s="42" t="s">
        <v>1098</v>
      </c>
      <c r="O64" s="42" t="s">
        <v>934</v>
      </c>
      <c r="P64" s="42" t="s">
        <v>935</v>
      </c>
      <c r="Q64" s="42" t="s">
        <v>1208</v>
      </c>
      <c r="R64" s="42" t="s">
        <v>1209</v>
      </c>
      <c r="S64" s="42" t="s">
        <v>189</v>
      </c>
      <c r="T64" s="42"/>
      <c r="U64" s="43">
        <v>460.10798</v>
      </c>
      <c r="V64" s="43">
        <v>467.44103000000001</v>
      </c>
      <c r="W64" s="43">
        <v>467.44103000000001</v>
      </c>
    </row>
    <row r="65" spans="1:23" ht="140.25" x14ac:dyDescent="0.25">
      <c r="A65" s="42" t="s">
        <v>1038</v>
      </c>
      <c r="B65" s="42" t="s">
        <v>148</v>
      </c>
      <c r="C65" s="42" t="s">
        <v>1038</v>
      </c>
      <c r="D65" s="42" t="s">
        <v>1873</v>
      </c>
      <c r="E65" s="42" t="s">
        <v>1879</v>
      </c>
      <c r="F65" s="42" t="s">
        <v>1206</v>
      </c>
      <c r="G65" s="42" t="s">
        <v>1210</v>
      </c>
      <c r="H65" s="42" t="s">
        <v>1882</v>
      </c>
      <c r="I65" s="42" t="s">
        <v>1876</v>
      </c>
      <c r="J65" s="42" t="s">
        <v>943</v>
      </c>
      <c r="K65" s="42" t="s">
        <v>936</v>
      </c>
      <c r="L65" s="42" t="s">
        <v>939</v>
      </c>
      <c r="M65" s="42" t="s">
        <v>1097</v>
      </c>
      <c r="N65" s="42" t="s">
        <v>1098</v>
      </c>
      <c r="O65" s="42" t="s">
        <v>941</v>
      </c>
      <c r="P65" s="42" t="s">
        <v>942</v>
      </c>
      <c r="Q65" s="42" t="s">
        <v>1208</v>
      </c>
      <c r="R65" s="42" t="s">
        <v>1209</v>
      </c>
      <c r="S65" s="42" t="s">
        <v>189</v>
      </c>
      <c r="T65" s="42"/>
      <c r="U65" s="43">
        <v>7595.8857900000003</v>
      </c>
      <c r="V65" s="43">
        <v>7716.9465300000002</v>
      </c>
      <c r="W65" s="43">
        <v>8574.3829499999993</v>
      </c>
    </row>
    <row r="66" spans="1:23" ht="140.25" x14ac:dyDescent="0.25">
      <c r="A66" s="42" t="s">
        <v>1038</v>
      </c>
      <c r="B66" s="42" t="s">
        <v>148</v>
      </c>
      <c r="C66" s="42" t="s">
        <v>1038</v>
      </c>
      <c r="D66" s="42" t="s">
        <v>1873</v>
      </c>
      <c r="E66" s="42" t="s">
        <v>1879</v>
      </c>
      <c r="F66" s="42" t="s">
        <v>1206</v>
      </c>
      <c r="G66" s="42" t="s">
        <v>1210</v>
      </c>
      <c r="H66" s="42" t="s">
        <v>1882</v>
      </c>
      <c r="I66" s="42" t="s">
        <v>1876</v>
      </c>
      <c r="J66" s="42" t="s">
        <v>943</v>
      </c>
      <c r="K66" s="42" t="s">
        <v>936</v>
      </c>
      <c r="L66" s="42" t="s">
        <v>939</v>
      </c>
      <c r="M66" s="42" t="s">
        <v>1099</v>
      </c>
      <c r="N66" s="42" t="s">
        <v>1100</v>
      </c>
      <c r="O66" s="42" t="s">
        <v>934</v>
      </c>
      <c r="P66" s="42" t="s">
        <v>935</v>
      </c>
      <c r="Q66" s="42" t="s">
        <v>1208</v>
      </c>
      <c r="R66" s="42" t="s">
        <v>1209</v>
      </c>
      <c r="S66" s="42" t="s">
        <v>189</v>
      </c>
      <c r="T66" s="42"/>
      <c r="U66" s="43">
        <v>88.227590000000006</v>
      </c>
      <c r="V66" s="43">
        <v>95.564400000000006</v>
      </c>
      <c r="W66" s="43">
        <v>95.564400000000006</v>
      </c>
    </row>
    <row r="67" spans="1:23" ht="140.25" x14ac:dyDescent="0.25">
      <c r="A67" s="42" t="s">
        <v>1038</v>
      </c>
      <c r="B67" s="42" t="s">
        <v>148</v>
      </c>
      <c r="C67" s="42" t="s">
        <v>1038</v>
      </c>
      <c r="D67" s="42" t="s">
        <v>1873</v>
      </c>
      <c r="E67" s="42" t="s">
        <v>1879</v>
      </c>
      <c r="F67" s="42" t="s">
        <v>1206</v>
      </c>
      <c r="G67" s="42" t="s">
        <v>1210</v>
      </c>
      <c r="H67" s="42" t="s">
        <v>1882</v>
      </c>
      <c r="I67" s="42" t="s">
        <v>1876</v>
      </c>
      <c r="J67" s="42" t="s">
        <v>943</v>
      </c>
      <c r="K67" s="42" t="s">
        <v>936</v>
      </c>
      <c r="L67" s="42" t="s">
        <v>939</v>
      </c>
      <c r="M67" s="42" t="s">
        <v>1099</v>
      </c>
      <c r="N67" s="42" t="s">
        <v>1100</v>
      </c>
      <c r="O67" s="42" t="s">
        <v>941</v>
      </c>
      <c r="P67" s="42" t="s">
        <v>942</v>
      </c>
      <c r="Q67" s="42" t="s">
        <v>1208</v>
      </c>
      <c r="R67" s="42" t="s">
        <v>1209</v>
      </c>
      <c r="S67" s="42" t="s">
        <v>189</v>
      </c>
      <c r="T67" s="42"/>
      <c r="U67" s="43">
        <v>1456.5422699999999</v>
      </c>
      <c r="V67" s="43">
        <v>1577.66498</v>
      </c>
      <c r="W67" s="43">
        <v>1752.96066</v>
      </c>
    </row>
    <row r="68" spans="1:23" ht="140.25" x14ac:dyDescent="0.25">
      <c r="A68" s="42" t="s">
        <v>1038</v>
      </c>
      <c r="B68" s="42" t="s">
        <v>148</v>
      </c>
      <c r="C68" s="42" t="s">
        <v>1038</v>
      </c>
      <c r="D68" s="42" t="s">
        <v>1873</v>
      </c>
      <c r="E68" s="42" t="s">
        <v>1879</v>
      </c>
      <c r="F68" s="42" t="s">
        <v>1206</v>
      </c>
      <c r="G68" s="42" t="s">
        <v>1210</v>
      </c>
      <c r="H68" s="42" t="s">
        <v>1882</v>
      </c>
      <c r="I68" s="42" t="s">
        <v>1876</v>
      </c>
      <c r="J68" s="42" t="s">
        <v>943</v>
      </c>
      <c r="K68" s="42" t="s">
        <v>936</v>
      </c>
      <c r="L68" s="42" t="s">
        <v>939</v>
      </c>
      <c r="M68" s="42" t="s">
        <v>1171</v>
      </c>
      <c r="N68" s="42" t="s">
        <v>1172</v>
      </c>
      <c r="O68" s="42" t="s">
        <v>934</v>
      </c>
      <c r="P68" s="42" t="s">
        <v>935</v>
      </c>
      <c r="Q68" s="42" t="s">
        <v>1208</v>
      </c>
      <c r="R68" s="42" t="s">
        <v>1209</v>
      </c>
      <c r="S68" s="42" t="s">
        <v>189</v>
      </c>
      <c r="T68" s="42"/>
      <c r="U68" s="43">
        <v>598.61920999999995</v>
      </c>
      <c r="V68" s="43">
        <v>589.97081000000003</v>
      </c>
      <c r="W68" s="43">
        <v>589.97082</v>
      </c>
    </row>
    <row r="69" spans="1:23" ht="140.25" x14ac:dyDescent="0.25">
      <c r="A69" s="42" t="s">
        <v>1038</v>
      </c>
      <c r="B69" s="42" t="s">
        <v>148</v>
      </c>
      <c r="C69" s="42" t="s">
        <v>1038</v>
      </c>
      <c r="D69" s="42" t="s">
        <v>1873</v>
      </c>
      <c r="E69" s="42" t="s">
        <v>1879</v>
      </c>
      <c r="F69" s="42" t="s">
        <v>1206</v>
      </c>
      <c r="G69" s="42" t="s">
        <v>1210</v>
      </c>
      <c r="H69" s="42" t="s">
        <v>1882</v>
      </c>
      <c r="I69" s="42" t="s">
        <v>1876</v>
      </c>
      <c r="J69" s="42" t="s">
        <v>943</v>
      </c>
      <c r="K69" s="42" t="s">
        <v>936</v>
      </c>
      <c r="L69" s="42" t="s">
        <v>939</v>
      </c>
      <c r="M69" s="42" t="s">
        <v>1171</v>
      </c>
      <c r="N69" s="42" t="s">
        <v>1172</v>
      </c>
      <c r="O69" s="42" t="s">
        <v>941</v>
      </c>
      <c r="P69" s="42" t="s">
        <v>942</v>
      </c>
      <c r="Q69" s="42" t="s">
        <v>1208</v>
      </c>
      <c r="R69" s="42" t="s">
        <v>1209</v>
      </c>
      <c r="S69" s="42" t="s">
        <v>189</v>
      </c>
      <c r="T69" s="42"/>
      <c r="U69" s="43">
        <v>9882.5567300000002</v>
      </c>
      <c r="V69" s="43">
        <v>9739.7809899999993</v>
      </c>
      <c r="W69" s="43">
        <v>10821.976259999999</v>
      </c>
    </row>
    <row r="70" spans="1:23" ht="140.25" x14ac:dyDescent="0.25">
      <c r="A70" s="42" t="s">
        <v>1038</v>
      </c>
      <c r="B70" s="42" t="s">
        <v>148</v>
      </c>
      <c r="C70" s="42" t="s">
        <v>1038</v>
      </c>
      <c r="D70" s="42" t="s">
        <v>1873</v>
      </c>
      <c r="E70" s="42" t="s">
        <v>1879</v>
      </c>
      <c r="F70" s="42" t="s">
        <v>1206</v>
      </c>
      <c r="G70" s="42" t="s">
        <v>1210</v>
      </c>
      <c r="H70" s="42" t="s">
        <v>1882</v>
      </c>
      <c r="I70" s="42" t="s">
        <v>1876</v>
      </c>
      <c r="J70" s="42" t="s">
        <v>943</v>
      </c>
      <c r="K70" s="42" t="s">
        <v>936</v>
      </c>
      <c r="L70" s="42" t="s">
        <v>939</v>
      </c>
      <c r="M70" s="42" t="s">
        <v>1173</v>
      </c>
      <c r="N70" s="42" t="s">
        <v>1174</v>
      </c>
      <c r="O70" s="42" t="s">
        <v>934</v>
      </c>
      <c r="P70" s="42" t="s">
        <v>935</v>
      </c>
      <c r="Q70" s="42" t="s">
        <v>1208</v>
      </c>
      <c r="R70" s="42" t="s">
        <v>1209</v>
      </c>
      <c r="S70" s="42" t="s">
        <v>189</v>
      </c>
      <c r="T70" s="42"/>
      <c r="U70" s="43">
        <v>23.625859999999999</v>
      </c>
      <c r="V70" s="43">
        <v>23.28453</v>
      </c>
      <c r="W70" s="43">
        <v>23.28453</v>
      </c>
    </row>
    <row r="71" spans="1:23" ht="140.25" x14ac:dyDescent="0.25">
      <c r="A71" s="42" t="s">
        <v>1038</v>
      </c>
      <c r="B71" s="42" t="s">
        <v>148</v>
      </c>
      <c r="C71" s="42" t="s">
        <v>1038</v>
      </c>
      <c r="D71" s="42" t="s">
        <v>1873</v>
      </c>
      <c r="E71" s="42" t="s">
        <v>1879</v>
      </c>
      <c r="F71" s="42" t="s">
        <v>1206</v>
      </c>
      <c r="G71" s="42" t="s">
        <v>1210</v>
      </c>
      <c r="H71" s="42" t="s">
        <v>1882</v>
      </c>
      <c r="I71" s="42" t="s">
        <v>1876</v>
      </c>
      <c r="J71" s="42" t="s">
        <v>943</v>
      </c>
      <c r="K71" s="42" t="s">
        <v>936</v>
      </c>
      <c r="L71" s="42" t="s">
        <v>939</v>
      </c>
      <c r="M71" s="42" t="s">
        <v>1173</v>
      </c>
      <c r="N71" s="42" t="s">
        <v>1174</v>
      </c>
      <c r="O71" s="42" t="s">
        <v>941</v>
      </c>
      <c r="P71" s="42" t="s">
        <v>942</v>
      </c>
      <c r="Q71" s="42" t="s">
        <v>1208</v>
      </c>
      <c r="R71" s="42" t="s">
        <v>1209</v>
      </c>
      <c r="S71" s="42" t="s">
        <v>189</v>
      </c>
      <c r="T71" s="42"/>
      <c r="U71" s="43">
        <v>390.03739999999999</v>
      </c>
      <c r="V71" s="43">
        <v>384.40242999999998</v>
      </c>
      <c r="W71" s="43">
        <v>427.11371000000003</v>
      </c>
    </row>
    <row r="72" spans="1:23" ht="140.25" x14ac:dyDescent="0.25">
      <c r="A72" s="42" t="s">
        <v>1038</v>
      </c>
      <c r="B72" s="42" t="s">
        <v>148</v>
      </c>
      <c r="C72" s="42" t="s">
        <v>1038</v>
      </c>
      <c r="D72" s="42" t="s">
        <v>1873</v>
      </c>
      <c r="E72" s="42" t="s">
        <v>1879</v>
      </c>
      <c r="F72" s="42" t="s">
        <v>1206</v>
      </c>
      <c r="G72" s="42" t="s">
        <v>1210</v>
      </c>
      <c r="H72" s="42" t="s">
        <v>1882</v>
      </c>
      <c r="I72" s="42" t="s">
        <v>1876</v>
      </c>
      <c r="J72" s="42" t="s">
        <v>943</v>
      </c>
      <c r="K72" s="42" t="s">
        <v>936</v>
      </c>
      <c r="L72" s="42" t="s">
        <v>939</v>
      </c>
      <c r="M72" s="42" t="s">
        <v>1686</v>
      </c>
      <c r="N72" s="42" t="s">
        <v>1687</v>
      </c>
      <c r="O72" s="42" t="s">
        <v>934</v>
      </c>
      <c r="P72" s="42" t="s">
        <v>935</v>
      </c>
      <c r="Q72" s="42" t="s">
        <v>1208</v>
      </c>
      <c r="R72" s="42" t="s">
        <v>1209</v>
      </c>
      <c r="S72" s="42" t="s">
        <v>189</v>
      </c>
      <c r="T72" s="42"/>
      <c r="U72" s="43">
        <v>17.530850000000001</v>
      </c>
      <c r="V72" s="43">
        <v>17.27758</v>
      </c>
      <c r="W72" s="43">
        <v>17.27758</v>
      </c>
    </row>
    <row r="73" spans="1:23" ht="140.25" x14ac:dyDescent="0.25">
      <c r="A73" s="42" t="s">
        <v>1038</v>
      </c>
      <c r="B73" s="42" t="s">
        <v>148</v>
      </c>
      <c r="C73" s="42" t="s">
        <v>1038</v>
      </c>
      <c r="D73" s="42" t="s">
        <v>1873</v>
      </c>
      <c r="E73" s="42" t="s">
        <v>1879</v>
      </c>
      <c r="F73" s="42" t="s">
        <v>1206</v>
      </c>
      <c r="G73" s="42" t="s">
        <v>1210</v>
      </c>
      <c r="H73" s="42" t="s">
        <v>1882</v>
      </c>
      <c r="I73" s="42" t="s">
        <v>1876</v>
      </c>
      <c r="J73" s="42" t="s">
        <v>943</v>
      </c>
      <c r="K73" s="42" t="s">
        <v>936</v>
      </c>
      <c r="L73" s="42" t="s">
        <v>939</v>
      </c>
      <c r="M73" s="42" t="s">
        <v>1686</v>
      </c>
      <c r="N73" s="42" t="s">
        <v>1687</v>
      </c>
      <c r="O73" s="42" t="s">
        <v>941</v>
      </c>
      <c r="P73" s="42" t="s">
        <v>942</v>
      </c>
      <c r="Q73" s="42" t="s">
        <v>1208</v>
      </c>
      <c r="R73" s="42" t="s">
        <v>1209</v>
      </c>
      <c r="S73" s="42" t="s">
        <v>189</v>
      </c>
      <c r="T73" s="42"/>
      <c r="U73" s="43">
        <v>289.41537</v>
      </c>
      <c r="V73" s="43">
        <v>285.23410999999999</v>
      </c>
      <c r="W73" s="43">
        <v>316.92671999999999</v>
      </c>
    </row>
    <row r="74" spans="1:23" ht="140.25" x14ac:dyDescent="0.25">
      <c r="A74" s="42" t="s">
        <v>1038</v>
      </c>
      <c r="B74" s="42" t="s">
        <v>148</v>
      </c>
      <c r="C74" s="42" t="s">
        <v>1038</v>
      </c>
      <c r="D74" s="42" t="s">
        <v>1873</v>
      </c>
      <c r="E74" s="42" t="s">
        <v>1879</v>
      </c>
      <c r="F74" s="42" t="s">
        <v>1206</v>
      </c>
      <c r="G74" s="42" t="s">
        <v>1210</v>
      </c>
      <c r="H74" s="42" t="s">
        <v>1882</v>
      </c>
      <c r="I74" s="42" t="s">
        <v>1876</v>
      </c>
      <c r="J74" s="42" t="s">
        <v>943</v>
      </c>
      <c r="K74" s="42" t="s">
        <v>936</v>
      </c>
      <c r="L74" s="42" t="s">
        <v>939</v>
      </c>
      <c r="M74" s="42" t="s">
        <v>1175</v>
      </c>
      <c r="N74" s="42" t="s">
        <v>1176</v>
      </c>
      <c r="O74" s="42" t="s">
        <v>934</v>
      </c>
      <c r="P74" s="42" t="s">
        <v>935</v>
      </c>
      <c r="Q74" s="42" t="s">
        <v>1208</v>
      </c>
      <c r="R74" s="42" t="s">
        <v>1209</v>
      </c>
      <c r="S74" s="42" t="s">
        <v>189</v>
      </c>
      <c r="T74" s="42"/>
      <c r="U74" s="43">
        <v>25.257349999999999</v>
      </c>
      <c r="V74" s="43">
        <v>24.89245</v>
      </c>
      <c r="W74" s="43">
        <v>24.89245</v>
      </c>
    </row>
    <row r="75" spans="1:23" ht="140.25" x14ac:dyDescent="0.25">
      <c r="A75" s="42" t="s">
        <v>1038</v>
      </c>
      <c r="B75" s="42" t="s">
        <v>148</v>
      </c>
      <c r="C75" s="42" t="s">
        <v>1038</v>
      </c>
      <c r="D75" s="42" t="s">
        <v>1873</v>
      </c>
      <c r="E75" s="42" t="s">
        <v>1879</v>
      </c>
      <c r="F75" s="42" t="s">
        <v>1206</v>
      </c>
      <c r="G75" s="42" t="s">
        <v>1210</v>
      </c>
      <c r="H75" s="42" t="s">
        <v>1882</v>
      </c>
      <c r="I75" s="42" t="s">
        <v>1876</v>
      </c>
      <c r="J75" s="42" t="s">
        <v>943</v>
      </c>
      <c r="K75" s="42" t="s">
        <v>936</v>
      </c>
      <c r="L75" s="42" t="s">
        <v>939</v>
      </c>
      <c r="M75" s="42" t="s">
        <v>1175</v>
      </c>
      <c r="N75" s="42" t="s">
        <v>1176</v>
      </c>
      <c r="O75" s="42" t="s">
        <v>941</v>
      </c>
      <c r="P75" s="42" t="s">
        <v>942</v>
      </c>
      <c r="Q75" s="42" t="s">
        <v>1208</v>
      </c>
      <c r="R75" s="42" t="s">
        <v>1209</v>
      </c>
      <c r="S75" s="42" t="s">
        <v>189</v>
      </c>
      <c r="T75" s="42"/>
      <c r="U75" s="43">
        <v>416.97158000000002</v>
      </c>
      <c r="V75" s="43">
        <v>410.94749000000002</v>
      </c>
      <c r="W75" s="43">
        <v>456.60820999999999</v>
      </c>
    </row>
    <row r="76" spans="1:23" ht="140.25" x14ac:dyDescent="0.25">
      <c r="A76" s="42" t="s">
        <v>1038</v>
      </c>
      <c r="B76" s="42" t="s">
        <v>148</v>
      </c>
      <c r="C76" s="42" t="s">
        <v>1038</v>
      </c>
      <c r="D76" s="42" t="s">
        <v>1873</v>
      </c>
      <c r="E76" s="42" t="s">
        <v>1879</v>
      </c>
      <c r="F76" s="42" t="s">
        <v>1206</v>
      </c>
      <c r="G76" s="42" t="s">
        <v>1210</v>
      </c>
      <c r="H76" s="42" t="s">
        <v>1882</v>
      </c>
      <c r="I76" s="42" t="s">
        <v>1876</v>
      </c>
      <c r="J76" s="42" t="s">
        <v>943</v>
      </c>
      <c r="K76" s="42" t="s">
        <v>936</v>
      </c>
      <c r="L76" s="42" t="s">
        <v>939</v>
      </c>
      <c r="M76" s="42" t="s">
        <v>1177</v>
      </c>
      <c r="N76" s="42" t="s">
        <v>1178</v>
      </c>
      <c r="O76" s="42" t="s">
        <v>934</v>
      </c>
      <c r="P76" s="42" t="s">
        <v>935</v>
      </c>
      <c r="Q76" s="42" t="s">
        <v>1208</v>
      </c>
      <c r="R76" s="42" t="s">
        <v>1209</v>
      </c>
      <c r="S76" s="42" t="s">
        <v>189</v>
      </c>
      <c r="T76" s="42"/>
      <c r="U76" s="43">
        <v>56.117179999999998</v>
      </c>
      <c r="V76" s="43">
        <v>55.306449999999998</v>
      </c>
      <c r="W76" s="43">
        <v>55.306449999999998</v>
      </c>
    </row>
    <row r="77" spans="1:23" ht="140.25" x14ac:dyDescent="0.25">
      <c r="A77" s="42" t="s">
        <v>1038</v>
      </c>
      <c r="B77" s="42" t="s">
        <v>148</v>
      </c>
      <c r="C77" s="42" t="s">
        <v>1038</v>
      </c>
      <c r="D77" s="42" t="s">
        <v>1873</v>
      </c>
      <c r="E77" s="42" t="s">
        <v>1879</v>
      </c>
      <c r="F77" s="42" t="s">
        <v>1206</v>
      </c>
      <c r="G77" s="42" t="s">
        <v>1210</v>
      </c>
      <c r="H77" s="42" t="s">
        <v>1882</v>
      </c>
      <c r="I77" s="42" t="s">
        <v>1876</v>
      </c>
      <c r="J77" s="42" t="s">
        <v>943</v>
      </c>
      <c r="K77" s="42" t="s">
        <v>936</v>
      </c>
      <c r="L77" s="42" t="s">
        <v>939</v>
      </c>
      <c r="M77" s="42" t="s">
        <v>1177</v>
      </c>
      <c r="N77" s="42" t="s">
        <v>1178</v>
      </c>
      <c r="O77" s="42" t="s">
        <v>941</v>
      </c>
      <c r="P77" s="42" t="s">
        <v>942</v>
      </c>
      <c r="Q77" s="42" t="s">
        <v>1208</v>
      </c>
      <c r="R77" s="42" t="s">
        <v>1209</v>
      </c>
      <c r="S77" s="42" t="s">
        <v>189</v>
      </c>
      <c r="T77" s="42"/>
      <c r="U77" s="43">
        <v>926.43411000000003</v>
      </c>
      <c r="V77" s="43">
        <v>913.04967999999997</v>
      </c>
      <c r="W77" s="43">
        <v>1014.49941</v>
      </c>
    </row>
    <row r="78" spans="1:23" ht="140.25" x14ac:dyDescent="0.25">
      <c r="A78" s="42" t="s">
        <v>1038</v>
      </c>
      <c r="B78" s="42" t="s">
        <v>148</v>
      </c>
      <c r="C78" s="42" t="s">
        <v>1038</v>
      </c>
      <c r="D78" s="42" t="s">
        <v>1873</v>
      </c>
      <c r="E78" s="42" t="s">
        <v>1879</v>
      </c>
      <c r="F78" s="42" t="s">
        <v>1206</v>
      </c>
      <c r="G78" s="42" t="s">
        <v>1210</v>
      </c>
      <c r="H78" s="42" t="s">
        <v>1882</v>
      </c>
      <c r="I78" s="42" t="s">
        <v>1876</v>
      </c>
      <c r="J78" s="42" t="s">
        <v>943</v>
      </c>
      <c r="K78" s="42" t="s">
        <v>936</v>
      </c>
      <c r="L78" s="42" t="s">
        <v>939</v>
      </c>
      <c r="M78" s="42" t="s">
        <v>977</v>
      </c>
      <c r="N78" s="42" t="s">
        <v>978</v>
      </c>
      <c r="O78" s="42" t="s">
        <v>934</v>
      </c>
      <c r="P78" s="42" t="s">
        <v>935</v>
      </c>
      <c r="Q78" s="42" t="s">
        <v>1208</v>
      </c>
      <c r="R78" s="42" t="s">
        <v>1209</v>
      </c>
      <c r="S78" s="42" t="s">
        <v>189</v>
      </c>
      <c r="T78" s="42"/>
      <c r="U78" s="43">
        <v>41.033569999999997</v>
      </c>
      <c r="V78" s="43">
        <v>40.440750000000001</v>
      </c>
      <c r="W78" s="43">
        <v>40.440750000000001</v>
      </c>
    </row>
    <row r="79" spans="1:23" ht="140.25" x14ac:dyDescent="0.25">
      <c r="A79" s="42" t="s">
        <v>1038</v>
      </c>
      <c r="B79" s="42" t="s">
        <v>148</v>
      </c>
      <c r="C79" s="42" t="s">
        <v>1038</v>
      </c>
      <c r="D79" s="42" t="s">
        <v>1873</v>
      </c>
      <c r="E79" s="42" t="s">
        <v>1879</v>
      </c>
      <c r="F79" s="42" t="s">
        <v>1206</v>
      </c>
      <c r="G79" s="42" t="s">
        <v>1210</v>
      </c>
      <c r="H79" s="42" t="s">
        <v>1882</v>
      </c>
      <c r="I79" s="42" t="s">
        <v>1876</v>
      </c>
      <c r="J79" s="42" t="s">
        <v>943</v>
      </c>
      <c r="K79" s="42" t="s">
        <v>936</v>
      </c>
      <c r="L79" s="42" t="s">
        <v>939</v>
      </c>
      <c r="M79" s="42" t="s">
        <v>977</v>
      </c>
      <c r="N79" s="42" t="s">
        <v>978</v>
      </c>
      <c r="O79" s="42" t="s">
        <v>941</v>
      </c>
      <c r="P79" s="42" t="s">
        <v>942</v>
      </c>
      <c r="Q79" s="42" t="s">
        <v>1208</v>
      </c>
      <c r="R79" s="42" t="s">
        <v>1209</v>
      </c>
      <c r="S79" s="42" t="s">
        <v>189</v>
      </c>
      <c r="T79" s="42"/>
      <c r="U79" s="43">
        <v>677.42</v>
      </c>
      <c r="V79" s="43">
        <v>667.63315</v>
      </c>
      <c r="W79" s="43">
        <v>741.81443000000002</v>
      </c>
    </row>
    <row r="80" spans="1:23" ht="140.25" x14ac:dyDescent="0.25">
      <c r="A80" s="42" t="s">
        <v>1038</v>
      </c>
      <c r="B80" s="42" t="s">
        <v>148</v>
      </c>
      <c r="C80" s="42" t="s">
        <v>1038</v>
      </c>
      <c r="D80" s="42" t="s">
        <v>1873</v>
      </c>
      <c r="E80" s="42" t="s">
        <v>1879</v>
      </c>
      <c r="F80" s="42" t="s">
        <v>1206</v>
      </c>
      <c r="G80" s="42" t="s">
        <v>1210</v>
      </c>
      <c r="H80" s="42" t="s">
        <v>1882</v>
      </c>
      <c r="I80" s="42" t="s">
        <v>1876</v>
      </c>
      <c r="J80" s="42" t="s">
        <v>943</v>
      </c>
      <c r="K80" s="42" t="s">
        <v>936</v>
      </c>
      <c r="L80" s="42" t="s">
        <v>939</v>
      </c>
      <c r="M80" s="42" t="s">
        <v>984</v>
      </c>
      <c r="N80" s="42" t="s">
        <v>985</v>
      </c>
      <c r="O80" s="42" t="s">
        <v>934</v>
      </c>
      <c r="P80" s="42" t="s">
        <v>935</v>
      </c>
      <c r="Q80" s="42" t="s">
        <v>1208</v>
      </c>
      <c r="R80" s="42" t="s">
        <v>1209</v>
      </c>
      <c r="S80" s="42" t="s">
        <v>189</v>
      </c>
      <c r="T80" s="42"/>
      <c r="U80" s="43">
        <v>43.711689999999997</v>
      </c>
      <c r="V80" s="43">
        <v>43.080170000000003</v>
      </c>
      <c r="W80" s="43">
        <v>43.080170000000003</v>
      </c>
    </row>
    <row r="81" spans="1:23" ht="140.25" x14ac:dyDescent="0.25">
      <c r="A81" s="42" t="s">
        <v>1038</v>
      </c>
      <c r="B81" s="42" t="s">
        <v>148</v>
      </c>
      <c r="C81" s="42" t="s">
        <v>1038</v>
      </c>
      <c r="D81" s="42" t="s">
        <v>1873</v>
      </c>
      <c r="E81" s="42" t="s">
        <v>1879</v>
      </c>
      <c r="F81" s="42" t="s">
        <v>1206</v>
      </c>
      <c r="G81" s="42" t="s">
        <v>1210</v>
      </c>
      <c r="H81" s="42" t="s">
        <v>1882</v>
      </c>
      <c r="I81" s="42" t="s">
        <v>1876</v>
      </c>
      <c r="J81" s="42" t="s">
        <v>943</v>
      </c>
      <c r="K81" s="42" t="s">
        <v>936</v>
      </c>
      <c r="L81" s="42" t="s">
        <v>939</v>
      </c>
      <c r="M81" s="42" t="s">
        <v>984</v>
      </c>
      <c r="N81" s="42" t="s">
        <v>985</v>
      </c>
      <c r="O81" s="42" t="s">
        <v>941</v>
      </c>
      <c r="P81" s="42" t="s">
        <v>942</v>
      </c>
      <c r="Q81" s="42" t="s">
        <v>1208</v>
      </c>
      <c r="R81" s="42" t="s">
        <v>1209</v>
      </c>
      <c r="S81" s="42" t="s">
        <v>189</v>
      </c>
      <c r="T81" s="42"/>
      <c r="U81" s="43">
        <v>721.63270999999997</v>
      </c>
      <c r="V81" s="43">
        <v>711.20710999999994</v>
      </c>
      <c r="W81" s="43">
        <v>790.22992999999997</v>
      </c>
    </row>
    <row r="82" spans="1:23" ht="140.25" x14ac:dyDescent="0.25">
      <c r="A82" s="42" t="s">
        <v>1038</v>
      </c>
      <c r="B82" s="42" t="s">
        <v>148</v>
      </c>
      <c r="C82" s="42" t="s">
        <v>1038</v>
      </c>
      <c r="D82" s="42" t="s">
        <v>1873</v>
      </c>
      <c r="E82" s="42" t="s">
        <v>1879</v>
      </c>
      <c r="F82" s="42" t="s">
        <v>1206</v>
      </c>
      <c r="G82" s="42" t="s">
        <v>1210</v>
      </c>
      <c r="H82" s="42" t="s">
        <v>1882</v>
      </c>
      <c r="I82" s="42" t="s">
        <v>1876</v>
      </c>
      <c r="J82" s="42" t="s">
        <v>943</v>
      </c>
      <c r="K82" s="42" t="s">
        <v>936</v>
      </c>
      <c r="L82" s="42" t="s">
        <v>939</v>
      </c>
      <c r="M82" s="42" t="s">
        <v>1179</v>
      </c>
      <c r="N82" s="42" t="s">
        <v>1180</v>
      </c>
      <c r="O82" s="42" t="s">
        <v>934</v>
      </c>
      <c r="P82" s="42" t="s">
        <v>935</v>
      </c>
      <c r="Q82" s="42" t="s">
        <v>1208</v>
      </c>
      <c r="R82" s="42" t="s">
        <v>1209</v>
      </c>
      <c r="S82" s="42" t="s">
        <v>189</v>
      </c>
      <c r="T82" s="42"/>
      <c r="U82" s="43">
        <v>58.318159999999999</v>
      </c>
      <c r="V82" s="43">
        <v>57.475619999999999</v>
      </c>
      <c r="W82" s="43">
        <v>57.475619999999999</v>
      </c>
    </row>
    <row r="83" spans="1:23" ht="140.25" x14ac:dyDescent="0.25">
      <c r="A83" s="42" t="s">
        <v>1038</v>
      </c>
      <c r="B83" s="42" t="s">
        <v>148</v>
      </c>
      <c r="C83" s="42" t="s">
        <v>1038</v>
      </c>
      <c r="D83" s="42" t="s">
        <v>1873</v>
      </c>
      <c r="E83" s="42" t="s">
        <v>1879</v>
      </c>
      <c r="F83" s="42" t="s">
        <v>1206</v>
      </c>
      <c r="G83" s="42" t="s">
        <v>1210</v>
      </c>
      <c r="H83" s="42" t="s">
        <v>1882</v>
      </c>
      <c r="I83" s="42" t="s">
        <v>1876</v>
      </c>
      <c r="J83" s="42" t="s">
        <v>943</v>
      </c>
      <c r="K83" s="42" t="s">
        <v>936</v>
      </c>
      <c r="L83" s="42" t="s">
        <v>939</v>
      </c>
      <c r="M83" s="42" t="s">
        <v>1179</v>
      </c>
      <c r="N83" s="42" t="s">
        <v>1180</v>
      </c>
      <c r="O83" s="42" t="s">
        <v>941</v>
      </c>
      <c r="P83" s="42" t="s">
        <v>942</v>
      </c>
      <c r="Q83" s="42" t="s">
        <v>1208</v>
      </c>
      <c r="R83" s="42" t="s">
        <v>1209</v>
      </c>
      <c r="S83" s="42" t="s">
        <v>189</v>
      </c>
      <c r="T83" s="42"/>
      <c r="U83" s="43">
        <v>962.76984000000004</v>
      </c>
      <c r="V83" s="43">
        <v>948.86046999999996</v>
      </c>
      <c r="W83" s="43">
        <v>1054.2891500000001</v>
      </c>
    </row>
    <row r="84" spans="1:23" ht="140.25" x14ac:dyDescent="0.25">
      <c r="A84" s="42" t="s">
        <v>1038</v>
      </c>
      <c r="B84" s="42" t="s">
        <v>148</v>
      </c>
      <c r="C84" s="42" t="s">
        <v>1038</v>
      </c>
      <c r="D84" s="42" t="s">
        <v>1873</v>
      </c>
      <c r="E84" s="42" t="s">
        <v>1879</v>
      </c>
      <c r="F84" s="42" t="s">
        <v>1206</v>
      </c>
      <c r="G84" s="42" t="s">
        <v>1210</v>
      </c>
      <c r="H84" s="42" t="s">
        <v>1882</v>
      </c>
      <c r="I84" s="42" t="s">
        <v>1876</v>
      </c>
      <c r="J84" s="42" t="s">
        <v>943</v>
      </c>
      <c r="K84" s="42" t="s">
        <v>936</v>
      </c>
      <c r="L84" s="42" t="s">
        <v>939</v>
      </c>
      <c r="M84" s="42" t="s">
        <v>1181</v>
      </c>
      <c r="N84" s="42" t="s">
        <v>1182</v>
      </c>
      <c r="O84" s="42" t="s">
        <v>934</v>
      </c>
      <c r="P84" s="42" t="s">
        <v>935</v>
      </c>
      <c r="Q84" s="42" t="s">
        <v>1208</v>
      </c>
      <c r="R84" s="42" t="s">
        <v>1209</v>
      </c>
      <c r="S84" s="42" t="s">
        <v>189</v>
      </c>
      <c r="T84" s="42"/>
      <c r="U84" s="43">
        <v>57.979550000000003</v>
      </c>
      <c r="V84" s="43">
        <v>57.1419</v>
      </c>
      <c r="W84" s="43">
        <v>57.1419</v>
      </c>
    </row>
    <row r="85" spans="1:23" ht="140.25" x14ac:dyDescent="0.25">
      <c r="A85" s="42" t="s">
        <v>1038</v>
      </c>
      <c r="B85" s="42" t="s">
        <v>148</v>
      </c>
      <c r="C85" s="42" t="s">
        <v>1038</v>
      </c>
      <c r="D85" s="42" t="s">
        <v>1873</v>
      </c>
      <c r="E85" s="42" t="s">
        <v>1879</v>
      </c>
      <c r="F85" s="42" t="s">
        <v>1206</v>
      </c>
      <c r="G85" s="42" t="s">
        <v>1210</v>
      </c>
      <c r="H85" s="42" t="s">
        <v>1882</v>
      </c>
      <c r="I85" s="42" t="s">
        <v>1876</v>
      </c>
      <c r="J85" s="42" t="s">
        <v>943</v>
      </c>
      <c r="K85" s="42" t="s">
        <v>936</v>
      </c>
      <c r="L85" s="42" t="s">
        <v>939</v>
      </c>
      <c r="M85" s="42" t="s">
        <v>1181</v>
      </c>
      <c r="N85" s="42" t="s">
        <v>1182</v>
      </c>
      <c r="O85" s="42" t="s">
        <v>941</v>
      </c>
      <c r="P85" s="42" t="s">
        <v>942</v>
      </c>
      <c r="Q85" s="42" t="s">
        <v>1208</v>
      </c>
      <c r="R85" s="42" t="s">
        <v>1209</v>
      </c>
      <c r="S85" s="42" t="s">
        <v>189</v>
      </c>
      <c r="T85" s="42"/>
      <c r="U85" s="43">
        <v>957.17972999999995</v>
      </c>
      <c r="V85" s="43">
        <v>943.35112000000004</v>
      </c>
      <c r="W85" s="43">
        <v>1048.1676500000001</v>
      </c>
    </row>
    <row r="86" spans="1:23" ht="140.25" x14ac:dyDescent="0.25">
      <c r="A86" s="42" t="s">
        <v>1038</v>
      </c>
      <c r="B86" s="42" t="s">
        <v>148</v>
      </c>
      <c r="C86" s="42" t="s">
        <v>1038</v>
      </c>
      <c r="D86" s="42" t="s">
        <v>1873</v>
      </c>
      <c r="E86" s="42" t="s">
        <v>1879</v>
      </c>
      <c r="F86" s="42" t="s">
        <v>1206</v>
      </c>
      <c r="G86" s="42" t="s">
        <v>1210</v>
      </c>
      <c r="H86" s="42" t="s">
        <v>1882</v>
      </c>
      <c r="I86" s="42" t="s">
        <v>1876</v>
      </c>
      <c r="J86" s="42" t="s">
        <v>943</v>
      </c>
      <c r="K86" s="42" t="s">
        <v>936</v>
      </c>
      <c r="L86" s="42" t="s">
        <v>939</v>
      </c>
      <c r="M86" s="42" t="s">
        <v>989</v>
      </c>
      <c r="N86" s="42" t="s">
        <v>990</v>
      </c>
      <c r="O86" s="42" t="s">
        <v>934</v>
      </c>
      <c r="P86" s="42" t="s">
        <v>935</v>
      </c>
      <c r="Q86" s="42" t="s">
        <v>1208</v>
      </c>
      <c r="R86" s="42" t="s">
        <v>1209</v>
      </c>
      <c r="S86" s="42" t="s">
        <v>189</v>
      </c>
      <c r="T86" s="42"/>
      <c r="U86" s="43">
        <v>53.76229</v>
      </c>
      <c r="V86" s="43">
        <v>52.985579999999999</v>
      </c>
      <c r="W86" s="43">
        <v>52.985579999999999</v>
      </c>
    </row>
    <row r="87" spans="1:23" ht="140.25" x14ac:dyDescent="0.25">
      <c r="A87" s="42" t="s">
        <v>1038</v>
      </c>
      <c r="B87" s="42" t="s">
        <v>148</v>
      </c>
      <c r="C87" s="42" t="s">
        <v>1038</v>
      </c>
      <c r="D87" s="42" t="s">
        <v>1873</v>
      </c>
      <c r="E87" s="42" t="s">
        <v>1879</v>
      </c>
      <c r="F87" s="42" t="s">
        <v>1206</v>
      </c>
      <c r="G87" s="42" t="s">
        <v>1210</v>
      </c>
      <c r="H87" s="42" t="s">
        <v>1882</v>
      </c>
      <c r="I87" s="42" t="s">
        <v>1876</v>
      </c>
      <c r="J87" s="42" t="s">
        <v>943</v>
      </c>
      <c r="K87" s="42" t="s">
        <v>936</v>
      </c>
      <c r="L87" s="42" t="s">
        <v>939</v>
      </c>
      <c r="M87" s="42" t="s">
        <v>989</v>
      </c>
      <c r="N87" s="42" t="s">
        <v>990</v>
      </c>
      <c r="O87" s="42" t="s">
        <v>941</v>
      </c>
      <c r="P87" s="42" t="s">
        <v>942</v>
      </c>
      <c r="Q87" s="42" t="s">
        <v>1208</v>
      </c>
      <c r="R87" s="42" t="s">
        <v>1209</v>
      </c>
      <c r="S87" s="42" t="s">
        <v>189</v>
      </c>
      <c r="T87" s="42"/>
      <c r="U87" s="43">
        <v>887.55741999999998</v>
      </c>
      <c r="V87" s="43">
        <v>874.73465999999996</v>
      </c>
      <c r="W87" s="43">
        <v>971.92715999999996</v>
      </c>
    </row>
    <row r="88" spans="1:23" ht="140.25" x14ac:dyDescent="0.25">
      <c r="A88" s="42" t="s">
        <v>1038</v>
      </c>
      <c r="B88" s="42" t="s">
        <v>148</v>
      </c>
      <c r="C88" s="42" t="s">
        <v>1038</v>
      </c>
      <c r="D88" s="42" t="s">
        <v>1873</v>
      </c>
      <c r="E88" s="42" t="s">
        <v>1879</v>
      </c>
      <c r="F88" s="42" t="s">
        <v>1206</v>
      </c>
      <c r="G88" s="42" t="s">
        <v>1210</v>
      </c>
      <c r="H88" s="42" t="s">
        <v>1882</v>
      </c>
      <c r="I88" s="42" t="s">
        <v>1876</v>
      </c>
      <c r="J88" s="42" t="s">
        <v>943</v>
      </c>
      <c r="K88" s="42" t="s">
        <v>936</v>
      </c>
      <c r="L88" s="42" t="s">
        <v>939</v>
      </c>
      <c r="M88" s="42" t="s">
        <v>973</v>
      </c>
      <c r="N88" s="42" t="s">
        <v>974</v>
      </c>
      <c r="O88" s="42" t="s">
        <v>934</v>
      </c>
      <c r="P88" s="42" t="s">
        <v>935</v>
      </c>
      <c r="Q88" s="42" t="s">
        <v>1208</v>
      </c>
      <c r="R88" s="42" t="s">
        <v>1209</v>
      </c>
      <c r="S88" s="42" t="s">
        <v>189</v>
      </c>
      <c r="T88" s="42"/>
      <c r="U88" s="43">
        <v>83.155900000000003</v>
      </c>
      <c r="V88" s="43">
        <v>86.314430000000002</v>
      </c>
      <c r="W88" s="43">
        <v>86.314430000000002</v>
      </c>
    </row>
    <row r="89" spans="1:23" ht="140.25" x14ac:dyDescent="0.25">
      <c r="A89" s="42" t="s">
        <v>1038</v>
      </c>
      <c r="B89" s="42" t="s">
        <v>148</v>
      </c>
      <c r="C89" s="42" t="s">
        <v>1038</v>
      </c>
      <c r="D89" s="42" t="s">
        <v>1873</v>
      </c>
      <c r="E89" s="42" t="s">
        <v>1879</v>
      </c>
      <c r="F89" s="42" t="s">
        <v>1206</v>
      </c>
      <c r="G89" s="42" t="s">
        <v>1210</v>
      </c>
      <c r="H89" s="42" t="s">
        <v>1882</v>
      </c>
      <c r="I89" s="42" t="s">
        <v>1876</v>
      </c>
      <c r="J89" s="42" t="s">
        <v>943</v>
      </c>
      <c r="K89" s="42" t="s">
        <v>936</v>
      </c>
      <c r="L89" s="42" t="s">
        <v>939</v>
      </c>
      <c r="M89" s="42" t="s">
        <v>973</v>
      </c>
      <c r="N89" s="42" t="s">
        <v>974</v>
      </c>
      <c r="O89" s="42" t="s">
        <v>941</v>
      </c>
      <c r="P89" s="42" t="s">
        <v>942</v>
      </c>
      <c r="Q89" s="42" t="s">
        <v>1208</v>
      </c>
      <c r="R89" s="42" t="s">
        <v>1209</v>
      </c>
      <c r="S89" s="42" t="s">
        <v>189</v>
      </c>
      <c r="T89" s="42"/>
      <c r="U89" s="43">
        <v>1372.8141000000001</v>
      </c>
      <c r="V89" s="43">
        <v>1424.9580800000001</v>
      </c>
      <c r="W89" s="43">
        <v>1583.28637</v>
      </c>
    </row>
    <row r="90" spans="1:23" ht="140.25" x14ac:dyDescent="0.25">
      <c r="A90" s="42" t="s">
        <v>1038</v>
      </c>
      <c r="B90" s="42" t="s">
        <v>148</v>
      </c>
      <c r="C90" s="42" t="s">
        <v>1038</v>
      </c>
      <c r="D90" s="42" t="s">
        <v>1873</v>
      </c>
      <c r="E90" s="42" t="s">
        <v>1879</v>
      </c>
      <c r="F90" s="42" t="s">
        <v>1206</v>
      </c>
      <c r="G90" s="42" t="s">
        <v>1210</v>
      </c>
      <c r="H90" s="42" t="s">
        <v>1882</v>
      </c>
      <c r="I90" s="42" t="s">
        <v>1876</v>
      </c>
      <c r="J90" s="42" t="s">
        <v>943</v>
      </c>
      <c r="K90" s="42" t="s">
        <v>936</v>
      </c>
      <c r="L90" s="42" t="s">
        <v>939</v>
      </c>
      <c r="M90" s="42" t="s">
        <v>1213</v>
      </c>
      <c r="N90" s="42" t="s">
        <v>1214</v>
      </c>
      <c r="O90" s="42" t="s">
        <v>934</v>
      </c>
      <c r="P90" s="42" t="s">
        <v>935</v>
      </c>
      <c r="Q90" s="42" t="s">
        <v>1208</v>
      </c>
      <c r="R90" s="42" t="s">
        <v>1209</v>
      </c>
      <c r="S90" s="42" t="s">
        <v>189</v>
      </c>
      <c r="T90" s="42"/>
      <c r="U90" s="43">
        <v>101.1362</v>
      </c>
      <c r="V90" s="43">
        <v>104.97769</v>
      </c>
      <c r="W90" s="43">
        <v>104.97769</v>
      </c>
    </row>
    <row r="91" spans="1:23" ht="140.25" x14ac:dyDescent="0.25">
      <c r="A91" s="42" t="s">
        <v>1038</v>
      </c>
      <c r="B91" s="42" t="s">
        <v>148</v>
      </c>
      <c r="C91" s="42" t="s">
        <v>1038</v>
      </c>
      <c r="D91" s="42" t="s">
        <v>1873</v>
      </c>
      <c r="E91" s="42" t="s">
        <v>1879</v>
      </c>
      <c r="F91" s="42" t="s">
        <v>1206</v>
      </c>
      <c r="G91" s="42" t="s">
        <v>1210</v>
      </c>
      <c r="H91" s="42" t="s">
        <v>1882</v>
      </c>
      <c r="I91" s="42" t="s">
        <v>1876</v>
      </c>
      <c r="J91" s="42" t="s">
        <v>943</v>
      </c>
      <c r="K91" s="42" t="s">
        <v>936</v>
      </c>
      <c r="L91" s="42" t="s">
        <v>939</v>
      </c>
      <c r="M91" s="42" t="s">
        <v>1213</v>
      </c>
      <c r="N91" s="42" t="s">
        <v>1214</v>
      </c>
      <c r="O91" s="42" t="s">
        <v>941</v>
      </c>
      <c r="P91" s="42" t="s">
        <v>942</v>
      </c>
      <c r="Q91" s="42" t="s">
        <v>1208</v>
      </c>
      <c r="R91" s="42" t="s">
        <v>1209</v>
      </c>
      <c r="S91" s="42" t="s">
        <v>189</v>
      </c>
      <c r="T91" s="42"/>
      <c r="U91" s="43">
        <v>1669.64949</v>
      </c>
      <c r="V91" s="43">
        <v>1733.0682400000001</v>
      </c>
      <c r="W91" s="43">
        <v>1925.6309100000001</v>
      </c>
    </row>
    <row r="92" spans="1:23" ht="140.25" x14ac:dyDescent="0.25">
      <c r="A92" s="42" t="s">
        <v>1038</v>
      </c>
      <c r="B92" s="42" t="s">
        <v>148</v>
      </c>
      <c r="C92" s="42" t="s">
        <v>1038</v>
      </c>
      <c r="D92" s="42" t="s">
        <v>1873</v>
      </c>
      <c r="E92" s="42" t="s">
        <v>1879</v>
      </c>
      <c r="F92" s="42" t="s">
        <v>1206</v>
      </c>
      <c r="G92" s="42" t="s">
        <v>1210</v>
      </c>
      <c r="H92" s="42" t="s">
        <v>1882</v>
      </c>
      <c r="I92" s="42" t="s">
        <v>1876</v>
      </c>
      <c r="J92" s="42" t="s">
        <v>943</v>
      </c>
      <c r="K92" s="42" t="s">
        <v>936</v>
      </c>
      <c r="L92" s="42" t="s">
        <v>939</v>
      </c>
      <c r="M92" s="42" t="s">
        <v>993</v>
      </c>
      <c r="N92" s="42" t="s">
        <v>994</v>
      </c>
      <c r="O92" s="42" t="s">
        <v>934</v>
      </c>
      <c r="P92" s="42" t="s">
        <v>935</v>
      </c>
      <c r="Q92" s="42" t="s">
        <v>1208</v>
      </c>
      <c r="R92" s="42" t="s">
        <v>1209</v>
      </c>
      <c r="S92" s="42" t="s">
        <v>189</v>
      </c>
      <c r="T92" s="42"/>
      <c r="U92" s="43">
        <v>24.17379</v>
      </c>
      <c r="V92" s="43">
        <v>25.09198</v>
      </c>
      <c r="W92" s="43">
        <v>25.09198</v>
      </c>
    </row>
    <row r="93" spans="1:23" ht="140.25" x14ac:dyDescent="0.25">
      <c r="A93" s="42" t="s">
        <v>1038</v>
      </c>
      <c r="B93" s="42" t="s">
        <v>148</v>
      </c>
      <c r="C93" s="42" t="s">
        <v>1038</v>
      </c>
      <c r="D93" s="42" t="s">
        <v>1873</v>
      </c>
      <c r="E93" s="42" t="s">
        <v>1879</v>
      </c>
      <c r="F93" s="42" t="s">
        <v>1206</v>
      </c>
      <c r="G93" s="42" t="s">
        <v>1210</v>
      </c>
      <c r="H93" s="42" t="s">
        <v>1882</v>
      </c>
      <c r="I93" s="42" t="s">
        <v>1876</v>
      </c>
      <c r="J93" s="42" t="s">
        <v>943</v>
      </c>
      <c r="K93" s="42" t="s">
        <v>936</v>
      </c>
      <c r="L93" s="42" t="s">
        <v>939</v>
      </c>
      <c r="M93" s="42" t="s">
        <v>993</v>
      </c>
      <c r="N93" s="42" t="s">
        <v>994</v>
      </c>
      <c r="O93" s="42" t="s">
        <v>941</v>
      </c>
      <c r="P93" s="42" t="s">
        <v>942</v>
      </c>
      <c r="Q93" s="42" t="s">
        <v>1208</v>
      </c>
      <c r="R93" s="42" t="s">
        <v>1209</v>
      </c>
      <c r="S93" s="42" t="s">
        <v>189</v>
      </c>
      <c r="T93" s="42"/>
      <c r="U93" s="43">
        <v>399.08308</v>
      </c>
      <c r="V93" s="43">
        <v>414.24157000000002</v>
      </c>
      <c r="W93" s="43">
        <v>460.26830000000001</v>
      </c>
    </row>
    <row r="94" spans="1:23" ht="140.25" x14ac:dyDescent="0.25">
      <c r="A94" s="42" t="s">
        <v>1038</v>
      </c>
      <c r="B94" s="42" t="s">
        <v>148</v>
      </c>
      <c r="C94" s="42" t="s">
        <v>1038</v>
      </c>
      <c r="D94" s="42" t="s">
        <v>1873</v>
      </c>
      <c r="E94" s="42" t="s">
        <v>1879</v>
      </c>
      <c r="F94" s="42" t="s">
        <v>1206</v>
      </c>
      <c r="G94" s="42" t="s">
        <v>1210</v>
      </c>
      <c r="H94" s="42" t="s">
        <v>1882</v>
      </c>
      <c r="I94" s="42" t="s">
        <v>1876</v>
      </c>
      <c r="J94" s="42" t="s">
        <v>943</v>
      </c>
      <c r="K94" s="42" t="s">
        <v>936</v>
      </c>
      <c r="L94" s="42" t="s">
        <v>939</v>
      </c>
      <c r="M94" s="42" t="s">
        <v>1221</v>
      </c>
      <c r="N94" s="42" t="s">
        <v>1222</v>
      </c>
      <c r="O94" s="42" t="s">
        <v>934</v>
      </c>
      <c r="P94" s="42" t="s">
        <v>935</v>
      </c>
      <c r="Q94" s="42" t="s">
        <v>1208</v>
      </c>
      <c r="R94" s="42" t="s">
        <v>1209</v>
      </c>
      <c r="S94" s="42" t="s">
        <v>189</v>
      </c>
      <c r="T94" s="42"/>
      <c r="U94" s="43">
        <v>209.12255999999999</v>
      </c>
      <c r="V94" s="43">
        <v>219.26411999999999</v>
      </c>
      <c r="W94" s="43">
        <v>219.26411999999999</v>
      </c>
    </row>
    <row r="95" spans="1:23" ht="140.25" x14ac:dyDescent="0.25">
      <c r="A95" s="42" t="s">
        <v>1038</v>
      </c>
      <c r="B95" s="42" t="s">
        <v>148</v>
      </c>
      <c r="C95" s="42" t="s">
        <v>1038</v>
      </c>
      <c r="D95" s="42" t="s">
        <v>1873</v>
      </c>
      <c r="E95" s="42" t="s">
        <v>1879</v>
      </c>
      <c r="F95" s="42" t="s">
        <v>1206</v>
      </c>
      <c r="G95" s="42" t="s">
        <v>1210</v>
      </c>
      <c r="H95" s="42" t="s">
        <v>1882</v>
      </c>
      <c r="I95" s="42" t="s">
        <v>1876</v>
      </c>
      <c r="J95" s="42" t="s">
        <v>943</v>
      </c>
      <c r="K95" s="42" t="s">
        <v>936</v>
      </c>
      <c r="L95" s="42" t="s">
        <v>939</v>
      </c>
      <c r="M95" s="42" t="s">
        <v>1221</v>
      </c>
      <c r="N95" s="42" t="s">
        <v>1222</v>
      </c>
      <c r="O95" s="42" t="s">
        <v>941</v>
      </c>
      <c r="P95" s="42" t="s">
        <v>942</v>
      </c>
      <c r="Q95" s="42" t="s">
        <v>1208</v>
      </c>
      <c r="R95" s="42" t="s">
        <v>1209</v>
      </c>
      <c r="S95" s="42" t="s">
        <v>189</v>
      </c>
      <c r="T95" s="42"/>
      <c r="U95" s="43">
        <v>3452.3876700000001</v>
      </c>
      <c r="V95" s="43">
        <v>3619.8138600000002</v>
      </c>
      <c r="W95" s="43">
        <v>4022.0144300000002</v>
      </c>
    </row>
    <row r="96" spans="1:23" ht="140.25" x14ac:dyDescent="0.25">
      <c r="A96" s="42" t="s">
        <v>1038</v>
      </c>
      <c r="B96" s="42" t="s">
        <v>148</v>
      </c>
      <c r="C96" s="42" t="s">
        <v>1038</v>
      </c>
      <c r="D96" s="42" t="s">
        <v>1873</v>
      </c>
      <c r="E96" s="42" t="s">
        <v>1879</v>
      </c>
      <c r="F96" s="42" t="s">
        <v>1206</v>
      </c>
      <c r="G96" s="42" t="s">
        <v>1210</v>
      </c>
      <c r="H96" s="42" t="s">
        <v>1882</v>
      </c>
      <c r="I96" s="42" t="s">
        <v>1876</v>
      </c>
      <c r="J96" s="42" t="s">
        <v>943</v>
      </c>
      <c r="K96" s="42" t="s">
        <v>936</v>
      </c>
      <c r="L96" s="42" t="s">
        <v>939</v>
      </c>
      <c r="M96" s="42" t="s">
        <v>1748</v>
      </c>
      <c r="N96" s="42" t="s">
        <v>1749</v>
      </c>
      <c r="O96" s="42" t="s">
        <v>934</v>
      </c>
      <c r="P96" s="42" t="s">
        <v>935</v>
      </c>
      <c r="Q96" s="42" t="s">
        <v>1208</v>
      </c>
      <c r="R96" s="42" t="s">
        <v>1209</v>
      </c>
      <c r="S96" s="42" t="s">
        <v>189</v>
      </c>
      <c r="T96" s="42"/>
      <c r="U96" s="43">
        <v>28.272210000000001</v>
      </c>
      <c r="V96" s="43">
        <v>29.64329</v>
      </c>
      <c r="W96" s="43">
        <v>29.64329</v>
      </c>
    </row>
    <row r="97" spans="1:23" ht="140.25" x14ac:dyDescent="0.25">
      <c r="A97" s="42" t="s">
        <v>1038</v>
      </c>
      <c r="B97" s="42" t="s">
        <v>148</v>
      </c>
      <c r="C97" s="42" t="s">
        <v>1038</v>
      </c>
      <c r="D97" s="42" t="s">
        <v>1873</v>
      </c>
      <c r="E97" s="42" t="s">
        <v>1879</v>
      </c>
      <c r="F97" s="42" t="s">
        <v>1206</v>
      </c>
      <c r="G97" s="42" t="s">
        <v>1210</v>
      </c>
      <c r="H97" s="42" t="s">
        <v>1882</v>
      </c>
      <c r="I97" s="42" t="s">
        <v>1876</v>
      </c>
      <c r="J97" s="42" t="s">
        <v>943</v>
      </c>
      <c r="K97" s="42" t="s">
        <v>936</v>
      </c>
      <c r="L97" s="42" t="s">
        <v>939</v>
      </c>
      <c r="M97" s="42" t="s">
        <v>1748</v>
      </c>
      <c r="N97" s="42" t="s">
        <v>1749</v>
      </c>
      <c r="O97" s="42" t="s">
        <v>941</v>
      </c>
      <c r="P97" s="42" t="s">
        <v>942</v>
      </c>
      <c r="Q97" s="42" t="s">
        <v>1208</v>
      </c>
      <c r="R97" s="42" t="s">
        <v>1209</v>
      </c>
      <c r="S97" s="42" t="s">
        <v>189</v>
      </c>
      <c r="T97" s="42"/>
      <c r="U97" s="43">
        <v>466.74362000000002</v>
      </c>
      <c r="V97" s="43">
        <v>489.37871000000001</v>
      </c>
      <c r="W97" s="43">
        <v>543.75399000000004</v>
      </c>
    </row>
    <row r="98" spans="1:23" ht="140.25" x14ac:dyDescent="0.25">
      <c r="A98" s="42" t="s">
        <v>1038</v>
      </c>
      <c r="B98" s="42" t="s">
        <v>148</v>
      </c>
      <c r="C98" s="42" t="s">
        <v>1038</v>
      </c>
      <c r="D98" s="42" t="s">
        <v>1873</v>
      </c>
      <c r="E98" s="42" t="s">
        <v>1879</v>
      </c>
      <c r="F98" s="42" t="s">
        <v>1206</v>
      </c>
      <c r="G98" s="42" t="s">
        <v>1210</v>
      </c>
      <c r="H98" s="42" t="s">
        <v>1882</v>
      </c>
      <c r="I98" s="42" t="s">
        <v>1876</v>
      </c>
      <c r="J98" s="42" t="s">
        <v>943</v>
      </c>
      <c r="K98" s="42" t="s">
        <v>936</v>
      </c>
      <c r="L98" s="42" t="s">
        <v>939</v>
      </c>
      <c r="M98" s="42" t="s">
        <v>1223</v>
      </c>
      <c r="N98" s="42" t="s">
        <v>1224</v>
      </c>
      <c r="O98" s="42" t="s">
        <v>934</v>
      </c>
      <c r="P98" s="42" t="s">
        <v>935</v>
      </c>
      <c r="Q98" s="42" t="s">
        <v>1208</v>
      </c>
      <c r="R98" s="42" t="s">
        <v>1209</v>
      </c>
      <c r="S98" s="42" t="s">
        <v>189</v>
      </c>
      <c r="T98" s="42"/>
      <c r="U98" s="43">
        <v>45.52948</v>
      </c>
      <c r="V98" s="43">
        <v>47.35519</v>
      </c>
      <c r="W98" s="43">
        <v>47.355179999999997</v>
      </c>
    </row>
    <row r="99" spans="1:23" ht="140.25" x14ac:dyDescent="0.25">
      <c r="A99" s="42" t="s">
        <v>1038</v>
      </c>
      <c r="B99" s="42" t="s">
        <v>148</v>
      </c>
      <c r="C99" s="42" t="s">
        <v>1038</v>
      </c>
      <c r="D99" s="42" t="s">
        <v>1873</v>
      </c>
      <c r="E99" s="42" t="s">
        <v>1879</v>
      </c>
      <c r="F99" s="42" t="s">
        <v>1206</v>
      </c>
      <c r="G99" s="42" t="s">
        <v>1210</v>
      </c>
      <c r="H99" s="42" t="s">
        <v>1882</v>
      </c>
      <c r="I99" s="42" t="s">
        <v>1876</v>
      </c>
      <c r="J99" s="42" t="s">
        <v>943</v>
      </c>
      <c r="K99" s="42" t="s">
        <v>936</v>
      </c>
      <c r="L99" s="42" t="s">
        <v>939</v>
      </c>
      <c r="M99" s="42" t="s">
        <v>1223</v>
      </c>
      <c r="N99" s="42" t="s">
        <v>1224</v>
      </c>
      <c r="O99" s="42" t="s">
        <v>941</v>
      </c>
      <c r="P99" s="42" t="s">
        <v>942</v>
      </c>
      <c r="Q99" s="42" t="s">
        <v>1208</v>
      </c>
      <c r="R99" s="42" t="s">
        <v>1209</v>
      </c>
      <c r="S99" s="42" t="s">
        <v>189</v>
      </c>
      <c r="T99" s="42"/>
      <c r="U99" s="43">
        <v>751.64257999999995</v>
      </c>
      <c r="V99" s="43">
        <v>781.78296</v>
      </c>
      <c r="W99" s="43">
        <v>868.64752999999996</v>
      </c>
    </row>
    <row r="100" spans="1:23" ht="140.25" x14ac:dyDescent="0.25">
      <c r="A100" s="42" t="s">
        <v>1038</v>
      </c>
      <c r="B100" s="42" t="s">
        <v>148</v>
      </c>
      <c r="C100" s="42" t="s">
        <v>1038</v>
      </c>
      <c r="D100" s="42" t="s">
        <v>1873</v>
      </c>
      <c r="E100" s="42" t="s">
        <v>1879</v>
      </c>
      <c r="F100" s="42" t="s">
        <v>1206</v>
      </c>
      <c r="G100" s="42" t="s">
        <v>1210</v>
      </c>
      <c r="H100" s="42" t="s">
        <v>1882</v>
      </c>
      <c r="I100" s="42" t="s">
        <v>1876</v>
      </c>
      <c r="J100" s="42" t="s">
        <v>943</v>
      </c>
      <c r="K100" s="42" t="s">
        <v>936</v>
      </c>
      <c r="L100" s="42" t="s">
        <v>939</v>
      </c>
      <c r="M100" s="42" t="s">
        <v>1225</v>
      </c>
      <c r="N100" s="42" t="s">
        <v>1226</v>
      </c>
      <c r="O100" s="42" t="s">
        <v>934</v>
      </c>
      <c r="P100" s="42" t="s">
        <v>935</v>
      </c>
      <c r="Q100" s="42" t="s">
        <v>1208</v>
      </c>
      <c r="R100" s="42" t="s">
        <v>1209</v>
      </c>
      <c r="S100" s="42" t="s">
        <v>189</v>
      </c>
      <c r="T100" s="42"/>
      <c r="U100" s="43">
        <v>34.399079999999998</v>
      </c>
      <c r="V100" s="43">
        <v>36.663400000000003</v>
      </c>
      <c r="W100" s="43">
        <v>36.663400000000003</v>
      </c>
    </row>
    <row r="101" spans="1:23" ht="140.25" x14ac:dyDescent="0.25">
      <c r="A101" s="42" t="s">
        <v>1038</v>
      </c>
      <c r="B101" s="42" t="s">
        <v>148</v>
      </c>
      <c r="C101" s="42" t="s">
        <v>1038</v>
      </c>
      <c r="D101" s="42" t="s">
        <v>1873</v>
      </c>
      <c r="E101" s="42" t="s">
        <v>1879</v>
      </c>
      <c r="F101" s="42" t="s">
        <v>1206</v>
      </c>
      <c r="G101" s="42" t="s">
        <v>1210</v>
      </c>
      <c r="H101" s="42" t="s">
        <v>1882</v>
      </c>
      <c r="I101" s="42" t="s">
        <v>1876</v>
      </c>
      <c r="J101" s="42" t="s">
        <v>943</v>
      </c>
      <c r="K101" s="42" t="s">
        <v>936</v>
      </c>
      <c r="L101" s="42" t="s">
        <v>939</v>
      </c>
      <c r="M101" s="42" t="s">
        <v>1225</v>
      </c>
      <c r="N101" s="42" t="s">
        <v>1226</v>
      </c>
      <c r="O101" s="42" t="s">
        <v>941</v>
      </c>
      <c r="P101" s="42" t="s">
        <v>942</v>
      </c>
      <c r="Q101" s="42" t="s">
        <v>1208</v>
      </c>
      <c r="R101" s="42" t="s">
        <v>1209</v>
      </c>
      <c r="S101" s="42" t="s">
        <v>189</v>
      </c>
      <c r="T101" s="42"/>
      <c r="U101" s="43">
        <v>567.89157999999998</v>
      </c>
      <c r="V101" s="43">
        <v>605.27305999999999</v>
      </c>
      <c r="W101" s="43">
        <v>672.52545999999995</v>
      </c>
    </row>
    <row r="102" spans="1:23" ht="140.25" x14ac:dyDescent="0.25">
      <c r="A102" s="42" t="s">
        <v>1038</v>
      </c>
      <c r="B102" s="42" t="s">
        <v>148</v>
      </c>
      <c r="C102" s="42" t="s">
        <v>1038</v>
      </c>
      <c r="D102" s="42" t="s">
        <v>1873</v>
      </c>
      <c r="E102" s="42" t="s">
        <v>1879</v>
      </c>
      <c r="F102" s="42" t="s">
        <v>1206</v>
      </c>
      <c r="G102" s="42" t="s">
        <v>1210</v>
      </c>
      <c r="H102" s="42" t="s">
        <v>1882</v>
      </c>
      <c r="I102" s="42" t="s">
        <v>1876</v>
      </c>
      <c r="J102" s="42" t="s">
        <v>943</v>
      </c>
      <c r="K102" s="42" t="s">
        <v>936</v>
      </c>
      <c r="L102" s="42" t="s">
        <v>939</v>
      </c>
      <c r="M102" s="42" t="s">
        <v>1229</v>
      </c>
      <c r="N102" s="42" t="s">
        <v>1230</v>
      </c>
      <c r="O102" s="42" t="s">
        <v>934</v>
      </c>
      <c r="P102" s="42" t="s">
        <v>935</v>
      </c>
      <c r="Q102" s="42" t="s">
        <v>1208</v>
      </c>
      <c r="R102" s="42" t="s">
        <v>1209</v>
      </c>
      <c r="S102" s="42" t="s">
        <v>189</v>
      </c>
      <c r="T102" s="42"/>
      <c r="U102" s="43">
        <v>40.777760000000001</v>
      </c>
      <c r="V102" s="43">
        <v>43.927990000000001</v>
      </c>
      <c r="W102" s="43">
        <v>43.927990000000001</v>
      </c>
    </row>
    <row r="103" spans="1:23" ht="140.25" x14ac:dyDescent="0.25">
      <c r="A103" s="42" t="s">
        <v>1038</v>
      </c>
      <c r="B103" s="42" t="s">
        <v>148</v>
      </c>
      <c r="C103" s="42" t="s">
        <v>1038</v>
      </c>
      <c r="D103" s="42" t="s">
        <v>1873</v>
      </c>
      <c r="E103" s="42" t="s">
        <v>1879</v>
      </c>
      <c r="F103" s="42" t="s">
        <v>1206</v>
      </c>
      <c r="G103" s="42" t="s">
        <v>1210</v>
      </c>
      <c r="H103" s="42" t="s">
        <v>1882</v>
      </c>
      <c r="I103" s="42" t="s">
        <v>1876</v>
      </c>
      <c r="J103" s="42" t="s">
        <v>943</v>
      </c>
      <c r="K103" s="42" t="s">
        <v>936</v>
      </c>
      <c r="L103" s="42" t="s">
        <v>939</v>
      </c>
      <c r="M103" s="42" t="s">
        <v>1229</v>
      </c>
      <c r="N103" s="42" t="s">
        <v>1230</v>
      </c>
      <c r="O103" s="42" t="s">
        <v>941</v>
      </c>
      <c r="P103" s="42" t="s">
        <v>942</v>
      </c>
      <c r="Q103" s="42" t="s">
        <v>1208</v>
      </c>
      <c r="R103" s="42" t="s">
        <v>1209</v>
      </c>
      <c r="S103" s="42" t="s">
        <v>189</v>
      </c>
      <c r="T103" s="42"/>
      <c r="U103" s="43">
        <v>673.19674999999995</v>
      </c>
      <c r="V103" s="43">
        <v>725.20363999999995</v>
      </c>
      <c r="W103" s="43">
        <v>805.78162999999995</v>
      </c>
    </row>
    <row r="104" spans="1:23" ht="153" x14ac:dyDescent="0.25">
      <c r="A104" s="42" t="s">
        <v>1038</v>
      </c>
      <c r="B104" s="42" t="s">
        <v>148</v>
      </c>
      <c r="C104" s="42" t="s">
        <v>1038</v>
      </c>
      <c r="D104" s="42" t="s">
        <v>1873</v>
      </c>
      <c r="E104" s="42" t="s">
        <v>1884</v>
      </c>
      <c r="F104" s="42" t="s">
        <v>1195</v>
      </c>
      <c r="G104" s="42" t="s">
        <v>1470</v>
      </c>
      <c r="H104" s="42" t="s">
        <v>1885</v>
      </c>
      <c r="I104" s="42" t="s">
        <v>1886</v>
      </c>
      <c r="J104" s="42" t="s">
        <v>1440</v>
      </c>
      <c r="K104" s="42" t="s">
        <v>936</v>
      </c>
      <c r="L104" s="42" t="s">
        <v>939</v>
      </c>
      <c r="M104" s="42" t="s">
        <v>936</v>
      </c>
      <c r="N104" s="42"/>
      <c r="O104" s="42" t="s">
        <v>1045</v>
      </c>
      <c r="P104" s="42" t="s">
        <v>1046</v>
      </c>
      <c r="Q104" s="42" t="s">
        <v>1468</v>
      </c>
      <c r="R104" s="42" t="s">
        <v>1469</v>
      </c>
      <c r="S104" s="42" t="s">
        <v>208</v>
      </c>
      <c r="T104" s="42"/>
      <c r="U104" s="43">
        <v>117640</v>
      </c>
      <c r="V104" s="43">
        <v>127238.8</v>
      </c>
      <c r="W104" s="43">
        <v>132328.29999999999</v>
      </c>
    </row>
    <row r="105" spans="1:23" ht="178.5" x14ac:dyDescent="0.25">
      <c r="A105" s="42" t="s">
        <v>1038</v>
      </c>
      <c r="B105" s="42" t="s">
        <v>148</v>
      </c>
      <c r="C105" s="42" t="s">
        <v>1038</v>
      </c>
      <c r="D105" s="42" t="s">
        <v>1873</v>
      </c>
      <c r="E105" s="42" t="s">
        <v>1884</v>
      </c>
      <c r="F105" s="42" t="s">
        <v>1195</v>
      </c>
      <c r="G105" s="42" t="s">
        <v>1471</v>
      </c>
      <c r="H105" s="42" t="s">
        <v>1887</v>
      </c>
      <c r="I105" s="42" t="s">
        <v>1886</v>
      </c>
      <c r="J105" s="42" t="s">
        <v>1440</v>
      </c>
      <c r="K105" s="42" t="s">
        <v>936</v>
      </c>
      <c r="L105" s="42" t="s">
        <v>939</v>
      </c>
      <c r="M105" s="42" t="s">
        <v>936</v>
      </c>
      <c r="N105" s="42"/>
      <c r="O105" s="42" t="s">
        <v>1045</v>
      </c>
      <c r="P105" s="42" t="s">
        <v>1046</v>
      </c>
      <c r="Q105" s="42" t="s">
        <v>1468</v>
      </c>
      <c r="R105" s="42" t="s">
        <v>1469</v>
      </c>
      <c r="S105" s="42" t="s">
        <v>208</v>
      </c>
      <c r="T105" s="42"/>
      <c r="U105" s="43">
        <v>93000</v>
      </c>
      <c r="V105" s="43">
        <v>100588.8</v>
      </c>
      <c r="W105" s="43">
        <v>104612.3</v>
      </c>
    </row>
    <row r="106" spans="1:23" ht="204" x14ac:dyDescent="0.25">
      <c r="A106" s="42" t="s">
        <v>1038</v>
      </c>
      <c r="B106" s="42" t="s">
        <v>148</v>
      </c>
      <c r="C106" s="42" t="s">
        <v>1038</v>
      </c>
      <c r="D106" s="42" t="s">
        <v>1873</v>
      </c>
      <c r="E106" s="42" t="s">
        <v>1884</v>
      </c>
      <c r="F106" s="42" t="s">
        <v>1195</v>
      </c>
      <c r="G106" s="42" t="s">
        <v>1200</v>
      </c>
      <c r="H106" s="42" t="s">
        <v>1888</v>
      </c>
      <c r="I106" s="42" t="s">
        <v>1889</v>
      </c>
      <c r="J106" s="42" t="s">
        <v>1197</v>
      </c>
      <c r="K106" s="42" t="s">
        <v>1198</v>
      </c>
      <c r="L106" s="42" t="s">
        <v>1199</v>
      </c>
      <c r="M106" s="42" t="s">
        <v>936</v>
      </c>
      <c r="N106" s="42"/>
      <c r="O106" s="42" t="s">
        <v>934</v>
      </c>
      <c r="P106" s="42" t="s">
        <v>935</v>
      </c>
      <c r="Q106" s="42" t="s">
        <v>1164</v>
      </c>
      <c r="R106" s="42" t="s">
        <v>1196</v>
      </c>
      <c r="S106" s="42" t="s">
        <v>188</v>
      </c>
      <c r="T106" s="42"/>
      <c r="U106" s="43">
        <v>45730</v>
      </c>
      <c r="V106" s="43">
        <v>40858.800000000003</v>
      </c>
      <c r="W106" s="43">
        <v>42493.2</v>
      </c>
    </row>
    <row r="107" spans="1:23" ht="178.5" x14ac:dyDescent="0.25">
      <c r="A107" s="42" t="s">
        <v>1038</v>
      </c>
      <c r="B107" s="42" t="s">
        <v>148</v>
      </c>
      <c r="C107" s="42" t="s">
        <v>1038</v>
      </c>
      <c r="D107" s="42" t="s">
        <v>1873</v>
      </c>
      <c r="E107" s="42" t="s">
        <v>1884</v>
      </c>
      <c r="F107" s="42" t="s">
        <v>1195</v>
      </c>
      <c r="G107" s="42" t="s">
        <v>1203</v>
      </c>
      <c r="H107" s="42" t="s">
        <v>1890</v>
      </c>
      <c r="I107" s="42" t="s">
        <v>1886</v>
      </c>
      <c r="J107" s="42" t="s">
        <v>1440</v>
      </c>
      <c r="K107" s="42" t="s">
        <v>936</v>
      </c>
      <c r="L107" s="42" t="s">
        <v>939</v>
      </c>
      <c r="M107" s="42" t="s">
        <v>936</v>
      </c>
      <c r="N107" s="42"/>
      <c r="O107" s="42" t="s">
        <v>934</v>
      </c>
      <c r="P107" s="42" t="s">
        <v>935</v>
      </c>
      <c r="Q107" s="42" t="s">
        <v>1164</v>
      </c>
      <c r="R107" s="42" t="s">
        <v>1202</v>
      </c>
      <c r="S107" s="42" t="s">
        <v>188</v>
      </c>
      <c r="T107" s="42"/>
      <c r="U107" s="43">
        <v>6375</v>
      </c>
      <c r="V107" s="43">
        <v>4568.2</v>
      </c>
      <c r="W107" s="43">
        <v>4750.8999999999996</v>
      </c>
    </row>
    <row r="108" spans="1:23" ht="178.5" x14ac:dyDescent="0.25">
      <c r="A108" s="42" t="s">
        <v>1038</v>
      </c>
      <c r="B108" s="42" t="s">
        <v>148</v>
      </c>
      <c r="C108" s="42" t="s">
        <v>1038</v>
      </c>
      <c r="D108" s="42" t="s">
        <v>1873</v>
      </c>
      <c r="E108" s="42" t="s">
        <v>1871</v>
      </c>
      <c r="F108" s="42" t="s">
        <v>1569</v>
      </c>
      <c r="G108" s="42" t="s">
        <v>1565</v>
      </c>
      <c r="H108" s="42" t="s">
        <v>1872</v>
      </c>
      <c r="I108" s="42" t="s">
        <v>1855</v>
      </c>
      <c r="J108" s="42" t="s">
        <v>1239</v>
      </c>
      <c r="K108" s="42" t="s">
        <v>1563</v>
      </c>
      <c r="L108" s="42" t="s">
        <v>1564</v>
      </c>
      <c r="M108" s="42" t="s">
        <v>944</v>
      </c>
      <c r="N108" s="42" t="s">
        <v>945</v>
      </c>
      <c r="O108" s="42" t="s">
        <v>934</v>
      </c>
      <c r="P108" s="42" t="s">
        <v>935</v>
      </c>
      <c r="Q108" s="42" t="s">
        <v>1155</v>
      </c>
      <c r="R108" s="42" t="s">
        <v>1562</v>
      </c>
      <c r="S108" s="42" t="s">
        <v>212</v>
      </c>
      <c r="T108" s="42"/>
      <c r="U108" s="43">
        <v>2584.4656599999998</v>
      </c>
      <c r="V108" s="43"/>
      <c r="W108" s="43">
        <v>1449.53333</v>
      </c>
    </row>
    <row r="109" spans="1:23" ht="178.5" x14ac:dyDescent="0.25">
      <c r="A109" s="42" t="s">
        <v>1038</v>
      </c>
      <c r="B109" s="42" t="s">
        <v>148</v>
      </c>
      <c r="C109" s="42" t="s">
        <v>1038</v>
      </c>
      <c r="D109" s="42" t="s">
        <v>1873</v>
      </c>
      <c r="E109" s="42" t="s">
        <v>1871</v>
      </c>
      <c r="F109" s="42" t="s">
        <v>1569</v>
      </c>
      <c r="G109" s="42" t="s">
        <v>1565</v>
      </c>
      <c r="H109" s="42" t="s">
        <v>1872</v>
      </c>
      <c r="I109" s="42" t="s">
        <v>1855</v>
      </c>
      <c r="J109" s="42" t="s">
        <v>1239</v>
      </c>
      <c r="K109" s="42" t="s">
        <v>1563</v>
      </c>
      <c r="L109" s="42" t="s">
        <v>1564</v>
      </c>
      <c r="M109" s="42" t="s">
        <v>944</v>
      </c>
      <c r="N109" s="42" t="s">
        <v>945</v>
      </c>
      <c r="O109" s="42" t="s">
        <v>941</v>
      </c>
      <c r="P109" s="42" t="s">
        <v>942</v>
      </c>
      <c r="Q109" s="42" t="s">
        <v>1155</v>
      </c>
      <c r="R109" s="42" t="s">
        <v>1562</v>
      </c>
      <c r="S109" s="42" t="s">
        <v>212</v>
      </c>
      <c r="T109" s="42"/>
      <c r="U109" s="43">
        <v>204613.571</v>
      </c>
      <c r="V109" s="43"/>
      <c r="W109" s="43">
        <v>143503.79999999999</v>
      </c>
    </row>
    <row r="110" spans="1:23" ht="178.5" x14ac:dyDescent="0.25">
      <c r="A110" s="42" t="s">
        <v>1038</v>
      </c>
      <c r="B110" s="42" t="s">
        <v>148</v>
      </c>
      <c r="C110" s="42" t="s">
        <v>1038</v>
      </c>
      <c r="D110" s="42" t="s">
        <v>1873</v>
      </c>
      <c r="E110" s="42" t="s">
        <v>1871</v>
      </c>
      <c r="F110" s="42" t="s">
        <v>1569</v>
      </c>
      <c r="G110" s="42" t="s">
        <v>1565</v>
      </c>
      <c r="H110" s="42" t="s">
        <v>1872</v>
      </c>
      <c r="I110" s="42" t="s">
        <v>1855</v>
      </c>
      <c r="J110" s="42" t="s">
        <v>1239</v>
      </c>
      <c r="K110" s="42" t="s">
        <v>1814</v>
      </c>
      <c r="L110" s="42" t="s">
        <v>1815</v>
      </c>
      <c r="M110" s="42" t="s">
        <v>1064</v>
      </c>
      <c r="N110" s="42" t="s">
        <v>1065</v>
      </c>
      <c r="O110" s="42" t="s">
        <v>934</v>
      </c>
      <c r="P110" s="42" t="s">
        <v>935</v>
      </c>
      <c r="Q110" s="42" t="s">
        <v>1155</v>
      </c>
      <c r="R110" s="42" t="s">
        <v>1562</v>
      </c>
      <c r="S110" s="42" t="s">
        <v>212</v>
      </c>
      <c r="T110" s="42"/>
      <c r="U110" s="43">
        <v>3521.1111099999998</v>
      </c>
      <c r="V110" s="43">
        <v>330.38788</v>
      </c>
      <c r="W110" s="43"/>
    </row>
    <row r="111" spans="1:23" ht="178.5" x14ac:dyDescent="0.25">
      <c r="A111" s="42" t="s">
        <v>1038</v>
      </c>
      <c r="B111" s="42" t="s">
        <v>148</v>
      </c>
      <c r="C111" s="42" t="s">
        <v>1038</v>
      </c>
      <c r="D111" s="42" t="s">
        <v>1873</v>
      </c>
      <c r="E111" s="42" t="s">
        <v>1871</v>
      </c>
      <c r="F111" s="42" t="s">
        <v>1569</v>
      </c>
      <c r="G111" s="42" t="s">
        <v>1565</v>
      </c>
      <c r="H111" s="42" t="s">
        <v>1872</v>
      </c>
      <c r="I111" s="42" t="s">
        <v>1855</v>
      </c>
      <c r="J111" s="42" t="s">
        <v>1239</v>
      </c>
      <c r="K111" s="42" t="s">
        <v>1814</v>
      </c>
      <c r="L111" s="42" t="s">
        <v>1815</v>
      </c>
      <c r="M111" s="42" t="s">
        <v>1064</v>
      </c>
      <c r="N111" s="42" t="s">
        <v>1065</v>
      </c>
      <c r="O111" s="42" t="s">
        <v>941</v>
      </c>
      <c r="P111" s="42" t="s">
        <v>942</v>
      </c>
      <c r="Q111" s="42" t="s">
        <v>1155</v>
      </c>
      <c r="R111" s="42" t="s">
        <v>1562</v>
      </c>
      <c r="S111" s="42" t="s">
        <v>212</v>
      </c>
      <c r="T111" s="42"/>
      <c r="U111" s="43">
        <v>286324.02899999998</v>
      </c>
      <c r="V111" s="43">
        <v>32708.400000000001</v>
      </c>
      <c r="W111" s="43"/>
    </row>
    <row r="112" spans="1:23" ht="216.75" x14ac:dyDescent="0.25">
      <c r="A112" s="42" t="s">
        <v>1057</v>
      </c>
      <c r="B112" s="42" t="s">
        <v>149</v>
      </c>
      <c r="C112" s="42" t="s">
        <v>1057</v>
      </c>
      <c r="D112" s="42" t="s">
        <v>149</v>
      </c>
      <c r="E112" s="42" t="s">
        <v>1866</v>
      </c>
      <c r="F112" s="42" t="s">
        <v>1040</v>
      </c>
      <c r="G112" s="42" t="s">
        <v>1058</v>
      </c>
      <c r="H112" s="42" t="s">
        <v>1892</v>
      </c>
      <c r="I112" s="42" t="s">
        <v>1770</v>
      </c>
      <c r="J112" s="42" t="s">
        <v>933</v>
      </c>
      <c r="K112" s="42" t="s">
        <v>936</v>
      </c>
      <c r="L112" s="42" t="s">
        <v>939</v>
      </c>
      <c r="M112" s="42" t="s">
        <v>936</v>
      </c>
      <c r="N112" s="42"/>
      <c r="O112" s="42" t="s">
        <v>934</v>
      </c>
      <c r="P112" s="42" t="s">
        <v>935</v>
      </c>
      <c r="Q112" s="42" t="s">
        <v>1042</v>
      </c>
      <c r="R112" s="42" t="s">
        <v>1043</v>
      </c>
      <c r="S112" s="42" t="s">
        <v>180</v>
      </c>
      <c r="T112" s="42"/>
      <c r="U112" s="43">
        <v>156.87469999999999</v>
      </c>
      <c r="V112" s="43">
        <v>157.85050000000001</v>
      </c>
      <c r="W112" s="43">
        <v>225</v>
      </c>
    </row>
    <row r="113" spans="1:23" ht="216.75" x14ac:dyDescent="0.25">
      <c r="A113" s="42" t="s">
        <v>1057</v>
      </c>
      <c r="B113" s="42" t="s">
        <v>149</v>
      </c>
      <c r="C113" s="42" t="s">
        <v>1057</v>
      </c>
      <c r="D113" s="42" t="s">
        <v>149</v>
      </c>
      <c r="E113" s="42" t="s">
        <v>1866</v>
      </c>
      <c r="F113" s="42" t="s">
        <v>1040</v>
      </c>
      <c r="G113" s="42" t="s">
        <v>1058</v>
      </c>
      <c r="H113" s="42" t="s">
        <v>1892</v>
      </c>
      <c r="I113" s="42" t="s">
        <v>1770</v>
      </c>
      <c r="J113" s="42" t="s">
        <v>933</v>
      </c>
      <c r="K113" s="42" t="s">
        <v>936</v>
      </c>
      <c r="L113" s="42" t="s">
        <v>939</v>
      </c>
      <c r="M113" s="42" t="s">
        <v>936</v>
      </c>
      <c r="N113" s="42"/>
      <c r="O113" s="42" t="s">
        <v>941</v>
      </c>
      <c r="P113" s="42" t="s">
        <v>942</v>
      </c>
      <c r="Q113" s="42" t="s">
        <v>1042</v>
      </c>
      <c r="R113" s="42" t="s">
        <v>1043</v>
      </c>
      <c r="S113" s="42" t="s">
        <v>180</v>
      </c>
      <c r="T113" s="42"/>
      <c r="U113" s="43">
        <v>15530.6</v>
      </c>
      <c r="V113" s="43">
        <v>15528.2</v>
      </c>
      <c r="W113" s="43">
        <v>22275</v>
      </c>
    </row>
    <row r="114" spans="1:23" ht="127.5" x14ac:dyDescent="0.25">
      <c r="A114" s="42" t="s">
        <v>1057</v>
      </c>
      <c r="B114" s="42" t="s">
        <v>149</v>
      </c>
      <c r="C114" s="42" t="s">
        <v>1057</v>
      </c>
      <c r="D114" s="42" t="s">
        <v>149</v>
      </c>
      <c r="E114" s="42" t="s">
        <v>1866</v>
      </c>
      <c r="F114" s="42" t="s">
        <v>1040</v>
      </c>
      <c r="G114" s="42" t="s">
        <v>1061</v>
      </c>
      <c r="H114" s="42" t="s">
        <v>1894</v>
      </c>
      <c r="I114" s="42" t="s">
        <v>1770</v>
      </c>
      <c r="J114" s="42" t="s">
        <v>933</v>
      </c>
      <c r="K114" s="42" t="s">
        <v>936</v>
      </c>
      <c r="L114" s="42" t="s">
        <v>939</v>
      </c>
      <c r="M114" s="42" t="s">
        <v>936</v>
      </c>
      <c r="N114" s="42"/>
      <c r="O114" s="42" t="s">
        <v>934</v>
      </c>
      <c r="P114" s="42" t="s">
        <v>935</v>
      </c>
      <c r="Q114" s="42" t="s">
        <v>1042</v>
      </c>
      <c r="R114" s="42" t="s">
        <v>1043</v>
      </c>
      <c r="S114" s="42" t="s">
        <v>180</v>
      </c>
      <c r="T114" s="42"/>
      <c r="U114" s="43"/>
      <c r="V114" s="43">
        <v>213.57069999999999</v>
      </c>
      <c r="W114" s="43"/>
    </row>
    <row r="115" spans="1:23" ht="127.5" x14ac:dyDescent="0.25">
      <c r="A115" s="42" t="s">
        <v>1057</v>
      </c>
      <c r="B115" s="42" t="s">
        <v>149</v>
      </c>
      <c r="C115" s="42" t="s">
        <v>1057</v>
      </c>
      <c r="D115" s="42" t="s">
        <v>149</v>
      </c>
      <c r="E115" s="42" t="s">
        <v>1866</v>
      </c>
      <c r="F115" s="42" t="s">
        <v>1040</v>
      </c>
      <c r="G115" s="42" t="s">
        <v>1061</v>
      </c>
      <c r="H115" s="42" t="s">
        <v>1894</v>
      </c>
      <c r="I115" s="42" t="s">
        <v>1770</v>
      </c>
      <c r="J115" s="42" t="s">
        <v>933</v>
      </c>
      <c r="K115" s="42" t="s">
        <v>936</v>
      </c>
      <c r="L115" s="42" t="s">
        <v>939</v>
      </c>
      <c r="M115" s="42" t="s">
        <v>936</v>
      </c>
      <c r="N115" s="42"/>
      <c r="O115" s="42" t="s">
        <v>941</v>
      </c>
      <c r="P115" s="42" t="s">
        <v>942</v>
      </c>
      <c r="Q115" s="42" t="s">
        <v>1042</v>
      </c>
      <c r="R115" s="42" t="s">
        <v>1043</v>
      </c>
      <c r="S115" s="42" t="s">
        <v>180</v>
      </c>
      <c r="T115" s="42"/>
      <c r="U115" s="43"/>
      <c r="V115" s="43">
        <v>21143.5</v>
      </c>
      <c r="W115" s="43"/>
    </row>
    <row r="116" spans="1:23" ht="178.5" x14ac:dyDescent="0.25">
      <c r="A116" s="42" t="s">
        <v>1057</v>
      </c>
      <c r="B116" s="42" t="s">
        <v>149</v>
      </c>
      <c r="C116" s="42" t="s">
        <v>1057</v>
      </c>
      <c r="D116" s="42" t="s">
        <v>149</v>
      </c>
      <c r="E116" s="42" t="s">
        <v>1866</v>
      </c>
      <c r="F116" s="42" t="s">
        <v>1040</v>
      </c>
      <c r="G116" s="42" t="s">
        <v>1094</v>
      </c>
      <c r="H116" s="42" t="s">
        <v>1898</v>
      </c>
      <c r="I116" s="42" t="s">
        <v>1770</v>
      </c>
      <c r="J116" s="42" t="s">
        <v>933</v>
      </c>
      <c r="K116" s="42" t="s">
        <v>936</v>
      </c>
      <c r="L116" s="42" t="s">
        <v>939</v>
      </c>
      <c r="M116" s="42" t="s">
        <v>936</v>
      </c>
      <c r="N116" s="42"/>
      <c r="O116" s="42" t="s">
        <v>934</v>
      </c>
      <c r="P116" s="42" t="s">
        <v>935</v>
      </c>
      <c r="Q116" s="42" t="s">
        <v>1042</v>
      </c>
      <c r="R116" s="42" t="s">
        <v>1043</v>
      </c>
      <c r="S116" s="42" t="s">
        <v>182</v>
      </c>
      <c r="T116" s="42"/>
      <c r="U116" s="43">
        <v>389.31414000000001</v>
      </c>
      <c r="V116" s="43">
        <v>381.94040000000001</v>
      </c>
      <c r="W116" s="43">
        <v>431.51717000000002</v>
      </c>
    </row>
    <row r="117" spans="1:23" ht="178.5" x14ac:dyDescent="0.25">
      <c r="A117" s="42" t="s">
        <v>1057</v>
      </c>
      <c r="B117" s="42" t="s">
        <v>149</v>
      </c>
      <c r="C117" s="42" t="s">
        <v>1057</v>
      </c>
      <c r="D117" s="42" t="s">
        <v>149</v>
      </c>
      <c r="E117" s="42" t="s">
        <v>1866</v>
      </c>
      <c r="F117" s="42" t="s">
        <v>1040</v>
      </c>
      <c r="G117" s="42" t="s">
        <v>1094</v>
      </c>
      <c r="H117" s="42" t="s">
        <v>1898</v>
      </c>
      <c r="I117" s="42" t="s">
        <v>1770</v>
      </c>
      <c r="J117" s="42" t="s">
        <v>933</v>
      </c>
      <c r="K117" s="42" t="s">
        <v>936</v>
      </c>
      <c r="L117" s="42" t="s">
        <v>939</v>
      </c>
      <c r="M117" s="42" t="s">
        <v>936</v>
      </c>
      <c r="N117" s="42"/>
      <c r="O117" s="42" t="s">
        <v>941</v>
      </c>
      <c r="P117" s="42" t="s">
        <v>942</v>
      </c>
      <c r="Q117" s="42" t="s">
        <v>1042</v>
      </c>
      <c r="R117" s="42" t="s">
        <v>1043</v>
      </c>
      <c r="S117" s="42" t="s">
        <v>182</v>
      </c>
      <c r="T117" s="42"/>
      <c r="U117" s="43">
        <v>38542.1</v>
      </c>
      <c r="V117" s="43">
        <v>37812.1</v>
      </c>
      <c r="W117" s="43">
        <v>42720.2</v>
      </c>
    </row>
    <row r="118" spans="1:23" ht="140.25" x14ac:dyDescent="0.25">
      <c r="A118" s="42" t="s">
        <v>1057</v>
      </c>
      <c r="B118" s="42" t="s">
        <v>149</v>
      </c>
      <c r="C118" s="42" t="s">
        <v>1057</v>
      </c>
      <c r="D118" s="42" t="s">
        <v>149</v>
      </c>
      <c r="E118" s="42" t="s">
        <v>1899</v>
      </c>
      <c r="F118" s="42" t="s">
        <v>929</v>
      </c>
      <c r="G118" s="42" t="s">
        <v>1106</v>
      </c>
      <c r="H118" s="42" t="s">
        <v>1900</v>
      </c>
      <c r="I118" s="42" t="s">
        <v>1897</v>
      </c>
      <c r="J118" s="42" t="s">
        <v>1086</v>
      </c>
      <c r="K118" s="42" t="s">
        <v>1105</v>
      </c>
      <c r="L118" s="42" t="s">
        <v>183</v>
      </c>
      <c r="M118" s="42" t="s">
        <v>1112</v>
      </c>
      <c r="N118" s="42" t="s">
        <v>1113</v>
      </c>
      <c r="O118" s="42" t="s">
        <v>934</v>
      </c>
      <c r="P118" s="42" t="s">
        <v>935</v>
      </c>
      <c r="Q118" s="42" t="s">
        <v>1042</v>
      </c>
      <c r="R118" s="42" t="s">
        <v>1043</v>
      </c>
      <c r="S118" s="42" t="s">
        <v>182</v>
      </c>
      <c r="T118" s="42"/>
      <c r="U118" s="43"/>
      <c r="V118" s="43">
        <v>1971.4474700000001</v>
      </c>
      <c r="W118" s="43"/>
    </row>
    <row r="119" spans="1:23" ht="140.25" x14ac:dyDescent="0.25">
      <c r="A119" s="42" t="s">
        <v>1057</v>
      </c>
      <c r="B119" s="42" t="s">
        <v>149</v>
      </c>
      <c r="C119" s="42" t="s">
        <v>1057</v>
      </c>
      <c r="D119" s="42" t="s">
        <v>149</v>
      </c>
      <c r="E119" s="42" t="s">
        <v>1899</v>
      </c>
      <c r="F119" s="42" t="s">
        <v>929</v>
      </c>
      <c r="G119" s="42" t="s">
        <v>1106</v>
      </c>
      <c r="H119" s="42" t="s">
        <v>1900</v>
      </c>
      <c r="I119" s="42" t="s">
        <v>1897</v>
      </c>
      <c r="J119" s="42" t="s">
        <v>1086</v>
      </c>
      <c r="K119" s="42" t="s">
        <v>1105</v>
      </c>
      <c r="L119" s="42" t="s">
        <v>183</v>
      </c>
      <c r="M119" s="42" t="s">
        <v>1112</v>
      </c>
      <c r="N119" s="42" t="s">
        <v>1113</v>
      </c>
      <c r="O119" s="42" t="s">
        <v>941</v>
      </c>
      <c r="P119" s="42" t="s">
        <v>942</v>
      </c>
      <c r="Q119" s="42" t="s">
        <v>1042</v>
      </c>
      <c r="R119" s="42" t="s">
        <v>1043</v>
      </c>
      <c r="S119" s="42" t="s">
        <v>182</v>
      </c>
      <c r="T119" s="42"/>
      <c r="U119" s="43"/>
      <c r="V119" s="43">
        <v>195173.3</v>
      </c>
      <c r="W119" s="43"/>
    </row>
    <row r="120" spans="1:23" ht="114.75" x14ac:dyDescent="0.25">
      <c r="A120" s="42" t="s">
        <v>1057</v>
      </c>
      <c r="B120" s="42" t="s">
        <v>149</v>
      </c>
      <c r="C120" s="42" t="s">
        <v>1057</v>
      </c>
      <c r="D120" s="42" t="s">
        <v>149</v>
      </c>
      <c r="E120" s="42" t="s">
        <v>1899</v>
      </c>
      <c r="F120" s="42" t="s">
        <v>929</v>
      </c>
      <c r="G120" s="42" t="s">
        <v>1720</v>
      </c>
      <c r="H120" s="42" t="s">
        <v>2017</v>
      </c>
      <c r="I120" s="42" t="s">
        <v>1770</v>
      </c>
      <c r="J120" s="42" t="s">
        <v>933</v>
      </c>
      <c r="K120" s="42" t="s">
        <v>936</v>
      </c>
      <c r="L120" s="42" t="s">
        <v>939</v>
      </c>
      <c r="M120" s="42" t="s">
        <v>936</v>
      </c>
      <c r="N120" s="42"/>
      <c r="O120" s="42" t="s">
        <v>934</v>
      </c>
      <c r="P120" s="42" t="s">
        <v>935</v>
      </c>
      <c r="Q120" s="42" t="s">
        <v>1708</v>
      </c>
      <c r="R120" s="42" t="s">
        <v>1719</v>
      </c>
      <c r="S120" s="42" t="s">
        <v>184</v>
      </c>
      <c r="T120" s="42"/>
      <c r="U120" s="43"/>
      <c r="V120" s="43"/>
      <c r="W120" s="43">
        <v>210.01310000000001</v>
      </c>
    </row>
    <row r="121" spans="1:23" ht="114.75" x14ac:dyDescent="0.25">
      <c r="A121" s="42" t="s">
        <v>1057</v>
      </c>
      <c r="B121" s="42" t="s">
        <v>149</v>
      </c>
      <c r="C121" s="42" t="s">
        <v>1057</v>
      </c>
      <c r="D121" s="42" t="s">
        <v>149</v>
      </c>
      <c r="E121" s="42" t="s">
        <v>1899</v>
      </c>
      <c r="F121" s="42" t="s">
        <v>929</v>
      </c>
      <c r="G121" s="42" t="s">
        <v>1720</v>
      </c>
      <c r="H121" s="42" t="s">
        <v>2017</v>
      </c>
      <c r="I121" s="42" t="s">
        <v>1770</v>
      </c>
      <c r="J121" s="42" t="s">
        <v>933</v>
      </c>
      <c r="K121" s="42" t="s">
        <v>936</v>
      </c>
      <c r="L121" s="42" t="s">
        <v>939</v>
      </c>
      <c r="M121" s="42" t="s">
        <v>936</v>
      </c>
      <c r="N121" s="42"/>
      <c r="O121" s="42" t="s">
        <v>941</v>
      </c>
      <c r="P121" s="42" t="s">
        <v>942</v>
      </c>
      <c r="Q121" s="42" t="s">
        <v>1708</v>
      </c>
      <c r="R121" s="42" t="s">
        <v>1719</v>
      </c>
      <c r="S121" s="42" t="s">
        <v>184</v>
      </c>
      <c r="T121" s="42"/>
      <c r="U121" s="43"/>
      <c r="V121" s="43"/>
      <c r="W121" s="43">
        <v>20791.3</v>
      </c>
    </row>
    <row r="122" spans="1:23" ht="178.5" x14ac:dyDescent="0.25">
      <c r="A122" s="42" t="s">
        <v>1057</v>
      </c>
      <c r="B122" s="42" t="s">
        <v>149</v>
      </c>
      <c r="C122" s="42" t="s">
        <v>1057</v>
      </c>
      <c r="D122" s="42" t="s">
        <v>149</v>
      </c>
      <c r="E122" s="42" t="s">
        <v>1903</v>
      </c>
      <c r="F122" s="42" t="s">
        <v>1135</v>
      </c>
      <c r="G122" s="42" t="s">
        <v>1146</v>
      </c>
      <c r="H122" s="42" t="s">
        <v>1908</v>
      </c>
      <c r="I122" s="42" t="s">
        <v>1770</v>
      </c>
      <c r="J122" s="42" t="s">
        <v>933</v>
      </c>
      <c r="K122" s="42" t="s">
        <v>936</v>
      </c>
      <c r="L122" s="42" t="s">
        <v>939</v>
      </c>
      <c r="M122" s="42" t="s">
        <v>936</v>
      </c>
      <c r="N122" s="42"/>
      <c r="O122" s="42" t="s">
        <v>934</v>
      </c>
      <c r="P122" s="42" t="s">
        <v>935</v>
      </c>
      <c r="Q122" s="42" t="s">
        <v>1042</v>
      </c>
      <c r="R122" s="42" t="s">
        <v>1132</v>
      </c>
      <c r="S122" s="42" t="s">
        <v>186</v>
      </c>
      <c r="T122" s="42"/>
      <c r="U122" s="43"/>
      <c r="V122" s="43">
        <v>227.27273</v>
      </c>
      <c r="W122" s="43"/>
    </row>
    <row r="123" spans="1:23" ht="178.5" x14ac:dyDescent="0.25">
      <c r="A123" s="42" t="s">
        <v>1057</v>
      </c>
      <c r="B123" s="42" t="s">
        <v>149</v>
      </c>
      <c r="C123" s="42" t="s">
        <v>1057</v>
      </c>
      <c r="D123" s="42" t="s">
        <v>149</v>
      </c>
      <c r="E123" s="42" t="s">
        <v>1903</v>
      </c>
      <c r="F123" s="42" t="s">
        <v>1135</v>
      </c>
      <c r="G123" s="42" t="s">
        <v>1146</v>
      </c>
      <c r="H123" s="42" t="s">
        <v>1908</v>
      </c>
      <c r="I123" s="42" t="s">
        <v>1770</v>
      </c>
      <c r="J123" s="42" t="s">
        <v>933</v>
      </c>
      <c r="K123" s="42" t="s">
        <v>936</v>
      </c>
      <c r="L123" s="42" t="s">
        <v>939</v>
      </c>
      <c r="M123" s="42" t="s">
        <v>936</v>
      </c>
      <c r="N123" s="42"/>
      <c r="O123" s="42" t="s">
        <v>941</v>
      </c>
      <c r="P123" s="42" t="s">
        <v>942</v>
      </c>
      <c r="Q123" s="42" t="s">
        <v>1042</v>
      </c>
      <c r="R123" s="42" t="s">
        <v>1132</v>
      </c>
      <c r="S123" s="42" t="s">
        <v>186</v>
      </c>
      <c r="T123" s="42"/>
      <c r="U123" s="43"/>
      <c r="V123" s="43">
        <v>22500</v>
      </c>
      <c r="W123" s="43"/>
    </row>
    <row r="124" spans="1:23" ht="191.25" x14ac:dyDescent="0.25">
      <c r="A124" s="42" t="s">
        <v>1057</v>
      </c>
      <c r="B124" s="42" t="s">
        <v>149</v>
      </c>
      <c r="C124" s="42" t="s">
        <v>1057</v>
      </c>
      <c r="D124" s="42" t="s">
        <v>149</v>
      </c>
      <c r="E124" s="42" t="s">
        <v>1903</v>
      </c>
      <c r="F124" s="42" t="s">
        <v>1135</v>
      </c>
      <c r="G124" s="42" t="s">
        <v>1722</v>
      </c>
      <c r="H124" s="42" t="s">
        <v>1904</v>
      </c>
      <c r="I124" s="42" t="s">
        <v>1893</v>
      </c>
      <c r="J124" s="42" t="s">
        <v>1000</v>
      </c>
      <c r="K124" s="42" t="s">
        <v>1138</v>
      </c>
      <c r="L124" s="42" t="s">
        <v>1133</v>
      </c>
      <c r="M124" s="42" t="s">
        <v>1142</v>
      </c>
      <c r="N124" s="42" t="s">
        <v>1143</v>
      </c>
      <c r="O124" s="42" t="s">
        <v>934</v>
      </c>
      <c r="P124" s="42" t="s">
        <v>935</v>
      </c>
      <c r="Q124" s="42" t="s">
        <v>1042</v>
      </c>
      <c r="R124" s="42" t="s">
        <v>1132</v>
      </c>
      <c r="S124" s="42" t="s">
        <v>186</v>
      </c>
      <c r="T124" s="42"/>
      <c r="U124" s="43"/>
      <c r="V124" s="43">
        <v>49.060870000000001</v>
      </c>
      <c r="W124" s="43"/>
    </row>
    <row r="125" spans="1:23" ht="191.25" x14ac:dyDescent="0.25">
      <c r="A125" s="42" t="s">
        <v>1057</v>
      </c>
      <c r="B125" s="42" t="s">
        <v>149</v>
      </c>
      <c r="C125" s="42" t="s">
        <v>1057</v>
      </c>
      <c r="D125" s="42" t="s">
        <v>149</v>
      </c>
      <c r="E125" s="42" t="s">
        <v>1903</v>
      </c>
      <c r="F125" s="42" t="s">
        <v>1135</v>
      </c>
      <c r="G125" s="42" t="s">
        <v>1722</v>
      </c>
      <c r="H125" s="42" t="s">
        <v>1904</v>
      </c>
      <c r="I125" s="42" t="s">
        <v>1893</v>
      </c>
      <c r="J125" s="42" t="s">
        <v>1000</v>
      </c>
      <c r="K125" s="42" t="s">
        <v>1138</v>
      </c>
      <c r="L125" s="42" t="s">
        <v>1133</v>
      </c>
      <c r="M125" s="42" t="s">
        <v>1142</v>
      </c>
      <c r="N125" s="42" t="s">
        <v>1143</v>
      </c>
      <c r="O125" s="42" t="s">
        <v>941</v>
      </c>
      <c r="P125" s="42" t="s">
        <v>942</v>
      </c>
      <c r="Q125" s="42" t="s">
        <v>1042</v>
      </c>
      <c r="R125" s="42" t="s">
        <v>1132</v>
      </c>
      <c r="S125" s="42" t="s">
        <v>186</v>
      </c>
      <c r="T125" s="42"/>
      <c r="U125" s="43"/>
      <c r="V125" s="43">
        <v>3591.1</v>
      </c>
      <c r="W125" s="43"/>
    </row>
    <row r="126" spans="1:23" ht="191.25" x14ac:dyDescent="0.25">
      <c r="A126" s="42" t="s">
        <v>1057</v>
      </c>
      <c r="B126" s="42" t="s">
        <v>149</v>
      </c>
      <c r="C126" s="42" t="s">
        <v>1057</v>
      </c>
      <c r="D126" s="42" t="s">
        <v>149</v>
      </c>
      <c r="E126" s="42" t="s">
        <v>1903</v>
      </c>
      <c r="F126" s="42" t="s">
        <v>1135</v>
      </c>
      <c r="G126" s="42" t="s">
        <v>1722</v>
      </c>
      <c r="H126" s="42" t="s">
        <v>1904</v>
      </c>
      <c r="I126" s="42" t="s">
        <v>1893</v>
      </c>
      <c r="J126" s="42" t="s">
        <v>1000</v>
      </c>
      <c r="K126" s="42" t="s">
        <v>1138</v>
      </c>
      <c r="L126" s="42" t="s">
        <v>1133</v>
      </c>
      <c r="M126" s="42" t="s">
        <v>1723</v>
      </c>
      <c r="N126" s="42" t="s">
        <v>1724</v>
      </c>
      <c r="O126" s="42" t="s">
        <v>934</v>
      </c>
      <c r="P126" s="42" t="s">
        <v>935</v>
      </c>
      <c r="Q126" s="42" t="s">
        <v>1042</v>
      </c>
      <c r="R126" s="42" t="s">
        <v>1132</v>
      </c>
      <c r="S126" s="42" t="s">
        <v>186</v>
      </c>
      <c r="T126" s="42"/>
      <c r="U126" s="43"/>
      <c r="V126" s="43">
        <v>136.61794</v>
      </c>
      <c r="W126" s="43">
        <v>132.75603000000001</v>
      </c>
    </row>
    <row r="127" spans="1:23" ht="191.25" x14ac:dyDescent="0.25">
      <c r="A127" s="42" t="s">
        <v>1057</v>
      </c>
      <c r="B127" s="42" t="s">
        <v>149</v>
      </c>
      <c r="C127" s="42" t="s">
        <v>1057</v>
      </c>
      <c r="D127" s="42" t="s">
        <v>149</v>
      </c>
      <c r="E127" s="42" t="s">
        <v>1903</v>
      </c>
      <c r="F127" s="42" t="s">
        <v>1135</v>
      </c>
      <c r="G127" s="42" t="s">
        <v>1722</v>
      </c>
      <c r="H127" s="42" t="s">
        <v>1904</v>
      </c>
      <c r="I127" s="42" t="s">
        <v>1893</v>
      </c>
      <c r="J127" s="42" t="s">
        <v>1000</v>
      </c>
      <c r="K127" s="42" t="s">
        <v>1138</v>
      </c>
      <c r="L127" s="42" t="s">
        <v>1133</v>
      </c>
      <c r="M127" s="42" t="s">
        <v>1723</v>
      </c>
      <c r="N127" s="42" t="s">
        <v>1724</v>
      </c>
      <c r="O127" s="42" t="s">
        <v>941</v>
      </c>
      <c r="P127" s="42" t="s">
        <v>942</v>
      </c>
      <c r="Q127" s="42" t="s">
        <v>1042</v>
      </c>
      <c r="R127" s="42" t="s">
        <v>1132</v>
      </c>
      <c r="S127" s="42" t="s">
        <v>186</v>
      </c>
      <c r="T127" s="42"/>
      <c r="U127" s="43"/>
      <c r="V127" s="43">
        <v>10000</v>
      </c>
      <c r="W127" s="43">
        <v>14000</v>
      </c>
    </row>
    <row r="128" spans="1:23" ht="191.25" x14ac:dyDescent="0.25">
      <c r="A128" s="42" t="s">
        <v>1057</v>
      </c>
      <c r="B128" s="42" t="s">
        <v>149</v>
      </c>
      <c r="C128" s="42" t="s">
        <v>1057</v>
      </c>
      <c r="D128" s="42" t="s">
        <v>149</v>
      </c>
      <c r="E128" s="42" t="s">
        <v>1903</v>
      </c>
      <c r="F128" s="42" t="s">
        <v>1135</v>
      </c>
      <c r="G128" s="42" t="s">
        <v>1722</v>
      </c>
      <c r="H128" s="42" t="s">
        <v>1904</v>
      </c>
      <c r="I128" s="42" t="s">
        <v>1893</v>
      </c>
      <c r="J128" s="42" t="s">
        <v>1000</v>
      </c>
      <c r="K128" s="42" t="s">
        <v>1138</v>
      </c>
      <c r="L128" s="42" t="s">
        <v>1133</v>
      </c>
      <c r="M128" s="42" t="s">
        <v>1725</v>
      </c>
      <c r="N128" s="42" t="s">
        <v>1726</v>
      </c>
      <c r="O128" s="42" t="s">
        <v>934</v>
      </c>
      <c r="P128" s="42" t="s">
        <v>935</v>
      </c>
      <c r="Q128" s="42" t="s">
        <v>1042</v>
      </c>
      <c r="R128" s="42" t="s">
        <v>1132</v>
      </c>
      <c r="S128" s="42" t="s">
        <v>186</v>
      </c>
      <c r="T128" s="42"/>
      <c r="U128" s="43">
        <v>134.27732</v>
      </c>
      <c r="V128" s="43"/>
      <c r="W128" s="43">
        <v>143.71290999999999</v>
      </c>
    </row>
    <row r="129" spans="1:23" ht="191.25" x14ac:dyDescent="0.25">
      <c r="A129" s="42" t="s">
        <v>1057</v>
      </c>
      <c r="B129" s="42" t="s">
        <v>149</v>
      </c>
      <c r="C129" s="42" t="s">
        <v>1057</v>
      </c>
      <c r="D129" s="42" t="s">
        <v>149</v>
      </c>
      <c r="E129" s="42" t="s">
        <v>1903</v>
      </c>
      <c r="F129" s="42" t="s">
        <v>1135</v>
      </c>
      <c r="G129" s="42" t="s">
        <v>1722</v>
      </c>
      <c r="H129" s="42" t="s">
        <v>1904</v>
      </c>
      <c r="I129" s="42" t="s">
        <v>1893</v>
      </c>
      <c r="J129" s="42" t="s">
        <v>1000</v>
      </c>
      <c r="K129" s="42" t="s">
        <v>1138</v>
      </c>
      <c r="L129" s="42" t="s">
        <v>1133</v>
      </c>
      <c r="M129" s="42" t="s">
        <v>1725</v>
      </c>
      <c r="N129" s="42" t="s">
        <v>1726</v>
      </c>
      <c r="O129" s="42" t="s">
        <v>941</v>
      </c>
      <c r="P129" s="42" t="s">
        <v>942</v>
      </c>
      <c r="Q129" s="42" t="s">
        <v>1042</v>
      </c>
      <c r="R129" s="42" t="s">
        <v>1132</v>
      </c>
      <c r="S129" s="42" t="s">
        <v>186</v>
      </c>
      <c r="T129" s="42"/>
      <c r="U129" s="43">
        <v>12500.023999999999</v>
      </c>
      <c r="V129" s="43"/>
      <c r="W129" s="43">
        <v>15155.4755</v>
      </c>
    </row>
    <row r="130" spans="1:23" ht="191.25" x14ac:dyDescent="0.25">
      <c r="A130" s="42" t="s">
        <v>1057</v>
      </c>
      <c r="B130" s="42" t="s">
        <v>149</v>
      </c>
      <c r="C130" s="42" t="s">
        <v>1057</v>
      </c>
      <c r="D130" s="42" t="s">
        <v>149</v>
      </c>
      <c r="E130" s="42" t="s">
        <v>1903</v>
      </c>
      <c r="F130" s="42" t="s">
        <v>1135</v>
      </c>
      <c r="G130" s="42" t="s">
        <v>1722</v>
      </c>
      <c r="H130" s="42" t="s">
        <v>1904</v>
      </c>
      <c r="I130" s="42" t="s">
        <v>1893</v>
      </c>
      <c r="J130" s="42" t="s">
        <v>1000</v>
      </c>
      <c r="K130" s="42" t="s">
        <v>1138</v>
      </c>
      <c r="L130" s="42" t="s">
        <v>1133</v>
      </c>
      <c r="M130" s="42" t="s">
        <v>1727</v>
      </c>
      <c r="N130" s="42" t="s">
        <v>1728</v>
      </c>
      <c r="O130" s="42" t="s">
        <v>934</v>
      </c>
      <c r="P130" s="42" t="s">
        <v>935</v>
      </c>
      <c r="Q130" s="42" t="s">
        <v>1042</v>
      </c>
      <c r="R130" s="42" t="s">
        <v>1132</v>
      </c>
      <c r="S130" s="42" t="s">
        <v>186</v>
      </c>
      <c r="T130" s="42"/>
      <c r="U130" s="43"/>
      <c r="V130" s="43">
        <v>245.91229000000001</v>
      </c>
      <c r="W130" s="43">
        <v>170.68655999999999</v>
      </c>
    </row>
    <row r="131" spans="1:23" ht="191.25" x14ac:dyDescent="0.25">
      <c r="A131" s="42" t="s">
        <v>1057</v>
      </c>
      <c r="B131" s="42" t="s">
        <v>149</v>
      </c>
      <c r="C131" s="42" t="s">
        <v>1057</v>
      </c>
      <c r="D131" s="42" t="s">
        <v>149</v>
      </c>
      <c r="E131" s="42" t="s">
        <v>1903</v>
      </c>
      <c r="F131" s="42" t="s">
        <v>1135</v>
      </c>
      <c r="G131" s="42" t="s">
        <v>1722</v>
      </c>
      <c r="H131" s="42" t="s">
        <v>1904</v>
      </c>
      <c r="I131" s="42" t="s">
        <v>1893</v>
      </c>
      <c r="J131" s="42" t="s">
        <v>1000</v>
      </c>
      <c r="K131" s="42" t="s">
        <v>1138</v>
      </c>
      <c r="L131" s="42" t="s">
        <v>1133</v>
      </c>
      <c r="M131" s="42" t="s">
        <v>1727</v>
      </c>
      <c r="N131" s="42" t="s">
        <v>1728</v>
      </c>
      <c r="O131" s="42" t="s">
        <v>941</v>
      </c>
      <c r="P131" s="42" t="s">
        <v>942</v>
      </c>
      <c r="Q131" s="42" t="s">
        <v>1042</v>
      </c>
      <c r="R131" s="42" t="s">
        <v>1132</v>
      </c>
      <c r="S131" s="42" t="s">
        <v>186</v>
      </c>
      <c r="T131" s="42"/>
      <c r="U131" s="43"/>
      <c r="V131" s="43">
        <v>18000</v>
      </c>
      <c r="W131" s="43">
        <v>18000.0245</v>
      </c>
    </row>
    <row r="132" spans="1:23" ht="191.25" x14ac:dyDescent="0.25">
      <c r="A132" s="42" t="s">
        <v>1057</v>
      </c>
      <c r="B132" s="42" t="s">
        <v>149</v>
      </c>
      <c r="C132" s="42" t="s">
        <v>1057</v>
      </c>
      <c r="D132" s="42" t="s">
        <v>149</v>
      </c>
      <c r="E132" s="42" t="s">
        <v>1903</v>
      </c>
      <c r="F132" s="42" t="s">
        <v>1135</v>
      </c>
      <c r="G132" s="42" t="s">
        <v>1722</v>
      </c>
      <c r="H132" s="42" t="s">
        <v>1904</v>
      </c>
      <c r="I132" s="42" t="s">
        <v>1897</v>
      </c>
      <c r="J132" s="42" t="s">
        <v>1086</v>
      </c>
      <c r="K132" s="42" t="s">
        <v>1138</v>
      </c>
      <c r="L132" s="42" t="s">
        <v>1133</v>
      </c>
      <c r="M132" s="42" t="s">
        <v>1144</v>
      </c>
      <c r="N132" s="42" t="s">
        <v>1145</v>
      </c>
      <c r="O132" s="42" t="s">
        <v>934</v>
      </c>
      <c r="P132" s="42" t="s">
        <v>935</v>
      </c>
      <c r="Q132" s="42" t="s">
        <v>1042</v>
      </c>
      <c r="R132" s="42" t="s">
        <v>1132</v>
      </c>
      <c r="S132" s="42" t="s">
        <v>186</v>
      </c>
      <c r="T132" s="42"/>
      <c r="U132" s="43">
        <v>239.10484</v>
      </c>
      <c r="V132" s="43"/>
      <c r="W132" s="43"/>
    </row>
    <row r="133" spans="1:23" ht="191.25" x14ac:dyDescent="0.25">
      <c r="A133" s="42" t="s">
        <v>1057</v>
      </c>
      <c r="B133" s="42" t="s">
        <v>149</v>
      </c>
      <c r="C133" s="42" t="s">
        <v>1057</v>
      </c>
      <c r="D133" s="42" t="s">
        <v>149</v>
      </c>
      <c r="E133" s="42" t="s">
        <v>1903</v>
      </c>
      <c r="F133" s="42" t="s">
        <v>1135</v>
      </c>
      <c r="G133" s="42" t="s">
        <v>1722</v>
      </c>
      <c r="H133" s="42" t="s">
        <v>1904</v>
      </c>
      <c r="I133" s="42" t="s">
        <v>1897</v>
      </c>
      <c r="J133" s="42" t="s">
        <v>1086</v>
      </c>
      <c r="K133" s="42" t="s">
        <v>1138</v>
      </c>
      <c r="L133" s="42" t="s">
        <v>1133</v>
      </c>
      <c r="M133" s="42" t="s">
        <v>1144</v>
      </c>
      <c r="N133" s="42" t="s">
        <v>1145</v>
      </c>
      <c r="O133" s="42" t="s">
        <v>941</v>
      </c>
      <c r="P133" s="42" t="s">
        <v>942</v>
      </c>
      <c r="Q133" s="42" t="s">
        <v>1042</v>
      </c>
      <c r="R133" s="42" t="s">
        <v>1132</v>
      </c>
      <c r="S133" s="42" t="s">
        <v>186</v>
      </c>
      <c r="T133" s="42"/>
      <c r="U133" s="43">
        <v>22258.276000000002</v>
      </c>
      <c r="V133" s="43"/>
      <c r="W133" s="43"/>
    </row>
    <row r="134" spans="1:23" ht="191.25" x14ac:dyDescent="0.25">
      <c r="A134" s="42" t="s">
        <v>1057</v>
      </c>
      <c r="B134" s="42" t="s">
        <v>149</v>
      </c>
      <c r="C134" s="42" t="s">
        <v>1057</v>
      </c>
      <c r="D134" s="42" t="s">
        <v>149</v>
      </c>
      <c r="E134" s="42" t="s">
        <v>1903</v>
      </c>
      <c r="F134" s="42" t="s">
        <v>1135</v>
      </c>
      <c r="G134" s="42" t="s">
        <v>1722</v>
      </c>
      <c r="H134" s="42" t="s">
        <v>1904</v>
      </c>
      <c r="I134" s="42" t="s">
        <v>1897</v>
      </c>
      <c r="J134" s="42" t="s">
        <v>1086</v>
      </c>
      <c r="K134" s="42" t="s">
        <v>1138</v>
      </c>
      <c r="L134" s="42" t="s">
        <v>1133</v>
      </c>
      <c r="M134" s="42" t="s">
        <v>1729</v>
      </c>
      <c r="N134" s="42" t="s">
        <v>1730</v>
      </c>
      <c r="O134" s="42" t="s">
        <v>934</v>
      </c>
      <c r="P134" s="42" t="s">
        <v>935</v>
      </c>
      <c r="Q134" s="42" t="s">
        <v>1042</v>
      </c>
      <c r="R134" s="42" t="s">
        <v>1132</v>
      </c>
      <c r="S134" s="42" t="s">
        <v>186</v>
      </c>
      <c r="T134" s="42"/>
      <c r="U134" s="43">
        <v>1067.67614</v>
      </c>
      <c r="V134" s="43">
        <v>1000</v>
      </c>
      <c r="W134" s="43">
        <v>1000</v>
      </c>
    </row>
    <row r="135" spans="1:23" ht="191.25" x14ac:dyDescent="0.25">
      <c r="A135" s="42" t="s">
        <v>1057</v>
      </c>
      <c r="B135" s="42" t="s">
        <v>149</v>
      </c>
      <c r="C135" s="42" t="s">
        <v>1057</v>
      </c>
      <c r="D135" s="42" t="s">
        <v>149</v>
      </c>
      <c r="E135" s="42" t="s">
        <v>1903</v>
      </c>
      <c r="F135" s="42" t="s">
        <v>1135</v>
      </c>
      <c r="G135" s="42" t="s">
        <v>1722</v>
      </c>
      <c r="H135" s="42" t="s">
        <v>1904</v>
      </c>
      <c r="I135" s="42" t="s">
        <v>1897</v>
      </c>
      <c r="J135" s="42" t="s">
        <v>1086</v>
      </c>
      <c r="K135" s="42" t="s">
        <v>1138</v>
      </c>
      <c r="L135" s="42" t="s">
        <v>1133</v>
      </c>
      <c r="M135" s="42" t="s">
        <v>1729</v>
      </c>
      <c r="N135" s="42" t="s">
        <v>1730</v>
      </c>
      <c r="O135" s="42" t="s">
        <v>941</v>
      </c>
      <c r="P135" s="42" t="s">
        <v>942</v>
      </c>
      <c r="Q135" s="42" t="s">
        <v>1042</v>
      </c>
      <c r="R135" s="42" t="s">
        <v>1132</v>
      </c>
      <c r="S135" s="42" t="s">
        <v>186</v>
      </c>
      <c r="T135" s="42"/>
      <c r="U135" s="43">
        <v>6300</v>
      </c>
      <c r="V135" s="43"/>
      <c r="W135" s="43"/>
    </row>
    <row r="136" spans="1:23" ht="178.5" x14ac:dyDescent="0.25">
      <c r="A136" s="42" t="s">
        <v>1057</v>
      </c>
      <c r="B136" s="42" t="s">
        <v>149</v>
      </c>
      <c r="C136" s="42" t="s">
        <v>1057</v>
      </c>
      <c r="D136" s="42" t="s">
        <v>149</v>
      </c>
      <c r="E136" s="42" t="s">
        <v>1905</v>
      </c>
      <c r="F136" s="42" t="s">
        <v>998</v>
      </c>
      <c r="G136" s="42" t="s">
        <v>1731</v>
      </c>
      <c r="H136" s="42" t="s">
        <v>2018</v>
      </c>
      <c r="I136" s="42" t="s">
        <v>1907</v>
      </c>
      <c r="J136" s="42" t="s">
        <v>1140</v>
      </c>
      <c r="K136" s="42" t="s">
        <v>936</v>
      </c>
      <c r="L136" s="42" t="s">
        <v>939</v>
      </c>
      <c r="M136" s="42" t="s">
        <v>936</v>
      </c>
      <c r="N136" s="42"/>
      <c r="O136" s="42" t="s">
        <v>934</v>
      </c>
      <c r="P136" s="42" t="s">
        <v>935</v>
      </c>
      <c r="Q136" s="42" t="s">
        <v>1042</v>
      </c>
      <c r="R136" s="42" t="s">
        <v>1132</v>
      </c>
      <c r="S136" s="42" t="s">
        <v>186</v>
      </c>
      <c r="T136" s="42"/>
      <c r="U136" s="43">
        <v>5000</v>
      </c>
      <c r="V136" s="43">
        <v>5000</v>
      </c>
      <c r="W136" s="43">
        <v>5000</v>
      </c>
    </row>
    <row r="137" spans="1:23" ht="178.5" x14ac:dyDescent="0.25">
      <c r="A137" s="42" t="s">
        <v>1057</v>
      </c>
      <c r="B137" s="42" t="s">
        <v>149</v>
      </c>
      <c r="C137" s="42" t="s">
        <v>1057</v>
      </c>
      <c r="D137" s="42" t="s">
        <v>149</v>
      </c>
      <c r="E137" s="42" t="s">
        <v>1905</v>
      </c>
      <c r="F137" s="42" t="s">
        <v>998</v>
      </c>
      <c r="G137" s="42" t="s">
        <v>1731</v>
      </c>
      <c r="H137" s="42" t="s">
        <v>2018</v>
      </c>
      <c r="I137" s="42" t="s">
        <v>1893</v>
      </c>
      <c r="J137" s="42" t="s">
        <v>1000</v>
      </c>
      <c r="K137" s="42" t="s">
        <v>1138</v>
      </c>
      <c r="L137" s="42" t="s">
        <v>1133</v>
      </c>
      <c r="M137" s="42" t="s">
        <v>1142</v>
      </c>
      <c r="N137" s="42" t="s">
        <v>1143</v>
      </c>
      <c r="O137" s="42" t="s">
        <v>934</v>
      </c>
      <c r="P137" s="42" t="s">
        <v>935</v>
      </c>
      <c r="Q137" s="42" t="s">
        <v>1042</v>
      </c>
      <c r="R137" s="42" t="s">
        <v>1132</v>
      </c>
      <c r="S137" s="42" t="s">
        <v>186</v>
      </c>
      <c r="T137" s="42"/>
      <c r="U137" s="43">
        <v>4000</v>
      </c>
      <c r="V137" s="43">
        <v>4000</v>
      </c>
      <c r="W137" s="43">
        <v>4000</v>
      </c>
    </row>
    <row r="138" spans="1:23" ht="165.75" x14ac:dyDescent="0.25">
      <c r="A138" s="42" t="s">
        <v>1057</v>
      </c>
      <c r="B138" s="42" t="s">
        <v>149</v>
      </c>
      <c r="C138" s="42" t="s">
        <v>1057</v>
      </c>
      <c r="D138" s="42" t="s">
        <v>149</v>
      </c>
      <c r="E138" s="42" t="s">
        <v>1905</v>
      </c>
      <c r="F138" s="42" t="s">
        <v>998</v>
      </c>
      <c r="G138" s="42" t="s">
        <v>1732</v>
      </c>
      <c r="H138" s="42" t="s">
        <v>2019</v>
      </c>
      <c r="I138" s="42" t="s">
        <v>1893</v>
      </c>
      <c r="J138" s="42" t="s">
        <v>1000</v>
      </c>
      <c r="K138" s="42" t="s">
        <v>1138</v>
      </c>
      <c r="L138" s="42" t="s">
        <v>1133</v>
      </c>
      <c r="M138" s="42" t="s">
        <v>1142</v>
      </c>
      <c r="N138" s="42" t="s">
        <v>1143</v>
      </c>
      <c r="O138" s="42" t="s">
        <v>934</v>
      </c>
      <c r="P138" s="42" t="s">
        <v>935</v>
      </c>
      <c r="Q138" s="42" t="s">
        <v>1042</v>
      </c>
      <c r="R138" s="42" t="s">
        <v>1132</v>
      </c>
      <c r="S138" s="42" t="s">
        <v>186</v>
      </c>
      <c r="T138" s="42"/>
      <c r="U138" s="43">
        <v>1000</v>
      </c>
      <c r="V138" s="43">
        <v>1000</v>
      </c>
      <c r="W138" s="43">
        <v>1000</v>
      </c>
    </row>
    <row r="139" spans="1:23" ht="165.75" x14ac:dyDescent="0.25">
      <c r="A139" s="42" t="s">
        <v>1057</v>
      </c>
      <c r="B139" s="42" t="s">
        <v>149</v>
      </c>
      <c r="C139" s="42" t="s">
        <v>1057</v>
      </c>
      <c r="D139" s="42" t="s">
        <v>149</v>
      </c>
      <c r="E139" s="42" t="s">
        <v>1905</v>
      </c>
      <c r="F139" s="42" t="s">
        <v>998</v>
      </c>
      <c r="G139" s="42" t="s">
        <v>1825</v>
      </c>
      <c r="H139" s="42" t="s">
        <v>2020</v>
      </c>
      <c r="I139" s="42" t="s">
        <v>1893</v>
      </c>
      <c r="J139" s="42" t="s">
        <v>1000</v>
      </c>
      <c r="K139" s="42" t="s">
        <v>1631</v>
      </c>
      <c r="L139" s="42" t="s">
        <v>1632</v>
      </c>
      <c r="M139" s="42" t="s">
        <v>1114</v>
      </c>
      <c r="N139" s="42" t="s">
        <v>1115</v>
      </c>
      <c r="O139" s="42" t="s">
        <v>934</v>
      </c>
      <c r="P139" s="42" t="s">
        <v>935</v>
      </c>
      <c r="Q139" s="42" t="s">
        <v>1629</v>
      </c>
      <c r="R139" s="42" t="s">
        <v>1630</v>
      </c>
      <c r="S139" s="42" t="s">
        <v>216</v>
      </c>
      <c r="T139" s="42"/>
      <c r="U139" s="43">
        <v>400</v>
      </c>
      <c r="V139" s="43">
        <v>400</v>
      </c>
      <c r="W139" s="43">
        <v>400</v>
      </c>
    </row>
    <row r="140" spans="1:23" ht="140.25" x14ac:dyDescent="0.25">
      <c r="A140" s="42" t="s">
        <v>1057</v>
      </c>
      <c r="B140" s="42" t="s">
        <v>149</v>
      </c>
      <c r="C140" s="42" t="s">
        <v>1057</v>
      </c>
      <c r="D140" s="42" t="s">
        <v>149</v>
      </c>
      <c r="E140" s="42" t="s">
        <v>1905</v>
      </c>
      <c r="F140" s="42" t="s">
        <v>998</v>
      </c>
      <c r="G140" s="42" t="s">
        <v>1721</v>
      </c>
      <c r="H140" s="42" t="s">
        <v>2021</v>
      </c>
      <c r="I140" s="42" t="s">
        <v>1770</v>
      </c>
      <c r="J140" s="42" t="s">
        <v>933</v>
      </c>
      <c r="K140" s="42" t="s">
        <v>936</v>
      </c>
      <c r="L140" s="42" t="s">
        <v>939</v>
      </c>
      <c r="M140" s="42" t="s">
        <v>936</v>
      </c>
      <c r="N140" s="42"/>
      <c r="O140" s="42" t="s">
        <v>934</v>
      </c>
      <c r="P140" s="42" t="s">
        <v>935</v>
      </c>
      <c r="Q140" s="42" t="s">
        <v>1708</v>
      </c>
      <c r="R140" s="42" t="s">
        <v>1719</v>
      </c>
      <c r="S140" s="42" t="s">
        <v>184</v>
      </c>
      <c r="T140" s="42"/>
      <c r="U140" s="43">
        <v>443.6343</v>
      </c>
      <c r="V140" s="43">
        <v>953.8424</v>
      </c>
      <c r="W140" s="43"/>
    </row>
    <row r="141" spans="1:23" ht="140.25" x14ac:dyDescent="0.25">
      <c r="A141" s="42" t="s">
        <v>1057</v>
      </c>
      <c r="B141" s="42" t="s">
        <v>149</v>
      </c>
      <c r="C141" s="42" t="s">
        <v>1057</v>
      </c>
      <c r="D141" s="42" t="s">
        <v>149</v>
      </c>
      <c r="E141" s="42" t="s">
        <v>1905</v>
      </c>
      <c r="F141" s="42" t="s">
        <v>998</v>
      </c>
      <c r="G141" s="42" t="s">
        <v>1721</v>
      </c>
      <c r="H141" s="42" t="s">
        <v>2021</v>
      </c>
      <c r="I141" s="42" t="s">
        <v>1770</v>
      </c>
      <c r="J141" s="42" t="s">
        <v>933</v>
      </c>
      <c r="K141" s="42" t="s">
        <v>936</v>
      </c>
      <c r="L141" s="42" t="s">
        <v>939</v>
      </c>
      <c r="M141" s="42" t="s">
        <v>936</v>
      </c>
      <c r="N141" s="42"/>
      <c r="O141" s="42" t="s">
        <v>941</v>
      </c>
      <c r="P141" s="42" t="s">
        <v>942</v>
      </c>
      <c r="Q141" s="42" t="s">
        <v>1708</v>
      </c>
      <c r="R141" s="42" t="s">
        <v>1719</v>
      </c>
      <c r="S141" s="42" t="s">
        <v>184</v>
      </c>
      <c r="T141" s="42"/>
      <c r="U141" s="43">
        <v>43919.8</v>
      </c>
      <c r="V141" s="43">
        <v>94430.399999999994</v>
      </c>
      <c r="W141" s="43"/>
    </row>
    <row r="142" spans="1:23" ht="216.75" x14ac:dyDescent="0.25">
      <c r="A142" s="42" t="s">
        <v>1382</v>
      </c>
      <c r="B142" s="42" t="s">
        <v>150</v>
      </c>
      <c r="C142" s="42" t="s">
        <v>1911</v>
      </c>
      <c r="D142" s="42" t="s">
        <v>1912</v>
      </c>
      <c r="E142" s="42" t="s">
        <v>1913</v>
      </c>
      <c r="F142" s="42" t="s">
        <v>1417</v>
      </c>
      <c r="G142" s="42" t="s">
        <v>1778</v>
      </c>
      <c r="H142" s="42" t="s">
        <v>2022</v>
      </c>
      <c r="I142" s="42" t="s">
        <v>1915</v>
      </c>
      <c r="J142" s="42" t="s">
        <v>1031</v>
      </c>
      <c r="K142" s="42" t="s">
        <v>936</v>
      </c>
      <c r="L142" s="42" t="s">
        <v>939</v>
      </c>
      <c r="M142" s="42" t="s">
        <v>936</v>
      </c>
      <c r="N142" s="42"/>
      <c r="O142" s="42" t="s">
        <v>934</v>
      </c>
      <c r="P142" s="42" t="s">
        <v>935</v>
      </c>
      <c r="Q142" s="42" t="s">
        <v>1708</v>
      </c>
      <c r="R142" s="42" t="s">
        <v>1775</v>
      </c>
      <c r="S142" s="42" t="s">
        <v>207</v>
      </c>
      <c r="T142" s="42"/>
      <c r="U142" s="43">
        <v>313.4889</v>
      </c>
      <c r="V142" s="43">
        <v>219.84950000000001</v>
      </c>
      <c r="W142" s="43">
        <v>242.06870000000001</v>
      </c>
    </row>
    <row r="143" spans="1:23" ht="216.75" x14ac:dyDescent="0.25">
      <c r="A143" s="42" t="s">
        <v>1382</v>
      </c>
      <c r="B143" s="42" t="s">
        <v>150</v>
      </c>
      <c r="C143" s="42" t="s">
        <v>1911</v>
      </c>
      <c r="D143" s="42" t="s">
        <v>1912</v>
      </c>
      <c r="E143" s="42" t="s">
        <v>1913</v>
      </c>
      <c r="F143" s="42" t="s">
        <v>1417</v>
      </c>
      <c r="G143" s="42" t="s">
        <v>1778</v>
      </c>
      <c r="H143" s="42" t="s">
        <v>2022</v>
      </c>
      <c r="I143" s="42" t="s">
        <v>1915</v>
      </c>
      <c r="J143" s="42" t="s">
        <v>1031</v>
      </c>
      <c r="K143" s="42" t="s">
        <v>936</v>
      </c>
      <c r="L143" s="42" t="s">
        <v>939</v>
      </c>
      <c r="M143" s="42" t="s">
        <v>936</v>
      </c>
      <c r="N143" s="42"/>
      <c r="O143" s="42" t="s">
        <v>941</v>
      </c>
      <c r="P143" s="42" t="s">
        <v>942</v>
      </c>
      <c r="Q143" s="42" t="s">
        <v>1708</v>
      </c>
      <c r="R143" s="42" t="s">
        <v>1775</v>
      </c>
      <c r="S143" s="42" t="s">
        <v>207</v>
      </c>
      <c r="T143" s="42"/>
      <c r="U143" s="43">
        <v>31035.4</v>
      </c>
      <c r="V143" s="43">
        <v>21765.1</v>
      </c>
      <c r="W143" s="43">
        <v>23964.799999999999</v>
      </c>
    </row>
    <row r="144" spans="1:23" ht="280.5" x14ac:dyDescent="0.25">
      <c r="A144" s="42" t="s">
        <v>1382</v>
      </c>
      <c r="B144" s="42" t="s">
        <v>150</v>
      </c>
      <c r="C144" s="42" t="s">
        <v>1911</v>
      </c>
      <c r="D144" s="42" t="s">
        <v>1912</v>
      </c>
      <c r="E144" s="42" t="s">
        <v>1913</v>
      </c>
      <c r="F144" s="42" t="s">
        <v>1417</v>
      </c>
      <c r="G144" s="42" t="s">
        <v>1776</v>
      </c>
      <c r="H144" s="42" t="s">
        <v>2023</v>
      </c>
      <c r="I144" s="42" t="s">
        <v>1915</v>
      </c>
      <c r="J144" s="42" t="s">
        <v>1031</v>
      </c>
      <c r="K144" s="42" t="s">
        <v>936</v>
      </c>
      <c r="L144" s="42" t="s">
        <v>939</v>
      </c>
      <c r="M144" s="42" t="s">
        <v>936</v>
      </c>
      <c r="N144" s="42"/>
      <c r="O144" s="42" t="s">
        <v>934</v>
      </c>
      <c r="P144" s="42" t="s">
        <v>935</v>
      </c>
      <c r="Q144" s="42" t="s">
        <v>1708</v>
      </c>
      <c r="R144" s="42" t="s">
        <v>1775</v>
      </c>
      <c r="S144" s="42" t="s">
        <v>207</v>
      </c>
      <c r="T144" s="42"/>
      <c r="U144" s="43">
        <v>38600</v>
      </c>
      <c r="V144" s="43">
        <v>38600</v>
      </c>
      <c r="W144" s="43">
        <v>38600</v>
      </c>
    </row>
    <row r="145" spans="1:23" ht="178.5" x14ac:dyDescent="0.25">
      <c r="A145" s="42" t="s">
        <v>1382</v>
      </c>
      <c r="B145" s="42" t="s">
        <v>150</v>
      </c>
      <c r="C145" s="42" t="s">
        <v>1917</v>
      </c>
      <c r="D145" s="42" t="s">
        <v>1918</v>
      </c>
      <c r="E145" s="42" t="s">
        <v>1919</v>
      </c>
      <c r="F145" s="42" t="s">
        <v>1397</v>
      </c>
      <c r="G145" s="42" t="s">
        <v>1398</v>
      </c>
      <c r="H145" s="42" t="s">
        <v>1921</v>
      </c>
      <c r="I145" s="42" t="s">
        <v>1770</v>
      </c>
      <c r="J145" s="42" t="s">
        <v>933</v>
      </c>
      <c r="K145" s="42" t="s">
        <v>936</v>
      </c>
      <c r="L145" s="42" t="s">
        <v>939</v>
      </c>
      <c r="M145" s="42" t="s">
        <v>936</v>
      </c>
      <c r="N145" s="42"/>
      <c r="O145" s="42" t="s">
        <v>934</v>
      </c>
      <c r="P145" s="42" t="s">
        <v>935</v>
      </c>
      <c r="Q145" s="42" t="s">
        <v>1386</v>
      </c>
      <c r="R145" s="42" t="s">
        <v>1387</v>
      </c>
      <c r="S145" s="42" t="s">
        <v>203</v>
      </c>
      <c r="T145" s="42"/>
      <c r="U145" s="43">
        <v>68043.199999999997</v>
      </c>
      <c r="V145" s="43">
        <v>81203.100000000006</v>
      </c>
      <c r="W145" s="43">
        <v>62350.5</v>
      </c>
    </row>
    <row r="146" spans="1:23" ht="178.5" x14ac:dyDescent="0.25">
      <c r="A146" s="42" t="s">
        <v>1382</v>
      </c>
      <c r="B146" s="42" t="s">
        <v>150</v>
      </c>
      <c r="C146" s="42" t="s">
        <v>1917</v>
      </c>
      <c r="D146" s="42" t="s">
        <v>1918</v>
      </c>
      <c r="E146" s="42" t="s">
        <v>1919</v>
      </c>
      <c r="F146" s="42" t="s">
        <v>1397</v>
      </c>
      <c r="G146" s="42" t="s">
        <v>1398</v>
      </c>
      <c r="H146" s="42" t="s">
        <v>1921</v>
      </c>
      <c r="I146" s="42" t="s">
        <v>1770</v>
      </c>
      <c r="J146" s="42" t="s">
        <v>933</v>
      </c>
      <c r="K146" s="42" t="s">
        <v>936</v>
      </c>
      <c r="L146" s="42" t="s">
        <v>939</v>
      </c>
      <c r="M146" s="42" t="s">
        <v>936</v>
      </c>
      <c r="N146" s="42"/>
      <c r="O146" s="42" t="s">
        <v>941</v>
      </c>
      <c r="P146" s="42" t="s">
        <v>942</v>
      </c>
      <c r="Q146" s="42" t="s">
        <v>1386</v>
      </c>
      <c r="R146" s="42" t="s">
        <v>1387</v>
      </c>
      <c r="S146" s="42" t="s">
        <v>203</v>
      </c>
      <c r="T146" s="42"/>
      <c r="U146" s="43">
        <v>136956.79999999999</v>
      </c>
      <c r="V146" s="43">
        <v>123796.9</v>
      </c>
      <c r="W146" s="43">
        <v>142649.5</v>
      </c>
    </row>
    <row r="147" spans="1:23" ht="178.5" x14ac:dyDescent="0.25">
      <c r="A147" s="42" t="s">
        <v>1382</v>
      </c>
      <c r="B147" s="42" t="s">
        <v>150</v>
      </c>
      <c r="C147" s="42" t="s">
        <v>1917</v>
      </c>
      <c r="D147" s="42" t="s">
        <v>1918</v>
      </c>
      <c r="E147" s="42" t="s">
        <v>1919</v>
      </c>
      <c r="F147" s="42" t="s">
        <v>1397</v>
      </c>
      <c r="G147" s="42" t="s">
        <v>1769</v>
      </c>
      <c r="H147" s="42" t="s">
        <v>2024</v>
      </c>
      <c r="I147" s="42" t="s">
        <v>1770</v>
      </c>
      <c r="J147" s="42" t="s">
        <v>933</v>
      </c>
      <c r="K147" s="42" t="s">
        <v>936</v>
      </c>
      <c r="L147" s="42" t="s">
        <v>939</v>
      </c>
      <c r="M147" s="42" t="s">
        <v>936</v>
      </c>
      <c r="N147" s="42"/>
      <c r="O147" s="42" t="s">
        <v>934</v>
      </c>
      <c r="P147" s="42" t="s">
        <v>935</v>
      </c>
      <c r="Q147" s="42" t="s">
        <v>1386</v>
      </c>
      <c r="R147" s="42" t="s">
        <v>1387</v>
      </c>
      <c r="S147" s="42" t="s">
        <v>203</v>
      </c>
      <c r="T147" s="42"/>
      <c r="U147" s="43">
        <v>292262.12</v>
      </c>
      <c r="V147" s="43">
        <v>288955.413</v>
      </c>
      <c r="W147" s="43">
        <v>287917.24599999998</v>
      </c>
    </row>
    <row r="148" spans="1:23" ht="204" x14ac:dyDescent="0.25">
      <c r="A148" s="42" t="s">
        <v>1382</v>
      </c>
      <c r="B148" s="42" t="s">
        <v>150</v>
      </c>
      <c r="C148" s="42" t="s">
        <v>1922</v>
      </c>
      <c r="D148" s="42" t="s">
        <v>1923</v>
      </c>
      <c r="E148" s="42" t="s">
        <v>1913</v>
      </c>
      <c r="F148" s="42" t="s">
        <v>1417</v>
      </c>
      <c r="G148" s="42" t="s">
        <v>1423</v>
      </c>
      <c r="H148" s="42" t="s">
        <v>1926</v>
      </c>
      <c r="I148" s="42" t="s">
        <v>1925</v>
      </c>
      <c r="J148" s="42" t="s">
        <v>1419</v>
      </c>
      <c r="K148" s="42" t="s">
        <v>936</v>
      </c>
      <c r="L148" s="42" t="s">
        <v>939</v>
      </c>
      <c r="M148" s="42" t="s">
        <v>1421</v>
      </c>
      <c r="N148" s="42" t="s">
        <v>1422</v>
      </c>
      <c r="O148" s="42" t="s">
        <v>934</v>
      </c>
      <c r="P148" s="42" t="s">
        <v>935</v>
      </c>
      <c r="Q148" s="42" t="s">
        <v>1386</v>
      </c>
      <c r="R148" s="42" t="s">
        <v>1418</v>
      </c>
      <c r="S148" s="42" t="s">
        <v>204</v>
      </c>
      <c r="T148" s="42"/>
      <c r="U148" s="43">
        <v>173.1</v>
      </c>
      <c r="V148" s="43">
        <v>173.1</v>
      </c>
      <c r="W148" s="43">
        <v>173.1</v>
      </c>
    </row>
    <row r="149" spans="1:23" ht="204" x14ac:dyDescent="0.25">
      <c r="A149" s="42" t="s">
        <v>1382</v>
      </c>
      <c r="B149" s="42" t="s">
        <v>150</v>
      </c>
      <c r="C149" s="42" t="s">
        <v>1922</v>
      </c>
      <c r="D149" s="42" t="s">
        <v>1923</v>
      </c>
      <c r="E149" s="42" t="s">
        <v>1913</v>
      </c>
      <c r="F149" s="42" t="s">
        <v>1417</v>
      </c>
      <c r="G149" s="42" t="s">
        <v>1423</v>
      </c>
      <c r="H149" s="42" t="s">
        <v>1926</v>
      </c>
      <c r="I149" s="42" t="s">
        <v>1925</v>
      </c>
      <c r="J149" s="42" t="s">
        <v>1419</v>
      </c>
      <c r="K149" s="42" t="s">
        <v>936</v>
      </c>
      <c r="L149" s="42" t="s">
        <v>939</v>
      </c>
      <c r="M149" s="42" t="s">
        <v>1421</v>
      </c>
      <c r="N149" s="42" t="s">
        <v>1422</v>
      </c>
      <c r="O149" s="42" t="s">
        <v>941</v>
      </c>
      <c r="P149" s="42" t="s">
        <v>942</v>
      </c>
      <c r="Q149" s="42" t="s">
        <v>1386</v>
      </c>
      <c r="R149" s="42" t="s">
        <v>1418</v>
      </c>
      <c r="S149" s="42" t="s">
        <v>204</v>
      </c>
      <c r="T149" s="42"/>
      <c r="U149" s="43">
        <v>17130.8</v>
      </c>
      <c r="V149" s="43">
        <v>17130.8</v>
      </c>
      <c r="W149" s="43">
        <v>17130.8</v>
      </c>
    </row>
    <row r="150" spans="1:23" ht="216.75" x14ac:dyDescent="0.25">
      <c r="A150" s="42" t="s">
        <v>1382</v>
      </c>
      <c r="B150" s="42" t="s">
        <v>150</v>
      </c>
      <c r="C150" s="42" t="s">
        <v>1382</v>
      </c>
      <c r="D150" s="42" t="s">
        <v>150</v>
      </c>
      <c r="E150" s="42" t="s">
        <v>1927</v>
      </c>
      <c r="F150" s="42" t="s">
        <v>1406</v>
      </c>
      <c r="G150" s="42" t="s">
        <v>1413</v>
      </c>
      <c r="H150" s="42" t="s">
        <v>1929</v>
      </c>
      <c r="I150" s="42" t="s">
        <v>1893</v>
      </c>
      <c r="J150" s="42" t="s">
        <v>1000</v>
      </c>
      <c r="K150" s="42" t="s">
        <v>1410</v>
      </c>
      <c r="L150" s="42" t="s">
        <v>1411</v>
      </c>
      <c r="M150" s="42" t="s">
        <v>1408</v>
      </c>
      <c r="N150" s="42" t="s">
        <v>1409</v>
      </c>
      <c r="O150" s="42" t="s">
        <v>934</v>
      </c>
      <c r="P150" s="42" t="s">
        <v>935</v>
      </c>
      <c r="Q150" s="42" t="s">
        <v>1386</v>
      </c>
      <c r="R150" s="42" t="s">
        <v>1407</v>
      </c>
      <c r="S150" s="42" t="s">
        <v>204</v>
      </c>
      <c r="T150" s="42"/>
      <c r="U150" s="43"/>
      <c r="V150" s="43"/>
      <c r="W150" s="43">
        <v>492.3</v>
      </c>
    </row>
    <row r="151" spans="1:23" ht="216.75" x14ac:dyDescent="0.25">
      <c r="A151" s="42" t="s">
        <v>1382</v>
      </c>
      <c r="B151" s="42" t="s">
        <v>150</v>
      </c>
      <c r="C151" s="42" t="s">
        <v>1382</v>
      </c>
      <c r="D151" s="42" t="s">
        <v>150</v>
      </c>
      <c r="E151" s="42" t="s">
        <v>1927</v>
      </c>
      <c r="F151" s="42" t="s">
        <v>1406</v>
      </c>
      <c r="G151" s="42" t="s">
        <v>1413</v>
      </c>
      <c r="H151" s="42" t="s">
        <v>1929</v>
      </c>
      <c r="I151" s="42" t="s">
        <v>1893</v>
      </c>
      <c r="J151" s="42" t="s">
        <v>1000</v>
      </c>
      <c r="K151" s="42" t="s">
        <v>1410</v>
      </c>
      <c r="L151" s="42" t="s">
        <v>1411</v>
      </c>
      <c r="M151" s="42" t="s">
        <v>1408</v>
      </c>
      <c r="N151" s="42" t="s">
        <v>1409</v>
      </c>
      <c r="O151" s="42" t="s">
        <v>941</v>
      </c>
      <c r="P151" s="42" t="s">
        <v>942</v>
      </c>
      <c r="Q151" s="42" t="s">
        <v>1386</v>
      </c>
      <c r="R151" s="42" t="s">
        <v>1407</v>
      </c>
      <c r="S151" s="42" t="s">
        <v>204</v>
      </c>
      <c r="T151" s="42"/>
      <c r="U151" s="43">
        <v>57148.7</v>
      </c>
      <c r="V151" s="43">
        <v>31037.8</v>
      </c>
      <c r="W151" s="43">
        <v>48729</v>
      </c>
    </row>
    <row r="152" spans="1:23" ht="229.5" x14ac:dyDescent="0.25">
      <c r="A152" s="42" t="s">
        <v>1382</v>
      </c>
      <c r="B152" s="42" t="s">
        <v>150</v>
      </c>
      <c r="C152" s="42" t="s">
        <v>1382</v>
      </c>
      <c r="D152" s="42" t="s">
        <v>150</v>
      </c>
      <c r="E152" s="42" t="s">
        <v>1927</v>
      </c>
      <c r="F152" s="42" t="s">
        <v>1406</v>
      </c>
      <c r="G152" s="42" t="s">
        <v>1771</v>
      </c>
      <c r="H152" s="42" t="s">
        <v>2025</v>
      </c>
      <c r="I152" s="42" t="s">
        <v>1893</v>
      </c>
      <c r="J152" s="42" t="s">
        <v>1000</v>
      </c>
      <c r="K152" s="42" t="s">
        <v>1410</v>
      </c>
      <c r="L152" s="42" t="s">
        <v>1411</v>
      </c>
      <c r="M152" s="42" t="s">
        <v>1408</v>
      </c>
      <c r="N152" s="42" t="s">
        <v>1409</v>
      </c>
      <c r="O152" s="42" t="s">
        <v>934</v>
      </c>
      <c r="P152" s="42" t="s">
        <v>935</v>
      </c>
      <c r="Q152" s="42" t="s">
        <v>1386</v>
      </c>
      <c r="R152" s="42" t="s">
        <v>1407</v>
      </c>
      <c r="S152" s="42" t="s">
        <v>204</v>
      </c>
      <c r="T152" s="42"/>
      <c r="U152" s="43">
        <v>20000</v>
      </c>
      <c r="V152" s="43">
        <v>20000</v>
      </c>
      <c r="W152" s="43">
        <v>20000</v>
      </c>
    </row>
    <row r="153" spans="1:23" ht="216.75" x14ac:dyDescent="0.25">
      <c r="A153" s="42" t="s">
        <v>1382</v>
      </c>
      <c r="B153" s="42" t="s">
        <v>150</v>
      </c>
      <c r="C153" s="42" t="s">
        <v>1382</v>
      </c>
      <c r="D153" s="42" t="s">
        <v>150</v>
      </c>
      <c r="E153" s="42" t="s">
        <v>1927</v>
      </c>
      <c r="F153" s="42" t="s">
        <v>1406</v>
      </c>
      <c r="G153" s="42" t="s">
        <v>1430</v>
      </c>
      <c r="H153" s="42" t="s">
        <v>1930</v>
      </c>
      <c r="I153" s="42" t="s">
        <v>1893</v>
      </c>
      <c r="J153" s="42" t="s">
        <v>1000</v>
      </c>
      <c r="K153" s="42" t="s">
        <v>1428</v>
      </c>
      <c r="L153" s="42" t="s">
        <v>1429</v>
      </c>
      <c r="M153" s="42" t="s">
        <v>1426</v>
      </c>
      <c r="N153" s="42" t="s">
        <v>1427</v>
      </c>
      <c r="O153" s="42" t="s">
        <v>934</v>
      </c>
      <c r="P153" s="42" t="s">
        <v>935</v>
      </c>
      <c r="Q153" s="42" t="s">
        <v>1386</v>
      </c>
      <c r="R153" s="42" t="s">
        <v>1407</v>
      </c>
      <c r="S153" s="42" t="s">
        <v>205</v>
      </c>
      <c r="T153" s="42"/>
      <c r="U153" s="43"/>
      <c r="V153" s="43"/>
      <c r="W153" s="43">
        <v>203.7</v>
      </c>
    </row>
    <row r="154" spans="1:23" ht="216.75" x14ac:dyDescent="0.25">
      <c r="A154" s="42" t="s">
        <v>1382</v>
      </c>
      <c r="B154" s="42" t="s">
        <v>150</v>
      </c>
      <c r="C154" s="42" t="s">
        <v>1382</v>
      </c>
      <c r="D154" s="42" t="s">
        <v>150</v>
      </c>
      <c r="E154" s="42" t="s">
        <v>1927</v>
      </c>
      <c r="F154" s="42" t="s">
        <v>1406</v>
      </c>
      <c r="G154" s="42" t="s">
        <v>1430</v>
      </c>
      <c r="H154" s="42" t="s">
        <v>1930</v>
      </c>
      <c r="I154" s="42" t="s">
        <v>1893</v>
      </c>
      <c r="J154" s="42" t="s">
        <v>1000</v>
      </c>
      <c r="K154" s="42" t="s">
        <v>1428</v>
      </c>
      <c r="L154" s="42" t="s">
        <v>1429</v>
      </c>
      <c r="M154" s="42" t="s">
        <v>1426</v>
      </c>
      <c r="N154" s="42" t="s">
        <v>1427</v>
      </c>
      <c r="O154" s="42" t="s">
        <v>941</v>
      </c>
      <c r="P154" s="42" t="s">
        <v>942</v>
      </c>
      <c r="Q154" s="42" t="s">
        <v>1386</v>
      </c>
      <c r="R154" s="42" t="s">
        <v>1407</v>
      </c>
      <c r="S154" s="42" t="s">
        <v>205</v>
      </c>
      <c r="T154" s="42"/>
      <c r="U154" s="43">
        <v>91092</v>
      </c>
      <c r="V154" s="43">
        <v>23665.8</v>
      </c>
      <c r="W154" s="43">
        <v>20164</v>
      </c>
    </row>
    <row r="155" spans="1:23" ht="204" x14ac:dyDescent="0.25">
      <c r="A155" s="42" t="s">
        <v>1382</v>
      </c>
      <c r="B155" s="42" t="s">
        <v>150</v>
      </c>
      <c r="C155" s="42" t="s">
        <v>1382</v>
      </c>
      <c r="D155" s="42" t="s">
        <v>150</v>
      </c>
      <c r="E155" s="42" t="s">
        <v>1933</v>
      </c>
      <c r="F155" s="42" t="s">
        <v>1384</v>
      </c>
      <c r="G155" s="42" t="s">
        <v>1525</v>
      </c>
      <c r="H155" s="42" t="s">
        <v>1935</v>
      </c>
      <c r="I155" s="42" t="s">
        <v>1893</v>
      </c>
      <c r="J155" s="42" t="s">
        <v>1000</v>
      </c>
      <c r="K155" s="42" t="s">
        <v>1523</v>
      </c>
      <c r="L155" s="42" t="s">
        <v>1524</v>
      </c>
      <c r="M155" s="42" t="s">
        <v>1388</v>
      </c>
      <c r="N155" s="42" t="s">
        <v>1389</v>
      </c>
      <c r="O155" s="42" t="s">
        <v>941</v>
      </c>
      <c r="P155" s="42" t="s">
        <v>942</v>
      </c>
      <c r="Q155" s="42" t="s">
        <v>1386</v>
      </c>
      <c r="R155" s="42" t="s">
        <v>1387</v>
      </c>
      <c r="S155" s="42" t="s">
        <v>210</v>
      </c>
      <c r="T155" s="42"/>
      <c r="U155" s="43">
        <v>40.5</v>
      </c>
      <c r="V155" s="43">
        <v>40.5</v>
      </c>
      <c r="W155" s="43">
        <v>45.1</v>
      </c>
    </row>
    <row r="156" spans="1:23" ht="242.25" x14ac:dyDescent="0.25">
      <c r="A156" s="42" t="s">
        <v>1382</v>
      </c>
      <c r="B156" s="42" t="s">
        <v>150</v>
      </c>
      <c r="C156" s="42" t="s">
        <v>1382</v>
      </c>
      <c r="D156" s="42" t="s">
        <v>150</v>
      </c>
      <c r="E156" s="42" t="s">
        <v>1933</v>
      </c>
      <c r="F156" s="42" t="s">
        <v>1384</v>
      </c>
      <c r="G156" s="42" t="s">
        <v>1772</v>
      </c>
      <c r="H156" s="42" t="s">
        <v>2026</v>
      </c>
      <c r="I156" s="42" t="s">
        <v>1893</v>
      </c>
      <c r="J156" s="42" t="s">
        <v>1000</v>
      </c>
      <c r="K156" s="42" t="s">
        <v>1428</v>
      </c>
      <c r="L156" s="42" t="s">
        <v>1429</v>
      </c>
      <c r="M156" s="42" t="s">
        <v>1426</v>
      </c>
      <c r="N156" s="42" t="s">
        <v>1427</v>
      </c>
      <c r="O156" s="42" t="s">
        <v>934</v>
      </c>
      <c r="P156" s="42" t="s">
        <v>935</v>
      </c>
      <c r="Q156" s="42" t="s">
        <v>1386</v>
      </c>
      <c r="R156" s="42" t="s">
        <v>1407</v>
      </c>
      <c r="S156" s="42" t="s">
        <v>205</v>
      </c>
      <c r="T156" s="42"/>
      <c r="U156" s="43">
        <v>40100</v>
      </c>
      <c r="V156" s="43">
        <v>40100</v>
      </c>
      <c r="W156" s="43">
        <v>40100</v>
      </c>
    </row>
    <row r="157" spans="1:23" ht="216.75" x14ac:dyDescent="0.25">
      <c r="A157" s="42" t="s">
        <v>1382</v>
      </c>
      <c r="B157" s="42" t="s">
        <v>150</v>
      </c>
      <c r="C157" s="42" t="s">
        <v>1382</v>
      </c>
      <c r="D157" s="42" t="s">
        <v>150</v>
      </c>
      <c r="E157" s="42" t="s">
        <v>1884</v>
      </c>
      <c r="F157" s="42" t="s">
        <v>1195</v>
      </c>
      <c r="G157" s="42" t="s">
        <v>1445</v>
      </c>
      <c r="H157" s="42" t="s">
        <v>1938</v>
      </c>
      <c r="I157" s="42" t="s">
        <v>1886</v>
      </c>
      <c r="J157" s="42" t="s">
        <v>1440</v>
      </c>
      <c r="K157" s="42" t="s">
        <v>1443</v>
      </c>
      <c r="L157" s="42" t="s">
        <v>1444</v>
      </c>
      <c r="M157" s="42" t="s">
        <v>936</v>
      </c>
      <c r="N157" s="42"/>
      <c r="O157" s="42" t="s">
        <v>934</v>
      </c>
      <c r="P157" s="42" t="s">
        <v>935</v>
      </c>
      <c r="Q157" s="42" t="s">
        <v>1386</v>
      </c>
      <c r="R157" s="42" t="s">
        <v>1433</v>
      </c>
      <c r="S157" s="42" t="s">
        <v>206</v>
      </c>
      <c r="T157" s="42"/>
      <c r="U157" s="43">
        <v>1640</v>
      </c>
      <c r="V157" s="43">
        <v>1640</v>
      </c>
      <c r="W157" s="43">
        <v>1640</v>
      </c>
    </row>
    <row r="158" spans="1:23" ht="280.5" x14ac:dyDescent="0.25">
      <c r="A158" s="42" t="s">
        <v>1382</v>
      </c>
      <c r="B158" s="42" t="s">
        <v>150</v>
      </c>
      <c r="C158" s="42" t="s">
        <v>1382</v>
      </c>
      <c r="D158" s="42" t="s">
        <v>150</v>
      </c>
      <c r="E158" s="42" t="s">
        <v>1884</v>
      </c>
      <c r="F158" s="42" t="s">
        <v>1195</v>
      </c>
      <c r="G158" s="42" t="s">
        <v>1448</v>
      </c>
      <c r="H158" s="42" t="s">
        <v>2027</v>
      </c>
      <c r="I158" s="42" t="s">
        <v>1886</v>
      </c>
      <c r="J158" s="42" t="s">
        <v>1440</v>
      </c>
      <c r="K158" s="42" t="s">
        <v>936</v>
      </c>
      <c r="L158" s="42" t="s">
        <v>939</v>
      </c>
      <c r="M158" s="42" t="s">
        <v>1446</v>
      </c>
      <c r="N158" s="42" t="s">
        <v>1447</v>
      </c>
      <c r="O158" s="42" t="s">
        <v>934</v>
      </c>
      <c r="P158" s="42" t="s">
        <v>935</v>
      </c>
      <c r="Q158" s="42" t="s">
        <v>1386</v>
      </c>
      <c r="R158" s="42" t="s">
        <v>1433</v>
      </c>
      <c r="S158" s="42" t="s">
        <v>206</v>
      </c>
      <c r="T158" s="42"/>
      <c r="U158" s="43">
        <v>2200</v>
      </c>
      <c r="V158" s="43">
        <v>2200</v>
      </c>
      <c r="W158" s="43">
        <v>2200</v>
      </c>
    </row>
    <row r="159" spans="1:23" ht="280.5" x14ac:dyDescent="0.25">
      <c r="A159" s="42" t="s">
        <v>1382</v>
      </c>
      <c r="B159" s="42" t="s">
        <v>150</v>
      </c>
      <c r="C159" s="42" t="s">
        <v>1382</v>
      </c>
      <c r="D159" s="42" t="s">
        <v>150</v>
      </c>
      <c r="E159" s="42" t="s">
        <v>1884</v>
      </c>
      <c r="F159" s="42" t="s">
        <v>1195</v>
      </c>
      <c r="G159" s="42" t="s">
        <v>1448</v>
      </c>
      <c r="H159" s="42" t="s">
        <v>2027</v>
      </c>
      <c r="I159" s="42" t="s">
        <v>1886</v>
      </c>
      <c r="J159" s="42" t="s">
        <v>1440</v>
      </c>
      <c r="K159" s="42" t="s">
        <v>936</v>
      </c>
      <c r="L159" s="42" t="s">
        <v>939</v>
      </c>
      <c r="M159" s="42" t="s">
        <v>1446</v>
      </c>
      <c r="N159" s="42" t="s">
        <v>1447</v>
      </c>
      <c r="O159" s="42" t="s">
        <v>941</v>
      </c>
      <c r="P159" s="42" t="s">
        <v>942</v>
      </c>
      <c r="Q159" s="42" t="s">
        <v>1386</v>
      </c>
      <c r="R159" s="42" t="s">
        <v>1433</v>
      </c>
      <c r="S159" s="42" t="s">
        <v>206</v>
      </c>
      <c r="T159" s="42"/>
      <c r="U159" s="43">
        <v>41800</v>
      </c>
      <c r="V159" s="43">
        <v>41800</v>
      </c>
      <c r="W159" s="43">
        <v>41800</v>
      </c>
    </row>
    <row r="160" spans="1:23" ht="178.5" x14ac:dyDescent="0.25">
      <c r="A160" s="42" t="s">
        <v>1382</v>
      </c>
      <c r="B160" s="42" t="s">
        <v>150</v>
      </c>
      <c r="C160" s="42" t="s">
        <v>1382</v>
      </c>
      <c r="D160" s="42" t="s">
        <v>150</v>
      </c>
      <c r="E160" s="42" t="s">
        <v>1884</v>
      </c>
      <c r="F160" s="42" t="s">
        <v>1195</v>
      </c>
      <c r="G160" s="42" t="s">
        <v>1773</v>
      </c>
      <c r="H160" s="42" t="s">
        <v>2028</v>
      </c>
      <c r="I160" s="42" t="s">
        <v>1886</v>
      </c>
      <c r="J160" s="42" t="s">
        <v>1440</v>
      </c>
      <c r="K160" s="42" t="s">
        <v>936</v>
      </c>
      <c r="L160" s="42" t="s">
        <v>939</v>
      </c>
      <c r="M160" s="42" t="s">
        <v>936</v>
      </c>
      <c r="N160" s="42"/>
      <c r="O160" s="42" t="s">
        <v>934</v>
      </c>
      <c r="P160" s="42" t="s">
        <v>935</v>
      </c>
      <c r="Q160" s="42" t="s">
        <v>1386</v>
      </c>
      <c r="R160" s="42" t="s">
        <v>1433</v>
      </c>
      <c r="S160" s="42" t="s">
        <v>206</v>
      </c>
      <c r="T160" s="42"/>
      <c r="U160" s="43">
        <v>26100</v>
      </c>
      <c r="V160" s="43">
        <v>26100</v>
      </c>
      <c r="W160" s="43">
        <v>26100</v>
      </c>
    </row>
    <row r="161" spans="1:23" ht="178.5" x14ac:dyDescent="0.25">
      <c r="A161" s="42" t="s">
        <v>1382</v>
      </c>
      <c r="B161" s="42" t="s">
        <v>150</v>
      </c>
      <c r="C161" s="42" t="s">
        <v>1382</v>
      </c>
      <c r="D161" s="42" t="s">
        <v>150</v>
      </c>
      <c r="E161" s="42" t="s">
        <v>1884</v>
      </c>
      <c r="F161" s="42" t="s">
        <v>1195</v>
      </c>
      <c r="G161" s="42" t="s">
        <v>1773</v>
      </c>
      <c r="H161" s="42" t="s">
        <v>2028</v>
      </c>
      <c r="I161" s="42" t="s">
        <v>1937</v>
      </c>
      <c r="J161" s="42" t="s">
        <v>1451</v>
      </c>
      <c r="K161" s="42" t="s">
        <v>936</v>
      </c>
      <c r="L161" s="42" t="s">
        <v>939</v>
      </c>
      <c r="M161" s="42" t="s">
        <v>1452</v>
      </c>
      <c r="N161" s="42" t="s">
        <v>1453</v>
      </c>
      <c r="O161" s="42" t="s">
        <v>934</v>
      </c>
      <c r="P161" s="42" t="s">
        <v>935</v>
      </c>
      <c r="Q161" s="42" t="s">
        <v>1386</v>
      </c>
      <c r="R161" s="42" t="s">
        <v>1433</v>
      </c>
      <c r="S161" s="42" t="s">
        <v>206</v>
      </c>
      <c r="T161" s="42"/>
      <c r="U161" s="43">
        <v>13600</v>
      </c>
      <c r="V161" s="43">
        <v>13600</v>
      </c>
      <c r="W161" s="43">
        <v>13600</v>
      </c>
    </row>
    <row r="162" spans="1:23" ht="165.75" x14ac:dyDescent="0.25">
      <c r="A162" s="42" t="s">
        <v>1382</v>
      </c>
      <c r="B162" s="42" t="s">
        <v>150</v>
      </c>
      <c r="C162" s="42" t="s">
        <v>1382</v>
      </c>
      <c r="D162" s="42" t="s">
        <v>150</v>
      </c>
      <c r="E162" s="42" t="s">
        <v>1884</v>
      </c>
      <c r="F162" s="42" t="s">
        <v>1195</v>
      </c>
      <c r="G162" s="42" t="s">
        <v>1774</v>
      </c>
      <c r="H162" s="42" t="s">
        <v>2029</v>
      </c>
      <c r="I162" s="42" t="s">
        <v>1937</v>
      </c>
      <c r="J162" s="42" t="s">
        <v>1451</v>
      </c>
      <c r="K162" s="42" t="s">
        <v>936</v>
      </c>
      <c r="L162" s="42" t="s">
        <v>939</v>
      </c>
      <c r="M162" s="42" t="s">
        <v>1455</v>
      </c>
      <c r="N162" s="42" t="s">
        <v>1456</v>
      </c>
      <c r="O162" s="42" t="s">
        <v>934</v>
      </c>
      <c r="P162" s="42" t="s">
        <v>935</v>
      </c>
      <c r="Q162" s="42" t="s">
        <v>1386</v>
      </c>
      <c r="R162" s="42" t="s">
        <v>1433</v>
      </c>
      <c r="S162" s="42" t="s">
        <v>206</v>
      </c>
      <c r="T162" s="42"/>
      <c r="U162" s="43">
        <v>4274.6000000000004</v>
      </c>
      <c r="V162" s="43">
        <v>3805.8020000000001</v>
      </c>
      <c r="W162" s="43">
        <v>3805.8020000000001</v>
      </c>
    </row>
    <row r="163" spans="1:23" ht="165.75" x14ac:dyDescent="0.25">
      <c r="A163" s="42" t="s">
        <v>1382</v>
      </c>
      <c r="B163" s="42" t="s">
        <v>150</v>
      </c>
      <c r="C163" s="42" t="s">
        <v>1382</v>
      </c>
      <c r="D163" s="42" t="s">
        <v>150</v>
      </c>
      <c r="E163" s="42" t="s">
        <v>1884</v>
      </c>
      <c r="F163" s="42" t="s">
        <v>1195</v>
      </c>
      <c r="G163" s="42" t="s">
        <v>1774</v>
      </c>
      <c r="H163" s="42" t="s">
        <v>2029</v>
      </c>
      <c r="I163" s="42" t="s">
        <v>1937</v>
      </c>
      <c r="J163" s="42" t="s">
        <v>1451</v>
      </c>
      <c r="K163" s="42" t="s">
        <v>936</v>
      </c>
      <c r="L163" s="42" t="s">
        <v>939</v>
      </c>
      <c r="M163" s="42" t="s">
        <v>1457</v>
      </c>
      <c r="N163" s="42" t="s">
        <v>1458</v>
      </c>
      <c r="O163" s="42" t="s">
        <v>934</v>
      </c>
      <c r="P163" s="42" t="s">
        <v>935</v>
      </c>
      <c r="Q163" s="42" t="s">
        <v>1386</v>
      </c>
      <c r="R163" s="42" t="s">
        <v>1433</v>
      </c>
      <c r="S163" s="42" t="s">
        <v>206</v>
      </c>
      <c r="T163" s="42"/>
      <c r="U163" s="43">
        <v>512.24800000000005</v>
      </c>
      <c r="V163" s="43">
        <v>358.65575999999999</v>
      </c>
      <c r="W163" s="43">
        <v>358.65575999999999</v>
      </c>
    </row>
    <row r="164" spans="1:23" ht="165.75" x14ac:dyDescent="0.25">
      <c r="A164" s="42" t="s">
        <v>1382</v>
      </c>
      <c r="B164" s="42" t="s">
        <v>150</v>
      </c>
      <c r="C164" s="42" t="s">
        <v>1382</v>
      </c>
      <c r="D164" s="42" t="s">
        <v>150</v>
      </c>
      <c r="E164" s="42" t="s">
        <v>1884</v>
      </c>
      <c r="F164" s="42" t="s">
        <v>1195</v>
      </c>
      <c r="G164" s="42" t="s">
        <v>1774</v>
      </c>
      <c r="H164" s="42" t="s">
        <v>2029</v>
      </c>
      <c r="I164" s="42" t="s">
        <v>1937</v>
      </c>
      <c r="J164" s="42" t="s">
        <v>1451</v>
      </c>
      <c r="K164" s="42" t="s">
        <v>936</v>
      </c>
      <c r="L164" s="42" t="s">
        <v>939</v>
      </c>
      <c r="M164" s="42" t="s">
        <v>1459</v>
      </c>
      <c r="N164" s="42" t="s">
        <v>1460</v>
      </c>
      <c r="O164" s="42" t="s">
        <v>934</v>
      </c>
      <c r="P164" s="42" t="s">
        <v>935</v>
      </c>
      <c r="Q164" s="42" t="s">
        <v>1386</v>
      </c>
      <c r="R164" s="42" t="s">
        <v>1433</v>
      </c>
      <c r="S164" s="42" t="s">
        <v>206</v>
      </c>
      <c r="T164" s="42"/>
      <c r="U164" s="43">
        <v>1093.152</v>
      </c>
      <c r="V164" s="43">
        <v>951.04223999999999</v>
      </c>
      <c r="W164" s="43">
        <v>951.04223999999999</v>
      </c>
    </row>
    <row r="165" spans="1:23" ht="140.25" x14ac:dyDescent="0.25">
      <c r="A165" s="42" t="s">
        <v>1472</v>
      </c>
      <c r="B165" s="42" t="s">
        <v>152</v>
      </c>
      <c r="C165" s="42" t="s">
        <v>1942</v>
      </c>
      <c r="D165" s="42" t="s">
        <v>1943</v>
      </c>
      <c r="E165" s="42" t="s">
        <v>1944</v>
      </c>
      <c r="F165" s="42" t="s">
        <v>1474</v>
      </c>
      <c r="G165" s="42" t="s">
        <v>1481</v>
      </c>
      <c r="H165" s="42" t="s">
        <v>1945</v>
      </c>
      <c r="I165" s="42" t="s">
        <v>1886</v>
      </c>
      <c r="J165" s="42" t="s">
        <v>1440</v>
      </c>
      <c r="K165" s="42" t="s">
        <v>1479</v>
      </c>
      <c r="L165" s="42" t="s">
        <v>1480</v>
      </c>
      <c r="M165" s="42" t="s">
        <v>936</v>
      </c>
      <c r="N165" s="42"/>
      <c r="O165" s="42" t="s">
        <v>1045</v>
      </c>
      <c r="P165" s="42" t="s">
        <v>1046</v>
      </c>
      <c r="Q165" s="42" t="s">
        <v>1468</v>
      </c>
      <c r="R165" s="42" t="s">
        <v>1469</v>
      </c>
      <c r="S165" s="42" t="s">
        <v>208</v>
      </c>
      <c r="T165" s="42"/>
      <c r="U165" s="43">
        <v>102261.5</v>
      </c>
      <c r="V165" s="43">
        <v>106352</v>
      </c>
      <c r="W165" s="43">
        <v>110606.1</v>
      </c>
    </row>
    <row r="166" spans="1:23" ht="229.5" x14ac:dyDescent="0.25">
      <c r="A166" s="42" t="s">
        <v>1472</v>
      </c>
      <c r="B166" s="42" t="s">
        <v>152</v>
      </c>
      <c r="C166" s="42" t="s">
        <v>1942</v>
      </c>
      <c r="D166" s="42" t="s">
        <v>1943</v>
      </c>
      <c r="E166" s="42" t="s">
        <v>1944</v>
      </c>
      <c r="F166" s="42" t="s">
        <v>1474</v>
      </c>
      <c r="G166" s="42" t="s">
        <v>1475</v>
      </c>
      <c r="H166" s="42" t="s">
        <v>1946</v>
      </c>
      <c r="I166" s="42" t="s">
        <v>1770</v>
      </c>
      <c r="J166" s="42" t="s">
        <v>933</v>
      </c>
      <c r="K166" s="42" t="s">
        <v>936</v>
      </c>
      <c r="L166" s="42" t="s">
        <v>939</v>
      </c>
      <c r="M166" s="42" t="s">
        <v>936</v>
      </c>
      <c r="N166" s="42"/>
      <c r="O166" s="42" t="s">
        <v>1045</v>
      </c>
      <c r="P166" s="42" t="s">
        <v>1046</v>
      </c>
      <c r="Q166" s="42" t="s">
        <v>1468</v>
      </c>
      <c r="R166" s="42" t="s">
        <v>1469</v>
      </c>
      <c r="S166" s="42" t="s">
        <v>208</v>
      </c>
      <c r="T166" s="42"/>
      <c r="U166" s="43">
        <v>578</v>
      </c>
      <c r="V166" s="43">
        <v>600</v>
      </c>
      <c r="W166" s="43">
        <v>624</v>
      </c>
    </row>
    <row r="167" spans="1:23" ht="229.5" x14ac:dyDescent="0.25">
      <c r="A167" s="42" t="s">
        <v>1472</v>
      </c>
      <c r="B167" s="42" t="s">
        <v>152</v>
      </c>
      <c r="C167" s="42" t="s">
        <v>1942</v>
      </c>
      <c r="D167" s="42" t="s">
        <v>1943</v>
      </c>
      <c r="E167" s="42" t="s">
        <v>1944</v>
      </c>
      <c r="F167" s="42" t="s">
        <v>1474</v>
      </c>
      <c r="G167" s="42" t="s">
        <v>1475</v>
      </c>
      <c r="H167" s="42" t="s">
        <v>1946</v>
      </c>
      <c r="I167" s="42" t="s">
        <v>1886</v>
      </c>
      <c r="J167" s="42" t="s">
        <v>1440</v>
      </c>
      <c r="K167" s="42" t="s">
        <v>1487</v>
      </c>
      <c r="L167" s="42" t="s">
        <v>1488</v>
      </c>
      <c r="M167" s="42" t="s">
        <v>936</v>
      </c>
      <c r="N167" s="42"/>
      <c r="O167" s="42" t="s">
        <v>1045</v>
      </c>
      <c r="P167" s="42" t="s">
        <v>1046</v>
      </c>
      <c r="Q167" s="42" t="s">
        <v>1468</v>
      </c>
      <c r="R167" s="42" t="s">
        <v>1469</v>
      </c>
      <c r="S167" s="42" t="s">
        <v>208</v>
      </c>
      <c r="T167" s="42"/>
      <c r="U167" s="43">
        <v>627.70000000000005</v>
      </c>
      <c r="V167" s="43">
        <v>652.85</v>
      </c>
      <c r="W167" s="43">
        <v>678.9</v>
      </c>
    </row>
    <row r="168" spans="1:23" ht="229.5" x14ac:dyDescent="0.25">
      <c r="A168" s="42" t="s">
        <v>1472</v>
      </c>
      <c r="B168" s="42" t="s">
        <v>152</v>
      </c>
      <c r="C168" s="42" t="s">
        <v>1942</v>
      </c>
      <c r="D168" s="42" t="s">
        <v>1943</v>
      </c>
      <c r="E168" s="42" t="s">
        <v>1944</v>
      </c>
      <c r="F168" s="42" t="s">
        <v>1474</v>
      </c>
      <c r="G168" s="42" t="s">
        <v>1475</v>
      </c>
      <c r="H168" s="42" t="s">
        <v>1946</v>
      </c>
      <c r="I168" s="42" t="s">
        <v>1886</v>
      </c>
      <c r="J168" s="42" t="s">
        <v>1440</v>
      </c>
      <c r="K168" s="42" t="s">
        <v>1487</v>
      </c>
      <c r="L168" s="42" t="s">
        <v>1488</v>
      </c>
      <c r="M168" s="42" t="s">
        <v>936</v>
      </c>
      <c r="N168" s="42"/>
      <c r="O168" s="42" t="s">
        <v>1052</v>
      </c>
      <c r="P168" s="42" t="s">
        <v>1053</v>
      </c>
      <c r="Q168" s="42" t="s">
        <v>1468</v>
      </c>
      <c r="R168" s="42" t="s">
        <v>1469</v>
      </c>
      <c r="S168" s="42" t="s">
        <v>208</v>
      </c>
      <c r="T168" s="42"/>
      <c r="U168" s="43">
        <v>62146.7</v>
      </c>
      <c r="V168" s="43">
        <v>64633.1</v>
      </c>
      <c r="W168" s="43">
        <v>67217.399999999994</v>
      </c>
    </row>
    <row r="169" spans="1:23" ht="229.5" x14ac:dyDescent="0.25">
      <c r="A169" s="42" t="s">
        <v>1472</v>
      </c>
      <c r="B169" s="42" t="s">
        <v>152</v>
      </c>
      <c r="C169" s="42" t="s">
        <v>1942</v>
      </c>
      <c r="D169" s="42" t="s">
        <v>1943</v>
      </c>
      <c r="E169" s="42" t="s">
        <v>1944</v>
      </c>
      <c r="F169" s="42" t="s">
        <v>1474</v>
      </c>
      <c r="G169" s="42" t="s">
        <v>1475</v>
      </c>
      <c r="H169" s="42" t="s">
        <v>1946</v>
      </c>
      <c r="I169" s="42" t="s">
        <v>1886</v>
      </c>
      <c r="J169" s="42" t="s">
        <v>1440</v>
      </c>
      <c r="K169" s="42" t="s">
        <v>1491</v>
      </c>
      <c r="L169" s="42" t="s">
        <v>1492</v>
      </c>
      <c r="M169" s="42" t="s">
        <v>936</v>
      </c>
      <c r="N169" s="42"/>
      <c r="O169" s="42" t="s">
        <v>1045</v>
      </c>
      <c r="P169" s="42" t="s">
        <v>1046</v>
      </c>
      <c r="Q169" s="42" t="s">
        <v>1468</v>
      </c>
      <c r="R169" s="42" t="s">
        <v>1469</v>
      </c>
      <c r="S169" s="42" t="s">
        <v>208</v>
      </c>
      <c r="T169" s="42"/>
      <c r="U169" s="43">
        <v>997.5</v>
      </c>
      <c r="V169" s="43">
        <v>933.65</v>
      </c>
      <c r="W169" s="43">
        <v>971</v>
      </c>
    </row>
    <row r="170" spans="1:23" ht="229.5" x14ac:dyDescent="0.25">
      <c r="A170" s="42" t="s">
        <v>1472</v>
      </c>
      <c r="B170" s="42" t="s">
        <v>152</v>
      </c>
      <c r="C170" s="42" t="s">
        <v>1942</v>
      </c>
      <c r="D170" s="42" t="s">
        <v>1943</v>
      </c>
      <c r="E170" s="42" t="s">
        <v>1944</v>
      </c>
      <c r="F170" s="42" t="s">
        <v>1474</v>
      </c>
      <c r="G170" s="42" t="s">
        <v>1475</v>
      </c>
      <c r="H170" s="42" t="s">
        <v>1946</v>
      </c>
      <c r="I170" s="42" t="s">
        <v>1886</v>
      </c>
      <c r="J170" s="42" t="s">
        <v>1440</v>
      </c>
      <c r="K170" s="42" t="s">
        <v>1491</v>
      </c>
      <c r="L170" s="42" t="s">
        <v>1492</v>
      </c>
      <c r="M170" s="42" t="s">
        <v>936</v>
      </c>
      <c r="N170" s="42"/>
      <c r="O170" s="42" t="s">
        <v>1052</v>
      </c>
      <c r="P170" s="42" t="s">
        <v>1053</v>
      </c>
      <c r="Q170" s="42" t="s">
        <v>1468</v>
      </c>
      <c r="R170" s="42" t="s">
        <v>1469</v>
      </c>
      <c r="S170" s="42" t="s">
        <v>208</v>
      </c>
      <c r="T170" s="42"/>
      <c r="U170" s="43">
        <v>98753.8</v>
      </c>
      <c r="V170" s="43">
        <v>92433.600000000006</v>
      </c>
      <c r="W170" s="43">
        <v>96131</v>
      </c>
    </row>
    <row r="171" spans="1:23" ht="178.5" x14ac:dyDescent="0.25">
      <c r="A171" s="42" t="s">
        <v>1472</v>
      </c>
      <c r="B171" s="42" t="s">
        <v>152</v>
      </c>
      <c r="C171" s="42" t="s">
        <v>1942</v>
      </c>
      <c r="D171" s="42" t="s">
        <v>1943</v>
      </c>
      <c r="E171" s="42" t="s">
        <v>1944</v>
      </c>
      <c r="F171" s="42" t="s">
        <v>1474</v>
      </c>
      <c r="G171" s="42" t="s">
        <v>1478</v>
      </c>
      <c r="H171" s="42" t="s">
        <v>1947</v>
      </c>
      <c r="I171" s="42" t="s">
        <v>1770</v>
      </c>
      <c r="J171" s="42" t="s">
        <v>933</v>
      </c>
      <c r="K171" s="42" t="s">
        <v>1476</v>
      </c>
      <c r="L171" s="42" t="s">
        <v>1477</v>
      </c>
      <c r="M171" s="42" t="s">
        <v>936</v>
      </c>
      <c r="N171" s="42"/>
      <c r="O171" s="42" t="s">
        <v>1045</v>
      </c>
      <c r="P171" s="42" t="s">
        <v>1046</v>
      </c>
      <c r="Q171" s="42" t="s">
        <v>1468</v>
      </c>
      <c r="R171" s="42" t="s">
        <v>1469</v>
      </c>
      <c r="S171" s="42" t="s">
        <v>208</v>
      </c>
      <c r="T171" s="42"/>
      <c r="U171" s="43">
        <v>3930</v>
      </c>
      <c r="V171" s="43">
        <v>4087.2</v>
      </c>
      <c r="W171" s="43">
        <v>4250.7</v>
      </c>
    </row>
    <row r="172" spans="1:23" ht="178.5" x14ac:dyDescent="0.25">
      <c r="A172" s="42" t="s">
        <v>1472</v>
      </c>
      <c r="B172" s="42" t="s">
        <v>152</v>
      </c>
      <c r="C172" s="42" t="s">
        <v>1942</v>
      </c>
      <c r="D172" s="42" t="s">
        <v>1943</v>
      </c>
      <c r="E172" s="42" t="s">
        <v>1944</v>
      </c>
      <c r="F172" s="42" t="s">
        <v>1474</v>
      </c>
      <c r="G172" s="42" t="s">
        <v>1478</v>
      </c>
      <c r="H172" s="42" t="s">
        <v>1947</v>
      </c>
      <c r="I172" s="42" t="s">
        <v>1886</v>
      </c>
      <c r="J172" s="42" t="s">
        <v>1440</v>
      </c>
      <c r="K172" s="42" t="s">
        <v>1476</v>
      </c>
      <c r="L172" s="42" t="s">
        <v>1477</v>
      </c>
      <c r="M172" s="42" t="s">
        <v>936</v>
      </c>
      <c r="N172" s="42"/>
      <c r="O172" s="42" t="s">
        <v>1045</v>
      </c>
      <c r="P172" s="42" t="s">
        <v>1046</v>
      </c>
      <c r="Q172" s="42" t="s">
        <v>1468</v>
      </c>
      <c r="R172" s="42" t="s">
        <v>1469</v>
      </c>
      <c r="S172" s="42" t="s">
        <v>208</v>
      </c>
      <c r="T172" s="42"/>
      <c r="U172" s="43">
        <v>30044.799999999999</v>
      </c>
      <c r="V172" s="43">
        <v>29996.400000000001</v>
      </c>
      <c r="W172" s="43">
        <v>32088.9</v>
      </c>
    </row>
    <row r="173" spans="1:23" ht="178.5" x14ac:dyDescent="0.25">
      <c r="A173" s="42" t="s">
        <v>1472</v>
      </c>
      <c r="B173" s="42" t="s">
        <v>152</v>
      </c>
      <c r="C173" s="42" t="s">
        <v>1942</v>
      </c>
      <c r="D173" s="42" t="s">
        <v>1943</v>
      </c>
      <c r="E173" s="42" t="s">
        <v>1944</v>
      </c>
      <c r="F173" s="42" t="s">
        <v>1474</v>
      </c>
      <c r="G173" s="42" t="s">
        <v>1478</v>
      </c>
      <c r="H173" s="42" t="s">
        <v>1947</v>
      </c>
      <c r="I173" s="42" t="s">
        <v>1886</v>
      </c>
      <c r="J173" s="42" t="s">
        <v>1440</v>
      </c>
      <c r="K173" s="42" t="s">
        <v>1476</v>
      </c>
      <c r="L173" s="42" t="s">
        <v>1477</v>
      </c>
      <c r="M173" s="42" t="s">
        <v>936</v>
      </c>
      <c r="N173" s="42"/>
      <c r="O173" s="42" t="s">
        <v>1052</v>
      </c>
      <c r="P173" s="42" t="s">
        <v>1053</v>
      </c>
      <c r="Q173" s="42" t="s">
        <v>1468</v>
      </c>
      <c r="R173" s="42" t="s">
        <v>1469</v>
      </c>
      <c r="S173" s="42" t="s">
        <v>208</v>
      </c>
      <c r="T173" s="42"/>
      <c r="U173" s="43">
        <v>576906.4</v>
      </c>
      <c r="V173" s="43">
        <v>640922.69999999995</v>
      </c>
      <c r="W173" s="43">
        <v>676968.9</v>
      </c>
    </row>
    <row r="174" spans="1:23" ht="153" x14ac:dyDescent="0.25">
      <c r="A174" s="42" t="s">
        <v>1472</v>
      </c>
      <c r="B174" s="42" t="s">
        <v>152</v>
      </c>
      <c r="C174" s="42" t="s">
        <v>1942</v>
      </c>
      <c r="D174" s="42" t="s">
        <v>1943</v>
      </c>
      <c r="E174" s="42" t="s">
        <v>1944</v>
      </c>
      <c r="F174" s="42" t="s">
        <v>1474</v>
      </c>
      <c r="G174" s="42" t="s">
        <v>1493</v>
      </c>
      <c r="H174" s="42" t="s">
        <v>1949</v>
      </c>
      <c r="I174" s="42" t="s">
        <v>1886</v>
      </c>
      <c r="J174" s="42" t="s">
        <v>1440</v>
      </c>
      <c r="K174" s="42" t="s">
        <v>936</v>
      </c>
      <c r="L174" s="42" t="s">
        <v>939</v>
      </c>
      <c r="M174" s="42" t="s">
        <v>936</v>
      </c>
      <c r="N174" s="42"/>
      <c r="O174" s="42" t="s">
        <v>1052</v>
      </c>
      <c r="P174" s="42" t="s">
        <v>1053</v>
      </c>
      <c r="Q174" s="42" t="s">
        <v>1468</v>
      </c>
      <c r="R174" s="42" t="s">
        <v>1469</v>
      </c>
      <c r="S174" s="42" t="s">
        <v>208</v>
      </c>
      <c r="T174" s="42"/>
      <c r="U174" s="43">
        <v>617120.6</v>
      </c>
      <c r="V174" s="43">
        <v>617706</v>
      </c>
      <c r="W174" s="43">
        <v>642404.4</v>
      </c>
    </row>
    <row r="175" spans="1:23" ht="127.5" x14ac:dyDescent="0.25">
      <c r="A175" s="42" t="s">
        <v>1472</v>
      </c>
      <c r="B175" s="42" t="s">
        <v>152</v>
      </c>
      <c r="C175" s="42" t="s">
        <v>1472</v>
      </c>
      <c r="D175" s="42" t="s">
        <v>1950</v>
      </c>
      <c r="E175" s="42" t="s">
        <v>1951</v>
      </c>
      <c r="F175" s="42" t="s">
        <v>1529</v>
      </c>
      <c r="G175" s="42" t="s">
        <v>1535</v>
      </c>
      <c r="H175" s="42" t="s">
        <v>1953</v>
      </c>
      <c r="I175" s="42" t="s">
        <v>1897</v>
      </c>
      <c r="J175" s="42" t="s">
        <v>1086</v>
      </c>
      <c r="K175" s="42" t="s">
        <v>1532</v>
      </c>
      <c r="L175" s="42" t="s">
        <v>211</v>
      </c>
      <c r="M175" s="42" t="s">
        <v>1553</v>
      </c>
      <c r="N175" s="42" t="s">
        <v>1554</v>
      </c>
      <c r="O175" s="42" t="s">
        <v>934</v>
      </c>
      <c r="P175" s="42" t="s">
        <v>935</v>
      </c>
      <c r="Q175" s="42" t="s">
        <v>1468</v>
      </c>
      <c r="R175" s="42" t="s">
        <v>1519</v>
      </c>
      <c r="S175" s="42" t="s">
        <v>210</v>
      </c>
      <c r="T175" s="42"/>
      <c r="U175" s="43">
        <v>19.712980000000002</v>
      </c>
      <c r="V175" s="43">
        <v>15.06072</v>
      </c>
      <c r="W175" s="43"/>
    </row>
    <row r="176" spans="1:23" ht="127.5" x14ac:dyDescent="0.25">
      <c r="A176" s="42" t="s">
        <v>1472</v>
      </c>
      <c r="B176" s="42" t="s">
        <v>152</v>
      </c>
      <c r="C176" s="42" t="s">
        <v>1472</v>
      </c>
      <c r="D176" s="42" t="s">
        <v>1950</v>
      </c>
      <c r="E176" s="42" t="s">
        <v>1951</v>
      </c>
      <c r="F176" s="42" t="s">
        <v>1529</v>
      </c>
      <c r="G176" s="42" t="s">
        <v>1535</v>
      </c>
      <c r="H176" s="42" t="s">
        <v>1953</v>
      </c>
      <c r="I176" s="42" t="s">
        <v>1897</v>
      </c>
      <c r="J176" s="42" t="s">
        <v>1086</v>
      </c>
      <c r="K176" s="42" t="s">
        <v>1532</v>
      </c>
      <c r="L176" s="42" t="s">
        <v>211</v>
      </c>
      <c r="M176" s="42" t="s">
        <v>1553</v>
      </c>
      <c r="N176" s="42" t="s">
        <v>1554</v>
      </c>
      <c r="O176" s="42" t="s">
        <v>941</v>
      </c>
      <c r="P176" s="42" t="s">
        <v>942</v>
      </c>
      <c r="Q176" s="42" t="s">
        <v>1468</v>
      </c>
      <c r="R176" s="42" t="s">
        <v>1519</v>
      </c>
      <c r="S176" s="42" t="s">
        <v>210</v>
      </c>
      <c r="T176" s="42"/>
      <c r="U176" s="43">
        <v>1947.5537400000001</v>
      </c>
      <c r="V176" s="43">
        <v>1490.9009900000001</v>
      </c>
      <c r="W176" s="43"/>
    </row>
    <row r="177" spans="1:23" ht="127.5" x14ac:dyDescent="0.25">
      <c r="A177" s="42" t="s">
        <v>1472</v>
      </c>
      <c r="B177" s="42" t="s">
        <v>152</v>
      </c>
      <c r="C177" s="42" t="s">
        <v>1472</v>
      </c>
      <c r="D177" s="42" t="s">
        <v>1950</v>
      </c>
      <c r="E177" s="42" t="s">
        <v>1869</v>
      </c>
      <c r="F177" s="42" t="s">
        <v>1518</v>
      </c>
      <c r="G177" s="42" t="s">
        <v>1535</v>
      </c>
      <c r="H177" s="42" t="s">
        <v>1953</v>
      </c>
      <c r="I177" s="42" t="s">
        <v>1858</v>
      </c>
      <c r="J177" s="42" t="s">
        <v>1278</v>
      </c>
      <c r="K177" s="42" t="s">
        <v>936</v>
      </c>
      <c r="L177" s="42" t="s">
        <v>939</v>
      </c>
      <c r="M177" s="42" t="s">
        <v>936</v>
      </c>
      <c r="N177" s="42"/>
      <c r="O177" s="42" t="s">
        <v>934</v>
      </c>
      <c r="P177" s="42" t="s">
        <v>935</v>
      </c>
      <c r="Q177" s="42" t="s">
        <v>1468</v>
      </c>
      <c r="R177" s="42" t="s">
        <v>1519</v>
      </c>
      <c r="S177" s="42" t="s">
        <v>210</v>
      </c>
      <c r="T177" s="42"/>
      <c r="U177" s="43">
        <v>374.54658000000001</v>
      </c>
      <c r="V177" s="43">
        <v>379.19884000000002</v>
      </c>
      <c r="W177" s="43">
        <v>429.74400000000003</v>
      </c>
    </row>
    <row r="178" spans="1:23" ht="127.5" x14ac:dyDescent="0.25">
      <c r="A178" s="42" t="s">
        <v>1472</v>
      </c>
      <c r="B178" s="42" t="s">
        <v>152</v>
      </c>
      <c r="C178" s="42" t="s">
        <v>1472</v>
      </c>
      <c r="D178" s="42" t="s">
        <v>1950</v>
      </c>
      <c r="E178" s="42" t="s">
        <v>1869</v>
      </c>
      <c r="F178" s="42" t="s">
        <v>1518</v>
      </c>
      <c r="G178" s="42" t="s">
        <v>1535</v>
      </c>
      <c r="H178" s="42" t="s">
        <v>1953</v>
      </c>
      <c r="I178" s="42" t="s">
        <v>1858</v>
      </c>
      <c r="J178" s="42" t="s">
        <v>1278</v>
      </c>
      <c r="K178" s="42" t="s">
        <v>936</v>
      </c>
      <c r="L178" s="42" t="s">
        <v>939</v>
      </c>
      <c r="M178" s="42" t="s">
        <v>936</v>
      </c>
      <c r="N178" s="42"/>
      <c r="O178" s="42" t="s">
        <v>941</v>
      </c>
      <c r="P178" s="42" t="s">
        <v>942</v>
      </c>
      <c r="Q178" s="42" t="s">
        <v>1468</v>
      </c>
      <c r="R178" s="42" t="s">
        <v>1519</v>
      </c>
      <c r="S178" s="42" t="s">
        <v>210</v>
      </c>
      <c r="T178" s="42"/>
      <c r="U178" s="43">
        <v>37084.146260000001</v>
      </c>
      <c r="V178" s="43">
        <v>37540.799010000002</v>
      </c>
      <c r="W178" s="43">
        <v>42974.400000000001</v>
      </c>
    </row>
    <row r="179" spans="1:23" ht="127.5" x14ac:dyDescent="0.25">
      <c r="A179" s="42" t="s">
        <v>927</v>
      </c>
      <c r="B179" s="42" t="s">
        <v>154</v>
      </c>
      <c r="C179" s="42" t="s">
        <v>927</v>
      </c>
      <c r="D179" s="42" t="s">
        <v>154</v>
      </c>
      <c r="E179" s="42" t="s">
        <v>1956</v>
      </c>
      <c r="F179" s="42" t="s">
        <v>965</v>
      </c>
      <c r="G179" s="42" t="s">
        <v>970</v>
      </c>
      <c r="H179" s="42" t="s">
        <v>1957</v>
      </c>
      <c r="I179" s="42" t="s">
        <v>1881</v>
      </c>
      <c r="J179" s="42" t="s">
        <v>967</v>
      </c>
      <c r="K179" s="42" t="s">
        <v>982</v>
      </c>
      <c r="L179" s="42" t="s">
        <v>707</v>
      </c>
      <c r="M179" s="42" t="s">
        <v>960</v>
      </c>
      <c r="N179" s="42" t="s">
        <v>961</v>
      </c>
      <c r="O179" s="42" t="s">
        <v>941</v>
      </c>
      <c r="P179" s="42" t="s">
        <v>942</v>
      </c>
      <c r="Q179" s="42" t="s">
        <v>931</v>
      </c>
      <c r="R179" s="42" t="s">
        <v>966</v>
      </c>
      <c r="S179" s="42" t="s">
        <v>176</v>
      </c>
      <c r="T179" s="42"/>
      <c r="U179" s="43">
        <v>10000</v>
      </c>
      <c r="V179" s="43"/>
      <c r="W179" s="43"/>
    </row>
    <row r="180" spans="1:23" ht="165.75" x14ac:dyDescent="0.25">
      <c r="A180" s="42" t="s">
        <v>927</v>
      </c>
      <c r="B180" s="42" t="s">
        <v>154</v>
      </c>
      <c r="C180" s="42" t="s">
        <v>927</v>
      </c>
      <c r="D180" s="42" t="s">
        <v>154</v>
      </c>
      <c r="E180" s="42" t="s">
        <v>1956</v>
      </c>
      <c r="F180" s="42" t="s">
        <v>965</v>
      </c>
      <c r="G180" s="42" t="s">
        <v>1653</v>
      </c>
      <c r="H180" s="42" t="s">
        <v>2030</v>
      </c>
      <c r="I180" s="42" t="s">
        <v>1893</v>
      </c>
      <c r="J180" s="42" t="s">
        <v>1000</v>
      </c>
      <c r="K180" s="42" t="s">
        <v>1651</v>
      </c>
      <c r="L180" s="42" t="s">
        <v>1652</v>
      </c>
      <c r="M180" s="42" t="s">
        <v>1649</v>
      </c>
      <c r="N180" s="42" t="s">
        <v>1650</v>
      </c>
      <c r="O180" s="42" t="s">
        <v>934</v>
      </c>
      <c r="P180" s="42" t="s">
        <v>935</v>
      </c>
      <c r="Q180" s="42" t="s">
        <v>931</v>
      </c>
      <c r="R180" s="42" t="s">
        <v>966</v>
      </c>
      <c r="S180" s="42" t="s">
        <v>176</v>
      </c>
      <c r="T180" s="42"/>
      <c r="U180" s="43">
        <v>47.4</v>
      </c>
      <c r="V180" s="43"/>
      <c r="W180" s="43"/>
    </row>
    <row r="181" spans="1:23" ht="165.75" x14ac:dyDescent="0.25">
      <c r="A181" s="42" t="s">
        <v>927</v>
      </c>
      <c r="B181" s="42" t="s">
        <v>154</v>
      </c>
      <c r="C181" s="42" t="s">
        <v>927</v>
      </c>
      <c r="D181" s="42" t="s">
        <v>154</v>
      </c>
      <c r="E181" s="42" t="s">
        <v>1956</v>
      </c>
      <c r="F181" s="42" t="s">
        <v>965</v>
      </c>
      <c r="G181" s="42" t="s">
        <v>1653</v>
      </c>
      <c r="H181" s="42" t="s">
        <v>2030</v>
      </c>
      <c r="I181" s="42" t="s">
        <v>1893</v>
      </c>
      <c r="J181" s="42" t="s">
        <v>1000</v>
      </c>
      <c r="K181" s="42" t="s">
        <v>1651</v>
      </c>
      <c r="L181" s="42" t="s">
        <v>1652</v>
      </c>
      <c r="M181" s="42" t="s">
        <v>1649</v>
      </c>
      <c r="N181" s="42" t="s">
        <v>1650</v>
      </c>
      <c r="O181" s="42" t="s">
        <v>941</v>
      </c>
      <c r="P181" s="42" t="s">
        <v>942</v>
      </c>
      <c r="Q181" s="42" t="s">
        <v>931</v>
      </c>
      <c r="R181" s="42" t="s">
        <v>966</v>
      </c>
      <c r="S181" s="42" t="s">
        <v>176</v>
      </c>
      <c r="T181" s="42"/>
      <c r="U181" s="43">
        <v>900.6</v>
      </c>
      <c r="V181" s="43"/>
      <c r="W181" s="43"/>
    </row>
    <row r="182" spans="1:23" ht="165.75" x14ac:dyDescent="0.25">
      <c r="A182" s="42" t="s">
        <v>927</v>
      </c>
      <c r="B182" s="42" t="s">
        <v>154</v>
      </c>
      <c r="C182" s="42" t="s">
        <v>927</v>
      </c>
      <c r="D182" s="42" t="s">
        <v>154</v>
      </c>
      <c r="E182" s="42" t="s">
        <v>1956</v>
      </c>
      <c r="F182" s="42" t="s">
        <v>965</v>
      </c>
      <c r="G182" s="42" t="s">
        <v>1653</v>
      </c>
      <c r="H182" s="42" t="s">
        <v>2030</v>
      </c>
      <c r="I182" s="42" t="s">
        <v>1893</v>
      </c>
      <c r="J182" s="42" t="s">
        <v>1000</v>
      </c>
      <c r="K182" s="42" t="s">
        <v>1651</v>
      </c>
      <c r="L182" s="42" t="s">
        <v>1652</v>
      </c>
      <c r="M182" s="42" t="s">
        <v>1654</v>
      </c>
      <c r="N182" s="42" t="s">
        <v>1655</v>
      </c>
      <c r="O182" s="42" t="s">
        <v>934</v>
      </c>
      <c r="P182" s="42" t="s">
        <v>935</v>
      </c>
      <c r="Q182" s="42" t="s">
        <v>931</v>
      </c>
      <c r="R182" s="42" t="s">
        <v>966</v>
      </c>
      <c r="S182" s="42" t="s">
        <v>176</v>
      </c>
      <c r="T182" s="42"/>
      <c r="U182" s="43">
        <v>37.18421</v>
      </c>
      <c r="V182" s="43"/>
      <c r="W182" s="43"/>
    </row>
    <row r="183" spans="1:23" ht="165.75" x14ac:dyDescent="0.25">
      <c r="A183" s="42" t="s">
        <v>927</v>
      </c>
      <c r="B183" s="42" t="s">
        <v>154</v>
      </c>
      <c r="C183" s="42" t="s">
        <v>927</v>
      </c>
      <c r="D183" s="42" t="s">
        <v>154</v>
      </c>
      <c r="E183" s="42" t="s">
        <v>1956</v>
      </c>
      <c r="F183" s="42" t="s">
        <v>965</v>
      </c>
      <c r="G183" s="42" t="s">
        <v>1653</v>
      </c>
      <c r="H183" s="42" t="s">
        <v>2030</v>
      </c>
      <c r="I183" s="42" t="s">
        <v>1893</v>
      </c>
      <c r="J183" s="42" t="s">
        <v>1000</v>
      </c>
      <c r="K183" s="42" t="s">
        <v>1651</v>
      </c>
      <c r="L183" s="42" t="s">
        <v>1652</v>
      </c>
      <c r="M183" s="42" t="s">
        <v>1654</v>
      </c>
      <c r="N183" s="42" t="s">
        <v>1655</v>
      </c>
      <c r="O183" s="42" t="s">
        <v>941</v>
      </c>
      <c r="P183" s="42" t="s">
        <v>942</v>
      </c>
      <c r="Q183" s="42" t="s">
        <v>931</v>
      </c>
      <c r="R183" s="42" t="s">
        <v>966</v>
      </c>
      <c r="S183" s="42" t="s">
        <v>176</v>
      </c>
      <c r="T183" s="42"/>
      <c r="U183" s="43">
        <v>706.5</v>
      </c>
      <c r="V183" s="43"/>
      <c r="W183" s="43"/>
    </row>
    <row r="184" spans="1:23" ht="178.5" x14ac:dyDescent="0.25">
      <c r="A184" s="42" t="s">
        <v>927</v>
      </c>
      <c r="B184" s="42" t="s">
        <v>154</v>
      </c>
      <c r="C184" s="42" t="s">
        <v>927</v>
      </c>
      <c r="D184" s="42" t="s">
        <v>154</v>
      </c>
      <c r="E184" s="42" t="s">
        <v>1956</v>
      </c>
      <c r="F184" s="42" t="s">
        <v>965</v>
      </c>
      <c r="G184" s="42" t="s">
        <v>1703</v>
      </c>
      <c r="H184" s="42" t="s">
        <v>2031</v>
      </c>
      <c r="I184" s="42" t="s">
        <v>1770</v>
      </c>
      <c r="J184" s="42" t="s">
        <v>933</v>
      </c>
      <c r="K184" s="42" t="s">
        <v>1701</v>
      </c>
      <c r="L184" s="42" t="s">
        <v>1702</v>
      </c>
      <c r="M184" s="42" t="s">
        <v>936</v>
      </c>
      <c r="N184" s="42"/>
      <c r="O184" s="42" t="s">
        <v>934</v>
      </c>
      <c r="P184" s="42" t="s">
        <v>935</v>
      </c>
      <c r="Q184" s="42" t="s">
        <v>931</v>
      </c>
      <c r="R184" s="42" t="s">
        <v>999</v>
      </c>
      <c r="S184" s="42" t="s">
        <v>177</v>
      </c>
      <c r="T184" s="42"/>
      <c r="U184" s="43">
        <v>100</v>
      </c>
      <c r="V184" s="43"/>
      <c r="W184" s="43"/>
    </row>
    <row r="185" spans="1:23" ht="178.5" x14ac:dyDescent="0.25">
      <c r="A185" s="42" t="s">
        <v>927</v>
      </c>
      <c r="B185" s="42" t="s">
        <v>154</v>
      </c>
      <c r="C185" s="42" t="s">
        <v>927</v>
      </c>
      <c r="D185" s="42" t="s">
        <v>154</v>
      </c>
      <c r="E185" s="42" t="s">
        <v>1956</v>
      </c>
      <c r="F185" s="42" t="s">
        <v>965</v>
      </c>
      <c r="G185" s="42" t="s">
        <v>1703</v>
      </c>
      <c r="H185" s="42" t="s">
        <v>2031</v>
      </c>
      <c r="I185" s="42" t="s">
        <v>1770</v>
      </c>
      <c r="J185" s="42" t="s">
        <v>933</v>
      </c>
      <c r="K185" s="42" t="s">
        <v>1701</v>
      </c>
      <c r="L185" s="42" t="s">
        <v>1702</v>
      </c>
      <c r="M185" s="42" t="s">
        <v>936</v>
      </c>
      <c r="N185" s="42"/>
      <c r="O185" s="42" t="s">
        <v>941</v>
      </c>
      <c r="P185" s="42" t="s">
        <v>942</v>
      </c>
      <c r="Q185" s="42" t="s">
        <v>931</v>
      </c>
      <c r="R185" s="42" t="s">
        <v>999</v>
      </c>
      <c r="S185" s="42" t="s">
        <v>177</v>
      </c>
      <c r="T185" s="42"/>
      <c r="U185" s="43">
        <v>400</v>
      </c>
      <c r="V185" s="43"/>
      <c r="W185" s="43"/>
    </row>
    <row r="186" spans="1:23" ht="140.25" x14ac:dyDescent="0.25">
      <c r="A186" s="42" t="s">
        <v>927</v>
      </c>
      <c r="B186" s="42" t="s">
        <v>154</v>
      </c>
      <c r="C186" s="42" t="s">
        <v>927</v>
      </c>
      <c r="D186" s="42" t="s">
        <v>154</v>
      </c>
      <c r="E186" s="42" t="s">
        <v>1956</v>
      </c>
      <c r="F186" s="42" t="s">
        <v>965</v>
      </c>
      <c r="G186" s="42" t="s">
        <v>1666</v>
      </c>
      <c r="H186" s="42" t="s">
        <v>2032</v>
      </c>
      <c r="I186" s="42" t="s">
        <v>1770</v>
      </c>
      <c r="J186" s="42" t="s">
        <v>933</v>
      </c>
      <c r="K186" s="42" t="s">
        <v>1664</v>
      </c>
      <c r="L186" s="42" t="s">
        <v>1665</v>
      </c>
      <c r="M186" s="42" t="s">
        <v>936</v>
      </c>
      <c r="N186" s="42"/>
      <c r="O186" s="42" t="s">
        <v>941</v>
      </c>
      <c r="P186" s="42" t="s">
        <v>942</v>
      </c>
      <c r="Q186" s="42" t="s">
        <v>931</v>
      </c>
      <c r="R186" s="42" t="s">
        <v>932</v>
      </c>
      <c r="S186" s="42" t="s">
        <v>176</v>
      </c>
      <c r="T186" s="42"/>
      <c r="U186" s="43"/>
      <c r="V186" s="43"/>
      <c r="W186" s="43">
        <v>47406.6</v>
      </c>
    </row>
    <row r="187" spans="1:23" ht="140.25" x14ac:dyDescent="0.25">
      <c r="A187" s="42" t="s">
        <v>927</v>
      </c>
      <c r="B187" s="42" t="s">
        <v>154</v>
      </c>
      <c r="C187" s="42" t="s">
        <v>927</v>
      </c>
      <c r="D187" s="42" t="s">
        <v>154</v>
      </c>
      <c r="E187" s="42" t="s">
        <v>1956</v>
      </c>
      <c r="F187" s="42" t="s">
        <v>965</v>
      </c>
      <c r="G187" s="42" t="s">
        <v>1666</v>
      </c>
      <c r="H187" s="42" t="s">
        <v>2032</v>
      </c>
      <c r="I187" s="42" t="s">
        <v>1876</v>
      </c>
      <c r="J187" s="42" t="s">
        <v>943</v>
      </c>
      <c r="K187" s="42" t="s">
        <v>1680</v>
      </c>
      <c r="L187" s="42" t="s">
        <v>1681</v>
      </c>
      <c r="M187" s="42" t="s">
        <v>1068</v>
      </c>
      <c r="N187" s="42" t="s">
        <v>1069</v>
      </c>
      <c r="O187" s="42" t="s">
        <v>934</v>
      </c>
      <c r="P187" s="42" t="s">
        <v>935</v>
      </c>
      <c r="Q187" s="42" t="s">
        <v>931</v>
      </c>
      <c r="R187" s="42" t="s">
        <v>932</v>
      </c>
      <c r="S187" s="42" t="s">
        <v>176</v>
      </c>
      <c r="T187" s="42"/>
      <c r="U187" s="43">
        <v>328.72019999999998</v>
      </c>
      <c r="V187" s="43"/>
      <c r="W187" s="43"/>
    </row>
    <row r="188" spans="1:23" ht="140.25" x14ac:dyDescent="0.25">
      <c r="A188" s="42" t="s">
        <v>927</v>
      </c>
      <c r="B188" s="42" t="s">
        <v>154</v>
      </c>
      <c r="C188" s="42" t="s">
        <v>927</v>
      </c>
      <c r="D188" s="42" t="s">
        <v>154</v>
      </c>
      <c r="E188" s="42" t="s">
        <v>1956</v>
      </c>
      <c r="F188" s="42" t="s">
        <v>965</v>
      </c>
      <c r="G188" s="42" t="s">
        <v>1666</v>
      </c>
      <c r="H188" s="42" t="s">
        <v>2032</v>
      </c>
      <c r="I188" s="42" t="s">
        <v>1876</v>
      </c>
      <c r="J188" s="42" t="s">
        <v>943</v>
      </c>
      <c r="K188" s="42" t="s">
        <v>1680</v>
      </c>
      <c r="L188" s="42" t="s">
        <v>1681</v>
      </c>
      <c r="M188" s="42" t="s">
        <v>1068</v>
      </c>
      <c r="N188" s="42" t="s">
        <v>1069</v>
      </c>
      <c r="O188" s="42" t="s">
        <v>941</v>
      </c>
      <c r="P188" s="42" t="s">
        <v>942</v>
      </c>
      <c r="Q188" s="42" t="s">
        <v>931</v>
      </c>
      <c r="R188" s="42" t="s">
        <v>932</v>
      </c>
      <c r="S188" s="42" t="s">
        <v>176</v>
      </c>
      <c r="T188" s="42"/>
      <c r="U188" s="43">
        <v>6246.7845600000001</v>
      </c>
      <c r="V188" s="43"/>
      <c r="W188" s="43"/>
    </row>
    <row r="189" spans="1:23" ht="140.25" x14ac:dyDescent="0.25">
      <c r="A189" s="42" t="s">
        <v>927</v>
      </c>
      <c r="B189" s="42" t="s">
        <v>154</v>
      </c>
      <c r="C189" s="42" t="s">
        <v>927</v>
      </c>
      <c r="D189" s="42" t="s">
        <v>154</v>
      </c>
      <c r="E189" s="42" t="s">
        <v>1956</v>
      </c>
      <c r="F189" s="42" t="s">
        <v>965</v>
      </c>
      <c r="G189" s="42" t="s">
        <v>1666</v>
      </c>
      <c r="H189" s="42" t="s">
        <v>2032</v>
      </c>
      <c r="I189" s="42" t="s">
        <v>1876</v>
      </c>
      <c r="J189" s="42" t="s">
        <v>943</v>
      </c>
      <c r="K189" s="42" t="s">
        <v>1684</v>
      </c>
      <c r="L189" s="42" t="s">
        <v>1685</v>
      </c>
      <c r="M189" s="42" t="s">
        <v>1072</v>
      </c>
      <c r="N189" s="42" t="s">
        <v>1073</v>
      </c>
      <c r="O189" s="42" t="s">
        <v>934</v>
      </c>
      <c r="P189" s="42" t="s">
        <v>935</v>
      </c>
      <c r="Q189" s="42" t="s">
        <v>931</v>
      </c>
      <c r="R189" s="42" t="s">
        <v>932</v>
      </c>
      <c r="S189" s="42" t="s">
        <v>176</v>
      </c>
      <c r="T189" s="42"/>
      <c r="U189" s="43">
        <v>296.20949999999999</v>
      </c>
      <c r="V189" s="43"/>
      <c r="W189" s="43"/>
    </row>
    <row r="190" spans="1:23" ht="140.25" x14ac:dyDescent="0.25">
      <c r="A190" s="42" t="s">
        <v>927</v>
      </c>
      <c r="B190" s="42" t="s">
        <v>154</v>
      </c>
      <c r="C190" s="42" t="s">
        <v>927</v>
      </c>
      <c r="D190" s="42" t="s">
        <v>154</v>
      </c>
      <c r="E190" s="42" t="s">
        <v>1956</v>
      </c>
      <c r="F190" s="42" t="s">
        <v>965</v>
      </c>
      <c r="G190" s="42" t="s">
        <v>1666</v>
      </c>
      <c r="H190" s="42" t="s">
        <v>2032</v>
      </c>
      <c r="I190" s="42" t="s">
        <v>1876</v>
      </c>
      <c r="J190" s="42" t="s">
        <v>943</v>
      </c>
      <c r="K190" s="42" t="s">
        <v>1684</v>
      </c>
      <c r="L190" s="42" t="s">
        <v>1685</v>
      </c>
      <c r="M190" s="42" t="s">
        <v>1072</v>
      </c>
      <c r="N190" s="42" t="s">
        <v>1073</v>
      </c>
      <c r="O190" s="42" t="s">
        <v>941</v>
      </c>
      <c r="P190" s="42" t="s">
        <v>942</v>
      </c>
      <c r="Q190" s="42" t="s">
        <v>931</v>
      </c>
      <c r="R190" s="42" t="s">
        <v>932</v>
      </c>
      <c r="S190" s="42" t="s">
        <v>176</v>
      </c>
      <c r="T190" s="42"/>
      <c r="U190" s="43">
        <v>5628</v>
      </c>
      <c r="V190" s="43"/>
      <c r="W190" s="43"/>
    </row>
    <row r="191" spans="1:23" ht="140.25" x14ac:dyDescent="0.25">
      <c r="A191" s="42" t="s">
        <v>927</v>
      </c>
      <c r="B191" s="42" t="s">
        <v>154</v>
      </c>
      <c r="C191" s="42" t="s">
        <v>927</v>
      </c>
      <c r="D191" s="42" t="s">
        <v>154</v>
      </c>
      <c r="E191" s="42" t="s">
        <v>1956</v>
      </c>
      <c r="F191" s="42" t="s">
        <v>965</v>
      </c>
      <c r="G191" s="42" t="s">
        <v>1666</v>
      </c>
      <c r="H191" s="42" t="s">
        <v>2032</v>
      </c>
      <c r="I191" s="42" t="s">
        <v>1876</v>
      </c>
      <c r="J191" s="42" t="s">
        <v>943</v>
      </c>
      <c r="K191" s="42" t="s">
        <v>1688</v>
      </c>
      <c r="L191" s="42" t="s">
        <v>1689</v>
      </c>
      <c r="M191" s="42" t="s">
        <v>1686</v>
      </c>
      <c r="N191" s="42" t="s">
        <v>1687</v>
      </c>
      <c r="O191" s="42" t="s">
        <v>934</v>
      </c>
      <c r="P191" s="42" t="s">
        <v>935</v>
      </c>
      <c r="Q191" s="42" t="s">
        <v>931</v>
      </c>
      <c r="R191" s="42" t="s">
        <v>932</v>
      </c>
      <c r="S191" s="42" t="s">
        <v>176</v>
      </c>
      <c r="T191" s="42"/>
      <c r="U191" s="43">
        <v>144.24907999999999</v>
      </c>
      <c r="V191" s="43"/>
      <c r="W191" s="43"/>
    </row>
    <row r="192" spans="1:23" ht="140.25" x14ac:dyDescent="0.25">
      <c r="A192" s="42" t="s">
        <v>927</v>
      </c>
      <c r="B192" s="42" t="s">
        <v>154</v>
      </c>
      <c r="C192" s="42" t="s">
        <v>927</v>
      </c>
      <c r="D192" s="42" t="s">
        <v>154</v>
      </c>
      <c r="E192" s="42" t="s">
        <v>1956</v>
      </c>
      <c r="F192" s="42" t="s">
        <v>965</v>
      </c>
      <c r="G192" s="42" t="s">
        <v>1666</v>
      </c>
      <c r="H192" s="42" t="s">
        <v>2032</v>
      </c>
      <c r="I192" s="42" t="s">
        <v>1876</v>
      </c>
      <c r="J192" s="42" t="s">
        <v>943</v>
      </c>
      <c r="K192" s="42" t="s">
        <v>1688</v>
      </c>
      <c r="L192" s="42" t="s">
        <v>1689</v>
      </c>
      <c r="M192" s="42" t="s">
        <v>1686</v>
      </c>
      <c r="N192" s="42" t="s">
        <v>1687</v>
      </c>
      <c r="O192" s="42" t="s">
        <v>941</v>
      </c>
      <c r="P192" s="42" t="s">
        <v>942</v>
      </c>
      <c r="Q192" s="42" t="s">
        <v>931</v>
      </c>
      <c r="R192" s="42" t="s">
        <v>932</v>
      </c>
      <c r="S192" s="42" t="s">
        <v>176</v>
      </c>
      <c r="T192" s="42"/>
      <c r="U192" s="43">
        <v>2740.9</v>
      </c>
      <c r="V192" s="43"/>
      <c r="W192" s="43"/>
    </row>
    <row r="193" spans="1:23" ht="140.25" x14ac:dyDescent="0.25">
      <c r="A193" s="42" t="s">
        <v>927</v>
      </c>
      <c r="B193" s="42" t="s">
        <v>154</v>
      </c>
      <c r="C193" s="42" t="s">
        <v>927</v>
      </c>
      <c r="D193" s="42" t="s">
        <v>154</v>
      </c>
      <c r="E193" s="42" t="s">
        <v>1956</v>
      </c>
      <c r="F193" s="42" t="s">
        <v>965</v>
      </c>
      <c r="G193" s="42" t="s">
        <v>1666</v>
      </c>
      <c r="H193" s="42" t="s">
        <v>2032</v>
      </c>
      <c r="I193" s="42" t="s">
        <v>1876</v>
      </c>
      <c r="J193" s="42" t="s">
        <v>943</v>
      </c>
      <c r="K193" s="42" t="s">
        <v>1690</v>
      </c>
      <c r="L193" s="42" t="s">
        <v>1691</v>
      </c>
      <c r="M193" s="42" t="s">
        <v>1177</v>
      </c>
      <c r="N193" s="42" t="s">
        <v>1178</v>
      </c>
      <c r="O193" s="42" t="s">
        <v>934</v>
      </c>
      <c r="P193" s="42" t="s">
        <v>935</v>
      </c>
      <c r="Q193" s="42" t="s">
        <v>931</v>
      </c>
      <c r="R193" s="42" t="s">
        <v>932</v>
      </c>
      <c r="S193" s="42" t="s">
        <v>176</v>
      </c>
      <c r="T193" s="42"/>
      <c r="U193" s="43">
        <v>509.83972999999997</v>
      </c>
      <c r="V193" s="43"/>
      <c r="W193" s="43"/>
    </row>
    <row r="194" spans="1:23" ht="140.25" x14ac:dyDescent="0.25">
      <c r="A194" s="42" t="s">
        <v>927</v>
      </c>
      <c r="B194" s="42" t="s">
        <v>154</v>
      </c>
      <c r="C194" s="42" t="s">
        <v>927</v>
      </c>
      <c r="D194" s="42" t="s">
        <v>154</v>
      </c>
      <c r="E194" s="42" t="s">
        <v>1956</v>
      </c>
      <c r="F194" s="42" t="s">
        <v>965</v>
      </c>
      <c r="G194" s="42" t="s">
        <v>1666</v>
      </c>
      <c r="H194" s="42" t="s">
        <v>2032</v>
      </c>
      <c r="I194" s="42" t="s">
        <v>1876</v>
      </c>
      <c r="J194" s="42" t="s">
        <v>943</v>
      </c>
      <c r="K194" s="42" t="s">
        <v>1690</v>
      </c>
      <c r="L194" s="42" t="s">
        <v>1691</v>
      </c>
      <c r="M194" s="42" t="s">
        <v>1177</v>
      </c>
      <c r="N194" s="42" t="s">
        <v>1178</v>
      </c>
      <c r="O194" s="42" t="s">
        <v>941</v>
      </c>
      <c r="P194" s="42" t="s">
        <v>942</v>
      </c>
      <c r="Q194" s="42" t="s">
        <v>931</v>
      </c>
      <c r="R194" s="42" t="s">
        <v>932</v>
      </c>
      <c r="S194" s="42" t="s">
        <v>176</v>
      </c>
      <c r="T194" s="42"/>
      <c r="U194" s="43">
        <v>9685.9</v>
      </c>
      <c r="V194" s="43"/>
      <c r="W194" s="43"/>
    </row>
    <row r="195" spans="1:23" ht="140.25" x14ac:dyDescent="0.25">
      <c r="A195" s="42" t="s">
        <v>927</v>
      </c>
      <c r="B195" s="42" t="s">
        <v>154</v>
      </c>
      <c r="C195" s="42" t="s">
        <v>927</v>
      </c>
      <c r="D195" s="42" t="s">
        <v>154</v>
      </c>
      <c r="E195" s="42" t="s">
        <v>1956</v>
      </c>
      <c r="F195" s="42" t="s">
        <v>965</v>
      </c>
      <c r="G195" s="42" t="s">
        <v>1666</v>
      </c>
      <c r="H195" s="42" t="s">
        <v>2032</v>
      </c>
      <c r="I195" s="42" t="s">
        <v>1876</v>
      </c>
      <c r="J195" s="42" t="s">
        <v>943</v>
      </c>
      <c r="K195" s="42" t="s">
        <v>979</v>
      </c>
      <c r="L195" s="42" t="s">
        <v>1692</v>
      </c>
      <c r="M195" s="42" t="s">
        <v>984</v>
      </c>
      <c r="N195" s="42" t="s">
        <v>985</v>
      </c>
      <c r="O195" s="42" t="s">
        <v>934</v>
      </c>
      <c r="P195" s="42" t="s">
        <v>935</v>
      </c>
      <c r="Q195" s="42" t="s">
        <v>931</v>
      </c>
      <c r="R195" s="42" t="s">
        <v>932</v>
      </c>
      <c r="S195" s="42" t="s">
        <v>176</v>
      </c>
      <c r="T195" s="42"/>
      <c r="U195" s="43">
        <v>568.06470000000002</v>
      </c>
      <c r="V195" s="43"/>
      <c r="W195" s="43"/>
    </row>
    <row r="196" spans="1:23" ht="140.25" x14ac:dyDescent="0.25">
      <c r="A196" s="42" t="s">
        <v>927</v>
      </c>
      <c r="B196" s="42" t="s">
        <v>154</v>
      </c>
      <c r="C196" s="42" t="s">
        <v>927</v>
      </c>
      <c r="D196" s="42" t="s">
        <v>154</v>
      </c>
      <c r="E196" s="42" t="s">
        <v>1956</v>
      </c>
      <c r="F196" s="42" t="s">
        <v>965</v>
      </c>
      <c r="G196" s="42" t="s">
        <v>1666</v>
      </c>
      <c r="H196" s="42" t="s">
        <v>2032</v>
      </c>
      <c r="I196" s="42" t="s">
        <v>1876</v>
      </c>
      <c r="J196" s="42" t="s">
        <v>943</v>
      </c>
      <c r="K196" s="42" t="s">
        <v>979</v>
      </c>
      <c r="L196" s="42" t="s">
        <v>1692</v>
      </c>
      <c r="M196" s="42" t="s">
        <v>984</v>
      </c>
      <c r="N196" s="42" t="s">
        <v>985</v>
      </c>
      <c r="O196" s="42" t="s">
        <v>941</v>
      </c>
      <c r="P196" s="42" t="s">
        <v>942</v>
      </c>
      <c r="Q196" s="42" t="s">
        <v>931</v>
      </c>
      <c r="R196" s="42" t="s">
        <v>932</v>
      </c>
      <c r="S196" s="42" t="s">
        <v>176</v>
      </c>
      <c r="T196" s="42"/>
      <c r="U196" s="43">
        <v>10793.7</v>
      </c>
      <c r="V196" s="43"/>
      <c r="W196" s="43"/>
    </row>
    <row r="197" spans="1:23" ht="140.25" x14ac:dyDescent="0.25">
      <c r="A197" s="42" t="s">
        <v>927</v>
      </c>
      <c r="B197" s="42" t="s">
        <v>154</v>
      </c>
      <c r="C197" s="42" t="s">
        <v>927</v>
      </c>
      <c r="D197" s="42" t="s">
        <v>154</v>
      </c>
      <c r="E197" s="42" t="s">
        <v>1956</v>
      </c>
      <c r="F197" s="42" t="s">
        <v>965</v>
      </c>
      <c r="G197" s="42" t="s">
        <v>1666</v>
      </c>
      <c r="H197" s="42" t="s">
        <v>2032</v>
      </c>
      <c r="I197" s="42" t="s">
        <v>1876</v>
      </c>
      <c r="J197" s="42" t="s">
        <v>943</v>
      </c>
      <c r="K197" s="42" t="s">
        <v>991</v>
      </c>
      <c r="L197" s="42" t="s">
        <v>1693</v>
      </c>
      <c r="M197" s="42" t="s">
        <v>1181</v>
      </c>
      <c r="N197" s="42" t="s">
        <v>1182</v>
      </c>
      <c r="O197" s="42" t="s">
        <v>934</v>
      </c>
      <c r="P197" s="42" t="s">
        <v>935</v>
      </c>
      <c r="Q197" s="42" t="s">
        <v>931</v>
      </c>
      <c r="R197" s="42" t="s">
        <v>932</v>
      </c>
      <c r="S197" s="42" t="s">
        <v>176</v>
      </c>
      <c r="T197" s="42"/>
      <c r="U197" s="43">
        <v>188.89552</v>
      </c>
      <c r="V197" s="43"/>
      <c r="W197" s="43"/>
    </row>
    <row r="198" spans="1:23" ht="140.25" x14ac:dyDescent="0.25">
      <c r="A198" s="42" t="s">
        <v>927</v>
      </c>
      <c r="B198" s="42" t="s">
        <v>154</v>
      </c>
      <c r="C198" s="42" t="s">
        <v>927</v>
      </c>
      <c r="D198" s="42" t="s">
        <v>154</v>
      </c>
      <c r="E198" s="42" t="s">
        <v>1956</v>
      </c>
      <c r="F198" s="42" t="s">
        <v>965</v>
      </c>
      <c r="G198" s="42" t="s">
        <v>1666</v>
      </c>
      <c r="H198" s="42" t="s">
        <v>2032</v>
      </c>
      <c r="I198" s="42" t="s">
        <v>1876</v>
      </c>
      <c r="J198" s="42" t="s">
        <v>943</v>
      </c>
      <c r="K198" s="42" t="s">
        <v>991</v>
      </c>
      <c r="L198" s="42" t="s">
        <v>1693</v>
      </c>
      <c r="M198" s="42" t="s">
        <v>1181</v>
      </c>
      <c r="N198" s="42" t="s">
        <v>1182</v>
      </c>
      <c r="O198" s="42" t="s">
        <v>941</v>
      </c>
      <c r="P198" s="42" t="s">
        <v>942</v>
      </c>
      <c r="Q198" s="42" t="s">
        <v>931</v>
      </c>
      <c r="R198" s="42" t="s">
        <v>932</v>
      </c>
      <c r="S198" s="42" t="s">
        <v>176</v>
      </c>
      <c r="T198" s="42"/>
      <c r="U198" s="43">
        <v>3588.2</v>
      </c>
      <c r="V198" s="43"/>
      <c r="W198" s="43"/>
    </row>
    <row r="199" spans="1:23" ht="140.25" x14ac:dyDescent="0.25">
      <c r="A199" s="42" t="s">
        <v>927</v>
      </c>
      <c r="B199" s="42" t="s">
        <v>154</v>
      </c>
      <c r="C199" s="42" t="s">
        <v>927</v>
      </c>
      <c r="D199" s="42" t="s">
        <v>154</v>
      </c>
      <c r="E199" s="42" t="s">
        <v>1956</v>
      </c>
      <c r="F199" s="42" t="s">
        <v>965</v>
      </c>
      <c r="G199" s="42" t="s">
        <v>1666</v>
      </c>
      <c r="H199" s="42" t="s">
        <v>2032</v>
      </c>
      <c r="I199" s="42" t="s">
        <v>1876</v>
      </c>
      <c r="J199" s="42" t="s">
        <v>943</v>
      </c>
      <c r="K199" s="42" t="s">
        <v>986</v>
      </c>
      <c r="L199" s="42" t="s">
        <v>1694</v>
      </c>
      <c r="M199" s="42" t="s">
        <v>989</v>
      </c>
      <c r="N199" s="42" t="s">
        <v>990</v>
      </c>
      <c r="O199" s="42" t="s">
        <v>934</v>
      </c>
      <c r="P199" s="42" t="s">
        <v>935</v>
      </c>
      <c r="Q199" s="42" t="s">
        <v>931</v>
      </c>
      <c r="R199" s="42" t="s">
        <v>932</v>
      </c>
      <c r="S199" s="42" t="s">
        <v>176</v>
      </c>
      <c r="T199" s="42"/>
      <c r="U199" s="43">
        <v>1106.5678</v>
      </c>
      <c r="V199" s="43"/>
      <c r="W199" s="43"/>
    </row>
    <row r="200" spans="1:23" ht="140.25" x14ac:dyDescent="0.25">
      <c r="A200" s="42" t="s">
        <v>927</v>
      </c>
      <c r="B200" s="42" t="s">
        <v>154</v>
      </c>
      <c r="C200" s="42" t="s">
        <v>927</v>
      </c>
      <c r="D200" s="42" t="s">
        <v>154</v>
      </c>
      <c r="E200" s="42" t="s">
        <v>1956</v>
      </c>
      <c r="F200" s="42" t="s">
        <v>965</v>
      </c>
      <c r="G200" s="42" t="s">
        <v>1666</v>
      </c>
      <c r="H200" s="42" t="s">
        <v>2032</v>
      </c>
      <c r="I200" s="42" t="s">
        <v>1876</v>
      </c>
      <c r="J200" s="42" t="s">
        <v>943</v>
      </c>
      <c r="K200" s="42" t="s">
        <v>986</v>
      </c>
      <c r="L200" s="42" t="s">
        <v>1694</v>
      </c>
      <c r="M200" s="42" t="s">
        <v>989</v>
      </c>
      <c r="N200" s="42" t="s">
        <v>990</v>
      </c>
      <c r="O200" s="42" t="s">
        <v>941</v>
      </c>
      <c r="P200" s="42" t="s">
        <v>942</v>
      </c>
      <c r="Q200" s="42" t="s">
        <v>931</v>
      </c>
      <c r="R200" s="42" t="s">
        <v>932</v>
      </c>
      <c r="S200" s="42" t="s">
        <v>176</v>
      </c>
      <c r="T200" s="42"/>
      <c r="U200" s="43">
        <v>21025.1</v>
      </c>
      <c r="V200" s="43"/>
      <c r="W200" s="43"/>
    </row>
    <row r="201" spans="1:23" ht="140.25" x14ac:dyDescent="0.25">
      <c r="A201" s="42" t="s">
        <v>927</v>
      </c>
      <c r="B201" s="42" t="s">
        <v>154</v>
      </c>
      <c r="C201" s="42" t="s">
        <v>927</v>
      </c>
      <c r="D201" s="42" t="s">
        <v>154</v>
      </c>
      <c r="E201" s="42" t="s">
        <v>1956</v>
      </c>
      <c r="F201" s="42" t="s">
        <v>965</v>
      </c>
      <c r="G201" s="42" t="s">
        <v>1666</v>
      </c>
      <c r="H201" s="42" t="s">
        <v>2032</v>
      </c>
      <c r="I201" s="42" t="s">
        <v>1876</v>
      </c>
      <c r="J201" s="42" t="s">
        <v>943</v>
      </c>
      <c r="K201" s="42" t="s">
        <v>975</v>
      </c>
      <c r="L201" s="42" t="s">
        <v>1695</v>
      </c>
      <c r="M201" s="42" t="s">
        <v>973</v>
      </c>
      <c r="N201" s="42" t="s">
        <v>974</v>
      </c>
      <c r="O201" s="42" t="s">
        <v>934</v>
      </c>
      <c r="P201" s="42" t="s">
        <v>935</v>
      </c>
      <c r="Q201" s="42" t="s">
        <v>931</v>
      </c>
      <c r="R201" s="42" t="s">
        <v>932</v>
      </c>
      <c r="S201" s="42" t="s">
        <v>176</v>
      </c>
      <c r="T201" s="42"/>
      <c r="U201" s="43">
        <v>442.51389999999998</v>
      </c>
      <c r="V201" s="43"/>
      <c r="W201" s="43"/>
    </row>
    <row r="202" spans="1:23" ht="140.25" x14ac:dyDescent="0.25">
      <c r="A202" s="42" t="s">
        <v>927</v>
      </c>
      <c r="B202" s="42" t="s">
        <v>154</v>
      </c>
      <c r="C202" s="42" t="s">
        <v>927</v>
      </c>
      <c r="D202" s="42" t="s">
        <v>154</v>
      </c>
      <c r="E202" s="42" t="s">
        <v>1956</v>
      </c>
      <c r="F202" s="42" t="s">
        <v>965</v>
      </c>
      <c r="G202" s="42" t="s">
        <v>1666</v>
      </c>
      <c r="H202" s="42" t="s">
        <v>2032</v>
      </c>
      <c r="I202" s="42" t="s">
        <v>1876</v>
      </c>
      <c r="J202" s="42" t="s">
        <v>943</v>
      </c>
      <c r="K202" s="42" t="s">
        <v>975</v>
      </c>
      <c r="L202" s="42" t="s">
        <v>1695</v>
      </c>
      <c r="M202" s="42" t="s">
        <v>973</v>
      </c>
      <c r="N202" s="42" t="s">
        <v>974</v>
      </c>
      <c r="O202" s="42" t="s">
        <v>941</v>
      </c>
      <c r="P202" s="42" t="s">
        <v>942</v>
      </c>
      <c r="Q202" s="42" t="s">
        <v>931</v>
      </c>
      <c r="R202" s="42" t="s">
        <v>932</v>
      </c>
      <c r="S202" s="42" t="s">
        <v>176</v>
      </c>
      <c r="T202" s="42"/>
      <c r="U202" s="43">
        <v>8407.7000000000007</v>
      </c>
      <c r="V202" s="43"/>
      <c r="W202" s="43"/>
    </row>
    <row r="203" spans="1:23" ht="140.25" x14ac:dyDescent="0.25">
      <c r="A203" s="42" t="s">
        <v>927</v>
      </c>
      <c r="B203" s="42" t="s">
        <v>154</v>
      </c>
      <c r="C203" s="42" t="s">
        <v>927</v>
      </c>
      <c r="D203" s="42" t="s">
        <v>154</v>
      </c>
      <c r="E203" s="42" t="s">
        <v>1956</v>
      </c>
      <c r="F203" s="42" t="s">
        <v>965</v>
      </c>
      <c r="G203" s="42" t="s">
        <v>1666</v>
      </c>
      <c r="H203" s="42" t="s">
        <v>2032</v>
      </c>
      <c r="I203" s="42" t="s">
        <v>1876</v>
      </c>
      <c r="J203" s="42" t="s">
        <v>943</v>
      </c>
      <c r="K203" s="42" t="s">
        <v>968</v>
      </c>
      <c r="L203" s="42" t="s">
        <v>1698</v>
      </c>
      <c r="M203" s="42" t="s">
        <v>1696</v>
      </c>
      <c r="N203" s="42" t="s">
        <v>1697</v>
      </c>
      <c r="O203" s="42" t="s">
        <v>934</v>
      </c>
      <c r="P203" s="42" t="s">
        <v>935</v>
      </c>
      <c r="Q203" s="42" t="s">
        <v>931</v>
      </c>
      <c r="R203" s="42" t="s">
        <v>932</v>
      </c>
      <c r="S203" s="42" t="s">
        <v>176</v>
      </c>
      <c r="T203" s="42"/>
      <c r="U203" s="43">
        <v>407.68596000000002</v>
      </c>
      <c r="V203" s="43"/>
      <c r="W203" s="43"/>
    </row>
    <row r="204" spans="1:23" ht="140.25" x14ac:dyDescent="0.25">
      <c r="A204" s="42" t="s">
        <v>927</v>
      </c>
      <c r="B204" s="42" t="s">
        <v>154</v>
      </c>
      <c r="C204" s="42" t="s">
        <v>927</v>
      </c>
      <c r="D204" s="42" t="s">
        <v>154</v>
      </c>
      <c r="E204" s="42" t="s">
        <v>1956</v>
      </c>
      <c r="F204" s="42" t="s">
        <v>965</v>
      </c>
      <c r="G204" s="42" t="s">
        <v>1666</v>
      </c>
      <c r="H204" s="42" t="s">
        <v>2032</v>
      </c>
      <c r="I204" s="42" t="s">
        <v>1876</v>
      </c>
      <c r="J204" s="42" t="s">
        <v>943</v>
      </c>
      <c r="K204" s="42" t="s">
        <v>968</v>
      </c>
      <c r="L204" s="42" t="s">
        <v>1698</v>
      </c>
      <c r="M204" s="42" t="s">
        <v>1696</v>
      </c>
      <c r="N204" s="42" t="s">
        <v>1697</v>
      </c>
      <c r="O204" s="42" t="s">
        <v>941</v>
      </c>
      <c r="P204" s="42" t="s">
        <v>942</v>
      </c>
      <c r="Q204" s="42" t="s">
        <v>931</v>
      </c>
      <c r="R204" s="42" t="s">
        <v>932</v>
      </c>
      <c r="S204" s="42" t="s">
        <v>176</v>
      </c>
      <c r="T204" s="42"/>
      <c r="U204" s="43">
        <v>7746.0332399999998</v>
      </c>
      <c r="V204" s="43"/>
      <c r="W204" s="43"/>
    </row>
    <row r="205" spans="1:23" ht="140.25" x14ac:dyDescent="0.25">
      <c r="A205" s="42" t="s">
        <v>927</v>
      </c>
      <c r="B205" s="42" t="s">
        <v>154</v>
      </c>
      <c r="C205" s="42" t="s">
        <v>927</v>
      </c>
      <c r="D205" s="42" t="s">
        <v>154</v>
      </c>
      <c r="E205" s="42" t="s">
        <v>1956</v>
      </c>
      <c r="F205" s="42" t="s">
        <v>965</v>
      </c>
      <c r="G205" s="42" t="s">
        <v>1666</v>
      </c>
      <c r="H205" s="42" t="s">
        <v>2032</v>
      </c>
      <c r="I205" s="42" t="s">
        <v>1876</v>
      </c>
      <c r="J205" s="42" t="s">
        <v>943</v>
      </c>
      <c r="K205" s="42" t="s">
        <v>962</v>
      </c>
      <c r="L205" s="42" t="s">
        <v>1699</v>
      </c>
      <c r="M205" s="42" t="s">
        <v>1221</v>
      </c>
      <c r="N205" s="42" t="s">
        <v>1222</v>
      </c>
      <c r="O205" s="42" t="s">
        <v>934</v>
      </c>
      <c r="P205" s="42" t="s">
        <v>935</v>
      </c>
      <c r="Q205" s="42" t="s">
        <v>931</v>
      </c>
      <c r="R205" s="42" t="s">
        <v>932</v>
      </c>
      <c r="S205" s="42" t="s">
        <v>176</v>
      </c>
      <c r="T205" s="42"/>
      <c r="U205" s="43">
        <v>418.65170000000001</v>
      </c>
      <c r="V205" s="43"/>
      <c r="W205" s="43"/>
    </row>
    <row r="206" spans="1:23" ht="140.25" x14ac:dyDescent="0.25">
      <c r="A206" s="42" t="s">
        <v>927</v>
      </c>
      <c r="B206" s="42" t="s">
        <v>154</v>
      </c>
      <c r="C206" s="42" t="s">
        <v>927</v>
      </c>
      <c r="D206" s="42" t="s">
        <v>154</v>
      </c>
      <c r="E206" s="42" t="s">
        <v>1956</v>
      </c>
      <c r="F206" s="42" t="s">
        <v>965</v>
      </c>
      <c r="G206" s="42" t="s">
        <v>1666</v>
      </c>
      <c r="H206" s="42" t="s">
        <v>2032</v>
      </c>
      <c r="I206" s="42" t="s">
        <v>1876</v>
      </c>
      <c r="J206" s="42" t="s">
        <v>943</v>
      </c>
      <c r="K206" s="42" t="s">
        <v>962</v>
      </c>
      <c r="L206" s="42" t="s">
        <v>1699</v>
      </c>
      <c r="M206" s="42" t="s">
        <v>1221</v>
      </c>
      <c r="N206" s="42" t="s">
        <v>1222</v>
      </c>
      <c r="O206" s="42" t="s">
        <v>941</v>
      </c>
      <c r="P206" s="42" t="s">
        <v>942</v>
      </c>
      <c r="Q206" s="42" t="s">
        <v>931</v>
      </c>
      <c r="R206" s="42" t="s">
        <v>932</v>
      </c>
      <c r="S206" s="42" t="s">
        <v>176</v>
      </c>
      <c r="T206" s="42"/>
      <c r="U206" s="43">
        <v>7954.3822</v>
      </c>
      <c r="V206" s="43"/>
      <c r="W206" s="43"/>
    </row>
    <row r="207" spans="1:23" ht="140.25" x14ac:dyDescent="0.25">
      <c r="A207" s="42" t="s">
        <v>927</v>
      </c>
      <c r="B207" s="42" t="s">
        <v>154</v>
      </c>
      <c r="C207" s="42" t="s">
        <v>927</v>
      </c>
      <c r="D207" s="42" t="s">
        <v>154</v>
      </c>
      <c r="E207" s="42" t="s">
        <v>1956</v>
      </c>
      <c r="F207" s="42" t="s">
        <v>965</v>
      </c>
      <c r="G207" s="42" t="s">
        <v>1666</v>
      </c>
      <c r="H207" s="42" t="s">
        <v>2032</v>
      </c>
      <c r="I207" s="42" t="s">
        <v>1876</v>
      </c>
      <c r="J207" s="42" t="s">
        <v>943</v>
      </c>
      <c r="K207" s="42" t="s">
        <v>937</v>
      </c>
      <c r="L207" s="42" t="s">
        <v>1700</v>
      </c>
      <c r="M207" s="42" t="s">
        <v>1245</v>
      </c>
      <c r="N207" s="42" t="s">
        <v>1246</v>
      </c>
      <c r="O207" s="42" t="s">
        <v>934</v>
      </c>
      <c r="P207" s="42" t="s">
        <v>935</v>
      </c>
      <c r="Q207" s="42" t="s">
        <v>931</v>
      </c>
      <c r="R207" s="42" t="s">
        <v>932</v>
      </c>
      <c r="S207" s="42" t="s">
        <v>176</v>
      </c>
      <c r="T207" s="42"/>
      <c r="U207" s="43">
        <v>354.59118000000001</v>
      </c>
      <c r="V207" s="43"/>
      <c r="W207" s="43"/>
    </row>
    <row r="208" spans="1:23" ht="140.25" x14ac:dyDescent="0.25">
      <c r="A208" s="42" t="s">
        <v>927</v>
      </c>
      <c r="B208" s="42" t="s">
        <v>154</v>
      </c>
      <c r="C208" s="42" t="s">
        <v>927</v>
      </c>
      <c r="D208" s="42" t="s">
        <v>154</v>
      </c>
      <c r="E208" s="42" t="s">
        <v>1956</v>
      </c>
      <c r="F208" s="42" t="s">
        <v>965</v>
      </c>
      <c r="G208" s="42" t="s">
        <v>1666</v>
      </c>
      <c r="H208" s="42" t="s">
        <v>2032</v>
      </c>
      <c r="I208" s="42" t="s">
        <v>1876</v>
      </c>
      <c r="J208" s="42" t="s">
        <v>943</v>
      </c>
      <c r="K208" s="42" t="s">
        <v>937</v>
      </c>
      <c r="L208" s="42" t="s">
        <v>1700</v>
      </c>
      <c r="M208" s="42" t="s">
        <v>1245</v>
      </c>
      <c r="N208" s="42" t="s">
        <v>1246</v>
      </c>
      <c r="O208" s="42" t="s">
        <v>941</v>
      </c>
      <c r="P208" s="42" t="s">
        <v>942</v>
      </c>
      <c r="Q208" s="42" t="s">
        <v>931</v>
      </c>
      <c r="R208" s="42" t="s">
        <v>932</v>
      </c>
      <c r="S208" s="42" t="s">
        <v>176</v>
      </c>
      <c r="T208" s="42"/>
      <c r="U208" s="43">
        <v>6736.4</v>
      </c>
      <c r="V208" s="43"/>
      <c r="W208" s="43"/>
    </row>
    <row r="209" spans="1:23" ht="191.25" x14ac:dyDescent="0.25">
      <c r="A209" s="42" t="s">
        <v>927</v>
      </c>
      <c r="B209" s="42" t="s">
        <v>154</v>
      </c>
      <c r="C209" s="42" t="s">
        <v>927</v>
      </c>
      <c r="D209" s="42" t="s">
        <v>154</v>
      </c>
      <c r="E209" s="42" t="s">
        <v>1956</v>
      </c>
      <c r="F209" s="42" t="s">
        <v>965</v>
      </c>
      <c r="G209" s="42" t="s">
        <v>1661</v>
      </c>
      <c r="H209" s="42" t="s">
        <v>2033</v>
      </c>
      <c r="I209" s="42" t="s">
        <v>1770</v>
      </c>
      <c r="J209" s="42" t="s">
        <v>933</v>
      </c>
      <c r="K209" s="42" t="s">
        <v>1659</v>
      </c>
      <c r="L209" s="42" t="s">
        <v>1660</v>
      </c>
      <c r="M209" s="42" t="s">
        <v>936</v>
      </c>
      <c r="N209" s="42"/>
      <c r="O209" s="42" t="s">
        <v>934</v>
      </c>
      <c r="P209" s="42" t="s">
        <v>935</v>
      </c>
      <c r="Q209" s="42" t="s">
        <v>931</v>
      </c>
      <c r="R209" s="42" t="s">
        <v>932</v>
      </c>
      <c r="S209" s="42" t="s">
        <v>176</v>
      </c>
      <c r="T209" s="42"/>
      <c r="U209" s="43"/>
      <c r="V209" s="43">
        <v>575.31578999999999</v>
      </c>
      <c r="W209" s="43">
        <v>105.63684000000001</v>
      </c>
    </row>
    <row r="210" spans="1:23" ht="191.25" x14ac:dyDescent="0.25">
      <c r="A210" s="42" t="s">
        <v>927</v>
      </c>
      <c r="B210" s="42" t="s">
        <v>154</v>
      </c>
      <c r="C210" s="42" t="s">
        <v>927</v>
      </c>
      <c r="D210" s="42" t="s">
        <v>154</v>
      </c>
      <c r="E210" s="42" t="s">
        <v>1956</v>
      </c>
      <c r="F210" s="42" t="s">
        <v>965</v>
      </c>
      <c r="G210" s="42" t="s">
        <v>1661</v>
      </c>
      <c r="H210" s="42" t="s">
        <v>2033</v>
      </c>
      <c r="I210" s="42" t="s">
        <v>1770</v>
      </c>
      <c r="J210" s="42" t="s">
        <v>933</v>
      </c>
      <c r="K210" s="42" t="s">
        <v>1659</v>
      </c>
      <c r="L210" s="42" t="s">
        <v>1660</v>
      </c>
      <c r="M210" s="42" t="s">
        <v>936</v>
      </c>
      <c r="N210" s="42"/>
      <c r="O210" s="42" t="s">
        <v>941</v>
      </c>
      <c r="P210" s="42" t="s">
        <v>942</v>
      </c>
      <c r="Q210" s="42" t="s">
        <v>931</v>
      </c>
      <c r="R210" s="42" t="s">
        <v>932</v>
      </c>
      <c r="S210" s="42" t="s">
        <v>176</v>
      </c>
      <c r="T210" s="42"/>
      <c r="U210" s="43"/>
      <c r="V210" s="43">
        <v>10931</v>
      </c>
      <c r="W210" s="43">
        <v>2007.1</v>
      </c>
    </row>
    <row r="211" spans="1:23" ht="191.25" x14ac:dyDescent="0.25">
      <c r="A211" s="42" t="s">
        <v>927</v>
      </c>
      <c r="B211" s="42" t="s">
        <v>154</v>
      </c>
      <c r="C211" s="42" t="s">
        <v>927</v>
      </c>
      <c r="D211" s="42" t="s">
        <v>154</v>
      </c>
      <c r="E211" s="42" t="s">
        <v>1956</v>
      </c>
      <c r="F211" s="42" t="s">
        <v>965</v>
      </c>
      <c r="G211" s="42" t="s">
        <v>1661</v>
      </c>
      <c r="H211" s="42" t="s">
        <v>2033</v>
      </c>
      <c r="I211" s="42" t="s">
        <v>1876</v>
      </c>
      <c r="J211" s="42" t="s">
        <v>943</v>
      </c>
      <c r="K211" s="42" t="s">
        <v>946</v>
      </c>
      <c r="L211" s="42" t="s">
        <v>1667</v>
      </c>
      <c r="M211" s="42" t="s">
        <v>944</v>
      </c>
      <c r="N211" s="42" t="s">
        <v>945</v>
      </c>
      <c r="O211" s="42" t="s">
        <v>934</v>
      </c>
      <c r="P211" s="42" t="s">
        <v>935</v>
      </c>
      <c r="Q211" s="42" t="s">
        <v>931</v>
      </c>
      <c r="R211" s="42" t="s">
        <v>932</v>
      </c>
      <c r="S211" s="42" t="s">
        <v>176</v>
      </c>
      <c r="T211" s="42"/>
      <c r="U211" s="43">
        <v>336.01826</v>
      </c>
      <c r="V211" s="43"/>
      <c r="W211" s="43"/>
    </row>
    <row r="212" spans="1:23" ht="191.25" x14ac:dyDescent="0.25">
      <c r="A212" s="42" t="s">
        <v>927</v>
      </c>
      <c r="B212" s="42" t="s">
        <v>154</v>
      </c>
      <c r="C212" s="42" t="s">
        <v>927</v>
      </c>
      <c r="D212" s="42" t="s">
        <v>154</v>
      </c>
      <c r="E212" s="42" t="s">
        <v>1956</v>
      </c>
      <c r="F212" s="42" t="s">
        <v>965</v>
      </c>
      <c r="G212" s="42" t="s">
        <v>1661</v>
      </c>
      <c r="H212" s="42" t="s">
        <v>2033</v>
      </c>
      <c r="I212" s="42" t="s">
        <v>1876</v>
      </c>
      <c r="J212" s="42" t="s">
        <v>943</v>
      </c>
      <c r="K212" s="42" t="s">
        <v>946</v>
      </c>
      <c r="L212" s="42" t="s">
        <v>1667</v>
      </c>
      <c r="M212" s="42" t="s">
        <v>944</v>
      </c>
      <c r="N212" s="42" t="s">
        <v>945</v>
      </c>
      <c r="O212" s="42" t="s">
        <v>941</v>
      </c>
      <c r="P212" s="42" t="s">
        <v>942</v>
      </c>
      <c r="Q212" s="42" t="s">
        <v>931</v>
      </c>
      <c r="R212" s="42" t="s">
        <v>932</v>
      </c>
      <c r="S212" s="42" t="s">
        <v>176</v>
      </c>
      <c r="T212" s="42"/>
      <c r="U212" s="43">
        <v>6384.3472599999996</v>
      </c>
      <c r="V212" s="43"/>
      <c r="W212" s="43"/>
    </row>
    <row r="213" spans="1:23" ht="191.25" x14ac:dyDescent="0.25">
      <c r="A213" s="42" t="s">
        <v>927</v>
      </c>
      <c r="B213" s="42" t="s">
        <v>154</v>
      </c>
      <c r="C213" s="42" t="s">
        <v>927</v>
      </c>
      <c r="D213" s="42" t="s">
        <v>154</v>
      </c>
      <c r="E213" s="42" t="s">
        <v>1956</v>
      </c>
      <c r="F213" s="42" t="s">
        <v>965</v>
      </c>
      <c r="G213" s="42" t="s">
        <v>1661</v>
      </c>
      <c r="H213" s="42" t="s">
        <v>2033</v>
      </c>
      <c r="I213" s="42" t="s">
        <v>1876</v>
      </c>
      <c r="J213" s="42" t="s">
        <v>943</v>
      </c>
      <c r="K213" s="42" t="s">
        <v>950</v>
      </c>
      <c r="L213" s="42" t="s">
        <v>1671</v>
      </c>
      <c r="M213" s="42" t="s">
        <v>1064</v>
      </c>
      <c r="N213" s="42" t="s">
        <v>1065</v>
      </c>
      <c r="O213" s="42" t="s">
        <v>934</v>
      </c>
      <c r="P213" s="42" t="s">
        <v>935</v>
      </c>
      <c r="Q213" s="42" t="s">
        <v>931</v>
      </c>
      <c r="R213" s="42" t="s">
        <v>932</v>
      </c>
      <c r="S213" s="42" t="s">
        <v>176</v>
      </c>
      <c r="T213" s="42"/>
      <c r="U213" s="43">
        <v>33.560049999999997</v>
      </c>
      <c r="V213" s="43"/>
      <c r="W213" s="43"/>
    </row>
    <row r="214" spans="1:23" ht="191.25" x14ac:dyDescent="0.25">
      <c r="A214" s="42" t="s">
        <v>927</v>
      </c>
      <c r="B214" s="42" t="s">
        <v>154</v>
      </c>
      <c r="C214" s="42" t="s">
        <v>927</v>
      </c>
      <c r="D214" s="42" t="s">
        <v>154</v>
      </c>
      <c r="E214" s="42" t="s">
        <v>1956</v>
      </c>
      <c r="F214" s="42" t="s">
        <v>965</v>
      </c>
      <c r="G214" s="42" t="s">
        <v>1661</v>
      </c>
      <c r="H214" s="42" t="s">
        <v>2033</v>
      </c>
      <c r="I214" s="42" t="s">
        <v>1876</v>
      </c>
      <c r="J214" s="42" t="s">
        <v>943</v>
      </c>
      <c r="K214" s="42" t="s">
        <v>950</v>
      </c>
      <c r="L214" s="42" t="s">
        <v>1671</v>
      </c>
      <c r="M214" s="42" t="s">
        <v>1064</v>
      </c>
      <c r="N214" s="42" t="s">
        <v>1065</v>
      </c>
      <c r="O214" s="42" t="s">
        <v>941</v>
      </c>
      <c r="P214" s="42" t="s">
        <v>942</v>
      </c>
      <c r="Q214" s="42" t="s">
        <v>931</v>
      </c>
      <c r="R214" s="42" t="s">
        <v>932</v>
      </c>
      <c r="S214" s="42" t="s">
        <v>176</v>
      </c>
      <c r="T214" s="42"/>
      <c r="U214" s="43">
        <v>637.64094999999998</v>
      </c>
      <c r="V214" s="43"/>
      <c r="W214" s="43"/>
    </row>
    <row r="215" spans="1:23" ht="191.25" x14ac:dyDescent="0.25">
      <c r="A215" s="42" t="s">
        <v>927</v>
      </c>
      <c r="B215" s="42" t="s">
        <v>154</v>
      </c>
      <c r="C215" s="42" t="s">
        <v>927</v>
      </c>
      <c r="D215" s="42" t="s">
        <v>154</v>
      </c>
      <c r="E215" s="42" t="s">
        <v>1956</v>
      </c>
      <c r="F215" s="42" t="s">
        <v>965</v>
      </c>
      <c r="G215" s="42" t="s">
        <v>1661</v>
      </c>
      <c r="H215" s="42" t="s">
        <v>2033</v>
      </c>
      <c r="I215" s="42" t="s">
        <v>1876</v>
      </c>
      <c r="J215" s="42" t="s">
        <v>943</v>
      </c>
      <c r="K215" s="42" t="s">
        <v>954</v>
      </c>
      <c r="L215" s="42" t="s">
        <v>1672</v>
      </c>
      <c r="M215" s="42" t="s">
        <v>960</v>
      </c>
      <c r="N215" s="42" t="s">
        <v>961</v>
      </c>
      <c r="O215" s="42" t="s">
        <v>934</v>
      </c>
      <c r="P215" s="42" t="s">
        <v>935</v>
      </c>
      <c r="Q215" s="42" t="s">
        <v>931</v>
      </c>
      <c r="R215" s="42" t="s">
        <v>932</v>
      </c>
      <c r="S215" s="42" t="s">
        <v>176</v>
      </c>
      <c r="T215" s="42"/>
      <c r="U215" s="43">
        <v>706.85851000000002</v>
      </c>
      <c r="V215" s="43"/>
      <c r="W215" s="43"/>
    </row>
    <row r="216" spans="1:23" ht="191.25" x14ac:dyDescent="0.25">
      <c r="A216" s="42" t="s">
        <v>927</v>
      </c>
      <c r="B216" s="42" t="s">
        <v>154</v>
      </c>
      <c r="C216" s="42" t="s">
        <v>927</v>
      </c>
      <c r="D216" s="42" t="s">
        <v>154</v>
      </c>
      <c r="E216" s="42" t="s">
        <v>1956</v>
      </c>
      <c r="F216" s="42" t="s">
        <v>965</v>
      </c>
      <c r="G216" s="42" t="s">
        <v>1661</v>
      </c>
      <c r="H216" s="42" t="s">
        <v>2033</v>
      </c>
      <c r="I216" s="42" t="s">
        <v>1876</v>
      </c>
      <c r="J216" s="42" t="s">
        <v>943</v>
      </c>
      <c r="K216" s="42" t="s">
        <v>954</v>
      </c>
      <c r="L216" s="42" t="s">
        <v>1672</v>
      </c>
      <c r="M216" s="42" t="s">
        <v>960</v>
      </c>
      <c r="N216" s="42" t="s">
        <v>961</v>
      </c>
      <c r="O216" s="42" t="s">
        <v>941</v>
      </c>
      <c r="P216" s="42" t="s">
        <v>942</v>
      </c>
      <c r="Q216" s="42" t="s">
        <v>931</v>
      </c>
      <c r="R216" s="42" t="s">
        <v>932</v>
      </c>
      <c r="S216" s="42" t="s">
        <v>176</v>
      </c>
      <c r="T216" s="42"/>
      <c r="U216" s="43">
        <v>13430.31179</v>
      </c>
      <c r="V216" s="43"/>
      <c r="W216" s="43"/>
    </row>
    <row r="217" spans="1:23" ht="140.25" x14ac:dyDescent="0.25">
      <c r="A217" s="42" t="s">
        <v>927</v>
      </c>
      <c r="B217" s="42" t="s">
        <v>154</v>
      </c>
      <c r="C217" s="42" t="s">
        <v>927</v>
      </c>
      <c r="D217" s="42" t="s">
        <v>154</v>
      </c>
      <c r="E217" s="42" t="s">
        <v>1956</v>
      </c>
      <c r="F217" s="42" t="s">
        <v>965</v>
      </c>
      <c r="G217" s="42" t="s">
        <v>1658</v>
      </c>
      <c r="H217" s="42" t="s">
        <v>2034</v>
      </c>
      <c r="I217" s="42" t="s">
        <v>1770</v>
      </c>
      <c r="J217" s="42" t="s">
        <v>933</v>
      </c>
      <c r="K217" s="42" t="s">
        <v>1656</v>
      </c>
      <c r="L217" s="42" t="s">
        <v>1657</v>
      </c>
      <c r="M217" s="42" t="s">
        <v>936</v>
      </c>
      <c r="N217" s="42"/>
      <c r="O217" s="42" t="s">
        <v>934</v>
      </c>
      <c r="P217" s="42" t="s">
        <v>935</v>
      </c>
      <c r="Q217" s="42" t="s">
        <v>931</v>
      </c>
      <c r="R217" s="42" t="s">
        <v>932</v>
      </c>
      <c r="S217" s="42" t="s">
        <v>176</v>
      </c>
      <c r="T217" s="42"/>
      <c r="U217" s="43"/>
      <c r="V217" s="43">
        <v>184.21053000000001</v>
      </c>
      <c r="W217" s="43">
        <v>868.42105000000004</v>
      </c>
    </row>
    <row r="218" spans="1:23" ht="140.25" x14ac:dyDescent="0.25">
      <c r="A218" s="42" t="s">
        <v>927</v>
      </c>
      <c r="B218" s="42" t="s">
        <v>154</v>
      </c>
      <c r="C218" s="42" t="s">
        <v>927</v>
      </c>
      <c r="D218" s="42" t="s">
        <v>154</v>
      </c>
      <c r="E218" s="42" t="s">
        <v>1956</v>
      </c>
      <c r="F218" s="42" t="s">
        <v>965</v>
      </c>
      <c r="G218" s="42" t="s">
        <v>1658</v>
      </c>
      <c r="H218" s="42" t="s">
        <v>2034</v>
      </c>
      <c r="I218" s="42" t="s">
        <v>1770</v>
      </c>
      <c r="J218" s="42" t="s">
        <v>933</v>
      </c>
      <c r="K218" s="42" t="s">
        <v>1656</v>
      </c>
      <c r="L218" s="42" t="s">
        <v>1657</v>
      </c>
      <c r="M218" s="42" t="s">
        <v>936</v>
      </c>
      <c r="N218" s="42"/>
      <c r="O218" s="42" t="s">
        <v>941</v>
      </c>
      <c r="P218" s="42" t="s">
        <v>942</v>
      </c>
      <c r="Q218" s="42" t="s">
        <v>931</v>
      </c>
      <c r="R218" s="42" t="s">
        <v>932</v>
      </c>
      <c r="S218" s="42" t="s">
        <v>176</v>
      </c>
      <c r="T218" s="42"/>
      <c r="U218" s="43"/>
      <c r="V218" s="43">
        <v>3500</v>
      </c>
      <c r="W218" s="43">
        <v>16500</v>
      </c>
    </row>
    <row r="219" spans="1:23" ht="140.25" x14ac:dyDescent="0.25">
      <c r="A219" s="42" t="s">
        <v>927</v>
      </c>
      <c r="B219" s="42" t="s">
        <v>154</v>
      </c>
      <c r="C219" s="42" t="s">
        <v>927</v>
      </c>
      <c r="D219" s="42" t="s">
        <v>154</v>
      </c>
      <c r="E219" s="42" t="s">
        <v>1956</v>
      </c>
      <c r="F219" s="42" t="s">
        <v>965</v>
      </c>
      <c r="G219" s="42" t="s">
        <v>1658</v>
      </c>
      <c r="H219" s="42" t="s">
        <v>2034</v>
      </c>
      <c r="I219" s="42" t="s">
        <v>1876</v>
      </c>
      <c r="J219" s="42" t="s">
        <v>943</v>
      </c>
      <c r="K219" s="42" t="s">
        <v>956</v>
      </c>
      <c r="L219" s="42" t="s">
        <v>1668</v>
      </c>
      <c r="M219" s="42" t="s">
        <v>944</v>
      </c>
      <c r="N219" s="42" t="s">
        <v>945</v>
      </c>
      <c r="O219" s="42" t="s">
        <v>934</v>
      </c>
      <c r="P219" s="42" t="s">
        <v>935</v>
      </c>
      <c r="Q219" s="42" t="s">
        <v>931</v>
      </c>
      <c r="R219" s="42" t="s">
        <v>932</v>
      </c>
      <c r="S219" s="42" t="s">
        <v>176</v>
      </c>
      <c r="T219" s="42"/>
      <c r="U219" s="43">
        <v>20.7</v>
      </c>
      <c r="V219" s="43"/>
      <c r="W219" s="43"/>
    </row>
    <row r="220" spans="1:23" ht="140.25" x14ac:dyDescent="0.25">
      <c r="A220" s="42" t="s">
        <v>927</v>
      </c>
      <c r="B220" s="42" t="s">
        <v>154</v>
      </c>
      <c r="C220" s="42" t="s">
        <v>927</v>
      </c>
      <c r="D220" s="42" t="s">
        <v>154</v>
      </c>
      <c r="E220" s="42" t="s">
        <v>1956</v>
      </c>
      <c r="F220" s="42" t="s">
        <v>965</v>
      </c>
      <c r="G220" s="42" t="s">
        <v>1658</v>
      </c>
      <c r="H220" s="42" t="s">
        <v>2034</v>
      </c>
      <c r="I220" s="42" t="s">
        <v>1876</v>
      </c>
      <c r="J220" s="42" t="s">
        <v>943</v>
      </c>
      <c r="K220" s="42" t="s">
        <v>956</v>
      </c>
      <c r="L220" s="42" t="s">
        <v>1668</v>
      </c>
      <c r="M220" s="42" t="s">
        <v>944</v>
      </c>
      <c r="N220" s="42" t="s">
        <v>945</v>
      </c>
      <c r="O220" s="42" t="s">
        <v>941</v>
      </c>
      <c r="P220" s="42" t="s">
        <v>942</v>
      </c>
      <c r="Q220" s="42" t="s">
        <v>931</v>
      </c>
      <c r="R220" s="42" t="s">
        <v>932</v>
      </c>
      <c r="S220" s="42" t="s">
        <v>176</v>
      </c>
      <c r="T220" s="42"/>
      <c r="U220" s="43">
        <v>2052.3000000000002</v>
      </c>
      <c r="V220" s="43"/>
      <c r="W220" s="43"/>
    </row>
    <row r="221" spans="1:23" ht="140.25" x14ac:dyDescent="0.25">
      <c r="A221" s="42" t="s">
        <v>927</v>
      </c>
      <c r="B221" s="42" t="s">
        <v>154</v>
      </c>
      <c r="C221" s="42" t="s">
        <v>927</v>
      </c>
      <c r="D221" s="42" t="s">
        <v>154</v>
      </c>
      <c r="E221" s="42" t="s">
        <v>1956</v>
      </c>
      <c r="F221" s="42" t="s">
        <v>965</v>
      </c>
      <c r="G221" s="42" t="s">
        <v>1658</v>
      </c>
      <c r="H221" s="42" t="s">
        <v>2034</v>
      </c>
      <c r="I221" s="42" t="s">
        <v>1876</v>
      </c>
      <c r="J221" s="42" t="s">
        <v>943</v>
      </c>
      <c r="K221" s="42" t="s">
        <v>1673</v>
      </c>
      <c r="L221" s="42" t="s">
        <v>1674</v>
      </c>
      <c r="M221" s="42" t="s">
        <v>960</v>
      </c>
      <c r="N221" s="42" t="s">
        <v>961</v>
      </c>
      <c r="O221" s="42" t="s">
        <v>934</v>
      </c>
      <c r="P221" s="42" t="s">
        <v>935</v>
      </c>
      <c r="Q221" s="42" t="s">
        <v>931</v>
      </c>
      <c r="R221" s="42" t="s">
        <v>932</v>
      </c>
      <c r="S221" s="42" t="s">
        <v>176</v>
      </c>
      <c r="T221" s="42"/>
      <c r="U221" s="43">
        <v>9.3000000000000007</v>
      </c>
      <c r="V221" s="43"/>
      <c r="W221" s="43"/>
    </row>
    <row r="222" spans="1:23" ht="140.25" x14ac:dyDescent="0.25">
      <c r="A222" s="42" t="s">
        <v>927</v>
      </c>
      <c r="B222" s="42" t="s">
        <v>154</v>
      </c>
      <c r="C222" s="42" t="s">
        <v>927</v>
      </c>
      <c r="D222" s="42" t="s">
        <v>154</v>
      </c>
      <c r="E222" s="42" t="s">
        <v>1956</v>
      </c>
      <c r="F222" s="42" t="s">
        <v>965</v>
      </c>
      <c r="G222" s="42" t="s">
        <v>1658</v>
      </c>
      <c r="H222" s="42" t="s">
        <v>2034</v>
      </c>
      <c r="I222" s="42" t="s">
        <v>1876</v>
      </c>
      <c r="J222" s="42" t="s">
        <v>943</v>
      </c>
      <c r="K222" s="42" t="s">
        <v>1673</v>
      </c>
      <c r="L222" s="42" t="s">
        <v>1674</v>
      </c>
      <c r="M222" s="42" t="s">
        <v>960</v>
      </c>
      <c r="N222" s="42" t="s">
        <v>961</v>
      </c>
      <c r="O222" s="42" t="s">
        <v>941</v>
      </c>
      <c r="P222" s="42" t="s">
        <v>942</v>
      </c>
      <c r="Q222" s="42" t="s">
        <v>931</v>
      </c>
      <c r="R222" s="42" t="s">
        <v>932</v>
      </c>
      <c r="S222" s="42" t="s">
        <v>176</v>
      </c>
      <c r="T222" s="42"/>
      <c r="U222" s="43">
        <v>920.3</v>
      </c>
      <c r="V222" s="43"/>
      <c r="W222" s="43"/>
    </row>
    <row r="223" spans="1:23" ht="140.25" x14ac:dyDescent="0.25">
      <c r="A223" s="42" t="s">
        <v>927</v>
      </c>
      <c r="B223" s="42" t="s">
        <v>154</v>
      </c>
      <c r="C223" s="42" t="s">
        <v>927</v>
      </c>
      <c r="D223" s="42" t="s">
        <v>154</v>
      </c>
      <c r="E223" s="42" t="s">
        <v>1956</v>
      </c>
      <c r="F223" s="42" t="s">
        <v>965</v>
      </c>
      <c r="G223" s="42" t="s">
        <v>1658</v>
      </c>
      <c r="H223" s="42" t="s">
        <v>2034</v>
      </c>
      <c r="I223" s="42" t="s">
        <v>1876</v>
      </c>
      <c r="J223" s="42" t="s">
        <v>943</v>
      </c>
      <c r="K223" s="42" t="s">
        <v>995</v>
      </c>
      <c r="L223" s="42" t="s">
        <v>1679</v>
      </c>
      <c r="M223" s="42" t="s">
        <v>1097</v>
      </c>
      <c r="N223" s="42" t="s">
        <v>1098</v>
      </c>
      <c r="O223" s="42" t="s">
        <v>934</v>
      </c>
      <c r="P223" s="42" t="s">
        <v>935</v>
      </c>
      <c r="Q223" s="42" t="s">
        <v>931</v>
      </c>
      <c r="R223" s="42" t="s">
        <v>932</v>
      </c>
      <c r="S223" s="42" t="s">
        <v>176</v>
      </c>
      <c r="T223" s="42"/>
      <c r="U223" s="43">
        <v>2.6</v>
      </c>
      <c r="V223" s="43"/>
      <c r="W223" s="43"/>
    </row>
    <row r="224" spans="1:23" ht="140.25" x14ac:dyDescent="0.25">
      <c r="A224" s="42" t="s">
        <v>927</v>
      </c>
      <c r="B224" s="42" t="s">
        <v>154</v>
      </c>
      <c r="C224" s="42" t="s">
        <v>927</v>
      </c>
      <c r="D224" s="42" t="s">
        <v>154</v>
      </c>
      <c r="E224" s="42" t="s">
        <v>1956</v>
      </c>
      <c r="F224" s="42" t="s">
        <v>965</v>
      </c>
      <c r="G224" s="42" t="s">
        <v>1658</v>
      </c>
      <c r="H224" s="42" t="s">
        <v>2034</v>
      </c>
      <c r="I224" s="42" t="s">
        <v>1876</v>
      </c>
      <c r="J224" s="42" t="s">
        <v>943</v>
      </c>
      <c r="K224" s="42" t="s">
        <v>995</v>
      </c>
      <c r="L224" s="42" t="s">
        <v>1679</v>
      </c>
      <c r="M224" s="42" t="s">
        <v>1097</v>
      </c>
      <c r="N224" s="42" t="s">
        <v>1098</v>
      </c>
      <c r="O224" s="42" t="s">
        <v>941</v>
      </c>
      <c r="P224" s="42" t="s">
        <v>942</v>
      </c>
      <c r="Q224" s="42" t="s">
        <v>931</v>
      </c>
      <c r="R224" s="42" t="s">
        <v>932</v>
      </c>
      <c r="S224" s="42" t="s">
        <v>176</v>
      </c>
      <c r="T224" s="42"/>
      <c r="U224" s="43">
        <v>261.39999999999998</v>
      </c>
      <c r="V224" s="43"/>
      <c r="W224" s="43"/>
    </row>
    <row r="225" spans="1:23" ht="140.25" x14ac:dyDescent="0.25">
      <c r="A225" s="42" t="s">
        <v>927</v>
      </c>
      <c r="B225" s="42" t="s">
        <v>154</v>
      </c>
      <c r="C225" s="42" t="s">
        <v>927</v>
      </c>
      <c r="D225" s="42" t="s">
        <v>154</v>
      </c>
      <c r="E225" s="42" t="s">
        <v>1956</v>
      </c>
      <c r="F225" s="42" t="s">
        <v>965</v>
      </c>
      <c r="G225" s="42" t="s">
        <v>1676</v>
      </c>
      <c r="H225" s="42" t="s">
        <v>2035</v>
      </c>
      <c r="I225" s="42" t="s">
        <v>1876</v>
      </c>
      <c r="J225" s="42" t="s">
        <v>943</v>
      </c>
      <c r="K225" s="42" t="s">
        <v>987</v>
      </c>
      <c r="L225" s="42" t="s">
        <v>1675</v>
      </c>
      <c r="M225" s="42" t="s">
        <v>1015</v>
      </c>
      <c r="N225" s="42" t="s">
        <v>1016</v>
      </c>
      <c r="O225" s="42" t="s">
        <v>934</v>
      </c>
      <c r="P225" s="42" t="s">
        <v>935</v>
      </c>
      <c r="Q225" s="42" t="s">
        <v>931</v>
      </c>
      <c r="R225" s="42" t="s">
        <v>932</v>
      </c>
      <c r="S225" s="42" t="s">
        <v>176</v>
      </c>
      <c r="T225" s="42"/>
      <c r="U225" s="43">
        <v>363.11342999999999</v>
      </c>
      <c r="V225" s="43"/>
      <c r="W225" s="43"/>
    </row>
    <row r="226" spans="1:23" ht="140.25" x14ac:dyDescent="0.25">
      <c r="A226" s="42" t="s">
        <v>927</v>
      </c>
      <c r="B226" s="42" t="s">
        <v>154</v>
      </c>
      <c r="C226" s="42" t="s">
        <v>927</v>
      </c>
      <c r="D226" s="42" t="s">
        <v>154</v>
      </c>
      <c r="E226" s="42" t="s">
        <v>1956</v>
      </c>
      <c r="F226" s="42" t="s">
        <v>965</v>
      </c>
      <c r="G226" s="42" t="s">
        <v>1676</v>
      </c>
      <c r="H226" s="42" t="s">
        <v>2035</v>
      </c>
      <c r="I226" s="42" t="s">
        <v>1876</v>
      </c>
      <c r="J226" s="42" t="s">
        <v>943</v>
      </c>
      <c r="K226" s="42" t="s">
        <v>987</v>
      </c>
      <c r="L226" s="42" t="s">
        <v>1675</v>
      </c>
      <c r="M226" s="42" t="s">
        <v>1015</v>
      </c>
      <c r="N226" s="42" t="s">
        <v>1016</v>
      </c>
      <c r="O226" s="42" t="s">
        <v>941</v>
      </c>
      <c r="P226" s="42" t="s">
        <v>942</v>
      </c>
      <c r="Q226" s="42" t="s">
        <v>931</v>
      </c>
      <c r="R226" s="42" t="s">
        <v>932</v>
      </c>
      <c r="S226" s="42" t="s">
        <v>176</v>
      </c>
      <c r="T226" s="42"/>
      <c r="U226" s="43">
        <v>876.9</v>
      </c>
      <c r="V226" s="43"/>
      <c r="W226" s="43"/>
    </row>
    <row r="227" spans="1:23" ht="267.75" x14ac:dyDescent="0.25">
      <c r="A227" s="42" t="s">
        <v>1026</v>
      </c>
      <c r="B227" s="42" t="s">
        <v>156</v>
      </c>
      <c r="C227" s="42" t="s">
        <v>1026</v>
      </c>
      <c r="D227" s="42" t="s">
        <v>1962</v>
      </c>
      <c r="E227" s="42" t="s">
        <v>1963</v>
      </c>
      <c r="F227" s="42" t="s">
        <v>1028</v>
      </c>
      <c r="G227" s="42" t="s">
        <v>1032</v>
      </c>
      <c r="H227" s="42" t="s">
        <v>2036</v>
      </c>
      <c r="I227" s="42" t="s">
        <v>1915</v>
      </c>
      <c r="J227" s="42" t="s">
        <v>1031</v>
      </c>
      <c r="K227" s="42" t="s">
        <v>936</v>
      </c>
      <c r="L227" s="42" t="s">
        <v>939</v>
      </c>
      <c r="M227" s="42" t="s">
        <v>936</v>
      </c>
      <c r="N227" s="42"/>
      <c r="O227" s="42" t="s">
        <v>934</v>
      </c>
      <c r="P227" s="42" t="s">
        <v>935</v>
      </c>
      <c r="Q227" s="42" t="s">
        <v>1708</v>
      </c>
      <c r="R227" s="42" t="s">
        <v>1709</v>
      </c>
      <c r="S227" s="42" t="s">
        <v>179</v>
      </c>
      <c r="T227" s="42"/>
      <c r="U227" s="43"/>
      <c r="V227" s="43">
        <v>236.3</v>
      </c>
      <c r="W227" s="43">
        <v>934.5</v>
      </c>
    </row>
    <row r="228" spans="1:23" ht="267.75" x14ac:dyDescent="0.25">
      <c r="A228" s="42" t="s">
        <v>1026</v>
      </c>
      <c r="B228" s="42" t="s">
        <v>156</v>
      </c>
      <c r="C228" s="42" t="s">
        <v>1026</v>
      </c>
      <c r="D228" s="42" t="s">
        <v>1962</v>
      </c>
      <c r="E228" s="42" t="s">
        <v>1963</v>
      </c>
      <c r="F228" s="42" t="s">
        <v>1028</v>
      </c>
      <c r="G228" s="42" t="s">
        <v>1032</v>
      </c>
      <c r="H228" s="42" t="s">
        <v>2036</v>
      </c>
      <c r="I228" s="42" t="s">
        <v>1915</v>
      </c>
      <c r="J228" s="42" t="s">
        <v>1031</v>
      </c>
      <c r="K228" s="42" t="s">
        <v>936</v>
      </c>
      <c r="L228" s="42" t="s">
        <v>939</v>
      </c>
      <c r="M228" s="42" t="s">
        <v>936</v>
      </c>
      <c r="N228" s="42"/>
      <c r="O228" s="42" t="s">
        <v>941</v>
      </c>
      <c r="P228" s="42" t="s">
        <v>942</v>
      </c>
      <c r="Q228" s="42" t="s">
        <v>1708</v>
      </c>
      <c r="R228" s="42" t="s">
        <v>1709</v>
      </c>
      <c r="S228" s="42" t="s">
        <v>179</v>
      </c>
      <c r="T228" s="42"/>
      <c r="U228" s="43"/>
      <c r="V228" s="43">
        <v>20722.599999999999</v>
      </c>
      <c r="W228" s="43">
        <v>92515.6</v>
      </c>
    </row>
    <row r="229" spans="1:23" ht="178.5" x14ac:dyDescent="0.25">
      <c r="A229" s="42" t="s">
        <v>1026</v>
      </c>
      <c r="B229" s="42" t="s">
        <v>156</v>
      </c>
      <c r="C229" s="42" t="s">
        <v>1026</v>
      </c>
      <c r="D229" s="42" t="s">
        <v>1962</v>
      </c>
      <c r="E229" s="42" t="s">
        <v>1963</v>
      </c>
      <c r="F229" s="42" t="s">
        <v>1028</v>
      </c>
      <c r="G229" s="42" t="s">
        <v>1824</v>
      </c>
      <c r="H229" s="42" t="s">
        <v>2037</v>
      </c>
      <c r="I229" s="42" t="s">
        <v>1897</v>
      </c>
      <c r="J229" s="42" t="s">
        <v>1086</v>
      </c>
      <c r="K229" s="42" t="s">
        <v>1622</v>
      </c>
      <c r="L229" s="42" t="s">
        <v>1823</v>
      </c>
      <c r="M229" s="42" t="s">
        <v>1620</v>
      </c>
      <c r="N229" s="42" t="s">
        <v>1621</v>
      </c>
      <c r="O229" s="42" t="s">
        <v>1609</v>
      </c>
      <c r="P229" s="42" t="s">
        <v>1610</v>
      </c>
      <c r="Q229" s="42" t="s">
        <v>1708</v>
      </c>
      <c r="R229" s="42" t="s">
        <v>1822</v>
      </c>
      <c r="S229" s="42" t="s">
        <v>215</v>
      </c>
      <c r="T229" s="42"/>
      <c r="U229" s="43">
        <v>15000</v>
      </c>
      <c r="V229" s="43"/>
      <c r="W229" s="43"/>
    </row>
    <row r="230" spans="1:23" ht="178.5" x14ac:dyDescent="0.25">
      <c r="A230" s="42" t="s">
        <v>1461</v>
      </c>
      <c r="B230" s="42" t="s">
        <v>158</v>
      </c>
      <c r="C230" s="42" t="s">
        <v>1461</v>
      </c>
      <c r="D230" s="42" t="s">
        <v>158</v>
      </c>
      <c r="E230" s="42" t="s">
        <v>1862</v>
      </c>
      <c r="F230" s="42" t="s">
        <v>1186</v>
      </c>
      <c r="G230" s="42" t="s">
        <v>1773</v>
      </c>
      <c r="H230" s="42" t="s">
        <v>2028</v>
      </c>
      <c r="I230" s="42" t="s">
        <v>1966</v>
      </c>
      <c r="J230" s="42" t="s">
        <v>1462</v>
      </c>
      <c r="K230" s="42" t="s">
        <v>1437</v>
      </c>
      <c r="L230" s="42" t="s">
        <v>1438</v>
      </c>
      <c r="M230" s="42" t="s">
        <v>936</v>
      </c>
      <c r="N230" s="42"/>
      <c r="O230" s="42" t="s">
        <v>934</v>
      </c>
      <c r="P230" s="42" t="s">
        <v>935</v>
      </c>
      <c r="Q230" s="42" t="s">
        <v>1386</v>
      </c>
      <c r="R230" s="42" t="s">
        <v>1433</v>
      </c>
      <c r="S230" s="42" t="s">
        <v>206</v>
      </c>
      <c r="T230" s="42"/>
      <c r="U230" s="43">
        <v>30000</v>
      </c>
      <c r="V230" s="43"/>
      <c r="W230" s="43"/>
    </row>
    <row r="231" spans="1:23" ht="153" x14ac:dyDescent="0.25">
      <c r="A231" s="42" t="s">
        <v>1379</v>
      </c>
      <c r="B231" s="42" t="s">
        <v>160</v>
      </c>
      <c r="C231" s="42" t="s">
        <v>2038</v>
      </c>
      <c r="D231" s="42" t="s">
        <v>2039</v>
      </c>
      <c r="E231" s="42" t="s">
        <v>1969</v>
      </c>
      <c r="F231" s="42" t="s">
        <v>1373</v>
      </c>
      <c r="G231" s="42" t="s">
        <v>1515</v>
      </c>
      <c r="H231" s="42" t="s">
        <v>2040</v>
      </c>
      <c r="I231" s="42" t="s">
        <v>1770</v>
      </c>
      <c r="J231" s="42" t="s">
        <v>933</v>
      </c>
      <c r="K231" s="42" t="s">
        <v>936</v>
      </c>
      <c r="L231" s="42" t="s">
        <v>939</v>
      </c>
      <c r="M231" s="42" t="s">
        <v>936</v>
      </c>
      <c r="N231" s="42"/>
      <c r="O231" s="42" t="s">
        <v>934</v>
      </c>
      <c r="P231" s="42" t="s">
        <v>935</v>
      </c>
      <c r="Q231" s="42" t="s">
        <v>1381</v>
      </c>
      <c r="R231" s="42" t="s">
        <v>1512</v>
      </c>
      <c r="S231" s="42" t="s">
        <v>209</v>
      </c>
      <c r="T231" s="42"/>
      <c r="U231" s="43">
        <v>50</v>
      </c>
      <c r="V231" s="43">
        <v>50</v>
      </c>
      <c r="W231" s="43"/>
    </row>
    <row r="232" spans="1:23" ht="153" x14ac:dyDescent="0.25">
      <c r="A232" s="42" t="s">
        <v>1379</v>
      </c>
      <c r="B232" s="42" t="s">
        <v>160</v>
      </c>
      <c r="C232" s="42" t="s">
        <v>2038</v>
      </c>
      <c r="D232" s="42" t="s">
        <v>2039</v>
      </c>
      <c r="E232" s="42" t="s">
        <v>1969</v>
      </c>
      <c r="F232" s="42" t="s">
        <v>1373</v>
      </c>
      <c r="G232" s="42" t="s">
        <v>1515</v>
      </c>
      <c r="H232" s="42" t="s">
        <v>2040</v>
      </c>
      <c r="I232" s="42" t="s">
        <v>1770</v>
      </c>
      <c r="J232" s="42" t="s">
        <v>933</v>
      </c>
      <c r="K232" s="42" t="s">
        <v>936</v>
      </c>
      <c r="L232" s="42" t="s">
        <v>939</v>
      </c>
      <c r="M232" s="42" t="s">
        <v>936</v>
      </c>
      <c r="N232" s="42"/>
      <c r="O232" s="42" t="s">
        <v>941</v>
      </c>
      <c r="P232" s="42" t="s">
        <v>942</v>
      </c>
      <c r="Q232" s="42" t="s">
        <v>1381</v>
      </c>
      <c r="R232" s="42" t="s">
        <v>1512</v>
      </c>
      <c r="S232" s="42" t="s">
        <v>209</v>
      </c>
      <c r="T232" s="42"/>
      <c r="U232" s="43">
        <v>4950</v>
      </c>
      <c r="V232" s="43">
        <v>4950</v>
      </c>
      <c r="W232" s="43">
        <v>4950</v>
      </c>
    </row>
    <row r="233" spans="1:23" ht="165.75" x14ac:dyDescent="0.25">
      <c r="A233" s="42" t="s">
        <v>1379</v>
      </c>
      <c r="B233" s="42" t="s">
        <v>160</v>
      </c>
      <c r="C233" s="42" t="s">
        <v>1379</v>
      </c>
      <c r="D233" s="42" t="s">
        <v>2041</v>
      </c>
      <c r="E233" s="42" t="s">
        <v>1969</v>
      </c>
      <c r="F233" s="42" t="s">
        <v>1373</v>
      </c>
      <c r="G233" s="42" t="s">
        <v>1811</v>
      </c>
      <c r="H233" s="42" t="s">
        <v>2042</v>
      </c>
      <c r="I233" s="42" t="s">
        <v>1858</v>
      </c>
      <c r="J233" s="42" t="s">
        <v>1278</v>
      </c>
      <c r="K233" s="42" t="s">
        <v>936</v>
      </c>
      <c r="L233" s="42" t="s">
        <v>939</v>
      </c>
      <c r="M233" s="42" t="s">
        <v>936</v>
      </c>
      <c r="N233" s="42"/>
      <c r="O233" s="42" t="s">
        <v>934</v>
      </c>
      <c r="P233" s="42" t="s">
        <v>935</v>
      </c>
      <c r="Q233" s="42" t="s">
        <v>1381</v>
      </c>
      <c r="R233" s="42" t="s">
        <v>1512</v>
      </c>
      <c r="S233" s="42" t="s">
        <v>209</v>
      </c>
      <c r="T233" s="42"/>
      <c r="U233" s="43">
        <v>3625.3159999999998</v>
      </c>
      <c r="V233" s="43">
        <v>3625.3159999999998</v>
      </c>
      <c r="W233" s="43">
        <v>3625.3159999999998</v>
      </c>
    </row>
    <row r="234" spans="1:23" ht="165.75" x14ac:dyDescent="0.25">
      <c r="A234" s="42" t="s">
        <v>1379</v>
      </c>
      <c r="B234" s="42" t="s">
        <v>160</v>
      </c>
      <c r="C234" s="42" t="s">
        <v>1379</v>
      </c>
      <c r="D234" s="42" t="s">
        <v>2041</v>
      </c>
      <c r="E234" s="42" t="s">
        <v>1969</v>
      </c>
      <c r="F234" s="42" t="s">
        <v>1373</v>
      </c>
      <c r="G234" s="42" t="s">
        <v>1811</v>
      </c>
      <c r="H234" s="42" t="s">
        <v>2042</v>
      </c>
      <c r="I234" s="42" t="s">
        <v>1858</v>
      </c>
      <c r="J234" s="42" t="s">
        <v>1278</v>
      </c>
      <c r="K234" s="42" t="s">
        <v>936</v>
      </c>
      <c r="L234" s="42" t="s">
        <v>939</v>
      </c>
      <c r="M234" s="42" t="s">
        <v>936</v>
      </c>
      <c r="N234" s="42"/>
      <c r="O234" s="42" t="s">
        <v>941</v>
      </c>
      <c r="P234" s="42" t="s">
        <v>942</v>
      </c>
      <c r="Q234" s="42" t="s">
        <v>1381</v>
      </c>
      <c r="R234" s="42" t="s">
        <v>1512</v>
      </c>
      <c r="S234" s="42" t="s">
        <v>209</v>
      </c>
      <c r="T234" s="42"/>
      <c r="U234" s="43">
        <v>68870.7</v>
      </c>
      <c r="V234" s="43">
        <v>68847.199999999997</v>
      </c>
      <c r="W234" s="43">
        <v>68881</v>
      </c>
    </row>
    <row r="235" spans="1:23" ht="153" x14ac:dyDescent="0.25">
      <c r="A235" s="42" t="s">
        <v>1604</v>
      </c>
      <c r="B235" s="42" t="s">
        <v>162</v>
      </c>
      <c r="C235" s="42" t="s">
        <v>1972</v>
      </c>
      <c r="D235" s="42" t="s">
        <v>1973</v>
      </c>
      <c r="E235" s="42" t="s">
        <v>1974</v>
      </c>
      <c r="F235" s="42" t="s">
        <v>1606</v>
      </c>
      <c r="G235" s="42" t="s">
        <v>1613</v>
      </c>
      <c r="H235" s="42" t="s">
        <v>1975</v>
      </c>
      <c r="I235" s="42" t="s">
        <v>1770</v>
      </c>
      <c r="J235" s="42" t="s">
        <v>933</v>
      </c>
      <c r="K235" s="42" t="s">
        <v>1611</v>
      </c>
      <c r="L235" s="42" t="s">
        <v>1612</v>
      </c>
      <c r="M235" s="42" t="s">
        <v>936</v>
      </c>
      <c r="N235" s="42"/>
      <c r="O235" s="42" t="s">
        <v>1609</v>
      </c>
      <c r="P235" s="42" t="s">
        <v>1610</v>
      </c>
      <c r="Q235" s="42" t="s">
        <v>1607</v>
      </c>
      <c r="R235" s="42" t="s">
        <v>1608</v>
      </c>
      <c r="S235" s="42" t="s">
        <v>214</v>
      </c>
      <c r="T235" s="42"/>
      <c r="U235" s="43">
        <v>537795.31593000004</v>
      </c>
      <c r="V235" s="43">
        <v>649129</v>
      </c>
      <c r="W235" s="43">
        <v>461000</v>
      </c>
    </row>
    <row r="236" spans="1:23" ht="153" x14ac:dyDescent="0.25">
      <c r="A236" s="42" t="s">
        <v>1604</v>
      </c>
      <c r="B236" s="42" t="s">
        <v>162</v>
      </c>
      <c r="C236" s="42" t="s">
        <v>1972</v>
      </c>
      <c r="D236" s="42" t="s">
        <v>1973</v>
      </c>
      <c r="E236" s="42" t="s">
        <v>1974</v>
      </c>
      <c r="F236" s="42" t="s">
        <v>1606</v>
      </c>
      <c r="G236" s="42" t="s">
        <v>1613</v>
      </c>
      <c r="H236" s="42" t="s">
        <v>1975</v>
      </c>
      <c r="I236" s="42" t="s">
        <v>1881</v>
      </c>
      <c r="J236" s="42" t="s">
        <v>967</v>
      </c>
      <c r="K236" s="42" t="s">
        <v>1618</v>
      </c>
      <c r="L236" s="42" t="s">
        <v>1619</v>
      </c>
      <c r="M236" s="42" t="s">
        <v>1059</v>
      </c>
      <c r="N236" s="42" t="s">
        <v>1060</v>
      </c>
      <c r="O236" s="42" t="s">
        <v>1609</v>
      </c>
      <c r="P236" s="42" t="s">
        <v>1610</v>
      </c>
      <c r="Q236" s="42" t="s">
        <v>1607</v>
      </c>
      <c r="R236" s="42" t="s">
        <v>1608</v>
      </c>
      <c r="S236" s="42" t="s">
        <v>214</v>
      </c>
      <c r="T236" s="42"/>
      <c r="U236" s="43">
        <v>427000</v>
      </c>
      <c r="V236" s="43">
        <v>333000</v>
      </c>
      <c r="W236" s="43">
        <v>333000</v>
      </c>
    </row>
    <row r="237" spans="1:23" ht="165.75" x14ac:dyDescent="0.25">
      <c r="A237" s="42" t="s">
        <v>1604</v>
      </c>
      <c r="B237" s="42" t="s">
        <v>162</v>
      </c>
      <c r="C237" s="42" t="s">
        <v>1972</v>
      </c>
      <c r="D237" s="42" t="s">
        <v>1973</v>
      </c>
      <c r="E237" s="42" t="s">
        <v>1974</v>
      </c>
      <c r="F237" s="42" t="s">
        <v>1606</v>
      </c>
      <c r="G237" s="42" t="s">
        <v>1627</v>
      </c>
      <c r="H237" s="42" t="s">
        <v>1976</v>
      </c>
      <c r="I237" s="42" t="s">
        <v>1971</v>
      </c>
      <c r="J237" s="42" t="s">
        <v>1516</v>
      </c>
      <c r="K237" s="42" t="s">
        <v>1625</v>
      </c>
      <c r="L237" s="42" t="s">
        <v>1626</v>
      </c>
      <c r="M237" s="42" t="s">
        <v>936</v>
      </c>
      <c r="N237" s="42"/>
      <c r="O237" s="42" t="s">
        <v>1609</v>
      </c>
      <c r="P237" s="42" t="s">
        <v>1610</v>
      </c>
      <c r="Q237" s="42" t="s">
        <v>1607</v>
      </c>
      <c r="R237" s="42" t="s">
        <v>1608</v>
      </c>
      <c r="S237" s="42" t="s">
        <v>215</v>
      </c>
      <c r="T237" s="42"/>
      <c r="U237" s="43"/>
      <c r="V237" s="43">
        <v>100000</v>
      </c>
      <c r="W237" s="43">
        <v>100000</v>
      </c>
    </row>
    <row r="238" spans="1:23" ht="267.75" x14ac:dyDescent="0.25">
      <c r="A238" s="42" t="s">
        <v>1033</v>
      </c>
      <c r="B238" s="42" t="s">
        <v>163</v>
      </c>
      <c r="C238" s="42" t="s">
        <v>1033</v>
      </c>
      <c r="D238" s="42" t="s">
        <v>163</v>
      </c>
      <c r="E238" s="42" t="s">
        <v>1977</v>
      </c>
      <c r="F238" s="42" t="s">
        <v>1034</v>
      </c>
      <c r="G238" s="42" t="s">
        <v>1037</v>
      </c>
      <c r="H238" s="42" t="s">
        <v>2043</v>
      </c>
      <c r="I238" s="42" t="s">
        <v>1915</v>
      </c>
      <c r="J238" s="42" t="s">
        <v>1031</v>
      </c>
      <c r="K238" s="42" t="s">
        <v>936</v>
      </c>
      <c r="L238" s="42" t="s">
        <v>939</v>
      </c>
      <c r="M238" s="42" t="s">
        <v>936</v>
      </c>
      <c r="N238" s="42"/>
      <c r="O238" s="42" t="s">
        <v>934</v>
      </c>
      <c r="P238" s="42" t="s">
        <v>935</v>
      </c>
      <c r="Q238" s="42" t="s">
        <v>1708</v>
      </c>
      <c r="R238" s="42" t="s">
        <v>1709</v>
      </c>
      <c r="S238" s="42" t="s">
        <v>179</v>
      </c>
      <c r="T238" s="42"/>
      <c r="U238" s="43">
        <v>316</v>
      </c>
      <c r="V238" s="43">
        <v>44.461620000000003</v>
      </c>
      <c r="W238" s="43"/>
    </row>
    <row r="239" spans="1:23" ht="306" x14ac:dyDescent="0.25">
      <c r="A239" s="42" t="s">
        <v>1371</v>
      </c>
      <c r="B239" s="42" t="s">
        <v>1765</v>
      </c>
      <c r="C239" s="42" t="s">
        <v>1371</v>
      </c>
      <c r="D239" s="42" t="s">
        <v>2044</v>
      </c>
      <c r="E239" s="42" t="s">
        <v>1969</v>
      </c>
      <c r="F239" s="42" t="s">
        <v>1373</v>
      </c>
      <c r="G239" s="42" t="s">
        <v>1375</v>
      </c>
      <c r="H239" s="42" t="s">
        <v>2045</v>
      </c>
      <c r="I239" s="42" t="s">
        <v>1959</v>
      </c>
      <c r="J239" s="42" t="s">
        <v>1007</v>
      </c>
      <c r="K239" s="42" t="s">
        <v>936</v>
      </c>
      <c r="L239" s="42" t="s">
        <v>939</v>
      </c>
      <c r="M239" s="42" t="s">
        <v>936</v>
      </c>
      <c r="N239" s="42"/>
      <c r="O239" s="42" t="s">
        <v>934</v>
      </c>
      <c r="P239" s="42" t="s">
        <v>935</v>
      </c>
      <c r="Q239" s="42" t="s">
        <v>1328</v>
      </c>
      <c r="R239" s="42" t="s">
        <v>1374</v>
      </c>
      <c r="S239" s="42" t="s">
        <v>200</v>
      </c>
      <c r="T239" s="42"/>
      <c r="U239" s="43">
        <v>100</v>
      </c>
      <c r="V239" s="43">
        <v>100</v>
      </c>
      <c r="W239" s="43">
        <v>100</v>
      </c>
    </row>
    <row r="240" spans="1:23" ht="331.5" x14ac:dyDescent="0.25">
      <c r="A240" s="42" t="s">
        <v>1371</v>
      </c>
      <c r="B240" s="42" t="s">
        <v>1765</v>
      </c>
      <c r="C240" s="42" t="s">
        <v>1371</v>
      </c>
      <c r="D240" s="42" t="s">
        <v>2044</v>
      </c>
      <c r="E240" s="42" t="s">
        <v>1969</v>
      </c>
      <c r="F240" s="42" t="s">
        <v>1373</v>
      </c>
      <c r="G240" s="42" t="s">
        <v>1768</v>
      </c>
      <c r="H240" s="42" t="s">
        <v>2046</v>
      </c>
      <c r="I240" s="42" t="s">
        <v>1959</v>
      </c>
      <c r="J240" s="42" t="s">
        <v>1007</v>
      </c>
      <c r="K240" s="42" t="s">
        <v>936</v>
      </c>
      <c r="L240" s="42" t="s">
        <v>939</v>
      </c>
      <c r="M240" s="42" t="s">
        <v>936</v>
      </c>
      <c r="N240" s="42"/>
      <c r="O240" s="42" t="s">
        <v>941</v>
      </c>
      <c r="P240" s="42" t="s">
        <v>942</v>
      </c>
      <c r="Q240" s="42" t="s">
        <v>1328</v>
      </c>
      <c r="R240" s="42" t="s">
        <v>1374</v>
      </c>
      <c r="S240" s="42" t="s">
        <v>201</v>
      </c>
      <c r="T240" s="42"/>
      <c r="U240" s="43"/>
      <c r="V240" s="43"/>
      <c r="W240" s="43">
        <v>12000</v>
      </c>
    </row>
    <row r="241" spans="1:23" ht="344.25" x14ac:dyDescent="0.25">
      <c r="A241" s="42" t="s">
        <v>1371</v>
      </c>
      <c r="B241" s="42" t="s">
        <v>1765</v>
      </c>
      <c r="C241" s="42" t="s">
        <v>1371</v>
      </c>
      <c r="D241" s="42" t="s">
        <v>2044</v>
      </c>
      <c r="E241" s="42" t="s">
        <v>1969</v>
      </c>
      <c r="F241" s="42" t="s">
        <v>1373</v>
      </c>
      <c r="G241" s="42" t="s">
        <v>1766</v>
      </c>
      <c r="H241" s="42" t="s">
        <v>2047</v>
      </c>
      <c r="I241" s="42" t="s">
        <v>1959</v>
      </c>
      <c r="J241" s="42" t="s">
        <v>1007</v>
      </c>
      <c r="K241" s="42" t="s">
        <v>936</v>
      </c>
      <c r="L241" s="42" t="s">
        <v>939</v>
      </c>
      <c r="M241" s="42" t="s">
        <v>936</v>
      </c>
      <c r="N241" s="42"/>
      <c r="O241" s="42" t="s">
        <v>934</v>
      </c>
      <c r="P241" s="42" t="s">
        <v>935</v>
      </c>
      <c r="Q241" s="42" t="s">
        <v>1328</v>
      </c>
      <c r="R241" s="42" t="s">
        <v>1374</v>
      </c>
      <c r="S241" s="42" t="s">
        <v>201</v>
      </c>
      <c r="T241" s="42"/>
      <c r="U241" s="43">
        <v>1500</v>
      </c>
      <c r="V241" s="43">
        <v>1500</v>
      </c>
      <c r="W241" s="43"/>
    </row>
    <row r="242" spans="1:23" ht="344.25" x14ac:dyDescent="0.25">
      <c r="A242" s="42" t="s">
        <v>1371</v>
      </c>
      <c r="B242" s="42" t="s">
        <v>1765</v>
      </c>
      <c r="C242" s="42" t="s">
        <v>1371</v>
      </c>
      <c r="D242" s="42" t="s">
        <v>2044</v>
      </c>
      <c r="E242" s="42" t="s">
        <v>1969</v>
      </c>
      <c r="F242" s="42" t="s">
        <v>1373</v>
      </c>
      <c r="G242" s="42" t="s">
        <v>1766</v>
      </c>
      <c r="H242" s="42" t="s">
        <v>2047</v>
      </c>
      <c r="I242" s="42" t="s">
        <v>1959</v>
      </c>
      <c r="J242" s="42" t="s">
        <v>1007</v>
      </c>
      <c r="K242" s="42" t="s">
        <v>936</v>
      </c>
      <c r="L242" s="42" t="s">
        <v>939</v>
      </c>
      <c r="M242" s="42" t="s">
        <v>936</v>
      </c>
      <c r="N242" s="42"/>
      <c r="O242" s="42" t="s">
        <v>941</v>
      </c>
      <c r="P242" s="42" t="s">
        <v>942</v>
      </c>
      <c r="Q242" s="42" t="s">
        <v>1328</v>
      </c>
      <c r="R242" s="42" t="s">
        <v>1374</v>
      </c>
      <c r="S242" s="42" t="s">
        <v>201</v>
      </c>
      <c r="T242" s="42"/>
      <c r="U242" s="43">
        <v>12017.5</v>
      </c>
      <c r="V242" s="43">
        <v>12009</v>
      </c>
      <c r="W242" s="43"/>
    </row>
    <row r="243" spans="1:23" ht="127.5" x14ac:dyDescent="0.25">
      <c r="A243" s="42" t="s">
        <v>1574</v>
      </c>
      <c r="B243" s="42" t="s">
        <v>167</v>
      </c>
      <c r="C243" s="42" t="s">
        <v>1574</v>
      </c>
      <c r="D243" s="42" t="s">
        <v>167</v>
      </c>
      <c r="E243" s="42" t="s">
        <v>1871</v>
      </c>
      <c r="F243" s="42" t="s">
        <v>1569</v>
      </c>
      <c r="G243" s="42" t="s">
        <v>1576</v>
      </c>
      <c r="H243" s="42" t="s">
        <v>1981</v>
      </c>
      <c r="I243" s="42" t="s">
        <v>1876</v>
      </c>
      <c r="J243" s="42" t="s">
        <v>943</v>
      </c>
      <c r="K243" s="42" t="s">
        <v>936</v>
      </c>
      <c r="L243" s="42" t="s">
        <v>939</v>
      </c>
      <c r="M243" s="42" t="s">
        <v>952</v>
      </c>
      <c r="N243" s="42" t="s">
        <v>953</v>
      </c>
      <c r="O243" s="42" t="s">
        <v>934</v>
      </c>
      <c r="P243" s="42" t="s">
        <v>935</v>
      </c>
      <c r="Q243" s="42" t="s">
        <v>1155</v>
      </c>
      <c r="R243" s="42" t="s">
        <v>1575</v>
      </c>
      <c r="S243" s="42" t="s">
        <v>212</v>
      </c>
      <c r="T243" s="42"/>
      <c r="U243" s="43">
        <v>111.05526</v>
      </c>
      <c r="V243" s="43"/>
      <c r="W243" s="43"/>
    </row>
    <row r="244" spans="1:23" ht="127.5" x14ac:dyDescent="0.25">
      <c r="A244" s="42" t="s">
        <v>1574</v>
      </c>
      <c r="B244" s="42" t="s">
        <v>167</v>
      </c>
      <c r="C244" s="42" t="s">
        <v>1574</v>
      </c>
      <c r="D244" s="42" t="s">
        <v>167</v>
      </c>
      <c r="E244" s="42" t="s">
        <v>1871</v>
      </c>
      <c r="F244" s="42" t="s">
        <v>1569</v>
      </c>
      <c r="G244" s="42" t="s">
        <v>1576</v>
      </c>
      <c r="H244" s="42" t="s">
        <v>1981</v>
      </c>
      <c r="I244" s="42" t="s">
        <v>1876</v>
      </c>
      <c r="J244" s="42" t="s">
        <v>943</v>
      </c>
      <c r="K244" s="42" t="s">
        <v>936</v>
      </c>
      <c r="L244" s="42" t="s">
        <v>939</v>
      </c>
      <c r="M244" s="42" t="s">
        <v>952</v>
      </c>
      <c r="N244" s="42" t="s">
        <v>953</v>
      </c>
      <c r="O244" s="42" t="s">
        <v>941</v>
      </c>
      <c r="P244" s="42" t="s">
        <v>942</v>
      </c>
      <c r="Q244" s="42" t="s">
        <v>1155</v>
      </c>
      <c r="R244" s="42" t="s">
        <v>1575</v>
      </c>
      <c r="S244" s="42" t="s">
        <v>212</v>
      </c>
      <c r="T244" s="42"/>
      <c r="U244" s="43">
        <v>2110.0500000000002</v>
      </c>
      <c r="V244" s="43"/>
      <c r="W244" s="43"/>
    </row>
    <row r="245" spans="1:23" ht="127.5" x14ac:dyDescent="0.25">
      <c r="A245" s="42" t="s">
        <v>1574</v>
      </c>
      <c r="B245" s="42" t="s">
        <v>167</v>
      </c>
      <c r="C245" s="42" t="s">
        <v>1574</v>
      </c>
      <c r="D245" s="42" t="s">
        <v>167</v>
      </c>
      <c r="E245" s="42" t="s">
        <v>1871</v>
      </c>
      <c r="F245" s="42" t="s">
        <v>1569</v>
      </c>
      <c r="G245" s="42" t="s">
        <v>1576</v>
      </c>
      <c r="H245" s="42" t="s">
        <v>1981</v>
      </c>
      <c r="I245" s="42" t="s">
        <v>1876</v>
      </c>
      <c r="J245" s="42" t="s">
        <v>943</v>
      </c>
      <c r="K245" s="42" t="s">
        <v>936</v>
      </c>
      <c r="L245" s="42" t="s">
        <v>939</v>
      </c>
      <c r="M245" s="42" t="s">
        <v>960</v>
      </c>
      <c r="N245" s="42" t="s">
        <v>961</v>
      </c>
      <c r="O245" s="42" t="s">
        <v>934</v>
      </c>
      <c r="P245" s="42" t="s">
        <v>935</v>
      </c>
      <c r="Q245" s="42" t="s">
        <v>1155</v>
      </c>
      <c r="R245" s="42" t="s">
        <v>1575</v>
      </c>
      <c r="S245" s="42" t="s">
        <v>212</v>
      </c>
      <c r="T245" s="42"/>
      <c r="U245" s="43">
        <v>111.05526</v>
      </c>
      <c r="V245" s="43"/>
      <c r="W245" s="43"/>
    </row>
    <row r="246" spans="1:23" ht="127.5" x14ac:dyDescent="0.25">
      <c r="A246" s="42" t="s">
        <v>1574</v>
      </c>
      <c r="B246" s="42" t="s">
        <v>167</v>
      </c>
      <c r="C246" s="42" t="s">
        <v>1574</v>
      </c>
      <c r="D246" s="42" t="s">
        <v>167</v>
      </c>
      <c r="E246" s="42" t="s">
        <v>1871</v>
      </c>
      <c r="F246" s="42" t="s">
        <v>1569</v>
      </c>
      <c r="G246" s="42" t="s">
        <v>1576</v>
      </c>
      <c r="H246" s="42" t="s">
        <v>1981</v>
      </c>
      <c r="I246" s="42" t="s">
        <v>1876</v>
      </c>
      <c r="J246" s="42" t="s">
        <v>943</v>
      </c>
      <c r="K246" s="42" t="s">
        <v>936</v>
      </c>
      <c r="L246" s="42" t="s">
        <v>939</v>
      </c>
      <c r="M246" s="42" t="s">
        <v>960</v>
      </c>
      <c r="N246" s="42" t="s">
        <v>961</v>
      </c>
      <c r="O246" s="42" t="s">
        <v>941</v>
      </c>
      <c r="P246" s="42" t="s">
        <v>942</v>
      </c>
      <c r="Q246" s="42" t="s">
        <v>1155</v>
      </c>
      <c r="R246" s="42" t="s">
        <v>1575</v>
      </c>
      <c r="S246" s="42" t="s">
        <v>212</v>
      </c>
      <c r="T246" s="42"/>
      <c r="U246" s="43">
        <v>2110.0500000000002</v>
      </c>
      <c r="V246" s="43"/>
      <c r="W246" s="43"/>
    </row>
    <row r="247" spans="1:23" ht="127.5" x14ac:dyDescent="0.25">
      <c r="A247" s="42" t="s">
        <v>1574</v>
      </c>
      <c r="B247" s="42" t="s">
        <v>167</v>
      </c>
      <c r="C247" s="42" t="s">
        <v>1574</v>
      </c>
      <c r="D247" s="42" t="s">
        <v>167</v>
      </c>
      <c r="E247" s="42" t="s">
        <v>1871</v>
      </c>
      <c r="F247" s="42" t="s">
        <v>1569</v>
      </c>
      <c r="G247" s="42" t="s">
        <v>1576</v>
      </c>
      <c r="H247" s="42" t="s">
        <v>1981</v>
      </c>
      <c r="I247" s="42" t="s">
        <v>1876</v>
      </c>
      <c r="J247" s="42" t="s">
        <v>943</v>
      </c>
      <c r="K247" s="42" t="s">
        <v>936</v>
      </c>
      <c r="L247" s="42" t="s">
        <v>939</v>
      </c>
      <c r="M247" s="42" t="s">
        <v>1015</v>
      </c>
      <c r="N247" s="42" t="s">
        <v>1016</v>
      </c>
      <c r="O247" s="42" t="s">
        <v>934</v>
      </c>
      <c r="P247" s="42" t="s">
        <v>935</v>
      </c>
      <c r="Q247" s="42" t="s">
        <v>1155</v>
      </c>
      <c r="R247" s="42" t="s">
        <v>1575</v>
      </c>
      <c r="S247" s="42" t="s">
        <v>212</v>
      </c>
      <c r="T247" s="42"/>
      <c r="U247" s="43"/>
      <c r="V247" s="43">
        <v>221.77895000000001</v>
      </c>
      <c r="W247" s="43"/>
    </row>
    <row r="248" spans="1:23" ht="127.5" x14ac:dyDescent="0.25">
      <c r="A248" s="42" t="s">
        <v>1574</v>
      </c>
      <c r="B248" s="42" t="s">
        <v>167</v>
      </c>
      <c r="C248" s="42" t="s">
        <v>1574</v>
      </c>
      <c r="D248" s="42" t="s">
        <v>167</v>
      </c>
      <c r="E248" s="42" t="s">
        <v>1871</v>
      </c>
      <c r="F248" s="42" t="s">
        <v>1569</v>
      </c>
      <c r="G248" s="42" t="s">
        <v>1576</v>
      </c>
      <c r="H248" s="42" t="s">
        <v>1981</v>
      </c>
      <c r="I248" s="42" t="s">
        <v>1876</v>
      </c>
      <c r="J248" s="42" t="s">
        <v>943</v>
      </c>
      <c r="K248" s="42" t="s">
        <v>936</v>
      </c>
      <c r="L248" s="42" t="s">
        <v>939</v>
      </c>
      <c r="M248" s="42" t="s">
        <v>1015</v>
      </c>
      <c r="N248" s="42" t="s">
        <v>1016</v>
      </c>
      <c r="O248" s="42" t="s">
        <v>941</v>
      </c>
      <c r="P248" s="42" t="s">
        <v>942</v>
      </c>
      <c r="Q248" s="42" t="s">
        <v>1155</v>
      </c>
      <c r="R248" s="42" t="s">
        <v>1575</v>
      </c>
      <c r="S248" s="42" t="s">
        <v>212</v>
      </c>
      <c r="T248" s="42"/>
      <c r="U248" s="43"/>
      <c r="V248" s="43">
        <v>4213.8</v>
      </c>
      <c r="W248" s="43"/>
    </row>
    <row r="249" spans="1:23" ht="191.25" x14ac:dyDescent="0.25">
      <c r="A249" s="42" t="s">
        <v>1574</v>
      </c>
      <c r="B249" s="42" t="s">
        <v>167</v>
      </c>
      <c r="C249" s="42" t="s">
        <v>1574</v>
      </c>
      <c r="D249" s="42" t="s">
        <v>167</v>
      </c>
      <c r="E249" s="42" t="s">
        <v>1982</v>
      </c>
      <c r="F249" s="42" t="s">
        <v>1582</v>
      </c>
      <c r="G249" s="42" t="s">
        <v>1583</v>
      </c>
      <c r="H249" s="42" t="s">
        <v>1983</v>
      </c>
      <c r="I249" s="42" t="s">
        <v>1876</v>
      </c>
      <c r="J249" s="42" t="s">
        <v>943</v>
      </c>
      <c r="K249" s="42" t="s">
        <v>936</v>
      </c>
      <c r="L249" s="42" t="s">
        <v>939</v>
      </c>
      <c r="M249" s="42" t="s">
        <v>944</v>
      </c>
      <c r="N249" s="42" t="s">
        <v>945</v>
      </c>
      <c r="O249" s="42" t="s">
        <v>934</v>
      </c>
      <c r="P249" s="42" t="s">
        <v>935</v>
      </c>
      <c r="Q249" s="42" t="s">
        <v>1155</v>
      </c>
      <c r="R249" s="42" t="s">
        <v>1579</v>
      </c>
      <c r="S249" s="42" t="s">
        <v>212</v>
      </c>
      <c r="T249" s="42"/>
      <c r="U249" s="43">
        <v>78.958209999999994</v>
      </c>
      <c r="V249" s="43">
        <v>78.958209999999994</v>
      </c>
      <c r="W249" s="43">
        <v>91.747889999999998</v>
      </c>
    </row>
    <row r="250" spans="1:23" ht="191.25" x14ac:dyDescent="0.25">
      <c r="A250" s="42" t="s">
        <v>1574</v>
      </c>
      <c r="B250" s="42" t="s">
        <v>167</v>
      </c>
      <c r="C250" s="42" t="s">
        <v>1574</v>
      </c>
      <c r="D250" s="42" t="s">
        <v>167</v>
      </c>
      <c r="E250" s="42" t="s">
        <v>1982</v>
      </c>
      <c r="F250" s="42" t="s">
        <v>1582</v>
      </c>
      <c r="G250" s="42" t="s">
        <v>1583</v>
      </c>
      <c r="H250" s="42" t="s">
        <v>1983</v>
      </c>
      <c r="I250" s="42" t="s">
        <v>1876</v>
      </c>
      <c r="J250" s="42" t="s">
        <v>943</v>
      </c>
      <c r="K250" s="42" t="s">
        <v>936</v>
      </c>
      <c r="L250" s="42" t="s">
        <v>939</v>
      </c>
      <c r="M250" s="42" t="s">
        <v>944</v>
      </c>
      <c r="N250" s="42" t="s">
        <v>945</v>
      </c>
      <c r="O250" s="42" t="s">
        <v>941</v>
      </c>
      <c r="P250" s="42" t="s">
        <v>942</v>
      </c>
      <c r="Q250" s="42" t="s">
        <v>1155</v>
      </c>
      <c r="R250" s="42" t="s">
        <v>1579</v>
      </c>
      <c r="S250" s="42" t="s">
        <v>212</v>
      </c>
      <c r="T250" s="42"/>
      <c r="U250" s="43">
        <v>1500.2059999999999</v>
      </c>
      <c r="V250" s="43">
        <v>1500.2059999999999</v>
      </c>
      <c r="W250" s="43">
        <v>1743.21</v>
      </c>
    </row>
    <row r="251" spans="1:23" ht="191.25" x14ac:dyDescent="0.25">
      <c r="A251" s="42" t="s">
        <v>1574</v>
      </c>
      <c r="B251" s="42" t="s">
        <v>167</v>
      </c>
      <c r="C251" s="42" t="s">
        <v>1574</v>
      </c>
      <c r="D251" s="42" t="s">
        <v>167</v>
      </c>
      <c r="E251" s="42" t="s">
        <v>1982</v>
      </c>
      <c r="F251" s="42" t="s">
        <v>1582</v>
      </c>
      <c r="G251" s="42" t="s">
        <v>1583</v>
      </c>
      <c r="H251" s="42" t="s">
        <v>1983</v>
      </c>
      <c r="I251" s="42" t="s">
        <v>1893</v>
      </c>
      <c r="J251" s="42" t="s">
        <v>1000</v>
      </c>
      <c r="K251" s="42" t="s">
        <v>1589</v>
      </c>
      <c r="L251" s="42" t="s">
        <v>1590</v>
      </c>
      <c r="M251" s="42" t="s">
        <v>1476</v>
      </c>
      <c r="N251" s="42" t="s">
        <v>1588</v>
      </c>
      <c r="O251" s="42" t="s">
        <v>934</v>
      </c>
      <c r="P251" s="42" t="s">
        <v>935</v>
      </c>
      <c r="Q251" s="42" t="s">
        <v>1155</v>
      </c>
      <c r="R251" s="42" t="s">
        <v>1579</v>
      </c>
      <c r="S251" s="42" t="s">
        <v>212</v>
      </c>
      <c r="T251" s="42"/>
      <c r="U251" s="43">
        <v>32.877699999999997</v>
      </c>
      <c r="V251" s="43">
        <v>32.877699999999997</v>
      </c>
      <c r="W251" s="43">
        <v>38.20326</v>
      </c>
    </row>
    <row r="252" spans="1:23" ht="191.25" x14ac:dyDescent="0.25">
      <c r="A252" s="42" t="s">
        <v>1574</v>
      </c>
      <c r="B252" s="42" t="s">
        <v>167</v>
      </c>
      <c r="C252" s="42" t="s">
        <v>1574</v>
      </c>
      <c r="D252" s="42" t="s">
        <v>167</v>
      </c>
      <c r="E252" s="42" t="s">
        <v>1982</v>
      </c>
      <c r="F252" s="42" t="s">
        <v>1582</v>
      </c>
      <c r="G252" s="42" t="s">
        <v>1583</v>
      </c>
      <c r="H252" s="42" t="s">
        <v>1983</v>
      </c>
      <c r="I252" s="42" t="s">
        <v>1893</v>
      </c>
      <c r="J252" s="42" t="s">
        <v>1000</v>
      </c>
      <c r="K252" s="42" t="s">
        <v>1589</v>
      </c>
      <c r="L252" s="42" t="s">
        <v>1590</v>
      </c>
      <c r="M252" s="42" t="s">
        <v>1476</v>
      </c>
      <c r="N252" s="42" t="s">
        <v>1588</v>
      </c>
      <c r="O252" s="42" t="s">
        <v>941</v>
      </c>
      <c r="P252" s="42" t="s">
        <v>942</v>
      </c>
      <c r="Q252" s="42" t="s">
        <v>1155</v>
      </c>
      <c r="R252" s="42" t="s">
        <v>1579</v>
      </c>
      <c r="S252" s="42" t="s">
        <v>212</v>
      </c>
      <c r="T252" s="42"/>
      <c r="U252" s="43">
        <v>624.67600000000004</v>
      </c>
      <c r="V252" s="43">
        <v>624.67600000000004</v>
      </c>
      <c r="W252" s="43">
        <v>725.86199999999997</v>
      </c>
    </row>
    <row r="253" spans="1:23" ht="191.25" x14ac:dyDescent="0.25">
      <c r="A253" s="42" t="s">
        <v>1574</v>
      </c>
      <c r="B253" s="42" t="s">
        <v>167</v>
      </c>
      <c r="C253" s="42" t="s">
        <v>1574</v>
      </c>
      <c r="D253" s="42" t="s">
        <v>167</v>
      </c>
      <c r="E253" s="42" t="s">
        <v>1982</v>
      </c>
      <c r="F253" s="42" t="s">
        <v>1582</v>
      </c>
      <c r="G253" s="42" t="s">
        <v>1583</v>
      </c>
      <c r="H253" s="42" t="s">
        <v>1983</v>
      </c>
      <c r="I253" s="42" t="s">
        <v>1893</v>
      </c>
      <c r="J253" s="42" t="s">
        <v>1000</v>
      </c>
      <c r="K253" s="42" t="s">
        <v>1589</v>
      </c>
      <c r="L253" s="42" t="s">
        <v>1590</v>
      </c>
      <c r="M253" s="42" t="s">
        <v>1591</v>
      </c>
      <c r="N253" s="42" t="s">
        <v>1592</v>
      </c>
      <c r="O253" s="42" t="s">
        <v>934</v>
      </c>
      <c r="P253" s="42" t="s">
        <v>935</v>
      </c>
      <c r="Q253" s="42" t="s">
        <v>1155</v>
      </c>
      <c r="R253" s="42" t="s">
        <v>1579</v>
      </c>
      <c r="S253" s="42" t="s">
        <v>212</v>
      </c>
      <c r="T253" s="42"/>
      <c r="U253" s="43">
        <v>7.2486100000000002</v>
      </c>
      <c r="V253" s="43">
        <v>7.2486100000000002</v>
      </c>
      <c r="W253" s="43">
        <v>8.4226799999999997</v>
      </c>
    </row>
    <row r="254" spans="1:23" ht="191.25" x14ac:dyDescent="0.25">
      <c r="A254" s="42" t="s">
        <v>1574</v>
      </c>
      <c r="B254" s="42" t="s">
        <v>167</v>
      </c>
      <c r="C254" s="42" t="s">
        <v>1574</v>
      </c>
      <c r="D254" s="42" t="s">
        <v>167</v>
      </c>
      <c r="E254" s="42" t="s">
        <v>1982</v>
      </c>
      <c r="F254" s="42" t="s">
        <v>1582</v>
      </c>
      <c r="G254" s="42" t="s">
        <v>1583</v>
      </c>
      <c r="H254" s="42" t="s">
        <v>1983</v>
      </c>
      <c r="I254" s="42" t="s">
        <v>1893</v>
      </c>
      <c r="J254" s="42" t="s">
        <v>1000</v>
      </c>
      <c r="K254" s="42" t="s">
        <v>1589</v>
      </c>
      <c r="L254" s="42" t="s">
        <v>1590</v>
      </c>
      <c r="M254" s="42" t="s">
        <v>1591</v>
      </c>
      <c r="N254" s="42" t="s">
        <v>1592</v>
      </c>
      <c r="O254" s="42" t="s">
        <v>941</v>
      </c>
      <c r="P254" s="42" t="s">
        <v>942</v>
      </c>
      <c r="Q254" s="42" t="s">
        <v>1155</v>
      </c>
      <c r="R254" s="42" t="s">
        <v>1579</v>
      </c>
      <c r="S254" s="42" t="s">
        <v>212</v>
      </c>
      <c r="T254" s="42"/>
      <c r="U254" s="43">
        <v>137.72399999999999</v>
      </c>
      <c r="V254" s="43">
        <v>137.72399999999999</v>
      </c>
      <c r="W254" s="43">
        <v>160.03100000000001</v>
      </c>
    </row>
    <row r="255" spans="1:23" ht="191.25" x14ac:dyDescent="0.25">
      <c r="A255" s="42" t="s">
        <v>1574</v>
      </c>
      <c r="B255" s="42" t="s">
        <v>167</v>
      </c>
      <c r="C255" s="42" t="s">
        <v>1574</v>
      </c>
      <c r="D255" s="42" t="s">
        <v>167</v>
      </c>
      <c r="E255" s="42" t="s">
        <v>1982</v>
      </c>
      <c r="F255" s="42" t="s">
        <v>1582</v>
      </c>
      <c r="G255" s="42" t="s">
        <v>1583</v>
      </c>
      <c r="H255" s="42" t="s">
        <v>1983</v>
      </c>
      <c r="I255" s="42" t="s">
        <v>1897</v>
      </c>
      <c r="J255" s="42" t="s">
        <v>1086</v>
      </c>
      <c r="K255" s="42" t="s">
        <v>1589</v>
      </c>
      <c r="L255" s="42" t="s">
        <v>1590</v>
      </c>
      <c r="M255" s="42" t="s">
        <v>1593</v>
      </c>
      <c r="N255" s="42" t="s">
        <v>1594</v>
      </c>
      <c r="O255" s="42" t="s">
        <v>934</v>
      </c>
      <c r="P255" s="42" t="s">
        <v>935</v>
      </c>
      <c r="Q255" s="42" t="s">
        <v>1155</v>
      </c>
      <c r="R255" s="42" t="s">
        <v>1579</v>
      </c>
      <c r="S255" s="42" t="s">
        <v>212</v>
      </c>
      <c r="T255" s="42"/>
      <c r="U255" s="43">
        <v>57.212330000000001</v>
      </c>
      <c r="V255" s="43">
        <v>57.212330000000001</v>
      </c>
      <c r="W255" s="43">
        <v>66.479579999999999</v>
      </c>
    </row>
    <row r="256" spans="1:23" ht="191.25" x14ac:dyDescent="0.25">
      <c r="A256" s="42" t="s">
        <v>1574</v>
      </c>
      <c r="B256" s="42" t="s">
        <v>167</v>
      </c>
      <c r="C256" s="42" t="s">
        <v>1574</v>
      </c>
      <c r="D256" s="42" t="s">
        <v>167</v>
      </c>
      <c r="E256" s="42" t="s">
        <v>1982</v>
      </c>
      <c r="F256" s="42" t="s">
        <v>1582</v>
      </c>
      <c r="G256" s="42" t="s">
        <v>1583</v>
      </c>
      <c r="H256" s="42" t="s">
        <v>1983</v>
      </c>
      <c r="I256" s="42" t="s">
        <v>1897</v>
      </c>
      <c r="J256" s="42" t="s">
        <v>1086</v>
      </c>
      <c r="K256" s="42" t="s">
        <v>1589</v>
      </c>
      <c r="L256" s="42" t="s">
        <v>1590</v>
      </c>
      <c r="M256" s="42" t="s">
        <v>1593</v>
      </c>
      <c r="N256" s="42" t="s">
        <v>1594</v>
      </c>
      <c r="O256" s="42" t="s">
        <v>941</v>
      </c>
      <c r="P256" s="42" t="s">
        <v>942</v>
      </c>
      <c r="Q256" s="42" t="s">
        <v>1155</v>
      </c>
      <c r="R256" s="42" t="s">
        <v>1579</v>
      </c>
      <c r="S256" s="42" t="s">
        <v>212</v>
      </c>
      <c r="T256" s="42"/>
      <c r="U256" s="43">
        <v>1087.0340000000001</v>
      </c>
      <c r="V256" s="43">
        <v>1087.0340000000001</v>
      </c>
      <c r="W256" s="43">
        <v>1263.1120000000001</v>
      </c>
    </row>
    <row r="257" spans="1:23" ht="191.25" x14ac:dyDescent="0.25">
      <c r="A257" s="42" t="s">
        <v>1574</v>
      </c>
      <c r="B257" s="42" t="s">
        <v>167</v>
      </c>
      <c r="C257" s="42" t="s">
        <v>1574</v>
      </c>
      <c r="D257" s="42" t="s">
        <v>167</v>
      </c>
      <c r="E257" s="42" t="s">
        <v>1982</v>
      </c>
      <c r="F257" s="42" t="s">
        <v>1582</v>
      </c>
      <c r="G257" s="42" t="s">
        <v>1583</v>
      </c>
      <c r="H257" s="42" t="s">
        <v>1983</v>
      </c>
      <c r="I257" s="42" t="s">
        <v>1897</v>
      </c>
      <c r="J257" s="42" t="s">
        <v>1086</v>
      </c>
      <c r="K257" s="42" t="s">
        <v>1589</v>
      </c>
      <c r="L257" s="42" t="s">
        <v>1590</v>
      </c>
      <c r="M257" s="42" t="s">
        <v>1595</v>
      </c>
      <c r="N257" s="42" t="s">
        <v>1596</v>
      </c>
      <c r="O257" s="42" t="s">
        <v>934</v>
      </c>
      <c r="P257" s="42" t="s">
        <v>935</v>
      </c>
      <c r="Q257" s="42" t="s">
        <v>1155</v>
      </c>
      <c r="R257" s="42" t="s">
        <v>1579</v>
      </c>
      <c r="S257" s="42" t="s">
        <v>212</v>
      </c>
      <c r="T257" s="42"/>
      <c r="U257" s="43">
        <v>53.588050000000003</v>
      </c>
      <c r="V257" s="43">
        <v>53.588050000000003</v>
      </c>
      <c r="W257" s="43">
        <v>62.268259999999998</v>
      </c>
    </row>
    <row r="258" spans="1:23" ht="191.25" x14ac:dyDescent="0.25">
      <c r="A258" s="42" t="s">
        <v>1574</v>
      </c>
      <c r="B258" s="42" t="s">
        <v>167</v>
      </c>
      <c r="C258" s="42" t="s">
        <v>1574</v>
      </c>
      <c r="D258" s="42" t="s">
        <v>167</v>
      </c>
      <c r="E258" s="42" t="s">
        <v>1982</v>
      </c>
      <c r="F258" s="42" t="s">
        <v>1582</v>
      </c>
      <c r="G258" s="42" t="s">
        <v>1583</v>
      </c>
      <c r="H258" s="42" t="s">
        <v>1983</v>
      </c>
      <c r="I258" s="42" t="s">
        <v>1897</v>
      </c>
      <c r="J258" s="42" t="s">
        <v>1086</v>
      </c>
      <c r="K258" s="42" t="s">
        <v>1589</v>
      </c>
      <c r="L258" s="42" t="s">
        <v>1590</v>
      </c>
      <c r="M258" s="42" t="s">
        <v>1595</v>
      </c>
      <c r="N258" s="42" t="s">
        <v>1596</v>
      </c>
      <c r="O258" s="42" t="s">
        <v>941</v>
      </c>
      <c r="P258" s="42" t="s">
        <v>942</v>
      </c>
      <c r="Q258" s="42" t="s">
        <v>1155</v>
      </c>
      <c r="R258" s="42" t="s">
        <v>1579</v>
      </c>
      <c r="S258" s="42" t="s">
        <v>212</v>
      </c>
      <c r="T258" s="42"/>
      <c r="U258" s="43">
        <v>1018.173</v>
      </c>
      <c r="V258" s="43">
        <v>1018.173</v>
      </c>
      <c r="W258" s="43">
        <v>1183.097</v>
      </c>
    </row>
    <row r="259" spans="1:23" ht="191.25" x14ac:dyDescent="0.25">
      <c r="A259" s="42" t="s">
        <v>1574</v>
      </c>
      <c r="B259" s="42" t="s">
        <v>167</v>
      </c>
      <c r="C259" s="42" t="s">
        <v>1574</v>
      </c>
      <c r="D259" s="42" t="s">
        <v>167</v>
      </c>
      <c r="E259" s="42" t="s">
        <v>1982</v>
      </c>
      <c r="F259" s="42" t="s">
        <v>1582</v>
      </c>
      <c r="G259" s="42" t="s">
        <v>1583</v>
      </c>
      <c r="H259" s="42" t="s">
        <v>1983</v>
      </c>
      <c r="I259" s="42" t="s">
        <v>1897</v>
      </c>
      <c r="J259" s="42" t="s">
        <v>1086</v>
      </c>
      <c r="K259" s="42" t="s">
        <v>1589</v>
      </c>
      <c r="L259" s="42" t="s">
        <v>1590</v>
      </c>
      <c r="M259" s="42" t="s">
        <v>1598</v>
      </c>
      <c r="N259" s="42" t="s">
        <v>1599</v>
      </c>
      <c r="O259" s="42" t="s">
        <v>934</v>
      </c>
      <c r="P259" s="42" t="s">
        <v>935</v>
      </c>
      <c r="Q259" s="42" t="s">
        <v>1155</v>
      </c>
      <c r="R259" s="42" t="s">
        <v>1579</v>
      </c>
      <c r="S259" s="42" t="s">
        <v>212</v>
      </c>
      <c r="T259" s="42"/>
      <c r="U259" s="43">
        <v>80.511510000000001</v>
      </c>
      <c r="V259" s="43">
        <v>80.511510000000001</v>
      </c>
      <c r="W259" s="43">
        <v>93.552790000000002</v>
      </c>
    </row>
    <row r="260" spans="1:23" ht="191.25" x14ac:dyDescent="0.25">
      <c r="A260" s="42" t="s">
        <v>1574</v>
      </c>
      <c r="B260" s="42" t="s">
        <v>167</v>
      </c>
      <c r="C260" s="42" t="s">
        <v>1574</v>
      </c>
      <c r="D260" s="42" t="s">
        <v>167</v>
      </c>
      <c r="E260" s="42" t="s">
        <v>1982</v>
      </c>
      <c r="F260" s="42" t="s">
        <v>1582</v>
      </c>
      <c r="G260" s="42" t="s">
        <v>1583</v>
      </c>
      <c r="H260" s="42" t="s">
        <v>1983</v>
      </c>
      <c r="I260" s="42" t="s">
        <v>1897</v>
      </c>
      <c r="J260" s="42" t="s">
        <v>1086</v>
      </c>
      <c r="K260" s="42" t="s">
        <v>1589</v>
      </c>
      <c r="L260" s="42" t="s">
        <v>1590</v>
      </c>
      <c r="M260" s="42" t="s">
        <v>1598</v>
      </c>
      <c r="N260" s="42" t="s">
        <v>1599</v>
      </c>
      <c r="O260" s="42" t="s">
        <v>941</v>
      </c>
      <c r="P260" s="42" t="s">
        <v>942</v>
      </c>
      <c r="Q260" s="42" t="s">
        <v>1155</v>
      </c>
      <c r="R260" s="42" t="s">
        <v>1579</v>
      </c>
      <c r="S260" s="42" t="s">
        <v>212</v>
      </c>
      <c r="T260" s="42"/>
      <c r="U260" s="43">
        <v>1529.7190000000001</v>
      </c>
      <c r="V260" s="43">
        <v>1529.7190000000001</v>
      </c>
      <c r="W260" s="43">
        <v>1777.5029999999999</v>
      </c>
    </row>
    <row r="261" spans="1:23" ht="191.25" x14ac:dyDescent="0.25">
      <c r="A261" s="42" t="s">
        <v>1574</v>
      </c>
      <c r="B261" s="42" t="s">
        <v>167</v>
      </c>
      <c r="C261" s="42" t="s">
        <v>1574</v>
      </c>
      <c r="D261" s="42" t="s">
        <v>167</v>
      </c>
      <c r="E261" s="42" t="s">
        <v>1982</v>
      </c>
      <c r="F261" s="42" t="s">
        <v>1582</v>
      </c>
      <c r="G261" s="42" t="s">
        <v>1583</v>
      </c>
      <c r="H261" s="42" t="s">
        <v>1983</v>
      </c>
      <c r="I261" s="42" t="s">
        <v>1897</v>
      </c>
      <c r="J261" s="42" t="s">
        <v>1086</v>
      </c>
      <c r="K261" s="42" t="s">
        <v>1589</v>
      </c>
      <c r="L261" s="42" t="s">
        <v>1590</v>
      </c>
      <c r="M261" s="42" t="s">
        <v>1602</v>
      </c>
      <c r="N261" s="42" t="s">
        <v>1603</v>
      </c>
      <c r="O261" s="42" t="s">
        <v>934</v>
      </c>
      <c r="P261" s="42" t="s">
        <v>935</v>
      </c>
      <c r="Q261" s="42" t="s">
        <v>1155</v>
      </c>
      <c r="R261" s="42" t="s">
        <v>1579</v>
      </c>
      <c r="S261" s="42" t="s">
        <v>212</v>
      </c>
      <c r="T261" s="42"/>
      <c r="U261" s="43">
        <v>38.314120000000003</v>
      </c>
      <c r="V261" s="43">
        <v>38.314120000000003</v>
      </c>
      <c r="W261" s="43">
        <v>44.52026</v>
      </c>
    </row>
    <row r="262" spans="1:23" ht="191.25" x14ac:dyDescent="0.25">
      <c r="A262" s="42" t="s">
        <v>1574</v>
      </c>
      <c r="B262" s="42" t="s">
        <v>167</v>
      </c>
      <c r="C262" s="42" t="s">
        <v>1574</v>
      </c>
      <c r="D262" s="42" t="s">
        <v>167</v>
      </c>
      <c r="E262" s="42" t="s">
        <v>1982</v>
      </c>
      <c r="F262" s="42" t="s">
        <v>1582</v>
      </c>
      <c r="G262" s="42" t="s">
        <v>1583</v>
      </c>
      <c r="H262" s="42" t="s">
        <v>1983</v>
      </c>
      <c r="I262" s="42" t="s">
        <v>1897</v>
      </c>
      <c r="J262" s="42" t="s">
        <v>1086</v>
      </c>
      <c r="K262" s="42" t="s">
        <v>1589</v>
      </c>
      <c r="L262" s="42" t="s">
        <v>1590</v>
      </c>
      <c r="M262" s="42" t="s">
        <v>1602</v>
      </c>
      <c r="N262" s="42" t="s">
        <v>1603</v>
      </c>
      <c r="O262" s="42" t="s">
        <v>941</v>
      </c>
      <c r="P262" s="42" t="s">
        <v>942</v>
      </c>
      <c r="Q262" s="42" t="s">
        <v>1155</v>
      </c>
      <c r="R262" s="42" t="s">
        <v>1579</v>
      </c>
      <c r="S262" s="42" t="s">
        <v>212</v>
      </c>
      <c r="T262" s="42"/>
      <c r="U262" s="43">
        <v>727.96799999999996</v>
      </c>
      <c r="V262" s="43">
        <v>727.96799999999996</v>
      </c>
      <c r="W262" s="43">
        <v>845.88499999999999</v>
      </c>
    </row>
    <row r="263" spans="1:23" ht="178.5" x14ac:dyDescent="0.25">
      <c r="A263" s="42" t="s">
        <v>1574</v>
      </c>
      <c r="B263" s="42" t="s">
        <v>167</v>
      </c>
      <c r="C263" s="42" t="s">
        <v>1574</v>
      </c>
      <c r="D263" s="42" t="s">
        <v>167</v>
      </c>
      <c r="E263" s="42" t="s">
        <v>1982</v>
      </c>
      <c r="F263" s="42" t="s">
        <v>1582</v>
      </c>
      <c r="G263" s="42" t="s">
        <v>1580</v>
      </c>
      <c r="H263" s="42" t="s">
        <v>1984</v>
      </c>
      <c r="I263" s="42" t="s">
        <v>1876</v>
      </c>
      <c r="J263" s="42" t="s">
        <v>943</v>
      </c>
      <c r="K263" s="42" t="s">
        <v>936</v>
      </c>
      <c r="L263" s="42" t="s">
        <v>939</v>
      </c>
      <c r="M263" s="42" t="s">
        <v>944</v>
      </c>
      <c r="N263" s="42" t="s">
        <v>945</v>
      </c>
      <c r="O263" s="42" t="s">
        <v>934</v>
      </c>
      <c r="P263" s="42" t="s">
        <v>935</v>
      </c>
      <c r="Q263" s="42" t="s">
        <v>1155</v>
      </c>
      <c r="R263" s="42" t="s">
        <v>1579</v>
      </c>
      <c r="S263" s="42" t="s">
        <v>212</v>
      </c>
      <c r="T263" s="42"/>
      <c r="U263" s="43">
        <v>67.972219999999993</v>
      </c>
      <c r="V263" s="43">
        <v>72.630300000000005</v>
      </c>
      <c r="W263" s="43"/>
    </row>
    <row r="264" spans="1:23" ht="178.5" x14ac:dyDescent="0.25">
      <c r="A264" s="42" t="s">
        <v>1574</v>
      </c>
      <c r="B264" s="42" t="s">
        <v>167</v>
      </c>
      <c r="C264" s="42" t="s">
        <v>1574</v>
      </c>
      <c r="D264" s="42" t="s">
        <v>167</v>
      </c>
      <c r="E264" s="42" t="s">
        <v>1982</v>
      </c>
      <c r="F264" s="42" t="s">
        <v>1582</v>
      </c>
      <c r="G264" s="42" t="s">
        <v>1580</v>
      </c>
      <c r="H264" s="42" t="s">
        <v>1984</v>
      </c>
      <c r="I264" s="42" t="s">
        <v>1876</v>
      </c>
      <c r="J264" s="42" t="s">
        <v>943</v>
      </c>
      <c r="K264" s="42" t="s">
        <v>936</v>
      </c>
      <c r="L264" s="42" t="s">
        <v>939</v>
      </c>
      <c r="M264" s="42" t="s">
        <v>944</v>
      </c>
      <c r="N264" s="42" t="s">
        <v>945</v>
      </c>
      <c r="O264" s="42" t="s">
        <v>941</v>
      </c>
      <c r="P264" s="42" t="s">
        <v>942</v>
      </c>
      <c r="Q264" s="42" t="s">
        <v>1155</v>
      </c>
      <c r="R264" s="42" t="s">
        <v>1579</v>
      </c>
      <c r="S264" s="42" t="s">
        <v>212</v>
      </c>
      <c r="T264" s="42"/>
      <c r="U264" s="43">
        <v>6729.25</v>
      </c>
      <c r="V264" s="43">
        <v>7190.4</v>
      </c>
      <c r="W264" s="43"/>
    </row>
    <row r="265" spans="1:23" ht="178.5" x14ac:dyDescent="0.25">
      <c r="A265" s="42" t="s">
        <v>1574</v>
      </c>
      <c r="B265" s="42" t="s">
        <v>167</v>
      </c>
      <c r="C265" s="42" t="s">
        <v>1574</v>
      </c>
      <c r="D265" s="42" t="s">
        <v>167</v>
      </c>
      <c r="E265" s="42" t="s">
        <v>1982</v>
      </c>
      <c r="F265" s="42" t="s">
        <v>1582</v>
      </c>
      <c r="G265" s="42" t="s">
        <v>1580</v>
      </c>
      <c r="H265" s="42" t="s">
        <v>1984</v>
      </c>
      <c r="I265" s="42" t="s">
        <v>1897</v>
      </c>
      <c r="J265" s="42" t="s">
        <v>1086</v>
      </c>
      <c r="K265" s="42" t="s">
        <v>1597</v>
      </c>
      <c r="L265" s="42" t="s">
        <v>213</v>
      </c>
      <c r="M265" s="42" t="s">
        <v>1595</v>
      </c>
      <c r="N265" s="42" t="s">
        <v>1596</v>
      </c>
      <c r="O265" s="42" t="s">
        <v>934</v>
      </c>
      <c r="P265" s="42" t="s">
        <v>935</v>
      </c>
      <c r="Q265" s="42" t="s">
        <v>1155</v>
      </c>
      <c r="R265" s="42" t="s">
        <v>1579</v>
      </c>
      <c r="S265" s="42" t="s">
        <v>212</v>
      </c>
      <c r="T265" s="42"/>
      <c r="U265" s="43"/>
      <c r="V265" s="43">
        <v>72.630300000000005</v>
      </c>
      <c r="W265" s="43">
        <v>56.479460000000003</v>
      </c>
    </row>
    <row r="266" spans="1:23" ht="178.5" x14ac:dyDescent="0.25">
      <c r="A266" s="42" t="s">
        <v>1574</v>
      </c>
      <c r="B266" s="42" t="s">
        <v>167</v>
      </c>
      <c r="C266" s="42" t="s">
        <v>1574</v>
      </c>
      <c r="D266" s="42" t="s">
        <v>167</v>
      </c>
      <c r="E266" s="42" t="s">
        <v>1982</v>
      </c>
      <c r="F266" s="42" t="s">
        <v>1582</v>
      </c>
      <c r="G266" s="42" t="s">
        <v>1580</v>
      </c>
      <c r="H266" s="42" t="s">
        <v>1984</v>
      </c>
      <c r="I266" s="42" t="s">
        <v>1897</v>
      </c>
      <c r="J266" s="42" t="s">
        <v>1086</v>
      </c>
      <c r="K266" s="42" t="s">
        <v>1597</v>
      </c>
      <c r="L266" s="42" t="s">
        <v>213</v>
      </c>
      <c r="M266" s="42" t="s">
        <v>1595</v>
      </c>
      <c r="N266" s="42" t="s">
        <v>1596</v>
      </c>
      <c r="O266" s="42" t="s">
        <v>941</v>
      </c>
      <c r="P266" s="42" t="s">
        <v>942</v>
      </c>
      <c r="Q266" s="42" t="s">
        <v>1155</v>
      </c>
      <c r="R266" s="42" t="s">
        <v>1579</v>
      </c>
      <c r="S266" s="42" t="s">
        <v>212</v>
      </c>
      <c r="T266" s="42"/>
      <c r="U266" s="43"/>
      <c r="V266" s="43">
        <v>7190.4</v>
      </c>
      <c r="W266" s="43">
        <v>5591.4669999999996</v>
      </c>
    </row>
    <row r="267" spans="1:23" ht="178.5" x14ac:dyDescent="0.25">
      <c r="A267" s="42" t="s">
        <v>1574</v>
      </c>
      <c r="B267" s="42" t="s">
        <v>167</v>
      </c>
      <c r="C267" s="42" t="s">
        <v>1574</v>
      </c>
      <c r="D267" s="42" t="s">
        <v>167</v>
      </c>
      <c r="E267" s="42" t="s">
        <v>1982</v>
      </c>
      <c r="F267" s="42" t="s">
        <v>1582</v>
      </c>
      <c r="G267" s="42" t="s">
        <v>1580</v>
      </c>
      <c r="H267" s="42" t="s">
        <v>1984</v>
      </c>
      <c r="I267" s="42" t="s">
        <v>1897</v>
      </c>
      <c r="J267" s="42" t="s">
        <v>1086</v>
      </c>
      <c r="K267" s="42" t="s">
        <v>1597</v>
      </c>
      <c r="L267" s="42" t="s">
        <v>213</v>
      </c>
      <c r="M267" s="42" t="s">
        <v>1598</v>
      </c>
      <c r="N267" s="42" t="s">
        <v>1599</v>
      </c>
      <c r="O267" s="42" t="s">
        <v>934</v>
      </c>
      <c r="P267" s="42" t="s">
        <v>935</v>
      </c>
      <c r="Q267" s="42" t="s">
        <v>1155</v>
      </c>
      <c r="R267" s="42" t="s">
        <v>1579</v>
      </c>
      <c r="S267" s="42" t="s">
        <v>212</v>
      </c>
      <c r="T267" s="42"/>
      <c r="U267" s="43">
        <v>67.972219999999993</v>
      </c>
      <c r="V267" s="43"/>
      <c r="W267" s="43">
        <v>56.479460000000003</v>
      </c>
    </row>
    <row r="268" spans="1:23" ht="178.5" x14ac:dyDescent="0.25">
      <c r="A268" s="42" t="s">
        <v>1574</v>
      </c>
      <c r="B268" s="42" t="s">
        <v>167</v>
      </c>
      <c r="C268" s="42" t="s">
        <v>1574</v>
      </c>
      <c r="D268" s="42" t="s">
        <v>167</v>
      </c>
      <c r="E268" s="42" t="s">
        <v>1982</v>
      </c>
      <c r="F268" s="42" t="s">
        <v>1582</v>
      </c>
      <c r="G268" s="42" t="s">
        <v>1580</v>
      </c>
      <c r="H268" s="42" t="s">
        <v>1984</v>
      </c>
      <c r="I268" s="42" t="s">
        <v>1897</v>
      </c>
      <c r="J268" s="42" t="s">
        <v>1086</v>
      </c>
      <c r="K268" s="42" t="s">
        <v>1597</v>
      </c>
      <c r="L268" s="42" t="s">
        <v>213</v>
      </c>
      <c r="M268" s="42" t="s">
        <v>1598</v>
      </c>
      <c r="N268" s="42" t="s">
        <v>1599</v>
      </c>
      <c r="O268" s="42" t="s">
        <v>941</v>
      </c>
      <c r="P268" s="42" t="s">
        <v>942</v>
      </c>
      <c r="Q268" s="42" t="s">
        <v>1155</v>
      </c>
      <c r="R268" s="42" t="s">
        <v>1579</v>
      </c>
      <c r="S268" s="42" t="s">
        <v>212</v>
      </c>
      <c r="T268" s="42"/>
      <c r="U268" s="43">
        <v>6729.25</v>
      </c>
      <c r="V268" s="43"/>
      <c r="W268" s="43">
        <v>5591.4669999999996</v>
      </c>
    </row>
    <row r="269" spans="1:23" ht="178.5" x14ac:dyDescent="0.25">
      <c r="A269" s="42" t="s">
        <v>1574</v>
      </c>
      <c r="B269" s="42" t="s">
        <v>167</v>
      </c>
      <c r="C269" s="42" t="s">
        <v>1574</v>
      </c>
      <c r="D269" s="42" t="s">
        <v>167</v>
      </c>
      <c r="E269" s="42" t="s">
        <v>1982</v>
      </c>
      <c r="F269" s="42" t="s">
        <v>1582</v>
      </c>
      <c r="G269" s="42" t="s">
        <v>1580</v>
      </c>
      <c r="H269" s="42" t="s">
        <v>1984</v>
      </c>
      <c r="I269" s="42" t="s">
        <v>1897</v>
      </c>
      <c r="J269" s="42" t="s">
        <v>1086</v>
      </c>
      <c r="K269" s="42" t="s">
        <v>1597</v>
      </c>
      <c r="L269" s="42" t="s">
        <v>213</v>
      </c>
      <c r="M269" s="42" t="s">
        <v>1600</v>
      </c>
      <c r="N269" s="42" t="s">
        <v>1601</v>
      </c>
      <c r="O269" s="42" t="s">
        <v>934</v>
      </c>
      <c r="P269" s="42" t="s">
        <v>935</v>
      </c>
      <c r="Q269" s="42" t="s">
        <v>1155</v>
      </c>
      <c r="R269" s="42" t="s">
        <v>1579</v>
      </c>
      <c r="S269" s="42" t="s">
        <v>212</v>
      </c>
      <c r="T269" s="42"/>
      <c r="U269" s="43"/>
      <c r="V269" s="43"/>
      <c r="W269" s="43">
        <v>56.479460000000003</v>
      </c>
    </row>
    <row r="270" spans="1:23" ht="178.5" x14ac:dyDescent="0.25">
      <c r="A270" s="42" t="s">
        <v>1574</v>
      </c>
      <c r="B270" s="42" t="s">
        <v>167</v>
      </c>
      <c r="C270" s="42" t="s">
        <v>1574</v>
      </c>
      <c r="D270" s="42" t="s">
        <v>167</v>
      </c>
      <c r="E270" s="42" t="s">
        <v>1982</v>
      </c>
      <c r="F270" s="42" t="s">
        <v>1582</v>
      </c>
      <c r="G270" s="42" t="s">
        <v>1580</v>
      </c>
      <c r="H270" s="42" t="s">
        <v>1984</v>
      </c>
      <c r="I270" s="42" t="s">
        <v>1897</v>
      </c>
      <c r="J270" s="42" t="s">
        <v>1086</v>
      </c>
      <c r="K270" s="42" t="s">
        <v>1597</v>
      </c>
      <c r="L270" s="42" t="s">
        <v>213</v>
      </c>
      <c r="M270" s="42" t="s">
        <v>1600</v>
      </c>
      <c r="N270" s="42" t="s">
        <v>1601</v>
      </c>
      <c r="O270" s="42" t="s">
        <v>941</v>
      </c>
      <c r="P270" s="42" t="s">
        <v>942</v>
      </c>
      <c r="Q270" s="42" t="s">
        <v>1155</v>
      </c>
      <c r="R270" s="42" t="s">
        <v>1579</v>
      </c>
      <c r="S270" s="42" t="s">
        <v>212</v>
      </c>
      <c r="T270" s="42"/>
      <c r="U270" s="43"/>
      <c r="V270" s="43"/>
      <c r="W270" s="43">
        <v>5591.4660000000003</v>
      </c>
    </row>
    <row r="271" spans="1:23" ht="178.5" x14ac:dyDescent="0.25">
      <c r="A271" s="42" t="s">
        <v>1299</v>
      </c>
      <c r="B271" s="42" t="s">
        <v>169</v>
      </c>
      <c r="C271" s="42" t="s">
        <v>1299</v>
      </c>
      <c r="D271" s="42" t="s">
        <v>1985</v>
      </c>
      <c r="E271" s="42" t="s">
        <v>1986</v>
      </c>
      <c r="F271" s="42" t="s">
        <v>1301</v>
      </c>
      <c r="G271" s="42" t="s">
        <v>1310</v>
      </c>
      <c r="H271" s="42" t="s">
        <v>1988</v>
      </c>
      <c r="I271" s="42" t="s">
        <v>1897</v>
      </c>
      <c r="J271" s="42" t="s">
        <v>1086</v>
      </c>
      <c r="K271" s="42" t="s">
        <v>1307</v>
      </c>
      <c r="L271" s="42" t="s">
        <v>1308</v>
      </c>
      <c r="M271" s="42" t="s">
        <v>1305</v>
      </c>
      <c r="N271" s="42" t="s">
        <v>1306</v>
      </c>
      <c r="O271" s="42" t="s">
        <v>941</v>
      </c>
      <c r="P271" s="42" t="s">
        <v>942</v>
      </c>
      <c r="Q271" s="42" t="s">
        <v>1303</v>
      </c>
      <c r="R271" s="42" t="s">
        <v>1304</v>
      </c>
      <c r="S271" s="42" t="s">
        <v>194</v>
      </c>
      <c r="T271" s="42"/>
      <c r="U271" s="43">
        <v>13454.5</v>
      </c>
      <c r="V271" s="43"/>
      <c r="W271" s="43"/>
    </row>
    <row r="272" spans="1:23" ht="178.5" x14ac:dyDescent="0.25">
      <c r="A272" s="42" t="s">
        <v>1299</v>
      </c>
      <c r="B272" s="42" t="s">
        <v>169</v>
      </c>
      <c r="C272" s="42" t="s">
        <v>1299</v>
      </c>
      <c r="D272" s="42" t="s">
        <v>1985</v>
      </c>
      <c r="E272" s="42" t="s">
        <v>1986</v>
      </c>
      <c r="F272" s="42" t="s">
        <v>1301</v>
      </c>
      <c r="G272" s="42" t="s">
        <v>1756</v>
      </c>
      <c r="H272" s="42" t="s">
        <v>2048</v>
      </c>
      <c r="I272" s="42" t="s">
        <v>1897</v>
      </c>
      <c r="J272" s="42" t="s">
        <v>1086</v>
      </c>
      <c r="K272" s="42" t="s">
        <v>1307</v>
      </c>
      <c r="L272" s="42" t="s">
        <v>1308</v>
      </c>
      <c r="M272" s="42" t="s">
        <v>1305</v>
      </c>
      <c r="N272" s="42" t="s">
        <v>1306</v>
      </c>
      <c r="O272" s="42" t="s">
        <v>934</v>
      </c>
      <c r="P272" s="42" t="s">
        <v>935</v>
      </c>
      <c r="Q272" s="42" t="s">
        <v>1303</v>
      </c>
      <c r="R272" s="42" t="s">
        <v>1304</v>
      </c>
      <c r="S272" s="42" t="s">
        <v>194</v>
      </c>
      <c r="T272" s="42"/>
      <c r="U272" s="43">
        <v>100</v>
      </c>
      <c r="V272" s="43"/>
      <c r="W272" s="43"/>
    </row>
    <row r="273" spans="1:23" ht="102" x14ac:dyDescent="0.25">
      <c r="A273" s="42" t="s">
        <v>1299</v>
      </c>
      <c r="B273" s="42" t="s">
        <v>169</v>
      </c>
      <c r="C273" s="42" t="s">
        <v>1299</v>
      </c>
      <c r="D273" s="42" t="s">
        <v>1985</v>
      </c>
      <c r="E273" s="42" t="s">
        <v>1986</v>
      </c>
      <c r="F273" s="42" t="s">
        <v>1301</v>
      </c>
      <c r="G273" s="42" t="s">
        <v>1315</v>
      </c>
      <c r="H273" s="42" t="s">
        <v>1990</v>
      </c>
      <c r="I273" s="42" t="s">
        <v>1991</v>
      </c>
      <c r="J273" s="42" t="s">
        <v>1314</v>
      </c>
      <c r="K273" s="42" t="s">
        <v>936</v>
      </c>
      <c r="L273" s="42" t="s">
        <v>939</v>
      </c>
      <c r="M273" s="42" t="s">
        <v>1305</v>
      </c>
      <c r="N273" s="42" t="s">
        <v>1306</v>
      </c>
      <c r="O273" s="42" t="s">
        <v>941</v>
      </c>
      <c r="P273" s="42" t="s">
        <v>942</v>
      </c>
      <c r="Q273" s="42" t="s">
        <v>1303</v>
      </c>
      <c r="R273" s="42" t="s">
        <v>1313</v>
      </c>
      <c r="S273" s="42" t="s">
        <v>194</v>
      </c>
      <c r="T273" s="42"/>
      <c r="U273" s="43">
        <v>643</v>
      </c>
      <c r="V273" s="43">
        <v>643</v>
      </c>
      <c r="W273" s="43">
        <v>643</v>
      </c>
    </row>
    <row r="274" spans="1:23" ht="191.25" x14ac:dyDescent="0.25">
      <c r="A274" s="42" t="s">
        <v>1299</v>
      </c>
      <c r="B274" s="42" t="s">
        <v>169</v>
      </c>
      <c r="C274" s="42" t="s">
        <v>1299</v>
      </c>
      <c r="D274" s="42" t="s">
        <v>1985</v>
      </c>
      <c r="E274" s="42" t="s">
        <v>1986</v>
      </c>
      <c r="F274" s="42" t="s">
        <v>1301</v>
      </c>
      <c r="G274" s="42" t="s">
        <v>1321</v>
      </c>
      <c r="H274" s="42" t="s">
        <v>1992</v>
      </c>
      <c r="I274" s="42" t="s">
        <v>1897</v>
      </c>
      <c r="J274" s="42" t="s">
        <v>1086</v>
      </c>
      <c r="K274" s="42" t="s">
        <v>1318</v>
      </c>
      <c r="L274" s="42" t="s">
        <v>1319</v>
      </c>
      <c r="M274" s="42" t="s">
        <v>1305</v>
      </c>
      <c r="N274" s="42" t="s">
        <v>1306</v>
      </c>
      <c r="O274" s="42" t="s">
        <v>941</v>
      </c>
      <c r="P274" s="42" t="s">
        <v>942</v>
      </c>
      <c r="Q274" s="42" t="s">
        <v>1303</v>
      </c>
      <c r="R274" s="42" t="s">
        <v>1313</v>
      </c>
      <c r="S274" s="42" t="s">
        <v>194</v>
      </c>
      <c r="T274" s="42"/>
      <c r="U274" s="43">
        <v>1607.5</v>
      </c>
      <c r="V274" s="43"/>
      <c r="W274" s="43"/>
    </row>
    <row r="275" spans="1:23" ht="178.5" x14ac:dyDescent="0.25">
      <c r="A275" s="42" t="s">
        <v>1299</v>
      </c>
      <c r="B275" s="42" t="s">
        <v>169</v>
      </c>
      <c r="C275" s="42" t="s">
        <v>1299</v>
      </c>
      <c r="D275" s="42" t="s">
        <v>1985</v>
      </c>
      <c r="E275" s="42" t="s">
        <v>1986</v>
      </c>
      <c r="F275" s="42" t="s">
        <v>1301</v>
      </c>
      <c r="G275" s="42" t="s">
        <v>1757</v>
      </c>
      <c r="H275" s="42" t="s">
        <v>2049</v>
      </c>
      <c r="I275" s="42" t="s">
        <v>1897</v>
      </c>
      <c r="J275" s="42" t="s">
        <v>1086</v>
      </c>
      <c r="K275" s="42" t="s">
        <v>1318</v>
      </c>
      <c r="L275" s="42" t="s">
        <v>1319</v>
      </c>
      <c r="M275" s="42" t="s">
        <v>1305</v>
      </c>
      <c r="N275" s="42" t="s">
        <v>1306</v>
      </c>
      <c r="O275" s="42" t="s">
        <v>934</v>
      </c>
      <c r="P275" s="42" t="s">
        <v>935</v>
      </c>
      <c r="Q275" s="42" t="s">
        <v>1303</v>
      </c>
      <c r="R275" s="42" t="s">
        <v>1313</v>
      </c>
      <c r="S275" s="42" t="s">
        <v>194</v>
      </c>
      <c r="T275" s="42"/>
      <c r="U275" s="43">
        <v>10</v>
      </c>
      <c r="V275" s="43"/>
      <c r="W275" s="43"/>
    </row>
    <row r="276" spans="1:23" ht="318.75" x14ac:dyDescent="0.25">
      <c r="A276" s="42" t="s">
        <v>1324</v>
      </c>
      <c r="B276" s="42" t="s">
        <v>171</v>
      </c>
      <c r="C276" s="42" t="s">
        <v>1324</v>
      </c>
      <c r="D276" s="42" t="s">
        <v>1993</v>
      </c>
      <c r="E276" s="42" t="s">
        <v>1994</v>
      </c>
      <c r="F276" s="42" t="s">
        <v>1326</v>
      </c>
      <c r="G276" s="42" t="s">
        <v>1758</v>
      </c>
      <c r="H276" s="42" t="s">
        <v>2050</v>
      </c>
      <c r="I276" s="42" t="s">
        <v>1959</v>
      </c>
      <c r="J276" s="42" t="s">
        <v>1007</v>
      </c>
      <c r="K276" s="42" t="s">
        <v>936</v>
      </c>
      <c r="L276" s="42" t="s">
        <v>939</v>
      </c>
      <c r="M276" s="42" t="s">
        <v>936</v>
      </c>
      <c r="N276" s="42"/>
      <c r="O276" s="42" t="s">
        <v>934</v>
      </c>
      <c r="P276" s="42" t="s">
        <v>935</v>
      </c>
      <c r="Q276" s="42" t="s">
        <v>1328</v>
      </c>
      <c r="R276" s="42" t="s">
        <v>1329</v>
      </c>
      <c r="S276" s="42" t="s">
        <v>195</v>
      </c>
      <c r="T276" s="42"/>
      <c r="U276" s="43">
        <v>19.962630000000001</v>
      </c>
      <c r="V276" s="43">
        <v>22.614149999999999</v>
      </c>
      <c r="W276" s="43">
        <v>24.147480000000002</v>
      </c>
    </row>
    <row r="277" spans="1:23" ht="318.75" x14ac:dyDescent="0.25">
      <c r="A277" s="42" t="s">
        <v>1324</v>
      </c>
      <c r="B277" s="42" t="s">
        <v>171</v>
      </c>
      <c r="C277" s="42" t="s">
        <v>1324</v>
      </c>
      <c r="D277" s="42" t="s">
        <v>1993</v>
      </c>
      <c r="E277" s="42" t="s">
        <v>1994</v>
      </c>
      <c r="F277" s="42" t="s">
        <v>1326</v>
      </c>
      <c r="G277" s="42" t="s">
        <v>1758</v>
      </c>
      <c r="H277" s="42" t="s">
        <v>2050</v>
      </c>
      <c r="I277" s="42" t="s">
        <v>1959</v>
      </c>
      <c r="J277" s="42" t="s">
        <v>1007</v>
      </c>
      <c r="K277" s="42" t="s">
        <v>936</v>
      </c>
      <c r="L277" s="42" t="s">
        <v>939</v>
      </c>
      <c r="M277" s="42" t="s">
        <v>936</v>
      </c>
      <c r="N277" s="42"/>
      <c r="O277" s="42" t="s">
        <v>941</v>
      </c>
      <c r="P277" s="42" t="s">
        <v>942</v>
      </c>
      <c r="Q277" s="42" t="s">
        <v>1328</v>
      </c>
      <c r="R277" s="42" t="s">
        <v>1329</v>
      </c>
      <c r="S277" s="42" t="s">
        <v>195</v>
      </c>
      <c r="T277" s="42"/>
      <c r="U277" s="43">
        <v>1976.3</v>
      </c>
      <c r="V277" s="43">
        <v>2238.8000000000002</v>
      </c>
      <c r="W277" s="43">
        <v>2390.6</v>
      </c>
    </row>
    <row r="278" spans="1:23" ht="280.5" x14ac:dyDescent="0.25">
      <c r="A278" s="42" t="s">
        <v>1324</v>
      </c>
      <c r="B278" s="42" t="s">
        <v>171</v>
      </c>
      <c r="C278" s="42" t="s">
        <v>1324</v>
      </c>
      <c r="D278" s="42" t="s">
        <v>1993</v>
      </c>
      <c r="E278" s="42" t="s">
        <v>1994</v>
      </c>
      <c r="F278" s="42" t="s">
        <v>1326</v>
      </c>
      <c r="G278" s="42" t="s">
        <v>1760</v>
      </c>
      <c r="H278" s="42" t="s">
        <v>2051</v>
      </c>
      <c r="I278" s="42" t="s">
        <v>1057</v>
      </c>
      <c r="J278" s="42" t="s">
        <v>1288</v>
      </c>
      <c r="K278" s="42" t="s">
        <v>936</v>
      </c>
      <c r="L278" s="42" t="s">
        <v>939</v>
      </c>
      <c r="M278" s="42" t="s">
        <v>1343</v>
      </c>
      <c r="N278" s="42" t="s">
        <v>1344</v>
      </c>
      <c r="O278" s="42" t="s">
        <v>934</v>
      </c>
      <c r="P278" s="42" t="s">
        <v>935</v>
      </c>
      <c r="Q278" s="42" t="s">
        <v>1328</v>
      </c>
      <c r="R278" s="42" t="s">
        <v>1329</v>
      </c>
      <c r="S278" s="42" t="s">
        <v>196</v>
      </c>
      <c r="T278" s="42"/>
      <c r="U278" s="43">
        <v>407.7697</v>
      </c>
      <c r="V278" s="43">
        <v>489.47273000000001</v>
      </c>
      <c r="W278" s="43">
        <v>591.60101999999995</v>
      </c>
    </row>
    <row r="279" spans="1:23" ht="280.5" x14ac:dyDescent="0.25">
      <c r="A279" s="42" t="s">
        <v>1324</v>
      </c>
      <c r="B279" s="42" t="s">
        <v>171</v>
      </c>
      <c r="C279" s="42" t="s">
        <v>1324</v>
      </c>
      <c r="D279" s="42" t="s">
        <v>1993</v>
      </c>
      <c r="E279" s="42" t="s">
        <v>1994</v>
      </c>
      <c r="F279" s="42" t="s">
        <v>1326</v>
      </c>
      <c r="G279" s="42" t="s">
        <v>1760</v>
      </c>
      <c r="H279" s="42" t="s">
        <v>2051</v>
      </c>
      <c r="I279" s="42" t="s">
        <v>1057</v>
      </c>
      <c r="J279" s="42" t="s">
        <v>1288</v>
      </c>
      <c r="K279" s="42" t="s">
        <v>936</v>
      </c>
      <c r="L279" s="42" t="s">
        <v>939</v>
      </c>
      <c r="M279" s="42" t="s">
        <v>1343</v>
      </c>
      <c r="N279" s="42" t="s">
        <v>1344</v>
      </c>
      <c r="O279" s="42" t="s">
        <v>941</v>
      </c>
      <c r="P279" s="42" t="s">
        <v>942</v>
      </c>
      <c r="Q279" s="42" t="s">
        <v>1328</v>
      </c>
      <c r="R279" s="42" t="s">
        <v>1329</v>
      </c>
      <c r="S279" s="42" t="s">
        <v>196</v>
      </c>
      <c r="T279" s="42"/>
      <c r="U279" s="43">
        <v>40369.199999999997</v>
      </c>
      <c r="V279" s="43">
        <v>48457.8</v>
      </c>
      <c r="W279" s="43">
        <v>58568.5</v>
      </c>
    </row>
    <row r="280" spans="1:23" ht="306" x14ac:dyDescent="0.25">
      <c r="A280" s="42" t="s">
        <v>1324</v>
      </c>
      <c r="B280" s="42" t="s">
        <v>171</v>
      </c>
      <c r="C280" s="42" t="s">
        <v>1324</v>
      </c>
      <c r="D280" s="42" t="s">
        <v>1993</v>
      </c>
      <c r="E280" s="42" t="s">
        <v>1994</v>
      </c>
      <c r="F280" s="42" t="s">
        <v>1326</v>
      </c>
      <c r="G280" s="42" t="s">
        <v>1759</v>
      </c>
      <c r="H280" s="42" t="s">
        <v>2052</v>
      </c>
      <c r="I280" s="42" t="s">
        <v>1959</v>
      </c>
      <c r="J280" s="42" t="s">
        <v>1007</v>
      </c>
      <c r="K280" s="42" t="s">
        <v>1333</v>
      </c>
      <c r="L280" s="42" t="s">
        <v>1334</v>
      </c>
      <c r="M280" s="42" t="s">
        <v>936</v>
      </c>
      <c r="N280" s="42"/>
      <c r="O280" s="42" t="s">
        <v>934</v>
      </c>
      <c r="P280" s="42" t="s">
        <v>935</v>
      </c>
      <c r="Q280" s="42" t="s">
        <v>1328</v>
      </c>
      <c r="R280" s="42" t="s">
        <v>1329</v>
      </c>
      <c r="S280" s="42" t="s">
        <v>196</v>
      </c>
      <c r="T280" s="42"/>
      <c r="U280" s="43">
        <v>40.451520000000002</v>
      </c>
      <c r="V280" s="43">
        <v>54.692929999999997</v>
      </c>
      <c r="W280" s="43">
        <v>59.871720000000003</v>
      </c>
    </row>
    <row r="281" spans="1:23" ht="306" x14ac:dyDescent="0.25">
      <c r="A281" s="42" t="s">
        <v>1324</v>
      </c>
      <c r="B281" s="42" t="s">
        <v>171</v>
      </c>
      <c r="C281" s="42" t="s">
        <v>1324</v>
      </c>
      <c r="D281" s="42" t="s">
        <v>1993</v>
      </c>
      <c r="E281" s="42" t="s">
        <v>1994</v>
      </c>
      <c r="F281" s="42" t="s">
        <v>1326</v>
      </c>
      <c r="G281" s="42" t="s">
        <v>1759</v>
      </c>
      <c r="H281" s="42" t="s">
        <v>2052</v>
      </c>
      <c r="I281" s="42" t="s">
        <v>1959</v>
      </c>
      <c r="J281" s="42" t="s">
        <v>1007</v>
      </c>
      <c r="K281" s="42" t="s">
        <v>1333</v>
      </c>
      <c r="L281" s="42" t="s">
        <v>1334</v>
      </c>
      <c r="M281" s="42" t="s">
        <v>936</v>
      </c>
      <c r="N281" s="42"/>
      <c r="O281" s="42" t="s">
        <v>941</v>
      </c>
      <c r="P281" s="42" t="s">
        <v>942</v>
      </c>
      <c r="Q281" s="42" t="s">
        <v>1328</v>
      </c>
      <c r="R281" s="42" t="s">
        <v>1329</v>
      </c>
      <c r="S281" s="42" t="s">
        <v>196</v>
      </c>
      <c r="T281" s="42"/>
      <c r="U281" s="43">
        <v>4004.7</v>
      </c>
      <c r="V281" s="43">
        <v>5414.6</v>
      </c>
      <c r="W281" s="43">
        <v>5927.3</v>
      </c>
    </row>
    <row r="282" spans="1:23" ht="280.5" x14ac:dyDescent="0.25">
      <c r="A282" s="42" t="s">
        <v>1324</v>
      </c>
      <c r="B282" s="42" t="s">
        <v>171</v>
      </c>
      <c r="C282" s="42" t="s">
        <v>1324</v>
      </c>
      <c r="D282" s="42" t="s">
        <v>1993</v>
      </c>
      <c r="E282" s="42" t="s">
        <v>1994</v>
      </c>
      <c r="F282" s="42" t="s">
        <v>1326</v>
      </c>
      <c r="G282" s="42" t="s">
        <v>1366</v>
      </c>
      <c r="H282" s="42" t="s">
        <v>2000</v>
      </c>
      <c r="I282" s="42" t="s">
        <v>1959</v>
      </c>
      <c r="J282" s="42" t="s">
        <v>1007</v>
      </c>
      <c r="K282" s="42" t="s">
        <v>1364</v>
      </c>
      <c r="L282" s="42" t="s">
        <v>1365</v>
      </c>
      <c r="M282" s="42" t="s">
        <v>936</v>
      </c>
      <c r="N282" s="42"/>
      <c r="O282" s="42" t="s">
        <v>934</v>
      </c>
      <c r="P282" s="42" t="s">
        <v>935</v>
      </c>
      <c r="Q282" s="42" t="s">
        <v>1328</v>
      </c>
      <c r="R282" s="42" t="s">
        <v>1329</v>
      </c>
      <c r="S282" s="42" t="s">
        <v>197</v>
      </c>
      <c r="T282" s="42"/>
      <c r="U282" s="43">
        <v>46.42324</v>
      </c>
      <c r="V282" s="43">
        <v>101.25252999999999</v>
      </c>
      <c r="W282" s="43">
        <v>68.757580000000004</v>
      </c>
    </row>
    <row r="283" spans="1:23" ht="280.5" x14ac:dyDescent="0.25">
      <c r="A283" s="42" t="s">
        <v>1324</v>
      </c>
      <c r="B283" s="42" t="s">
        <v>171</v>
      </c>
      <c r="C283" s="42" t="s">
        <v>1324</v>
      </c>
      <c r="D283" s="42" t="s">
        <v>1993</v>
      </c>
      <c r="E283" s="42" t="s">
        <v>1994</v>
      </c>
      <c r="F283" s="42" t="s">
        <v>1326</v>
      </c>
      <c r="G283" s="42" t="s">
        <v>1366</v>
      </c>
      <c r="H283" s="42" t="s">
        <v>2000</v>
      </c>
      <c r="I283" s="42" t="s">
        <v>1959</v>
      </c>
      <c r="J283" s="42" t="s">
        <v>1007</v>
      </c>
      <c r="K283" s="42" t="s">
        <v>1364</v>
      </c>
      <c r="L283" s="42" t="s">
        <v>1365</v>
      </c>
      <c r="M283" s="42" t="s">
        <v>936</v>
      </c>
      <c r="N283" s="42"/>
      <c r="O283" s="42" t="s">
        <v>941</v>
      </c>
      <c r="P283" s="42" t="s">
        <v>942</v>
      </c>
      <c r="Q283" s="42" t="s">
        <v>1328</v>
      </c>
      <c r="R283" s="42" t="s">
        <v>1329</v>
      </c>
      <c r="S283" s="42" t="s">
        <v>197</v>
      </c>
      <c r="T283" s="42"/>
      <c r="U283" s="43">
        <v>4595.8999999999996</v>
      </c>
      <c r="V283" s="43">
        <v>10024</v>
      </c>
      <c r="W283" s="43">
        <v>6807</v>
      </c>
    </row>
    <row r="284" spans="1:23" ht="293.25" x14ac:dyDescent="0.25">
      <c r="A284" s="42" t="s">
        <v>1324</v>
      </c>
      <c r="B284" s="42" t="s">
        <v>171</v>
      </c>
      <c r="C284" s="42" t="s">
        <v>1324</v>
      </c>
      <c r="D284" s="42" t="s">
        <v>1993</v>
      </c>
      <c r="E284" s="42" t="s">
        <v>1994</v>
      </c>
      <c r="F284" s="42" t="s">
        <v>1326</v>
      </c>
      <c r="G284" s="42" t="s">
        <v>1370</v>
      </c>
      <c r="H284" s="42" t="s">
        <v>2001</v>
      </c>
      <c r="I284" s="42" t="s">
        <v>1057</v>
      </c>
      <c r="J284" s="42" t="s">
        <v>1288</v>
      </c>
      <c r="K284" s="42" t="s">
        <v>936</v>
      </c>
      <c r="L284" s="42" t="s">
        <v>939</v>
      </c>
      <c r="M284" s="42" t="s">
        <v>936</v>
      </c>
      <c r="N284" s="42"/>
      <c r="O284" s="42" t="s">
        <v>934</v>
      </c>
      <c r="P284" s="42" t="s">
        <v>935</v>
      </c>
      <c r="Q284" s="42" t="s">
        <v>1328</v>
      </c>
      <c r="R284" s="42" t="s">
        <v>1329</v>
      </c>
      <c r="S284" s="42" t="s">
        <v>197</v>
      </c>
      <c r="T284" s="42"/>
      <c r="U284" s="43"/>
      <c r="V284" s="43">
        <v>2525.2525300000002</v>
      </c>
      <c r="W284" s="43"/>
    </row>
    <row r="285" spans="1:23" ht="293.25" x14ac:dyDescent="0.25">
      <c r="A285" s="42" t="s">
        <v>1324</v>
      </c>
      <c r="B285" s="42" t="s">
        <v>171</v>
      </c>
      <c r="C285" s="42" t="s">
        <v>1324</v>
      </c>
      <c r="D285" s="42" t="s">
        <v>1993</v>
      </c>
      <c r="E285" s="42" t="s">
        <v>1994</v>
      </c>
      <c r="F285" s="42" t="s">
        <v>1326</v>
      </c>
      <c r="G285" s="42" t="s">
        <v>1370</v>
      </c>
      <c r="H285" s="42" t="s">
        <v>2001</v>
      </c>
      <c r="I285" s="42" t="s">
        <v>1057</v>
      </c>
      <c r="J285" s="42" t="s">
        <v>1288</v>
      </c>
      <c r="K285" s="42" t="s">
        <v>936</v>
      </c>
      <c r="L285" s="42" t="s">
        <v>939</v>
      </c>
      <c r="M285" s="42" t="s">
        <v>936</v>
      </c>
      <c r="N285" s="42"/>
      <c r="O285" s="42" t="s">
        <v>941</v>
      </c>
      <c r="P285" s="42" t="s">
        <v>942</v>
      </c>
      <c r="Q285" s="42" t="s">
        <v>1328</v>
      </c>
      <c r="R285" s="42" t="s">
        <v>1329</v>
      </c>
      <c r="S285" s="42" t="s">
        <v>197</v>
      </c>
      <c r="T285" s="42"/>
      <c r="U285" s="43"/>
      <c r="V285" s="43">
        <v>250000</v>
      </c>
      <c r="W285" s="43"/>
    </row>
    <row r="286" spans="1:23" ht="293.25" x14ac:dyDescent="0.25">
      <c r="A286" s="42" t="s">
        <v>1324</v>
      </c>
      <c r="B286" s="42" t="s">
        <v>171</v>
      </c>
      <c r="C286" s="42" t="s">
        <v>1324</v>
      </c>
      <c r="D286" s="42" t="s">
        <v>1993</v>
      </c>
      <c r="E286" s="42" t="s">
        <v>1994</v>
      </c>
      <c r="F286" s="42" t="s">
        <v>1326</v>
      </c>
      <c r="G286" s="42" t="s">
        <v>1361</v>
      </c>
      <c r="H286" s="42" t="s">
        <v>2002</v>
      </c>
      <c r="I286" s="42" t="s">
        <v>1959</v>
      </c>
      <c r="J286" s="42" t="s">
        <v>1007</v>
      </c>
      <c r="K286" s="42" t="s">
        <v>1333</v>
      </c>
      <c r="L286" s="42" t="s">
        <v>1334</v>
      </c>
      <c r="M286" s="42" t="s">
        <v>936</v>
      </c>
      <c r="N286" s="42"/>
      <c r="O286" s="42" t="s">
        <v>934</v>
      </c>
      <c r="P286" s="42" t="s">
        <v>935</v>
      </c>
      <c r="Q286" s="42" t="s">
        <v>1328</v>
      </c>
      <c r="R286" s="42" t="s">
        <v>1329</v>
      </c>
      <c r="S286" s="42" t="s">
        <v>197</v>
      </c>
      <c r="T286" s="42"/>
      <c r="U286" s="43">
        <v>271.29696999999999</v>
      </c>
      <c r="V286" s="43">
        <v>271.29696999999999</v>
      </c>
      <c r="W286" s="43"/>
    </row>
    <row r="287" spans="1:23" ht="293.25" x14ac:dyDescent="0.25">
      <c r="A287" s="42" t="s">
        <v>1324</v>
      </c>
      <c r="B287" s="42" t="s">
        <v>171</v>
      </c>
      <c r="C287" s="42" t="s">
        <v>1324</v>
      </c>
      <c r="D287" s="42" t="s">
        <v>1993</v>
      </c>
      <c r="E287" s="42" t="s">
        <v>1994</v>
      </c>
      <c r="F287" s="42" t="s">
        <v>1326</v>
      </c>
      <c r="G287" s="42" t="s">
        <v>1361</v>
      </c>
      <c r="H287" s="42" t="s">
        <v>2002</v>
      </c>
      <c r="I287" s="42" t="s">
        <v>1959</v>
      </c>
      <c r="J287" s="42" t="s">
        <v>1007</v>
      </c>
      <c r="K287" s="42" t="s">
        <v>1333</v>
      </c>
      <c r="L287" s="42" t="s">
        <v>1334</v>
      </c>
      <c r="M287" s="42" t="s">
        <v>936</v>
      </c>
      <c r="N287" s="42"/>
      <c r="O287" s="42" t="s">
        <v>941</v>
      </c>
      <c r="P287" s="42" t="s">
        <v>942</v>
      </c>
      <c r="Q287" s="42" t="s">
        <v>1328</v>
      </c>
      <c r="R287" s="42" t="s">
        <v>1329</v>
      </c>
      <c r="S287" s="42" t="s">
        <v>197</v>
      </c>
      <c r="T287" s="42"/>
      <c r="U287" s="43">
        <v>26858.400000000001</v>
      </c>
      <c r="V287" s="43">
        <v>26858.400000000001</v>
      </c>
      <c r="W287" s="43"/>
    </row>
    <row r="288" spans="1:23" ht="344.25" x14ac:dyDescent="0.25">
      <c r="A288" s="42" t="s">
        <v>1324</v>
      </c>
      <c r="B288" s="42" t="s">
        <v>171</v>
      </c>
      <c r="C288" s="42" t="s">
        <v>1324</v>
      </c>
      <c r="D288" s="42" t="s">
        <v>1993</v>
      </c>
      <c r="E288" s="42" t="s">
        <v>1994</v>
      </c>
      <c r="F288" s="42" t="s">
        <v>1326</v>
      </c>
      <c r="G288" s="42" t="s">
        <v>1367</v>
      </c>
      <c r="H288" s="42" t="s">
        <v>2003</v>
      </c>
      <c r="I288" s="42" t="s">
        <v>1959</v>
      </c>
      <c r="J288" s="42" t="s">
        <v>1007</v>
      </c>
      <c r="K288" s="42" t="s">
        <v>1338</v>
      </c>
      <c r="L288" s="42" t="s">
        <v>1339</v>
      </c>
      <c r="M288" s="42" t="s">
        <v>936</v>
      </c>
      <c r="N288" s="42"/>
      <c r="O288" s="42" t="s">
        <v>934</v>
      </c>
      <c r="P288" s="42" t="s">
        <v>935</v>
      </c>
      <c r="Q288" s="42" t="s">
        <v>1328</v>
      </c>
      <c r="R288" s="42" t="s">
        <v>1329</v>
      </c>
      <c r="S288" s="42" t="s">
        <v>197</v>
      </c>
      <c r="T288" s="42"/>
      <c r="U288" s="43">
        <v>426.41212999999999</v>
      </c>
      <c r="V288" s="43">
        <v>790.51414999999997</v>
      </c>
      <c r="W288" s="43">
        <v>168.45455000000001</v>
      </c>
    </row>
    <row r="289" spans="1:23" ht="344.25" x14ac:dyDescent="0.25">
      <c r="A289" s="42" t="s">
        <v>1324</v>
      </c>
      <c r="B289" s="42" t="s">
        <v>171</v>
      </c>
      <c r="C289" s="42" t="s">
        <v>1324</v>
      </c>
      <c r="D289" s="42" t="s">
        <v>1993</v>
      </c>
      <c r="E289" s="42" t="s">
        <v>1994</v>
      </c>
      <c r="F289" s="42" t="s">
        <v>1326</v>
      </c>
      <c r="G289" s="42" t="s">
        <v>1367</v>
      </c>
      <c r="H289" s="42" t="s">
        <v>2003</v>
      </c>
      <c r="I289" s="42" t="s">
        <v>1959</v>
      </c>
      <c r="J289" s="42" t="s">
        <v>1007</v>
      </c>
      <c r="K289" s="42" t="s">
        <v>1338</v>
      </c>
      <c r="L289" s="42" t="s">
        <v>1339</v>
      </c>
      <c r="M289" s="42" t="s">
        <v>936</v>
      </c>
      <c r="N289" s="42"/>
      <c r="O289" s="42" t="s">
        <v>941</v>
      </c>
      <c r="P289" s="42" t="s">
        <v>942</v>
      </c>
      <c r="Q289" s="42" t="s">
        <v>1328</v>
      </c>
      <c r="R289" s="42" t="s">
        <v>1329</v>
      </c>
      <c r="S289" s="42" t="s">
        <v>197</v>
      </c>
      <c r="T289" s="42"/>
      <c r="U289" s="43">
        <v>42214.8</v>
      </c>
      <c r="V289" s="43">
        <v>78260.899999999994</v>
      </c>
      <c r="W289" s="43">
        <v>16677</v>
      </c>
    </row>
    <row r="290" spans="1:23" ht="293.25" x14ac:dyDescent="0.25">
      <c r="A290" s="42" t="s">
        <v>1324</v>
      </c>
      <c r="B290" s="42" t="s">
        <v>171</v>
      </c>
      <c r="C290" s="42" t="s">
        <v>1324</v>
      </c>
      <c r="D290" s="42" t="s">
        <v>1993</v>
      </c>
      <c r="E290" s="42" t="s">
        <v>1994</v>
      </c>
      <c r="F290" s="42" t="s">
        <v>1326</v>
      </c>
      <c r="G290" s="42" t="s">
        <v>1764</v>
      </c>
      <c r="H290" s="42" t="s">
        <v>2053</v>
      </c>
      <c r="I290" s="42" t="s">
        <v>1959</v>
      </c>
      <c r="J290" s="42" t="s">
        <v>1007</v>
      </c>
      <c r="K290" s="42" t="s">
        <v>936</v>
      </c>
      <c r="L290" s="42" t="s">
        <v>939</v>
      </c>
      <c r="M290" s="42" t="s">
        <v>1762</v>
      </c>
      <c r="N290" s="42" t="s">
        <v>1763</v>
      </c>
      <c r="O290" s="42" t="s">
        <v>934</v>
      </c>
      <c r="P290" s="42" t="s">
        <v>935</v>
      </c>
      <c r="Q290" s="42" t="s">
        <v>1328</v>
      </c>
      <c r="R290" s="42" t="s">
        <v>1329</v>
      </c>
      <c r="S290" s="42" t="s">
        <v>197</v>
      </c>
      <c r="T290" s="42"/>
      <c r="U290" s="43"/>
      <c r="V290" s="43"/>
      <c r="W290" s="43">
        <v>25.791920000000001</v>
      </c>
    </row>
    <row r="291" spans="1:23" ht="293.25" x14ac:dyDescent="0.25">
      <c r="A291" s="42" t="s">
        <v>1324</v>
      </c>
      <c r="B291" s="42" t="s">
        <v>171</v>
      </c>
      <c r="C291" s="42" t="s">
        <v>1324</v>
      </c>
      <c r="D291" s="42" t="s">
        <v>1993</v>
      </c>
      <c r="E291" s="42" t="s">
        <v>1994</v>
      </c>
      <c r="F291" s="42" t="s">
        <v>1326</v>
      </c>
      <c r="G291" s="42" t="s">
        <v>1764</v>
      </c>
      <c r="H291" s="42" t="s">
        <v>2053</v>
      </c>
      <c r="I291" s="42" t="s">
        <v>1959</v>
      </c>
      <c r="J291" s="42" t="s">
        <v>1007</v>
      </c>
      <c r="K291" s="42" t="s">
        <v>936</v>
      </c>
      <c r="L291" s="42" t="s">
        <v>939</v>
      </c>
      <c r="M291" s="42" t="s">
        <v>1762</v>
      </c>
      <c r="N291" s="42" t="s">
        <v>1763</v>
      </c>
      <c r="O291" s="42" t="s">
        <v>941</v>
      </c>
      <c r="P291" s="42" t="s">
        <v>942</v>
      </c>
      <c r="Q291" s="42" t="s">
        <v>1328</v>
      </c>
      <c r="R291" s="42" t="s">
        <v>1329</v>
      </c>
      <c r="S291" s="42" t="s">
        <v>197</v>
      </c>
      <c r="T291" s="42"/>
      <c r="U291" s="43"/>
      <c r="V291" s="43"/>
      <c r="W291" s="43">
        <v>2553.4</v>
      </c>
    </row>
    <row r="292" spans="1:23" ht="204" x14ac:dyDescent="0.25">
      <c r="A292" s="42" t="s">
        <v>1324</v>
      </c>
      <c r="B292" s="42" t="s">
        <v>171</v>
      </c>
      <c r="C292" s="42" t="s">
        <v>1324</v>
      </c>
      <c r="D292" s="42" t="s">
        <v>1993</v>
      </c>
      <c r="E292" s="42" t="s">
        <v>1994</v>
      </c>
      <c r="F292" s="42" t="s">
        <v>1326</v>
      </c>
      <c r="G292" s="42" t="s">
        <v>1761</v>
      </c>
      <c r="H292" s="42" t="s">
        <v>2054</v>
      </c>
      <c r="I292" s="42" t="s">
        <v>1959</v>
      </c>
      <c r="J292" s="42" t="s">
        <v>1007</v>
      </c>
      <c r="K292" s="42" t="s">
        <v>1358</v>
      </c>
      <c r="L292" s="42" t="s">
        <v>1359</v>
      </c>
      <c r="M292" s="42" t="s">
        <v>936</v>
      </c>
      <c r="N292" s="42"/>
      <c r="O292" s="42" t="s">
        <v>934</v>
      </c>
      <c r="P292" s="42" t="s">
        <v>935</v>
      </c>
      <c r="Q292" s="42" t="s">
        <v>1328</v>
      </c>
      <c r="R292" s="42" t="s">
        <v>1329</v>
      </c>
      <c r="S292" s="42" t="s">
        <v>197</v>
      </c>
      <c r="T292" s="42"/>
      <c r="U292" s="43">
        <v>75456.092000000004</v>
      </c>
      <c r="V292" s="43">
        <v>75456.092000000004</v>
      </c>
      <c r="W292" s="43">
        <v>75456.092000000004</v>
      </c>
    </row>
    <row r="293" spans="1:23" ht="216.75" x14ac:dyDescent="0.25">
      <c r="A293" s="42" t="s">
        <v>1151</v>
      </c>
      <c r="B293" s="42" t="s">
        <v>1733</v>
      </c>
      <c r="C293" s="42" t="s">
        <v>1151</v>
      </c>
      <c r="D293" s="42" t="s">
        <v>2055</v>
      </c>
      <c r="E293" s="42" t="s">
        <v>1874</v>
      </c>
      <c r="F293" s="42" t="s">
        <v>1163</v>
      </c>
      <c r="G293" s="42" t="s">
        <v>1734</v>
      </c>
      <c r="H293" s="42" t="s">
        <v>2056</v>
      </c>
      <c r="I293" s="42" t="s">
        <v>1959</v>
      </c>
      <c r="J293" s="42" t="s">
        <v>1007</v>
      </c>
      <c r="K293" s="42" t="s">
        <v>936</v>
      </c>
      <c r="L293" s="42" t="s">
        <v>939</v>
      </c>
      <c r="M293" s="42" t="s">
        <v>936</v>
      </c>
      <c r="N293" s="42"/>
      <c r="O293" s="42" t="s">
        <v>934</v>
      </c>
      <c r="P293" s="42" t="s">
        <v>935</v>
      </c>
      <c r="Q293" s="42" t="s">
        <v>1160</v>
      </c>
      <c r="R293" s="42" t="s">
        <v>1156</v>
      </c>
      <c r="S293" s="42" t="s">
        <v>187</v>
      </c>
      <c r="T293" s="42"/>
      <c r="U293" s="43">
        <v>42.353000000000002</v>
      </c>
      <c r="V293" s="43"/>
      <c r="W293" s="43"/>
    </row>
    <row r="294" spans="1:23" ht="216.75" x14ac:dyDescent="0.25">
      <c r="A294" s="42" t="s">
        <v>1151</v>
      </c>
      <c r="B294" s="42" t="s">
        <v>1733</v>
      </c>
      <c r="C294" s="42" t="s">
        <v>1151</v>
      </c>
      <c r="D294" s="42" t="s">
        <v>2055</v>
      </c>
      <c r="E294" s="42" t="s">
        <v>1874</v>
      </c>
      <c r="F294" s="42" t="s">
        <v>1163</v>
      </c>
      <c r="G294" s="42" t="s">
        <v>1734</v>
      </c>
      <c r="H294" s="42" t="s">
        <v>2056</v>
      </c>
      <c r="I294" s="42" t="s">
        <v>1959</v>
      </c>
      <c r="J294" s="42" t="s">
        <v>1007</v>
      </c>
      <c r="K294" s="42" t="s">
        <v>936</v>
      </c>
      <c r="L294" s="42" t="s">
        <v>939</v>
      </c>
      <c r="M294" s="42" t="s">
        <v>936</v>
      </c>
      <c r="N294" s="42"/>
      <c r="O294" s="42" t="s">
        <v>941</v>
      </c>
      <c r="P294" s="42" t="s">
        <v>942</v>
      </c>
      <c r="Q294" s="42" t="s">
        <v>1160</v>
      </c>
      <c r="R294" s="42" t="s">
        <v>1156</v>
      </c>
      <c r="S294" s="42" t="s">
        <v>187</v>
      </c>
      <c r="T294" s="42"/>
      <c r="U294" s="43">
        <v>4235.3</v>
      </c>
      <c r="V294" s="43"/>
      <c r="W294" s="43"/>
    </row>
    <row r="295" spans="1:23" ht="204" x14ac:dyDescent="0.25">
      <c r="A295" s="42" t="s">
        <v>1151</v>
      </c>
      <c r="B295" s="42" t="s">
        <v>1733</v>
      </c>
      <c r="C295" s="42" t="s">
        <v>1151</v>
      </c>
      <c r="D295" s="42" t="s">
        <v>2055</v>
      </c>
      <c r="E295" s="42" t="s">
        <v>2005</v>
      </c>
      <c r="F295" s="42" t="s">
        <v>1153</v>
      </c>
      <c r="G295" s="42" t="s">
        <v>1736</v>
      </c>
      <c r="H295" s="42" t="s">
        <v>2057</v>
      </c>
      <c r="I295" s="42" t="s">
        <v>1897</v>
      </c>
      <c r="J295" s="42" t="s">
        <v>1086</v>
      </c>
      <c r="K295" s="42" t="s">
        <v>1157</v>
      </c>
      <c r="L295" s="42" t="s">
        <v>1158</v>
      </c>
      <c r="M295" s="42" t="s">
        <v>1148</v>
      </c>
      <c r="N295" s="42" t="s">
        <v>1149</v>
      </c>
      <c r="O295" s="42" t="s">
        <v>934</v>
      </c>
      <c r="P295" s="42" t="s">
        <v>935</v>
      </c>
      <c r="Q295" s="42" t="s">
        <v>1160</v>
      </c>
      <c r="R295" s="42" t="s">
        <v>1156</v>
      </c>
      <c r="S295" s="42" t="s">
        <v>187</v>
      </c>
      <c r="T295" s="42"/>
      <c r="U295" s="43">
        <v>800</v>
      </c>
      <c r="V295" s="43">
        <v>800</v>
      </c>
      <c r="W295" s="43">
        <v>800</v>
      </c>
    </row>
    <row r="296" spans="1:23" x14ac:dyDescent="0.25">
      <c r="A296" s="514" t="s">
        <v>2007</v>
      </c>
      <c r="B296" s="514"/>
      <c r="C296" s="514"/>
      <c r="D296" s="514"/>
      <c r="E296" s="514"/>
      <c r="F296" s="514"/>
      <c r="G296" s="514"/>
      <c r="H296" s="514"/>
      <c r="I296" s="514"/>
      <c r="J296" s="514"/>
      <c r="K296" s="514"/>
      <c r="L296" s="514"/>
      <c r="M296" s="514"/>
      <c r="N296" s="514"/>
      <c r="O296" s="514"/>
      <c r="P296" s="514"/>
      <c r="Q296" s="514"/>
      <c r="R296" s="514"/>
      <c r="S296" s="514"/>
      <c r="T296" s="45"/>
      <c r="U296" s="44">
        <v>7456527.3193300003</v>
      </c>
      <c r="V296" s="44">
        <v>6390181.4239100004</v>
      </c>
      <c r="W296" s="44">
        <v>6334195.7371399999</v>
      </c>
    </row>
  </sheetData>
  <autoFilter ref="A13:W296"/>
  <mergeCells count="8">
    <mergeCell ref="A296:S296"/>
    <mergeCell ref="A2:I2"/>
    <mergeCell ref="A6:B6"/>
    <mergeCell ref="A7:B7"/>
    <mergeCell ref="A8:I8"/>
    <mergeCell ref="A9:B9"/>
    <mergeCell ref="A10:C10"/>
    <mergeCell ref="D10:F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6"/>
  <sheetViews>
    <sheetView topLeftCell="A214" workbookViewId="0">
      <selection activeCell="B249" sqref="B249:B250"/>
    </sheetView>
  </sheetViews>
  <sheetFormatPr defaultRowHeight="15" x14ac:dyDescent="0.25"/>
  <cols>
    <col min="3" max="3" width="11.85546875" customWidth="1"/>
    <col min="4" max="4" width="12.5703125" customWidth="1"/>
    <col min="5" max="5" width="5.7109375" customWidth="1"/>
    <col min="6" max="6" width="17.140625" customWidth="1"/>
  </cols>
  <sheetData>
    <row r="1" spans="2:9" x14ac:dyDescent="0.25">
      <c r="C1" t="s">
        <v>2065</v>
      </c>
      <c r="D1" t="s">
        <v>2066</v>
      </c>
    </row>
    <row r="2" spans="2:9" x14ac:dyDescent="0.25">
      <c r="C2" s="47">
        <f>пред_год!A1</f>
        <v>44580</v>
      </c>
      <c r="D2" s="47" t="str">
        <f>'тек.г_сбр+2'!A1</f>
        <v>31.12.2023</v>
      </c>
      <c r="E2" s="47"/>
      <c r="F2" t="s">
        <v>2067</v>
      </c>
    </row>
    <row r="3" spans="2:9" s="25" customFormat="1" x14ac:dyDescent="0.25">
      <c r="B3" s="48" t="s">
        <v>176</v>
      </c>
    </row>
    <row r="4" spans="2:9" x14ac:dyDescent="0.25">
      <c r="B4" s="2"/>
      <c r="C4" t="str">
        <f t="array" ref="C4">IFERROR(INDEX(пред_год!$A$7:$A$1400,MATCH(0,IF(((пред_год!$AC$7:$AC$1400=B$3)),COUNTIF($C$3:C3,пред_год!$A$7:$A$1400),""),0)),"")</f>
        <v>816</v>
      </c>
      <c r="D4" t="str">
        <f t="array" ref="D4">IFERROR(INDEX('тек.г_сбр+2'!$A$7:$A$1400,MATCH(0,IF((('тек.г_сбр+2'!$AC$7:$AC$1400=B$3)),COUNTIF($D$3:D3,'тек.г_сбр+2'!$A$7:$A$1400),""),0)),"")</f>
        <v>816</v>
      </c>
      <c r="F4" t="str">
        <f t="array" ref="F4">IFERROR(IFERROR(INDEX($C$4:$C$8,MATCH(0,IF(ISBLANK($C$4:$C$8),"",COUNTIF($F$3:F3,$C$4:$C$8)),0)),INDEX($D$4:$D$8,MATCH(0,IF(ISBLANK($D$4:$D$8),"",COUNTIF($F$3:F3,$D$4:$D$8)),0))),"")</f>
        <v>816</v>
      </c>
    </row>
    <row r="5" spans="2:9" x14ac:dyDescent="0.25">
      <c r="B5" s="2"/>
      <c r="C5" t="str">
        <f t="array" ref="C5">IFERROR(INDEX(пред_год!$A$7:$A$1400,MATCH(0,IF(((пред_год!$AC$7:$AC$1400=B$3)),COUNTIF($C$3:C4,пред_год!$A$7:$A$1400),""),0)),"")</f>
        <v/>
      </c>
      <c r="D5" t="str">
        <f t="array" ref="D5">IFERROR(INDEX('тек.г_сбр+2'!$A$7:$A$1400,MATCH(0,IF((('тек.г_сбр+2'!$AC$7:$AC$1400=B$3)),COUNTIF($D$3:D4,'тек.г_сбр+2'!$A$7:$A$1400),""),0)),"")</f>
        <v/>
      </c>
      <c r="F5" t="str">
        <f t="array" ref="F5">IFERROR(IFERROR(INDEX($C$4:$C$8,MATCH(0,IF(ISBLANK($C$4:$C$8),"",COUNTIF($F$3:F4,$C$4:$C$8)),0)),INDEX($D$4:$D$8,MATCH(0,IF(ISBLANK($D$4:$D$8),"",COUNTIF($F$3:F4,$D$4:$D$8)),0))),"")</f>
        <v/>
      </c>
    </row>
    <row r="6" spans="2:9" x14ac:dyDescent="0.25">
      <c r="B6" s="2"/>
      <c r="C6" t="str">
        <f t="array" ref="C6">IFERROR(INDEX(пред_год!$A$7:$A$1400,MATCH(0,IF(((пред_год!$AC$7:$AC$1400=B$3)),COUNTIF($C$3:C5,пред_год!$A$7:$A$1400),""),0)),"")</f>
        <v/>
      </c>
      <c r="D6" t="str">
        <f t="array" ref="D6">IFERROR(INDEX('тек.г_сбр+2'!$A$7:$A$1400,MATCH(0,IF((('тек.г_сбр+2'!$AC$7:$AC$1400=B$3)),COUNTIF($D$3:D5,'тек.г_сбр+2'!$A$7:$A$1400),""),0)),"")</f>
        <v/>
      </c>
      <c r="F6" t="str">
        <f t="array" ref="F6">IFERROR(IFERROR(INDEX($C$4:$C$8,MATCH(0,IF(ISBLANK($C$4:$C$8),"",COUNTIF($F$3:F5,$C$4:$C$8)),0)),INDEX($D$4:$D$8,MATCH(0,IF(ISBLANK($D$4:$D$8),"",COUNTIF($F$3:F5,$D$4:$D$8)),0))),"")</f>
        <v/>
      </c>
      <c r="I6" t="str">
        <f>IFERROR(IFERROR(INDEX($C$4:$C$8,MATCH(0,IF(ISBLANK($C$4:$C$8),"",COUNTIF($F$3:F3,$C$4:$C$8)),0)),INDEX($D$4:$D$8,MATCH(0,IF(ISBLANK($D$4:$D$8),"",COUNTIF($F$3:F3,$D$4:$D$8)),0))),"")</f>
        <v/>
      </c>
    </row>
    <row r="7" spans="2:9" x14ac:dyDescent="0.25">
      <c r="B7" s="2"/>
      <c r="C7" t="str">
        <f t="array" ref="C7">IFERROR(INDEX(пред_год!$A$7:$A$1400,MATCH(0,IF(((пред_год!$AC$7:$AC$1400=B$3)),COUNTIF($C$3:C6,пред_год!$A$7:$A$1400),""),0)),"")</f>
        <v/>
      </c>
      <c r="D7" t="str">
        <f t="array" ref="D7">IFERROR(INDEX('тек.г_сбр+2'!$A$7:$A$1400,MATCH(0,IF((('тек.г_сбр+2'!$AC$7:$AC$1400=B$3)),COUNTIF($D$3:D6,'тек.г_сбр+2'!$A$7:$A$1400),""),0)),"")</f>
        <v/>
      </c>
      <c r="F7" t="str">
        <f t="array" ref="F7">IFERROR(IFERROR(INDEX($C$4:$C$8,MATCH(0,IF(ISBLANK($C$4:$C$8),"",COUNTIF($F$3:F6,$C$4:$C$8)),0)),INDEX($D$4:$D$8,MATCH(0,IF(ISBLANK($D$4:$D$8),"",COUNTIF($F$3:F6,$D$4:$D$8)),0))),"")</f>
        <v/>
      </c>
    </row>
    <row r="8" spans="2:9" x14ac:dyDescent="0.25">
      <c r="B8" s="2"/>
      <c r="C8" t="str">
        <f t="array" ref="C8">IFERROR(INDEX(пред_год!$A$7:$A$1400,MATCH(0,IF(((пред_год!$AC$7:$AC$1400=B$3)),COUNTIF($C$3:C7,пред_год!$A$7:$A$1400),""),0)),"")</f>
        <v/>
      </c>
      <c r="D8" t="str">
        <f t="array" ref="D8">IFERROR(INDEX('тек.г_сбр+2'!$A$7:$A$1400,MATCH(0,IF((('тек.г_сбр+2'!$AC$7:$AC$1400=B$3)),COUNTIF($D$3:D7,'тек.г_сбр+2'!$A$7:$A$1400),""),0)),"")</f>
        <v/>
      </c>
      <c r="F8" t="str">
        <f t="array" ref="F8">IFERROR(IFERROR(INDEX($C$4:$C$8,MATCH(0,IF(ISBLANK($C$4:$C$8),"",COUNTIF($F$3:F7,$C$4:$C$8)),0)),INDEX($D$4:$D$8,MATCH(0,IF(ISBLANK($D$4:$D$8),"",COUNTIF($F$3:F7,$D$4:$D$8)),0))),"")</f>
        <v/>
      </c>
    </row>
    <row r="9" spans="2:9" s="25" customFormat="1" x14ac:dyDescent="0.25">
      <c r="B9" s="48" t="s">
        <v>177</v>
      </c>
    </row>
    <row r="10" spans="2:9" x14ac:dyDescent="0.25">
      <c r="B10" s="2"/>
      <c r="C10" t="str">
        <f t="array" ref="C10">IFERROR(INDEX(пред_год!$A$7:$A$1400,MATCH(0,IF(((пред_год!$AC$7:$AC$1400=B$9)),COUNTIF($C$9:C9,пред_год!$A$7:$A$1400),""),0)),"")</f>
        <v>816</v>
      </c>
      <c r="D10" t="str">
        <f t="array" ref="D10">IFERROR(INDEX('тек.г_сбр+2'!$A$7:$A$1400,MATCH(0,IF((('тек.г_сбр+2'!$AC$7:$AC$1400=B$9)),COUNTIF(D$9:D9,'тек.г_сбр+2'!$A$7:$A$1400),""),0)),"")</f>
        <v>816</v>
      </c>
      <c r="F10" t="str">
        <f t="array" ref="F10">IFERROR(IFERROR(INDEX($C$10:$C$14,MATCH(0,IF(ISBLANK($C$10:$C$14),"",COUNTIF($F$9:F9,$C$10:$C$14)),0)),INDEX($D$10:$D$14,MATCH(0,IF(ISBLANK($D$10:$D$14),"",COUNTIF($F$9:F9,$D$10:$D$14)),0))),"")</f>
        <v>816</v>
      </c>
    </row>
    <row r="11" spans="2:9" x14ac:dyDescent="0.25">
      <c r="B11" s="2"/>
      <c r="C11" t="str">
        <f t="array" ref="C11">IFERROR(INDEX(пред_год!$A$7:$A$1400,MATCH(0,IF(((пред_год!$AC$7:$AC$1400=B$9)),COUNTIF($C$9:C10,пред_год!$A$7:$A$1400),""),0)),"")</f>
        <v/>
      </c>
      <c r="D11" t="str">
        <f t="array" ref="D11">IFERROR(INDEX('тек.г_сбр+2'!$A$7:$A$1400,MATCH(0,IF((('тек.г_сбр+2'!$AC$7:$AC$1400=B$9)),COUNTIF(D$9:D10,'тек.г_сбр+2'!$A$7:$A$1400),""),0)),"")</f>
        <v/>
      </c>
      <c r="F11" t="str">
        <f t="array" ref="F11">IFERROR(IFERROR(INDEX($C$10:$C$14,MATCH(0,IF(ISBLANK($C$10:$C$14),"",COUNTIF($F$9:F10,$C$10:$C$14)),0)),INDEX($D$10:$D$14,MATCH(0,IF(ISBLANK($D$10:$D$14),"",COUNTIF($F$9:F10,$D$10:$D$14)),0))),"")</f>
        <v/>
      </c>
    </row>
    <row r="12" spans="2:9" x14ac:dyDescent="0.25">
      <c r="B12" s="2"/>
      <c r="C12" t="str">
        <f t="array" ref="C12">IFERROR(INDEX(пред_год!$A$7:$A$1400,MATCH(0,IF(((пред_год!$AC$7:$AC$1400=B$9)),COUNTIF($C$9:C11,пред_год!$A$7:$A$1400),""),0)),"")</f>
        <v/>
      </c>
      <c r="D12" t="str">
        <f t="array" ref="D12">IFERROR(INDEX('тек.г_сбр+2'!$A$7:$A$1400,MATCH(0,IF((('тек.г_сбр+2'!$AC$7:$AC$1400=B$9)),COUNTIF(D$9:D11,'тек.г_сбр+2'!$A$7:$A$1400),""),0)),"")</f>
        <v/>
      </c>
      <c r="F12" t="str">
        <f t="array" ref="F12">IFERROR(IFERROR(INDEX($C$10:$C$14,MATCH(0,IF(ISBLANK($C$10:$C$14),"",COUNTIF($F$9:F11,$C$10:$C$14)),0)),INDEX($D$10:$D$14,MATCH(0,IF(ISBLANK($D$10:$D$14),"",COUNTIF($F$9:F11,$D$10:$D$14)),0))),"")</f>
        <v/>
      </c>
      <c r="I12" t="str">
        <f>IFERROR(IFERROR(INDEX($C$4:$C$8,MATCH(0,IF(ISBLANK($C$4:$C$8),"",COUNTIF($F$3:F9,$C$4:$C$8)),0)),INDEX($D$4:$D$8,MATCH(0,IF(ISBLANK($D$4:$D$8),"",COUNTIF($F$3:F9,$D$4:$D$8)),0))),"")</f>
        <v/>
      </c>
    </row>
    <row r="13" spans="2:9" x14ac:dyDescent="0.25">
      <c r="B13" s="2"/>
      <c r="C13" t="str">
        <f t="array" ref="C13">IFERROR(INDEX(пред_год!$A$7:$A$1400,MATCH(0,IF(((пред_год!$AC$7:$AC$1400=B$9)),COUNTIF($C$9:C12,пред_год!$A$7:$A$1400),""),0)),"")</f>
        <v/>
      </c>
      <c r="D13" t="str">
        <f t="array" ref="D13">IFERROR(INDEX('тек.г_сбр+2'!$A$7:$A$1400,MATCH(0,IF((('тек.г_сбр+2'!$AC$7:$AC$1400=B$9)),COUNTIF(D$9:D12,'тек.г_сбр+2'!$A$7:$A$1400),""),0)),"")</f>
        <v/>
      </c>
      <c r="F13" t="str">
        <f t="array" ref="F13">IFERROR(IFERROR(INDEX($C$10:$C$14,MATCH(0,IF(ISBLANK($C$10:$C$14),"",COUNTIF($F$9:F12,$C$10:$C$14)),0)),INDEX($D$10:$D$14,MATCH(0,IF(ISBLANK($D$10:$D$14),"",COUNTIF($F$9:F12,$D$10:$D$14)),0))),"")</f>
        <v/>
      </c>
    </row>
    <row r="14" spans="2:9" x14ac:dyDescent="0.25">
      <c r="B14" s="2"/>
      <c r="C14" t="str">
        <f t="array" ref="C14">IFERROR(INDEX(пред_год!$A$7:$A$1400,MATCH(0,IF(((пред_год!$AC$7:$AC$1400=B$9)),COUNTIF($C$9:C13,пред_год!$A$7:$A$1400),""),0)),"")</f>
        <v/>
      </c>
      <c r="D14" t="str">
        <f t="array" ref="D14">IFERROR(INDEX('тек.г_сбр+2'!$A$7:$A$1400,MATCH(0,IF((('тек.г_сбр+2'!$AC$7:$AC$1400=B$9)),COUNTIF(D$9:D13,'тек.г_сбр+2'!$A$7:$A$1400),""),0)),"")</f>
        <v/>
      </c>
      <c r="F14" t="str">
        <f t="array" ref="F14">IFERROR(IFERROR(INDEX($C$10:$C$14,MATCH(0,IF(ISBLANK($C$10:$C$14),"",COUNTIF($F$9:F13,$C$10:$C$14)),0)),INDEX($D$10:$D$14,MATCH(0,IF(ISBLANK($D$10:$D$14),"",COUNTIF($F$9:F13,$D$10:$D$14)),0))),"")</f>
        <v/>
      </c>
    </row>
    <row r="15" spans="2:9" s="25" customFormat="1" x14ac:dyDescent="0.25">
      <c r="B15" s="48" t="s">
        <v>178</v>
      </c>
    </row>
    <row r="16" spans="2:9" x14ac:dyDescent="0.25">
      <c r="B16" s="2"/>
      <c r="C16" t="str">
        <f t="array" ref="C16">IFERROR(INDEX(пред_год!$A$7:$A$1400,MATCH(0,IF(((пред_год!$AC$7:$AC$1400=B$15)),COUNTIF($C$15:C15,пред_год!$A$7:$A$1400),""),0)),"")</f>
        <v>816</v>
      </c>
      <c r="D16" t="str">
        <f t="array" ref="D16">IFERROR(INDEX('тек.г_сбр+2'!$A$7:$A$1400,MATCH(0,IF((('тек.г_сбр+2'!$AC$7:$AC$1400=B$15)),COUNTIF(D$15:D15,'тек.г_сбр+2'!$A$7:$A$1400),""),0)),"")</f>
        <v/>
      </c>
      <c r="F16" t="str">
        <f t="array" ref="F16">IFERROR(IFERROR(INDEX($C$16:$C$20,MATCH(0,IF(ISBLANK($C$16:$C$20),"",COUNTIF($F$15:F15,$C$16:$C$20)),0)),INDEX($D$16:$D$20,MATCH(0,IF(ISBLANK($D$16:$D$20),"",COUNTIF($F$15:F15,$D$4:$D$8)),0))),"")</f>
        <v>816</v>
      </c>
    </row>
    <row r="17" spans="2:9" x14ac:dyDescent="0.25">
      <c r="B17" s="2"/>
      <c r="C17" t="str">
        <f t="array" ref="C17">IFERROR(INDEX(пред_год!$A$7:$A$1400,MATCH(0,IF(((пред_год!$AC$7:$AC$1400=B$15)),COUNTIF($C$15:C16,пред_год!$A$7:$A$1400),""),0)),"")</f>
        <v/>
      </c>
      <c r="D17" t="str">
        <f t="array" ref="D17">IFERROR(INDEX('тек.г_сбр+2'!$A$7:$A$1400,MATCH(0,IF((('тек.г_сбр+2'!$AC$7:$AC$1400=B$15)),COUNTIF(D$15:D16,'тек.г_сбр+2'!$A$7:$A$1400),""),0)),"")</f>
        <v/>
      </c>
      <c r="F17" t="str">
        <f t="array" ref="F17">IFERROR(IFERROR(INDEX($C$16:$C$20,MATCH(0,IF(ISBLANK($C$16:$C$20),"",COUNTIF($F$15:F16,$C$16:$C$20)),0)),INDEX($D$16:$D$20,MATCH(0,IF(ISBLANK($D$16:$D$20),"",COUNTIF($F$15:F16,$D$4:$D$8)),0))),"")</f>
        <v/>
      </c>
    </row>
    <row r="18" spans="2:9" x14ac:dyDescent="0.25">
      <c r="B18" s="2"/>
      <c r="C18" t="str">
        <f t="array" ref="C18">IFERROR(INDEX(пред_год!$A$7:$A$1400,MATCH(0,IF(((пред_год!$AC$7:$AC$1400=B$15)),COUNTIF($C$15:C17,пред_год!$A$7:$A$1400),""),0)),"")</f>
        <v/>
      </c>
      <c r="D18" t="str">
        <f t="array" ref="D18">IFERROR(INDEX('тек.г_сбр+2'!$A$7:$A$1400,MATCH(0,IF((('тек.г_сбр+2'!$AC$7:$AC$1400=B$15)),COUNTIF(D$15:D17,'тек.г_сбр+2'!$A$7:$A$1400),""),0)),"")</f>
        <v/>
      </c>
      <c r="F18" t="str">
        <f t="array" ref="F18">IFERROR(IFERROR(INDEX($C$16:$C$20,MATCH(0,IF(ISBLANK($C$16:$C$20),"",COUNTIF($F$15:F17,$C$16:$C$20)),0)),INDEX($D$16:$D$20,MATCH(0,IF(ISBLANK($D$16:$D$20),"",COUNTIF($F$15:F17,$D$4:$D$8)),0))),"")</f>
        <v/>
      </c>
      <c r="I18" t="str">
        <f>IFERROR(IFERROR(INDEX($C$4:$C$8,MATCH(0,IF(ISBLANK($C$4:$C$8),"",COUNTIF($F$3:F15,$C$4:$C$8)),0)),INDEX($D$4:$D$8,MATCH(0,IF(ISBLANK($D$4:$D$8),"",COUNTIF($F$3:F15,$D$4:$D$8)),0))),"")</f>
        <v/>
      </c>
    </row>
    <row r="19" spans="2:9" x14ac:dyDescent="0.25">
      <c r="B19" s="2"/>
      <c r="C19" t="str">
        <f t="array" ref="C19">IFERROR(INDEX(пред_год!$A$7:$A$1400,MATCH(0,IF(((пред_год!$AC$7:$AC$1400=B$15)),COUNTIF($C$15:C18,пред_год!$A$7:$A$1400),""),0)),"")</f>
        <v/>
      </c>
      <c r="D19" t="str">
        <f t="array" ref="D19">IFERROR(INDEX('тек.г_сбр+2'!$A$7:$A$1400,MATCH(0,IF((('тек.г_сбр+2'!$AC$7:$AC$1400=B$15)),COUNTIF(D$15:D18,'тек.г_сбр+2'!$A$7:$A$1400),""),0)),"")</f>
        <v/>
      </c>
      <c r="F19" t="str">
        <f t="array" ref="F19">IFERROR(IFERROR(INDEX($C$16:$C$20,MATCH(0,IF(ISBLANK($C$16:$C$20),"",COUNTIF($F$15:F18,$C$16:$C$20)),0)),INDEX($D$16:$D$20,MATCH(0,IF(ISBLANK($D$16:$D$20),"",COUNTIF($F$15:F18,$D$4:$D$8)),0))),"")</f>
        <v/>
      </c>
    </row>
    <row r="20" spans="2:9" x14ac:dyDescent="0.25">
      <c r="B20" s="2"/>
      <c r="C20" t="str">
        <f t="array" ref="C20">IFERROR(INDEX(пред_год!$A$7:$A$1400,MATCH(0,IF(((пред_год!$AC$7:$AC$1400=B$15)),COUNTIF($C$15:C19,пред_год!$A$7:$A$1400),""),0)),"")</f>
        <v/>
      </c>
      <c r="D20" t="str">
        <f t="array" ref="D20">IFERROR(INDEX('тек.г_сбр+2'!$A$7:$A$1400,MATCH(0,IF((('тек.г_сбр+2'!$AC$7:$AC$1400=B$15)),COUNTIF(D$15:D19,'тек.г_сбр+2'!$A$7:$A$1400),""),0)),"")</f>
        <v/>
      </c>
      <c r="F20" t="str">
        <f t="array" ref="F20">IFERROR(IFERROR(INDEX($C$16:$C$20,MATCH(0,IF(ISBLANK($C$16:$C$20),"",COUNTIF($F$15:F19,$C$16:$C$20)),0)),INDEX($D$16:$D$20,MATCH(0,IF(ISBLANK($D$16:$D$20),"",COUNTIF($F$15:F19,$D$4:$D$8)),0))),"")</f>
        <v/>
      </c>
    </row>
    <row r="21" spans="2:9" s="25" customFormat="1" x14ac:dyDescent="0.25">
      <c r="B21" s="48" t="s">
        <v>179</v>
      </c>
    </row>
    <row r="22" spans="2:9" x14ac:dyDescent="0.25">
      <c r="B22" s="2"/>
      <c r="C22" t="str">
        <f t="array" ref="C22">IFERROR(INDEX(пред_год!$A$7:$A$1400,MATCH(0,IF(((пред_год!$AC$7:$AC$1400=B$21)),COUNTIF($C$21:C21,пред_год!$A$7:$A$1400),""),0)),"")</f>
        <v>834</v>
      </c>
      <c r="D22" t="str">
        <f t="array" ref="D22">IFERROR(INDEX('тек.г_сбр+2'!$A$7:$A$1400,MATCH(0,IF((('тек.г_сбр+2'!$AC$7:$AC$1400=B$21)),COUNTIF($D$21:D21,'тек.г_сбр+2'!$A$7:$A$1400),""),0)),"")</f>
        <v/>
      </c>
      <c r="F22" t="str">
        <f t="array" ref="F22">IFERROR(IFERROR(INDEX($C$22:$C$26,MATCH(0,IF(ISBLANK($C$22:$C$26),"",COUNTIF($F$21:F21,$C$22:$C$26)),0)),INDEX($D$22:$D$26,MATCH(0,IF(ISBLANK($D$22:$D$26),"",COUNTIF($F$21:F21,$D$22:$D$26)),0))),"")</f>
        <v>834</v>
      </c>
    </row>
    <row r="23" spans="2:9" x14ac:dyDescent="0.25">
      <c r="B23" s="2"/>
      <c r="C23" t="str">
        <f t="array" ref="C23">IFERROR(INDEX(пред_год!$A$7:$A$1400,MATCH(0,IF(((пред_год!$AC$7:$AC$1400=B$21)),COUNTIF($C$21:C22,пред_год!$A$7:$A$1400),""),0)),"")</f>
        <v/>
      </c>
      <c r="D23" t="str">
        <f t="array" ref="D23">IFERROR(INDEX('тек.г_сбр+2'!$A$7:$A$1400,MATCH(0,IF((('тек.г_сбр+2'!$AC$7:$AC$1400=B$21)),COUNTIF($D$21:D22,'тек.г_сбр+2'!$A$7:$A$1400),""),0)),"")</f>
        <v/>
      </c>
      <c r="F23" t="str">
        <f t="array" ref="F23">IFERROR(IFERROR(INDEX($C$22:$C$26,MATCH(0,IF(ISBLANK($C$22:$C$26),"",COUNTIF($F$21:F22,$C$22:$C$26)),0)),INDEX($D$22:$D$26,MATCH(0,IF(ISBLANK($D$22:$D$26),"",COUNTIF($F$21:F22,$D$22:$D$26)),0))),"")</f>
        <v/>
      </c>
    </row>
    <row r="24" spans="2:9" x14ac:dyDescent="0.25">
      <c r="B24" s="2"/>
      <c r="C24" t="str">
        <f t="array" ref="C24">IFERROR(INDEX(пред_год!$A$7:$A$1400,MATCH(0,IF(((пред_год!$AC$7:$AC$1400=B$21)),COUNTIF($C$21:C23,пред_год!$A$7:$A$1400),""),0)),"")</f>
        <v/>
      </c>
      <c r="D24" t="str">
        <f t="array" ref="D24">IFERROR(INDEX('тек.г_сбр+2'!$A$7:$A$1400,MATCH(0,IF((('тек.г_сбр+2'!$AC$7:$AC$1400=B$21)),COUNTIF($D$21:D23,'тек.г_сбр+2'!$A$7:$A$1400),""),0)),"")</f>
        <v/>
      </c>
      <c r="F24" t="str">
        <f t="array" ref="F24">IFERROR(IFERROR(INDEX($C$22:$C$26,MATCH(0,IF(ISBLANK($C$22:$C$26),"",COUNTIF($F$21:F23,$C$22:$C$26)),0)),INDEX($D$22:$D$26,MATCH(0,IF(ISBLANK($D$22:$D$26),"",COUNTIF($F$21:F23,$D$22:$D$26)),0))),"")</f>
        <v/>
      </c>
      <c r="I24" t="str">
        <f>IFERROR(IFERROR(INDEX($C$4:$C$8,MATCH(0,IF(ISBLANK($C$4:$C$8),"",COUNTIF($F$3:F21,$C$4:$C$8)),0)),INDEX($D$4:$D$8,MATCH(0,IF(ISBLANK($D$4:$D$8),"",COUNTIF($F$3:F21,$D$4:$D$8)),0))),"")</f>
        <v/>
      </c>
    </row>
    <row r="25" spans="2:9" x14ac:dyDescent="0.25">
      <c r="B25" s="2"/>
      <c r="C25" t="str">
        <f t="array" ref="C25">IFERROR(INDEX(пред_год!$A$7:$A$1400,MATCH(0,IF(((пред_год!$AC$7:$AC$1400=B$21)),COUNTIF($C$21:C24,пред_год!$A$7:$A$1400),""),0)),"")</f>
        <v/>
      </c>
      <c r="D25" t="str">
        <f t="array" ref="D25">IFERROR(INDEX('тек.г_сбр+2'!$A$7:$A$1400,MATCH(0,IF((('тек.г_сбр+2'!$AC$7:$AC$1400=B$21)),COUNTIF($D$21:D24,'тек.г_сбр+2'!$A$7:$A$1400),""),0)),"")</f>
        <v/>
      </c>
      <c r="F25" t="str">
        <f t="array" ref="F25">IFERROR(IFERROR(INDEX($C$22:$C$26,MATCH(0,IF(ISBLANK($C$22:$C$26),"",COUNTIF($F$21:F24,$C$22:$C$26)),0)),INDEX($D$22:$D$26,MATCH(0,IF(ISBLANK($D$22:$D$26),"",COUNTIF($F$21:F24,$D$22:$D$26)),0))),"")</f>
        <v/>
      </c>
    </row>
    <row r="26" spans="2:9" x14ac:dyDescent="0.25">
      <c r="B26" s="2"/>
      <c r="C26" t="str">
        <f t="array" ref="C26">IFERROR(INDEX(пред_год!$A$7:$A$1400,MATCH(0,IF(((пред_год!$AC$7:$AC$1400=B$21)),COUNTIF($C$21:C25,пред_год!$A$7:$A$1400),""),0)),"")</f>
        <v/>
      </c>
      <c r="D26" t="str">
        <f t="array" ref="D26">IFERROR(INDEX('тек.г_сбр+2'!$A$7:$A$1400,MATCH(0,IF((('тек.г_сбр+2'!$AC$7:$AC$1400=B$21)),COUNTIF($D$21:D25,'тек.г_сбр+2'!$A$7:$A$1400),""),0)),"")</f>
        <v/>
      </c>
      <c r="F26" t="str">
        <f t="array" ref="F26">IFERROR(IFERROR(INDEX($C$22:$C$26,MATCH(0,IF(ISBLANK($C$22:$C$26),"",COUNTIF($F$21:F25,$C$22:$C$26)),0)),INDEX($D$22:$D$26,MATCH(0,IF(ISBLANK($D$22:$D$26),"",COUNTIF($F$21:F25,$D$22:$D$26)),0))),"")</f>
        <v/>
      </c>
    </row>
    <row r="27" spans="2:9" s="25" customFormat="1" x14ac:dyDescent="0.25">
      <c r="B27" s="48" t="s">
        <v>223</v>
      </c>
    </row>
    <row r="28" spans="2:9" s="25" customFormat="1" x14ac:dyDescent="0.25">
      <c r="B28" s="48" t="s">
        <v>225</v>
      </c>
    </row>
    <row r="29" spans="2:9" s="25" customFormat="1" x14ac:dyDescent="0.25">
      <c r="B29" s="48" t="s">
        <v>227</v>
      </c>
    </row>
    <row r="30" spans="2:9" s="25" customFormat="1" x14ac:dyDescent="0.25">
      <c r="B30" s="48" t="s">
        <v>229</v>
      </c>
    </row>
    <row r="31" spans="2:9" s="25" customFormat="1" x14ac:dyDescent="0.25">
      <c r="B31" s="48" t="s">
        <v>180</v>
      </c>
    </row>
    <row r="32" spans="2:9" x14ac:dyDescent="0.25">
      <c r="B32" s="2"/>
      <c r="C32" t="str">
        <f t="array" ref="C32">IFERROR(INDEX(пред_год!$A$7:$A$1400,MATCH(0,IF(((пред_год!$AC$7:$AC$1400=B$31)),COUNTIF($C$31:C31,пред_год!$A$7:$A$1400),""),0)),"")</f>
        <v>812</v>
      </c>
      <c r="D32" t="str">
        <f t="array" ref="D32">IFERROR(INDEX('тек.г_сбр+2'!$A$7:$A$1400,MATCH(0,IF((('тек.г_сбр+2'!$AC$7:$AC$1400=B$31)),COUNTIF($D$31:D31,'тек.г_сбр+2'!$A$7:$A$1400),""),0)),"")</f>
        <v>812</v>
      </c>
      <c r="F32" t="str">
        <f t="array" ref="F32">IFERROR(IFERROR(INDEX($C$32:$C$36,MATCH(0,IF(ISBLANK($C$32:$C$36),"",COUNTIF($F$31:F31,$C$32:$C$36)),0)),INDEX($D$32:$D$36,MATCH(0,IF(ISBLANK($D$32:$D$36),"",COUNTIF($F$31:F31,$D$32:$D$36)),0))),"")</f>
        <v>812</v>
      </c>
    </row>
    <row r="33" spans="2:9" x14ac:dyDescent="0.25">
      <c r="B33" s="2"/>
      <c r="C33" t="str">
        <f t="array" ref="C33">IFERROR(INDEX(пред_год!$A$7:$A$1400,MATCH(0,IF(((пред_год!$AC$7:$AC$1400=B$31)),COUNTIF($C$31:C32,пред_год!$A$7:$A$1400),""),0)),"")</f>
        <v>813</v>
      </c>
      <c r="D33" t="str">
        <f t="array" ref="D33">IFERROR(INDEX('тек.г_сбр+2'!$A$7:$A$1400,MATCH(0,IF((('тек.г_сбр+2'!$AC$7:$AC$1400=B$31)),COUNTIF($D$31:D32,'тек.г_сбр+2'!$A$7:$A$1400),""),0)),"")</f>
        <v>813</v>
      </c>
      <c r="F33" t="str">
        <f t="array" ref="F33">IFERROR(IFERROR(INDEX($C$32:$C$36,MATCH(0,IF(ISBLANK($C$32:$C$36),"",COUNTIF($F$31:F32,$C$32:$C$36)),0)),INDEX($D$32:$D$36,MATCH(0,IF(ISBLANK($D$32:$D$36),"",COUNTIF($F$31:F32,$D$32:$D$36)),0))),"")</f>
        <v>813</v>
      </c>
    </row>
    <row r="34" spans="2:9" x14ac:dyDescent="0.25">
      <c r="B34" s="2"/>
      <c r="C34" t="str">
        <f t="array" ref="C34">IFERROR(INDEX(пред_год!$A$7:$A$1400,MATCH(0,IF(((пред_год!$AC$7:$AC$1400=B$31)),COUNTIF($C$31:C33,пред_год!$A$7:$A$1400),""),0)),"")</f>
        <v/>
      </c>
      <c r="D34" t="str">
        <f t="array" ref="D34">IFERROR(INDEX('тек.г_сбр+2'!$A$7:$A$1400,MATCH(0,IF((('тек.г_сбр+2'!$AC$7:$AC$1400=B$31)),COUNTIF($D$31:D33,'тек.г_сбр+2'!$A$7:$A$1400),""),0)),"")</f>
        <v/>
      </c>
      <c r="F34" t="str">
        <f t="array" ref="F34">IFERROR(IFERROR(INDEX($C$32:$C$36,MATCH(0,IF(ISBLANK($C$32:$C$36),"",COUNTIF($F$31:F33,$C$32:$C$36)),0)),INDEX($D$32:$D$36,MATCH(0,IF(ISBLANK($D$32:$D$36),"",COUNTIF($F$31:F33,$D$32:$D$36)),0))),"")</f>
        <v/>
      </c>
      <c r="I34" t="str">
        <f>IFERROR(IFERROR(INDEX($C$4:$C$8,MATCH(0,IF(ISBLANK($C$4:$C$8),"",COUNTIF($F$3:F31,$C$4:$C$8)),0)),INDEX($D$4:$D$8,MATCH(0,IF(ISBLANK($D$4:$D$8),"",COUNTIF($F$3:F31,$D$4:$D$8)),0))),"")</f>
        <v/>
      </c>
    </row>
    <row r="35" spans="2:9" x14ac:dyDescent="0.25">
      <c r="B35" s="2"/>
      <c r="C35" t="str">
        <f t="array" ref="C35">IFERROR(INDEX(пред_год!$A$7:$A$1400,MATCH(0,IF(((пред_год!$AC$7:$AC$1400=B$31)),COUNTIF($C$31:C34,пред_год!$A$7:$A$1400),""),0)),"")</f>
        <v/>
      </c>
      <c r="D35" t="str">
        <f t="array" ref="D35">IFERROR(INDEX('тек.г_сбр+2'!$A$7:$A$1400,MATCH(0,IF((('тек.г_сбр+2'!$AC$7:$AC$1400=B$31)),COUNTIF($D$31:D34,'тек.г_сбр+2'!$A$7:$A$1400),""),0)),"")</f>
        <v/>
      </c>
      <c r="F35" t="str">
        <f t="array" ref="F35">IFERROR(IFERROR(INDEX($C$32:$C$36,MATCH(0,IF(ISBLANK($C$32:$C$36),"",COUNTIF($F$31:F34,$C$32:$C$36)),0)),INDEX($D$32:$D$36,MATCH(0,IF(ISBLANK($D$32:$D$36),"",COUNTIF($F$31:F34,$D$32:$D$36)),0))),"")</f>
        <v/>
      </c>
    </row>
    <row r="36" spans="2:9" x14ac:dyDescent="0.25">
      <c r="B36" s="2"/>
      <c r="C36" t="str">
        <f t="array" ref="C36">IFERROR(INDEX(пред_год!$A$7:$A$1400,MATCH(0,IF(((пред_год!$AC$7:$AC$1400=B$31)),COUNTIF($C$31:C35,пред_год!$A$7:$A$1400),""),0)),"")</f>
        <v/>
      </c>
      <c r="D36" t="str">
        <f t="array" ref="D36">IFERROR(INDEX('тек.г_сбр+2'!$A$7:$A$1400,MATCH(0,IF((('тек.г_сбр+2'!$AC$7:$AC$1400=B$31)),COUNTIF($D$31:D35,'тек.г_сбр+2'!$A$7:$A$1400),""),0)),"")</f>
        <v/>
      </c>
      <c r="F36" t="str">
        <f t="array" ref="F36">IFERROR(IFERROR(INDEX($C$4:$C$8,MATCH(0,IF(ISBLANK($C$4:$C$8),"",COUNTIF($F$3:F35,$C$4:$C$8)),0)),INDEX($D$4:$D$8,MATCH(0,IF(ISBLANK($D$4:$D$8),"",COUNTIF($F$3:F35,$D$4:$D$8)),0))),"")</f>
        <v/>
      </c>
    </row>
    <row r="37" spans="2:9" s="25" customFormat="1" x14ac:dyDescent="0.25">
      <c r="B37" s="48" t="s">
        <v>182</v>
      </c>
    </row>
    <row r="38" spans="2:9" x14ac:dyDescent="0.25">
      <c r="B38" s="2"/>
      <c r="C38" t="str">
        <f t="array" ref="C38">IFERROR(INDEX(пред_год!$A$7:$A$1400,MATCH(0,IF(((пред_год!$AC$7:$AC$1400=B$37)),COUNTIF($C$37:C37,пред_год!$A$7:$A$1400),""),0)),"")</f>
        <v>813</v>
      </c>
      <c r="D38" t="str">
        <f t="array" ref="D38">IFERROR(INDEX('тек.г_сбр+2'!$A$7:$A$1400,MATCH(0,IF((('тек.г_сбр+2'!$AC$7:$AC$1400=B$37)),COUNTIF($D$37:D37,'тек.г_сбр+2'!$A$7:$A$1400),""),0)),"")</f>
        <v>813</v>
      </c>
      <c r="F38" t="str">
        <f t="array" ref="F38">IFERROR(IFERROR(INDEX($C$38:$C$42,MATCH(0,IF(ISBLANK($C$38:$C$42),"",COUNTIF($F$37:F37,$C$38:$C$42)),0)),INDEX($D$38:$D$42,MATCH(0,IF(ISBLANK($D$38:$D$42),"",COUNTIF($F$37:F37,$D$38:$D$42)),0))),"")</f>
        <v>813</v>
      </c>
    </row>
    <row r="39" spans="2:9" x14ac:dyDescent="0.25">
      <c r="B39" s="2"/>
      <c r="C39" t="str">
        <f t="array" ref="C39">IFERROR(INDEX(пред_год!$A$7:$A$1400,MATCH(0,IF(((пред_год!$AC$7:$AC$1400=B$37)),COUNTIF($C$37:C38,пред_год!$A$7:$A$1400),""),0)),"")</f>
        <v/>
      </c>
      <c r="D39" t="str">
        <f t="array" ref="D39">IFERROR(INDEX('тек.г_сбр+2'!$A$7:$A$1400,MATCH(0,IF((('тек.г_сбр+2'!$AC$7:$AC$1400=B$37)),COUNTIF($D$37:D38,'тек.г_сбр+2'!$A$7:$A$1400),""),0)),"")</f>
        <v/>
      </c>
      <c r="F39" t="str">
        <f t="array" ref="F39">IFERROR(IFERROR(INDEX($C$38:$C$42,MATCH(0,IF(ISBLANK($C$38:$C$42),"",COUNTIF($F$37:F38,$C$38:$C$42)),0)),INDEX($D$38:$D$42,MATCH(0,IF(ISBLANK($D$38:$D$42),"",COUNTIF($F$37:F38,$D$38:$D$42)),0))),"")</f>
        <v/>
      </c>
    </row>
    <row r="40" spans="2:9" x14ac:dyDescent="0.25">
      <c r="B40" s="2"/>
      <c r="C40" t="str">
        <f t="array" ref="C40">IFERROR(INDEX(пред_год!$A$7:$A$1400,MATCH(0,IF(((пред_год!$AC$7:$AC$1400=B$37)),COUNTIF($C$37:C39,пред_год!$A$7:$A$1400),""),0)),"")</f>
        <v/>
      </c>
      <c r="D40" t="str">
        <f t="array" ref="D40">IFERROR(INDEX('тек.г_сбр+2'!$A$7:$A$1400,MATCH(0,IF((('тек.г_сбр+2'!$AC$7:$AC$1400=B$37)),COUNTIF($D$37:D39,'тек.г_сбр+2'!$A$7:$A$1400),""),0)),"")</f>
        <v/>
      </c>
      <c r="F40" t="str">
        <f t="array" ref="F40">IFERROR(IFERROR(INDEX($C$38:$C$42,MATCH(0,IF(ISBLANK($C$38:$C$42),"",COUNTIF($F$37:F39,$C$38:$C$42)),0)),INDEX($D$38:$D$42,MATCH(0,IF(ISBLANK($D$38:$D$42),"",COUNTIF($F$37:F39,$D$38:$D$42)),0))),"")</f>
        <v/>
      </c>
      <c r="I40" t="str">
        <f>IFERROR(IFERROR(INDEX($C$4:$C$8,MATCH(0,IF(ISBLANK($C$4:$C$8),"",COUNTIF($F$3:F37,$C$4:$C$8)),0)),INDEX($D$4:$D$8,MATCH(0,IF(ISBLANK($D$4:$D$8),"",COUNTIF($F$3:F37,$D$4:$D$8)),0))),"")</f>
        <v/>
      </c>
    </row>
    <row r="41" spans="2:9" x14ac:dyDescent="0.25">
      <c r="B41" s="2"/>
      <c r="C41" t="str">
        <f t="array" ref="C41">IFERROR(INDEX(пред_год!$A$7:$A$1400,MATCH(0,IF(((пред_год!$AC$7:$AC$1400=B$37)),COUNTIF($C$37:C40,пред_год!$A$7:$A$1400),""),0)),"")</f>
        <v/>
      </c>
      <c r="D41" t="str">
        <f t="array" ref="D41">IFERROR(INDEX('тек.г_сбр+2'!$A$7:$A$1400,MATCH(0,IF((('тек.г_сбр+2'!$AC$7:$AC$1400=B$37)),COUNTIF($D$37:D40,'тек.г_сбр+2'!$A$7:$A$1400),""),0)),"")</f>
        <v/>
      </c>
      <c r="F41" t="str">
        <f t="array" ref="F41">IFERROR(IFERROR(INDEX($C$38:$C$42,MATCH(0,IF(ISBLANK($C$38:$C$42),"",COUNTIF($F$37:F40,$C$38:$C$42)),0)),INDEX($D$38:$D$42,MATCH(0,IF(ISBLANK($D$38:$D$42),"",COUNTIF($F$37:F40,$D$38:$D$42)),0))),"")</f>
        <v/>
      </c>
    </row>
    <row r="42" spans="2:9" x14ac:dyDescent="0.25">
      <c r="B42" s="2"/>
      <c r="C42" t="str">
        <f t="array" ref="C42">IFERROR(INDEX(пред_год!$A$7:$A$1400,MATCH(0,IF(((пред_год!$AC$7:$AC$1400=B$37)),COUNTIF($C$37:C41,пред_год!$A$7:$A$1400),""),0)),"")</f>
        <v/>
      </c>
      <c r="D42" t="str">
        <f t="array" ref="D42">IFERROR(INDEX('тек.г_сбр+2'!$A$7:$A$1400,MATCH(0,IF((('тек.г_сбр+2'!$AC$7:$AC$1400=B$37)),COUNTIF($D$37:D41,'тек.г_сбр+2'!$A$7:$A$1400),""),0)),"")</f>
        <v/>
      </c>
      <c r="F42" t="str">
        <f t="array" ref="F42">IFERROR(IFERROR(INDEX($C$38:$C$42,MATCH(0,IF(ISBLANK($C$38:$C$42),"",COUNTIF($F$37:F41,$C$38:$C$42)),0)),INDEX($D$38:$D$42,MATCH(0,IF(ISBLANK($D$38:$D$42),"",COUNTIF($F$37:F41,$D$38:$D$42)),0))),"")</f>
        <v/>
      </c>
    </row>
    <row r="43" spans="2:9" s="25" customFormat="1" x14ac:dyDescent="0.25">
      <c r="B43" s="48" t="s">
        <v>233</v>
      </c>
    </row>
    <row r="44" spans="2:9" s="25" customFormat="1" x14ac:dyDescent="0.25">
      <c r="B44" s="48" t="s">
        <v>184</v>
      </c>
    </row>
    <row r="45" spans="2:9" x14ac:dyDescent="0.25">
      <c r="B45" s="2"/>
      <c r="C45" t="str">
        <f t="array" ref="C45">IFERROR(INDEX(пред_год!$A$7:$A$1400,MATCH(0,IF(((пред_год!$AC$7:$AC$1400=B$44)),COUNTIF($C$44:C44,пред_год!$A$7:$A$1400),""),0)),"")</f>
        <v>813</v>
      </c>
      <c r="D45" t="str">
        <f t="array" ref="D45">IFERROR(INDEX('тек.г_сбр+2'!$A$7:$A$1400,MATCH(0,IF((('тек.г_сбр+2'!$AC$7:$AC$1400=B$44)),COUNTIF($D$44:D44,'тек.г_сбр+2'!$A$7:$A$1400),""),0)),"")</f>
        <v>813</v>
      </c>
      <c r="F45" t="str">
        <f t="array" ref="F45">IFERROR(IFERROR(INDEX($C$45:$C$49,MATCH(0,IF(ISBLANK($C$45:$C$49),"",COUNTIF($F$44:F44,$C$45:$C$49)),0)),INDEX($D$45:$D$49,MATCH(0,IF(ISBLANK($D$45:$D$49),"",COUNTIF($F$44:F44,$D$45:$D$49)),0))),"")</f>
        <v>813</v>
      </c>
    </row>
    <row r="46" spans="2:9" x14ac:dyDescent="0.25">
      <c r="B46" s="2"/>
      <c r="C46" t="str">
        <f t="array" ref="C46">IFERROR(INDEX(пред_год!$A$7:$A$1400,MATCH(0,IF(((пред_год!$AC$7:$AC$1400=B$44)),COUNTIF($C$44:C45,пред_год!$A$7:$A$1400),""),0)),"")</f>
        <v/>
      </c>
      <c r="D46" t="str">
        <f t="array" ref="D46">IFERROR(INDEX('тек.г_сбр+2'!$A$7:$A$1400,MATCH(0,IF((('тек.г_сбр+2'!$AC$7:$AC$1400=B$44)),COUNTIF($D$44:D45,'тек.г_сбр+2'!$A$7:$A$1400),""),0)),"")</f>
        <v/>
      </c>
      <c r="F46" t="str">
        <f t="array" ref="F46">IFERROR(IFERROR(INDEX($C$45:$C$49,MATCH(0,IF(ISBLANK($C$45:$C$49),"",COUNTIF($F$44:F45,$C$45:$C$49)),0)),INDEX($D$45:$D$49,MATCH(0,IF(ISBLANK($D$45:$D$49),"",COUNTIF($F$44:F45,$D$45:$D$49)),0))),"")</f>
        <v/>
      </c>
    </row>
    <row r="47" spans="2:9" x14ac:dyDescent="0.25">
      <c r="B47" s="2"/>
      <c r="C47" t="str">
        <f t="array" ref="C47">IFERROR(INDEX(пред_год!$A$7:$A$1400,MATCH(0,IF(((пред_год!$AC$7:$AC$1400=B$44)),COUNTIF($C$44:C46,пред_год!$A$7:$A$1400),""),0)),"")</f>
        <v/>
      </c>
      <c r="D47" t="str">
        <f t="array" ref="D47">IFERROR(INDEX('тек.г_сбр+2'!$A$7:$A$1400,MATCH(0,IF((('тек.г_сбр+2'!$AC$7:$AC$1400=B$44)),COUNTIF($D$44:D46,'тек.г_сбр+2'!$A$7:$A$1400),""),0)),"")</f>
        <v/>
      </c>
      <c r="F47" t="str">
        <f t="array" ref="F47">IFERROR(IFERROR(INDEX($C$45:$C$49,MATCH(0,IF(ISBLANK($C$45:$C$49),"",COUNTIF($F$44:F46,$C$45:$C$49)),0)),INDEX($D$45:$D$49,MATCH(0,IF(ISBLANK($D$45:$D$49),"",COUNTIF($F$44:F46,$D$45:$D$49)),0))),"")</f>
        <v/>
      </c>
      <c r="I47" t="str">
        <f>IFERROR(IFERROR(INDEX($C$4:$C$8,MATCH(0,IF(ISBLANK($C$4:$C$8),"",COUNTIF($F$3:F44,$C$4:$C$8)),0)),INDEX($D$4:$D$8,MATCH(0,IF(ISBLANK($D$4:$D$8),"",COUNTIF($F$3:F44,$D$4:$D$8)),0))),"")</f>
        <v/>
      </c>
    </row>
    <row r="48" spans="2:9" x14ac:dyDescent="0.25">
      <c r="B48" s="2"/>
      <c r="C48" t="str">
        <f t="array" ref="C48">IFERROR(INDEX(пред_год!$A$7:$A$1400,MATCH(0,IF(((пред_год!$AC$7:$AC$1400=B$44)),COUNTIF($C$44:C47,пред_год!$A$7:$A$1400),""),0)),"")</f>
        <v/>
      </c>
      <c r="D48" t="str">
        <f t="array" ref="D48">IFERROR(INDEX('тек.г_сбр+2'!$A$7:$A$1400,MATCH(0,IF((('тек.г_сбр+2'!$AC$7:$AC$1400=B$44)),COUNTIF($D$44:D47,'тек.г_сбр+2'!$A$7:$A$1400),""),0)),"")</f>
        <v/>
      </c>
      <c r="F48" t="str">
        <f t="array" ref="F48">IFERROR(IFERROR(INDEX($C$45:$C$49,MATCH(0,IF(ISBLANK($C$45:$C$49),"",COUNTIF($F$44:F47,$C$45:$C$49)),0)),INDEX($D$45:$D$49,MATCH(0,IF(ISBLANK($D$45:$D$49),"",COUNTIF($F$44:F47,$D$45:$D$49)),0))),"")</f>
        <v/>
      </c>
    </row>
    <row r="49" spans="2:9" x14ac:dyDescent="0.25">
      <c r="B49" s="2"/>
      <c r="C49" t="str">
        <f t="array" ref="C49">IFERROR(INDEX(пред_год!$A$7:$A$1400,MATCH(0,IF(((пред_год!$AC$7:$AC$1400=B$44)),COUNTIF($C$44:C48,пред_год!$A$7:$A$1400),""),0)),"")</f>
        <v/>
      </c>
      <c r="D49" t="str">
        <f t="array" ref="D49">IFERROR(INDEX('тек.г_сбр+2'!$A$7:$A$1400,MATCH(0,IF((('тек.г_сбр+2'!$AC$7:$AC$1400=B$44)),COUNTIF($D$44:D48,'тек.г_сбр+2'!$A$7:$A$1400),""),0)),"")</f>
        <v/>
      </c>
      <c r="F49" t="str">
        <f t="array" ref="F49">IFERROR(IFERROR(INDEX($C$45:$C$49,MATCH(0,IF(ISBLANK($C$45:$C$49),"",COUNTIF($F$44:F48,$C$45:$C$49)),0)),INDEX($D$45:$D$49,MATCH(0,IF(ISBLANK($D$45:$D$49),"",COUNTIF($F$44:F48,$D$45:$D$49)),0))),"")</f>
        <v/>
      </c>
    </row>
    <row r="50" spans="2:9" s="25" customFormat="1" x14ac:dyDescent="0.25">
      <c r="B50" s="48" t="s">
        <v>185</v>
      </c>
    </row>
    <row r="51" spans="2:9" s="25" customFormat="1" x14ac:dyDescent="0.25">
      <c r="B51" s="48" t="s">
        <v>186</v>
      </c>
    </row>
    <row r="52" spans="2:9" x14ac:dyDescent="0.25">
      <c r="B52" s="2"/>
      <c r="C52" t="str">
        <f t="array" ref="C52">IFERROR(INDEX(пред_год!$A$7:$A$1400,MATCH(0,IF(((пред_год!$AC$7:$AC$1400=B$51)),COUNTIF($C$51:C51,пред_год!$A$7:$A$1400),""),0)),"")</f>
        <v>813</v>
      </c>
      <c r="D52" t="str">
        <f t="array" ref="D52">IFERROR(INDEX('тек.г_сбр+2'!$A$7:$A$1400,MATCH(0,IF((('тек.г_сбр+2'!$AC$7:$AC$1400=B$51)),COUNTIF($D$51:D51,'тек.г_сбр+2'!$A$7:$A$1400),""),0)),"")</f>
        <v>813</v>
      </c>
      <c r="F52" t="str">
        <f t="array" ref="F52">IFERROR(IFERROR(INDEX($C$52:$C$56,MATCH(0,IF(ISBLANK($C$52:$C$56),"",COUNTIF($F$51:F51,$C$52:$C$56)),0)),INDEX($D$52:$D$56,MATCH(0,IF(ISBLANK($D$52:$D$56),"",COUNTIF($F$51:F51,$D$52:$D$56)),0))),"")</f>
        <v>813</v>
      </c>
    </row>
    <row r="53" spans="2:9" x14ac:dyDescent="0.25">
      <c r="B53" s="2"/>
      <c r="C53" t="str">
        <f t="array" ref="C53">IFERROR(INDEX(пред_год!$A$7:$A$1400,MATCH(0,IF(((пред_год!$AC$7:$AC$1400=B$51)),COUNTIF($C$51:C52,пред_год!$A$7:$A$1400),""),0)),"")</f>
        <v>862</v>
      </c>
      <c r="D53" t="str">
        <f t="array" ref="D53">IFERROR(INDEX('тек.г_сбр+2'!$A$7:$A$1400,MATCH(0,IF((('тек.г_сбр+2'!$AC$7:$AC$1400=B$51)),COUNTIF($D$51:D52,'тек.г_сбр+2'!$A$7:$A$1400),""),0)),"")</f>
        <v/>
      </c>
      <c r="F53" t="str">
        <f t="array" ref="F53">IFERROR(IFERROR(INDEX($C$52:$C$56,MATCH(0,IF(ISBLANK($C$52:$C$56),"",COUNTIF($F$51:F52,$C$52:$C$56)),0)),INDEX($D$52:$D$56,MATCH(0,IF(ISBLANK($D$52:$D$56),"",COUNTIF($F$51:F52,$D$52:$D$56)),0))),"")</f>
        <v>862</v>
      </c>
    </row>
    <row r="54" spans="2:9" x14ac:dyDescent="0.25">
      <c r="B54" s="2"/>
      <c r="C54" t="str">
        <f t="array" ref="C54">IFERROR(INDEX(пред_год!$A$7:$A$1400,MATCH(0,IF(((пред_год!$AC$7:$AC$1400=B$51)),COUNTIF($C$51:C53,пред_год!$A$7:$A$1400),""),0)),"")</f>
        <v/>
      </c>
      <c r="D54" t="str">
        <f t="array" ref="D54">IFERROR(INDEX('тек.г_сбр+2'!$A$7:$A$1400,MATCH(0,IF((('тек.г_сбр+2'!$AC$7:$AC$1400=B$51)),COUNTIF($D$51:D53,'тек.г_сбр+2'!$A$7:$A$1400),""),0)),"")</f>
        <v/>
      </c>
      <c r="F54" t="str">
        <f t="array" ref="F54">IFERROR(IFERROR(INDEX($C$52:$C$56,MATCH(0,IF(ISBLANK($C$52:$C$56),"",COUNTIF($F$51:F53,$C$52:$C$56)),0)),INDEX($D$52:$D$56,MATCH(0,IF(ISBLANK($D$52:$D$56),"",COUNTIF($F$51:F53,$D$52:$D$56)),0))),"")</f>
        <v/>
      </c>
      <c r="I54" t="str">
        <f>IFERROR(IFERROR(INDEX($C$4:$C$8,MATCH(0,IF(ISBLANK($C$4:$C$8),"",COUNTIF($F$3:F51,$C$4:$C$8)),0)),INDEX($D$4:$D$8,MATCH(0,IF(ISBLANK($D$4:$D$8),"",COUNTIF($F$3:F51,$D$4:$D$8)),0))),"")</f>
        <v/>
      </c>
    </row>
    <row r="55" spans="2:9" x14ac:dyDescent="0.25">
      <c r="B55" s="2"/>
      <c r="C55" t="str">
        <f t="array" ref="C55">IFERROR(INDEX(пред_год!$A$7:$A$1400,MATCH(0,IF(((пред_год!$AC$7:$AC$1400=B$51)),COUNTIF($C$51:C54,пред_год!$A$7:$A$1400),""),0)),"")</f>
        <v/>
      </c>
      <c r="D55" t="str">
        <f t="array" ref="D55">IFERROR(INDEX('тек.г_сбр+2'!$A$7:$A$1400,MATCH(0,IF((('тек.г_сбр+2'!$AC$7:$AC$1400=B$51)),COUNTIF($D$51:D54,'тек.г_сбр+2'!$A$7:$A$1400),""),0)),"")</f>
        <v/>
      </c>
      <c r="F55" t="str">
        <f t="array" ref="F55">IFERROR(IFERROR(INDEX($C$52:$C$56,MATCH(0,IF(ISBLANK($C$52:$C$56),"",COUNTIF($F$51:F54,$C$52:$C$56)),0)),INDEX($D$52:$D$56,MATCH(0,IF(ISBLANK($D$52:$D$56),"",COUNTIF($F$51:F54,$D$52:$D$56)),0))),"")</f>
        <v/>
      </c>
    </row>
    <row r="56" spans="2:9" x14ac:dyDescent="0.25">
      <c r="B56" s="2"/>
      <c r="C56" t="str">
        <f t="array" ref="C56">IFERROR(INDEX(пред_год!$A$7:$A$1400,MATCH(0,IF(((пред_год!$AC$7:$AC$1400=B$51)),COUNTIF($C$51:C55,пред_год!$A$7:$A$1400),""),0)),"")</f>
        <v/>
      </c>
      <c r="D56" t="str">
        <f t="array" ref="D56">IFERROR(INDEX('тек.г_сбр+2'!$A$7:$A$1400,MATCH(0,IF((('тек.г_сбр+2'!$AC$7:$AC$1400=B$51)),COUNTIF($D$51:D55,'тек.г_сбр+2'!$A$7:$A$1400),""),0)),"")</f>
        <v/>
      </c>
      <c r="F56" t="str">
        <f t="array" ref="F56">IFERROR(IFERROR(INDEX($C$52:$C$56,MATCH(0,IF(ISBLANK($C$52:$C$56),"",COUNTIF($F$51:F55,$C$52:$C$56)),0)),INDEX($D$52:$D$56,MATCH(0,IF(ISBLANK($D$52:$D$56),"",COUNTIF($F$51:F55,$D$52:$D$56)),0))),"")</f>
        <v/>
      </c>
    </row>
    <row r="57" spans="2:9" s="25" customFormat="1" x14ac:dyDescent="0.25">
      <c r="B57" s="48" t="s">
        <v>238</v>
      </c>
    </row>
    <row r="58" spans="2:9" s="25" customFormat="1" x14ac:dyDescent="0.25">
      <c r="B58" s="48" t="s">
        <v>187</v>
      </c>
    </row>
    <row r="59" spans="2:9" x14ac:dyDescent="0.25">
      <c r="B59" s="2"/>
      <c r="C59" t="str">
        <f t="array" ref="C59">IFERROR(INDEX(пред_год!$A$7:$A$1400,MATCH(0,IF(((пред_год!$AC$7:$AC$1400=B$58)),COUNTIF($C$58:C58,пред_год!$A$7:$A$1400),""),0)),"")</f>
        <v>862</v>
      </c>
      <c r="D59" t="str">
        <f t="array" ref="D59">IFERROR(INDEX('тек.г_сбр+2'!$A$7:$A$1400,MATCH(0,IF((('тек.г_сбр+2'!$AC$7:$AC$1400=B$58)),COUNTIF($D$58:D58,'тек.г_сбр+2'!$A$7:$A$1400),""),0)),"")</f>
        <v>862</v>
      </c>
      <c r="F59" t="str">
        <f t="array" ref="F59">IFERROR(IFERROR(INDEX($C$59:$C$63,MATCH(0,IF(ISBLANK($C$59:$C$63),"",COUNTIF($F$58:F58,$C$59:$C$63)),0)),INDEX($D$59:$D$63,MATCH(0,IF(ISBLANK($D$59:$D$63),"",COUNTIF($F$58:F58,$D$59:$D$63)),0))),"")</f>
        <v>862</v>
      </c>
    </row>
    <row r="60" spans="2:9" x14ac:dyDescent="0.25">
      <c r="B60" s="2"/>
      <c r="C60" t="str">
        <f t="array" ref="C60">IFERROR(INDEX(пред_год!$A$7:$A$1400,MATCH(0,IF(((пред_год!$AC$7:$AC$1400=B$58)),COUNTIF($C$58:C59,пред_год!$A$7:$A$1400),""),0)),"")</f>
        <v/>
      </c>
      <c r="D60" t="str">
        <f t="array" ref="D60">IFERROR(INDEX('тек.г_сбр+2'!$A$7:$A$1400,MATCH(0,IF((('тек.г_сбр+2'!$AC$7:$AC$1400=B$58)),COUNTIF($D$58:D59,'тек.г_сбр+2'!$A$7:$A$1400),""),0)),"")</f>
        <v/>
      </c>
      <c r="F60" t="str">
        <f t="array" ref="F60">IFERROR(IFERROR(INDEX($C$59:$C$63,MATCH(0,IF(ISBLANK($C$59:$C$63),"",COUNTIF($F$58:F59,$C$59:$C$63)),0)),INDEX($D$59:$D$63,MATCH(0,IF(ISBLANK($D$59:$D$63),"",COUNTIF($F$58:F59,$D$59:$D$63)),0))),"")</f>
        <v/>
      </c>
    </row>
    <row r="61" spans="2:9" x14ac:dyDescent="0.25">
      <c r="B61" s="2"/>
      <c r="C61" t="str">
        <f t="array" ref="C61">IFERROR(INDEX(пред_год!$A$7:$A$1400,MATCH(0,IF(((пред_год!$AC$7:$AC$1400=B$58)),COUNTIF($C$58:C60,пред_год!$A$7:$A$1400),""),0)),"")</f>
        <v/>
      </c>
      <c r="D61" t="str">
        <f t="array" ref="D61">IFERROR(INDEX('тек.г_сбр+2'!$A$7:$A$1400,MATCH(0,IF((('тек.г_сбр+2'!$AC$7:$AC$1400=B$58)),COUNTIF($D$58:D60,'тек.г_сбр+2'!$A$7:$A$1400),""),0)),"")</f>
        <v/>
      </c>
      <c r="F61" t="str">
        <f t="array" ref="F61">IFERROR(IFERROR(INDEX($C$59:$C$63,MATCH(0,IF(ISBLANK($C$59:$C$63),"",COUNTIF($F$58:F60,$C$59:$C$63)),0)),INDEX($D$59:$D$63,MATCH(0,IF(ISBLANK($D$59:$D$63),"",COUNTIF($F$58:F60,$D$59:$D$63)),0))),"")</f>
        <v/>
      </c>
      <c r="I61" t="str">
        <f>IFERROR(IFERROR(INDEX($C$4:$C$8,MATCH(0,IF(ISBLANK($C$4:$C$8),"",COUNTIF($F$3:F58,$C$4:$C$8)),0)),INDEX($D$4:$D$8,MATCH(0,IF(ISBLANK($D$4:$D$8),"",COUNTIF($F$3:F58,$D$4:$D$8)),0))),"")</f>
        <v/>
      </c>
    </row>
    <row r="62" spans="2:9" x14ac:dyDescent="0.25">
      <c r="B62" s="2"/>
      <c r="C62" t="str">
        <f t="array" ref="C62">IFERROR(INDEX(пред_год!$A$7:$A$1400,MATCH(0,IF(((пред_год!$AC$7:$AC$1400=B$58)),COUNTIF($C$58:C61,пред_год!$A$7:$A$1400),""),0)),"")</f>
        <v/>
      </c>
      <c r="D62" t="str">
        <f t="array" ref="D62">IFERROR(INDEX('тек.г_сбр+2'!$A$7:$A$1400,MATCH(0,IF((('тек.г_сбр+2'!$AC$7:$AC$1400=B$58)),COUNTIF($D$58:D61,'тек.г_сбр+2'!$A$7:$A$1400),""),0)),"")</f>
        <v/>
      </c>
      <c r="F62" t="str">
        <f t="array" ref="F62">IFERROR(IFERROR(INDEX($C$59:$C$63,MATCH(0,IF(ISBLANK($C$59:$C$63),"",COUNTIF($F$58:F61,$C$59:$C$63)),0)),INDEX($D$59:$D$63,MATCH(0,IF(ISBLANK($D$59:$D$63),"",COUNTIF($F$58:F61,$D$59:$D$63)),0))),"")</f>
        <v/>
      </c>
    </row>
    <row r="63" spans="2:9" x14ac:dyDescent="0.25">
      <c r="B63" s="2"/>
      <c r="C63" t="str">
        <f t="array" ref="C63">IFERROR(INDEX(пред_год!$A$7:$A$1400,MATCH(0,IF(((пред_год!$AC$7:$AC$1400=B$58)),COUNTIF($C$58:C62,пред_год!$A$7:$A$1400),""),0)),"")</f>
        <v/>
      </c>
      <c r="D63" t="str">
        <f t="array" ref="D63">IFERROR(INDEX('тек.г_сбр+2'!$A$7:$A$1400,MATCH(0,IF((('тек.г_сбр+2'!$AC$7:$AC$1400=B$58)),COUNTIF($D$58:D62,'тек.г_сбр+2'!$A$7:$A$1400),""),0)),"")</f>
        <v/>
      </c>
      <c r="F63" t="str">
        <f t="array" ref="F63">IFERROR(IFERROR(INDEX($C$59:$C$63,MATCH(0,IF(ISBLANK($C$59:$C$63),"",COUNTIF($F$58:F62,$C$59:$C$63)),0)),INDEX($D$59:$D$63,MATCH(0,IF(ISBLANK($D$59:$D$63),"",COUNTIF($F$58:F62,$D$59:$D$63)),0))),"")</f>
        <v/>
      </c>
    </row>
    <row r="64" spans="2:9" s="25" customFormat="1" x14ac:dyDescent="0.25">
      <c r="B64" s="49" t="s">
        <v>1737</v>
      </c>
    </row>
    <row r="65" spans="2:9" x14ac:dyDescent="0.25">
      <c r="B65" s="2"/>
      <c r="C65" t="str">
        <f t="array" ref="C65">IFERROR(INDEX(пред_год!$A$7:$A$1400,MATCH(0,IF(((пред_год!$AC$7:$AC$1400=B$64)),COUNTIF($C$64:C64,пред_год!$A$7:$A$1400),""),0)),"")</f>
        <v/>
      </c>
      <c r="D65" t="str">
        <f t="array" ref="D65">IFERROR(INDEX('тек.г_сбр+2'!$A$7:$A$1400,MATCH(0,IF((('тек.г_сбр+2'!$AC$7:$AC$1400=B$64)),COUNTIF($D$64:D64,'тек.г_сбр+2'!$A$7:$A$1400),""),0)),"")</f>
        <v>862</v>
      </c>
      <c r="F65" t="str">
        <f t="array" ref="F65">IFERROR(IFERROR(INDEX($C$65:$C$69,MATCH(0,IF(ISBLANK($C$65:$C$69),"",COUNTIF($F$64:F64,$C$65:$C$69)),0)),INDEX($D$65:$D$69,MATCH(0,IF(ISBLANK($D$65:$D$69),"",COUNTIF($F$64:F64,$D$65:$D$69)),0))),"")</f>
        <v>862</v>
      </c>
    </row>
    <row r="66" spans="2:9" x14ac:dyDescent="0.25">
      <c r="B66" s="2"/>
      <c r="C66" t="str">
        <f t="array" ref="C66">IFERROR(INDEX(пред_год!$A$7:$A$1400,MATCH(0,IF(((пред_год!$AC$7:$AC$1400=B$64)),COUNTIF($C$64:C65,пред_год!$A$7:$A$1400),""),0)),"")</f>
        <v/>
      </c>
      <c r="D66" t="str">
        <f t="array" ref="D66">IFERROR(INDEX('тек.г_сбр+2'!$A$7:$A$1400,MATCH(0,IF((('тек.г_сбр+2'!$AC$7:$AC$1400=B$64)),COUNTIF($D$64:D65,'тек.г_сбр+2'!$A$7:$A$1400),""),0)),"")</f>
        <v/>
      </c>
      <c r="F66" t="str">
        <f t="array" ref="F66">IFERROR(IFERROR(INDEX($C$65:$C$69,MATCH(0,IF(ISBLANK($C$65:$C$69),"",COUNTIF($F$64:F65,$C$65:$C$69)),0)),INDEX($D$65:$D$69,MATCH(0,IF(ISBLANK($D$65:$D$69),"",COUNTIF($F$64:F65,$D$65:$D$69)),0))),"")</f>
        <v/>
      </c>
    </row>
    <row r="67" spans="2:9" x14ac:dyDescent="0.25">
      <c r="B67" s="2"/>
      <c r="C67" t="str">
        <f t="array" ref="C67">IFERROR(INDEX(пред_год!$A$7:$A$1400,MATCH(0,IF(((пред_год!$AC$7:$AC$1400=B$64)),COUNTIF($C$64:C66,пред_год!$A$7:$A$1400),""),0)),"")</f>
        <v/>
      </c>
      <c r="D67" t="str">
        <f t="array" ref="D67">IFERROR(INDEX('тек.г_сбр+2'!$A$7:$A$1400,MATCH(0,IF((('тек.г_сбр+2'!$AC$7:$AC$1400=B$64)),COUNTIF($D$64:D66,'тек.г_сбр+2'!$A$7:$A$1400),""),0)),"")</f>
        <v/>
      </c>
      <c r="F67" t="str">
        <f t="array" ref="F67">IFERROR(IFERROR(INDEX($C$65:$C$69,MATCH(0,IF(ISBLANK($C$65:$C$69),"",COUNTIF($F$64:F66,$C$65:$C$69)),0)),INDEX($D$65:$D$69,MATCH(0,IF(ISBLANK($D$65:$D$69),"",COUNTIF($F$64:F66,$D$65:$D$69)),0))),"")</f>
        <v/>
      </c>
      <c r="I67" t="str">
        <f>IFERROR(IFERROR(INDEX($C$4:$C$8,MATCH(0,IF(ISBLANK($C$4:$C$8),"",COUNTIF($F$3:F64,$C$4:$C$8)),0)),INDEX($D$4:$D$8,MATCH(0,IF(ISBLANK($D$4:$D$8),"",COUNTIF($F$3:F64,$D$4:$D$8)),0))),"")</f>
        <v/>
      </c>
    </row>
    <row r="68" spans="2:9" x14ac:dyDescent="0.25">
      <c r="B68" s="2"/>
      <c r="C68" t="str">
        <f t="array" ref="C68">IFERROR(INDEX(пред_год!$A$7:$A$1400,MATCH(0,IF(((пред_год!$AC$7:$AC$1400=B$64)),COUNTIF($C$64:C67,пред_год!$A$7:$A$1400),""),0)),"")</f>
        <v/>
      </c>
      <c r="D68" t="str">
        <f t="array" ref="D68">IFERROR(INDEX('тек.г_сбр+2'!$A$7:$A$1400,MATCH(0,IF((('тек.г_сбр+2'!$AC$7:$AC$1400=B$64)),COUNTIF($D$64:D67,'тек.г_сбр+2'!$A$7:$A$1400),""),0)),"")</f>
        <v/>
      </c>
      <c r="F68" t="str">
        <f t="array" ref="F68">IFERROR(IFERROR(INDEX($C$65:$C$69,MATCH(0,IF(ISBLANK($C$65:$C$69),"",COUNTIF($F$64:F67,$C$65:$C$69)),0)),INDEX($D$65:$D$69,MATCH(0,IF(ISBLANK($D$65:$D$69),"",COUNTIF($F$64:F67,$D$65:$D$69)),0))),"")</f>
        <v/>
      </c>
    </row>
    <row r="69" spans="2:9" x14ac:dyDescent="0.25">
      <c r="B69" s="2"/>
      <c r="C69" t="str">
        <f t="array" ref="C69">IFERROR(INDEX(пред_год!$A$7:$A$1400,MATCH(0,IF(((пред_год!$AC$7:$AC$1400=B$64)),COUNTIF($C$64:C68,пред_год!$A$7:$A$1400),""),0)),"")</f>
        <v/>
      </c>
      <c r="D69" t="str">
        <f t="array" ref="D69">IFERROR(INDEX('тек.г_сбр+2'!$A$7:$A$1400,MATCH(0,IF((('тек.г_сбр+2'!$AC$7:$AC$1400=B$64)),COUNTIF($D$64:D68,'тек.г_сбр+2'!$A$7:$A$1400),""),0)),"")</f>
        <v/>
      </c>
      <c r="F69" t="str">
        <f t="array" ref="F69">IFERROR(IFERROR(INDEX($C$65:$C$69,MATCH(0,IF(ISBLANK($C$65:$C$69),"",COUNTIF($F$64:F68,$C$65:$C$69)),0)),INDEX($D$65:$D$69,MATCH(0,IF(ISBLANK($D$65:$D$69),"",COUNTIF($F$64:F68,$D$65:$D$69)),0))),"")</f>
        <v/>
      </c>
    </row>
    <row r="70" spans="2:9" s="25" customFormat="1" x14ac:dyDescent="0.25">
      <c r="B70" s="48" t="s">
        <v>188</v>
      </c>
    </row>
    <row r="71" spans="2:9" x14ac:dyDescent="0.25">
      <c r="B71" s="2"/>
      <c r="C71" t="str">
        <f t="array" ref="C71">IFERROR(INDEX(пред_год!$A$7:$A$1400,MATCH(0,IF(((пред_год!$AC$7:$AC$1400=B$70)),COUNTIF($C$70:C70,пред_год!$A$7:$A$1400),""),0)),"")</f>
        <v>812</v>
      </c>
      <c r="D71" t="str">
        <f t="array" ref="D71">IFERROR(INDEX('тек.г_сбр+2'!$A$7:$A$1400,MATCH(0,IF((('тек.г_сбр+2'!$AC$7:$AC$1400=B$70)),COUNTIF($D$70:D70,'тек.г_сбр+2'!$A$7:$A$1400),""),0)),"")</f>
        <v>810</v>
      </c>
      <c r="F71" t="str">
        <f t="array" ref="F71">IFERROR(IFERROR(INDEX($C$71:$C$75,MATCH(0,IF(ISBLANK($C$71:$C$75),"",COUNTIF($F$70:F70,$C$71:$C$75)),0)),INDEX($D$71:$D$75,MATCH(0,IF(ISBLANK($D$71:$D$75),"",COUNTIF($F$70:F70,$D$71:$D$75)),0))),"")</f>
        <v>812</v>
      </c>
    </row>
    <row r="72" spans="2:9" x14ac:dyDescent="0.25">
      <c r="B72" s="2"/>
      <c r="C72" t="str">
        <f t="array" ref="C72">IFERROR(INDEX(пред_год!$A$7:$A$1400,MATCH(0,IF(((пред_год!$AC$7:$AC$1400=B$70)),COUNTIF($C$70:C71,пред_год!$A$7:$A$1400),""),0)),"")</f>
        <v/>
      </c>
      <c r="D72" t="str">
        <f t="array" ref="D72">IFERROR(INDEX('тек.г_сбр+2'!$A$7:$A$1400,MATCH(0,IF((('тек.г_сбр+2'!$AC$7:$AC$1400=B$70)),COUNTIF($D$70:D71,'тек.г_сбр+2'!$A$7:$A$1400),""),0)),"")</f>
        <v>812</v>
      </c>
      <c r="F72" t="str">
        <f t="array" ref="F72">IFERROR(IFERROR(INDEX($C$71:$C$75,MATCH(0,IF(ISBLANK($C$71:$C$75),"",COUNTIF($F$70:F71,$C$71:$C$75)),0)),INDEX($D$71:$D$75,MATCH(0,IF(ISBLANK($D$71:$D$75),"",COUNTIF($F$70:F71,$D$71:$D$75)),0))),"")</f>
        <v>810</v>
      </c>
    </row>
    <row r="73" spans="2:9" x14ac:dyDescent="0.25">
      <c r="B73" s="2"/>
      <c r="C73" t="str">
        <f t="array" ref="C73">IFERROR(INDEX(пред_год!$A$7:$A$1400,MATCH(0,IF(((пред_год!$AC$7:$AC$1400=B$70)),COUNTIF($C$70:C72,пред_год!$A$7:$A$1400),""),0)),"")</f>
        <v/>
      </c>
      <c r="D73" t="str">
        <f t="array" ref="D73">IFERROR(INDEX('тек.г_сбр+2'!$A$7:$A$1400,MATCH(0,IF((('тек.г_сбр+2'!$AC$7:$AC$1400=B$70)),COUNTIF($D$70:D72,'тек.г_сбр+2'!$A$7:$A$1400),""),0)),"")</f>
        <v/>
      </c>
      <c r="F73" t="str">
        <f t="array" ref="F73">IFERROR(IFERROR(INDEX($C$71:$C$75,MATCH(0,IF(ISBLANK($C$71:$C$75),"",COUNTIF($F$70:F72,$C$71:$C$75)),0)),INDEX($D$71:$D$75,MATCH(0,IF(ISBLANK($D$71:$D$75),"",COUNTIF($F$70:F72,$D$71:$D$75)),0))),"")</f>
        <v/>
      </c>
      <c r="I73" t="str">
        <f>IFERROR(IFERROR(INDEX($C$4:$C$8,MATCH(0,IF(ISBLANK($C$4:$C$8),"",COUNTIF($F$3:F70,$C$4:$C$8)),0)),INDEX($D$4:$D$8,MATCH(0,IF(ISBLANK($D$4:$D$8),"",COUNTIF($F$3:F70,$D$4:$D$8)),0))),"")</f>
        <v/>
      </c>
    </row>
    <row r="74" spans="2:9" x14ac:dyDescent="0.25">
      <c r="B74" s="2"/>
      <c r="C74" t="str">
        <f t="array" ref="C74">IFERROR(INDEX(пред_год!$A$7:$A$1400,MATCH(0,IF(((пред_год!$AC$7:$AC$1400=B$70)),COUNTIF($C$70:C73,пред_год!$A$7:$A$1400),""),0)),"")</f>
        <v/>
      </c>
      <c r="D74" t="str">
        <f t="array" ref="D74">IFERROR(INDEX('тек.г_сбр+2'!$A$7:$A$1400,MATCH(0,IF((('тек.г_сбр+2'!$AC$7:$AC$1400=B$70)),COUNTIF($D$70:D73,'тек.г_сбр+2'!$A$7:$A$1400),""),0)),"")</f>
        <v/>
      </c>
      <c r="F74" t="str">
        <f t="array" ref="F74">IFERROR(IFERROR(INDEX($C$71:$C$75,MATCH(0,IF(ISBLANK($C$71:$C$75),"",COUNTIF($F$70:F73,$C$71:$C$75)),0)),INDEX($D$71:$D$75,MATCH(0,IF(ISBLANK($D$71:$D$75),"",COUNTIF($F$70:F73,$D$71:$D$75)),0))),"")</f>
        <v/>
      </c>
    </row>
    <row r="75" spans="2:9" x14ac:dyDescent="0.25">
      <c r="B75" s="2"/>
      <c r="C75" t="str">
        <f t="array" ref="C75">IFERROR(INDEX(пред_год!$A$7:$A$1400,MATCH(0,IF(((пред_год!$AC$7:$AC$1400=B$70)),COUNTIF($C$70:C74,пред_год!$A$7:$A$1400),""),0)),"")</f>
        <v/>
      </c>
      <c r="D75" t="str">
        <f t="array" ref="D75">IFERROR(INDEX('тек.г_сбр+2'!$A$7:$A$1400,MATCH(0,IF((('тек.г_сбр+2'!$AC$7:$AC$1400=B$70)),COUNTIF($D$70:D74,'тек.г_сбр+2'!$A$7:$A$1400),""),0)),"")</f>
        <v/>
      </c>
      <c r="F75" t="str">
        <f t="array" ref="F75">IFERROR(IFERROR(INDEX($C$71:$C$75,MATCH(0,IF(ISBLANK($C$71:$C$75),"",COUNTIF($F$70:F74,$C$71:$C$75)),0)),INDEX($D$71:$D$75,MATCH(0,IF(ISBLANK($D$71:$D$75),"",COUNTIF($F$70:F74,$D$71:$D$75)),0))),"")</f>
        <v/>
      </c>
    </row>
    <row r="76" spans="2:9" s="25" customFormat="1" x14ac:dyDescent="0.25">
      <c r="B76" s="48" t="s">
        <v>189</v>
      </c>
    </row>
    <row r="77" spans="2:9" x14ac:dyDescent="0.25">
      <c r="B77" s="2"/>
      <c r="C77" t="str">
        <f t="array" ref="C77">IFERROR(INDEX(пред_год!$A$7:$A$1400,MATCH(0,IF(((пред_год!$AC$7:$AC$1400=B$76)),COUNTIF($C$76:C76,пред_год!$A$7:$A$1400),""),0)),"")</f>
        <v>812</v>
      </c>
      <c r="D77" t="str">
        <f t="array" ref="D77">IFERROR(INDEX('тек.г_сбр+2'!$A$7:$A$1400,MATCH(0,IF((('тек.г_сбр+2'!$AC$7:$AC$1400=B$76)),COUNTIF($D$76:D76,'тек.г_сбр+2'!$A$7:$A$1400),""),0)),"")</f>
        <v>812</v>
      </c>
      <c r="F77" t="str">
        <f t="array" ref="F77">IFERROR(IFERROR(INDEX($C$77:$C$81,MATCH(0,IF(ISBLANK($C$77:$C$81),"",COUNTIF($F$76:F76,$C$77:$C$81)),0)),INDEX($D$77:$D$81,MATCH(0,IF(ISBLANK($D$77:$D$81),"",COUNTIF($F$76:F76,$D$77:$D$81)),0))),"")</f>
        <v>812</v>
      </c>
    </row>
    <row r="78" spans="2:9" x14ac:dyDescent="0.25">
      <c r="B78" s="2"/>
      <c r="C78" t="str">
        <f t="array" ref="C78">IFERROR(INDEX(пред_год!$A$7:$A$1400,MATCH(0,IF(((пред_год!$AC$7:$AC$1400=B$76)),COUNTIF($C$76:C77,пред_год!$A$7:$A$1400),""),0)),"")</f>
        <v/>
      </c>
      <c r="D78" t="str">
        <f t="array" ref="D78">IFERROR(INDEX('тек.г_сбр+2'!$A$7:$A$1400,MATCH(0,IF((('тек.г_сбр+2'!$AC$7:$AC$1400=B$76)),COUNTIF($D$76:D77,'тек.г_сбр+2'!$A$7:$A$1400),""),0)),"")</f>
        <v/>
      </c>
      <c r="F78" t="str">
        <f t="array" ref="F78">IFERROR(IFERROR(INDEX($C$77:$C$81,MATCH(0,IF(ISBLANK($C$77:$C$81),"",COUNTIF($F$76:F77,$C$77:$C$81)),0)),INDEX($D$77:$D$81,MATCH(0,IF(ISBLANK($D$77:$D$81),"",COUNTIF($F$76:F77,$D$77:$D$81)),0))),"")</f>
        <v/>
      </c>
    </row>
    <row r="79" spans="2:9" x14ac:dyDescent="0.25">
      <c r="B79" s="2"/>
      <c r="C79" t="str">
        <f t="array" ref="C79">IFERROR(INDEX(пред_год!$A$7:$A$1400,MATCH(0,IF(((пред_год!$AC$7:$AC$1400=B$76)),COUNTIF($C$76:C78,пред_год!$A$7:$A$1400),""),0)),"")</f>
        <v/>
      </c>
      <c r="D79" t="str">
        <f t="array" ref="D79">IFERROR(INDEX('тек.г_сбр+2'!$A$7:$A$1400,MATCH(0,IF((('тек.г_сбр+2'!$AC$7:$AC$1400=B$76)),COUNTIF($D$76:D78,'тек.г_сбр+2'!$A$7:$A$1400),""),0)),"")</f>
        <v/>
      </c>
      <c r="F79" t="str">
        <f t="array" ref="F79">IFERROR(IFERROR(INDEX($C$77:$C$81,MATCH(0,IF(ISBLANK($C$77:$C$81),"",COUNTIF($F$76:F78,$C$77:$C$81)),0)),INDEX($D$77:$D$81,MATCH(0,IF(ISBLANK($D$77:$D$81),"",COUNTIF($F$76:F78,$D$77:$D$81)),0))),"")</f>
        <v/>
      </c>
      <c r="I79" t="str">
        <f>IFERROR(IFERROR(INDEX($C$4:$C$8,MATCH(0,IF(ISBLANK($C$4:$C$8),"",COUNTIF($F$3:F76,$C$4:$C$8)),0)),INDEX($D$4:$D$8,MATCH(0,IF(ISBLANK($D$4:$D$8),"",COUNTIF($F$3:F76,$D$4:$D$8)),0))),"")</f>
        <v/>
      </c>
    </row>
    <row r="80" spans="2:9" x14ac:dyDescent="0.25">
      <c r="B80" s="2"/>
      <c r="C80" t="str">
        <f t="array" ref="C80">IFERROR(INDEX(пред_год!$A$7:$A$1400,MATCH(0,IF(((пред_год!$AC$7:$AC$1400=B$76)),COUNTIF($C$76:C79,пред_год!$A$7:$A$1400),""),0)),"")</f>
        <v/>
      </c>
      <c r="D80" t="str">
        <f t="array" ref="D80">IFERROR(INDEX('тек.г_сбр+2'!$A$7:$A$1400,MATCH(0,IF((('тек.г_сбр+2'!$AC$7:$AC$1400=B$76)),COUNTIF($D$76:D79,'тек.г_сбр+2'!$A$7:$A$1400),""),0)),"")</f>
        <v/>
      </c>
      <c r="F80" t="str">
        <f t="array" ref="F80">IFERROR(IFERROR(INDEX($C$77:$C$81,MATCH(0,IF(ISBLANK($C$77:$C$81),"",COUNTIF($F$76:F79,$C$77:$C$81)),0)),INDEX($D$77:$D$81,MATCH(0,IF(ISBLANK($D$77:$D$81),"",COUNTIF($F$76:F79,$D$77:$D$81)),0))),"")</f>
        <v/>
      </c>
    </row>
    <row r="81" spans="2:9" x14ac:dyDescent="0.25">
      <c r="B81" s="2"/>
      <c r="C81" t="str">
        <f t="array" ref="C81">IFERROR(INDEX(пред_год!$A$7:$A$1400,MATCH(0,IF(((пред_год!$AC$7:$AC$1400=B$76)),COUNTIF($C$76:C80,пред_год!$A$7:$A$1400),""),0)),"")</f>
        <v/>
      </c>
      <c r="D81" t="str">
        <f t="array" ref="D81">IFERROR(INDEX('тек.г_сбр+2'!$A$7:$A$1400,MATCH(0,IF((('тек.г_сбр+2'!$AC$7:$AC$1400=B$76)),COUNTIF($D$76:D80,'тек.г_сбр+2'!$A$7:$A$1400),""),0)),"")</f>
        <v/>
      </c>
      <c r="F81" t="str">
        <f t="array" ref="F81">IFERROR(IFERROR(INDEX($C$77:$C$81,MATCH(0,IF(ISBLANK($C$77:$C$81),"",COUNTIF($F$76:F80,$C$77:$C$81)),0)),INDEX($D$77:$D$81,MATCH(0,IF(ISBLANK($D$77:$D$81),"",COUNTIF($F$76:F80,$D$77:$D$81)),0))),"")</f>
        <v/>
      </c>
    </row>
    <row r="82" spans="2:9" s="25" customFormat="1" x14ac:dyDescent="0.25">
      <c r="B82" s="48" t="s">
        <v>190</v>
      </c>
    </row>
    <row r="83" spans="2:9" x14ac:dyDescent="0.25">
      <c r="B83" s="2"/>
      <c r="C83" t="str">
        <f t="array" ref="C83">IFERROR(INDEX(пред_год!$A$7:$A$1400,MATCH(0,IF(((пред_год!$AC$7:$AC$1400=B$82)),COUNTIF($C$82:C82,пред_год!$A$7:$A$1400),""),0)),"")</f>
        <v>812</v>
      </c>
      <c r="D83" t="str">
        <f t="array" ref="D83">IFERROR(INDEX('тек.г_сбр+2'!$A$7:$A$1400,MATCH(0,IF((('тек.г_сбр+2'!$AC$7:$AC$1400=B$82)),COUNTIF($D$82:D82,'тек.г_сбр+2'!$A$7:$A$1400),""),0)),"")</f>
        <v>812</v>
      </c>
      <c r="F83" t="str">
        <f t="array" ref="F83">IFERROR(IFERROR(INDEX($C$83:$C$87,MATCH(0,IF(ISBLANK($C$83:$C$87),"",COUNTIF($F$82:F82,$C$83:$C$87)),0)),INDEX($D$83:$D$87,MATCH(0,IF(ISBLANK($D$83:$D$87),"",COUNTIF($F$82:F82,$D$83:$D$87)),0))),"")</f>
        <v>812</v>
      </c>
    </row>
    <row r="84" spans="2:9" x14ac:dyDescent="0.25">
      <c r="B84" s="2"/>
      <c r="C84" t="str">
        <f t="array" ref="C84">IFERROR(INDEX(пред_год!$A$7:$A$1400,MATCH(0,IF(((пред_год!$AC$7:$AC$1400=B$82)),COUNTIF($C$82:C83,пред_год!$A$7:$A$1400),""),0)),"")</f>
        <v/>
      </c>
      <c r="D84" t="str">
        <f t="array" ref="D84">IFERROR(INDEX('тек.г_сбр+2'!$A$7:$A$1400,MATCH(0,IF((('тек.г_сбр+2'!$AC$7:$AC$1400=B$82)),COUNTIF($D$82:D83,'тек.г_сбр+2'!$A$7:$A$1400),""),0)),"")</f>
        <v/>
      </c>
      <c r="F84" t="str">
        <f t="array" ref="F84">IFERROR(IFERROR(INDEX($C$83:$C$87,MATCH(0,IF(ISBLANK($C$83:$C$87),"",COUNTIF($F$82:F83,$C$83:$C$87)),0)),INDEX($D$83:$D$87,MATCH(0,IF(ISBLANK($D$83:$D$87),"",COUNTIF($F$82:F83,$D$83:$D$87)),0))),"")</f>
        <v/>
      </c>
    </row>
    <row r="85" spans="2:9" x14ac:dyDescent="0.25">
      <c r="B85" s="2"/>
      <c r="C85" t="str">
        <f t="array" ref="C85">IFERROR(INDEX(пред_год!$A$7:$A$1400,MATCH(0,IF(((пред_год!$AC$7:$AC$1400=B$82)),COUNTIF($C$82:C84,пред_год!$A$7:$A$1400),""),0)),"")</f>
        <v/>
      </c>
      <c r="D85" t="str">
        <f t="array" ref="D85">IFERROR(INDEX('тек.г_сбр+2'!$A$7:$A$1400,MATCH(0,IF((('тек.г_сбр+2'!$AC$7:$AC$1400=B$82)),COUNTIF($D$82:D84,'тек.г_сбр+2'!$A$7:$A$1400),""),0)),"")</f>
        <v/>
      </c>
      <c r="F85" t="str">
        <f t="array" ref="F85">IFERROR(IFERROR(INDEX($C$83:$C$87,MATCH(0,IF(ISBLANK($C$83:$C$87),"",COUNTIF($F$82:F84,$C$83:$C$87)),0)),INDEX($D$83:$D$87,MATCH(0,IF(ISBLANK($D$83:$D$87),"",COUNTIF($F$82:F84,$D$83:$D$87)),0))),"")</f>
        <v/>
      </c>
      <c r="I85" t="str">
        <f>IFERROR(IFERROR(INDEX($C$4:$C$8,MATCH(0,IF(ISBLANK($C$4:$C$8),"",COUNTIF($F$3:F82,$C$4:$C$8)),0)),INDEX($D$4:$D$8,MATCH(0,IF(ISBLANK($D$4:$D$8),"",COUNTIF($F$3:F82,$D$4:$D$8)),0))),"")</f>
        <v/>
      </c>
    </row>
    <row r="86" spans="2:9" x14ac:dyDescent="0.25">
      <c r="B86" s="2"/>
      <c r="C86" t="str">
        <f t="array" ref="C86">IFERROR(INDEX(пред_год!$A$7:$A$1400,MATCH(0,IF(((пред_год!$AC$7:$AC$1400=B$82)),COUNTIF($C$82:C85,пред_год!$A$7:$A$1400),""),0)),"")</f>
        <v/>
      </c>
      <c r="D86" t="str">
        <f t="array" ref="D86">IFERROR(INDEX('тек.г_сбр+2'!$A$7:$A$1400,MATCH(0,IF((('тек.г_сбр+2'!$AC$7:$AC$1400=B$82)),COUNTIF($D$82:D85,'тек.г_сбр+2'!$A$7:$A$1400),""),0)),"")</f>
        <v/>
      </c>
      <c r="F86" t="str">
        <f t="array" ref="F86">IFERROR(IFERROR(INDEX($C$83:$C$87,MATCH(0,IF(ISBLANK($C$83:$C$87),"",COUNTIF($F$82:F85,$C$83:$C$87)),0)),INDEX($D$83:$D$87,MATCH(0,IF(ISBLANK($D$83:$D$87),"",COUNTIF($F$82:F85,$D$83:$D$87)),0))),"")</f>
        <v/>
      </c>
    </row>
    <row r="87" spans="2:9" x14ac:dyDescent="0.25">
      <c r="B87" s="2"/>
      <c r="C87" t="str">
        <f t="array" ref="C87">IFERROR(INDEX(пред_год!$A$7:$A$1400,MATCH(0,IF(((пред_год!$AC$7:$AC$1400=B$82)),COUNTIF($C$82:C86,пред_год!$A$7:$A$1400),""),0)),"")</f>
        <v/>
      </c>
      <c r="D87" t="str">
        <f t="array" ref="D87">IFERROR(INDEX('тек.г_сбр+2'!$A$7:$A$1400,MATCH(0,IF((('тек.г_сбр+2'!$AC$7:$AC$1400=B$82)),COUNTIF($D$82:D86,'тек.г_сбр+2'!$A$7:$A$1400),""),0)),"")</f>
        <v/>
      </c>
      <c r="F87" t="str">
        <f t="array" ref="F87">IFERROR(IFERROR(INDEX($C$83:$C$87,MATCH(0,IF(ISBLANK($C$83:$C$87),"",COUNTIF($F$82:F86,$C$83:$C$87)),0)),INDEX($D$83:$D$87,MATCH(0,IF(ISBLANK($D$83:$D$87),"",COUNTIF($F$82:F86,$D$83:$D$87)),0))),"")</f>
        <v/>
      </c>
    </row>
    <row r="88" spans="2:9" s="25" customFormat="1" x14ac:dyDescent="0.25">
      <c r="B88" s="48" t="s">
        <v>191</v>
      </c>
    </row>
    <row r="89" spans="2:9" x14ac:dyDescent="0.25">
      <c r="B89" s="2"/>
      <c r="C89" t="str">
        <f t="array" ref="C89">IFERROR(INDEX(пред_год!$A$7:$A$1400,MATCH(0,IF(((пред_год!$AC$7:$AC$1400=B$88)),COUNTIF($C$88:C88,пред_год!$A$7:$A$1400),""),0)),"")</f>
        <v>810</v>
      </c>
      <c r="D89" t="str">
        <f t="array" ref="D89">IFERROR(INDEX('тек.г_сбр+2'!$A$7:$A$1400,MATCH(0,IF((('тек.г_сбр+2'!$AC$7:$AC$1400=B$88)),COUNTIF($D$88:D88,'тек.г_сбр+2'!$A$7:$A$1400),""),0)),"")</f>
        <v>810</v>
      </c>
      <c r="F89" t="str">
        <f t="array" ref="F89">IFERROR(IFERROR(INDEX($C$89:$C$93,MATCH(0,IF(ISBLANK($C$89:$C$93),"",COUNTIF($F$88:F88,$C$89:$C$93)),0)),INDEX($D$89:$D$93,MATCH(0,IF(ISBLANK($D$89:$D$93),"",COUNTIF($F$88:F88,$D$89:$D$93)),0))),"")</f>
        <v>810</v>
      </c>
    </row>
    <row r="90" spans="2:9" x14ac:dyDescent="0.25">
      <c r="B90" s="2"/>
      <c r="C90" t="str">
        <f t="array" ref="C90">IFERROR(INDEX(пред_год!$A$7:$A$1400,MATCH(0,IF(((пред_год!$AC$7:$AC$1400=B$88)),COUNTIF($C$88:C89,пред_год!$A$7:$A$1400),""),0)),"")</f>
        <v/>
      </c>
      <c r="D90" t="str">
        <f t="array" ref="D90">IFERROR(INDEX('тек.г_сбр+2'!$A$7:$A$1400,MATCH(0,IF((('тек.г_сбр+2'!$AC$7:$AC$1400=B$88)),COUNTIF($D$88:D89,'тек.г_сбр+2'!$A$7:$A$1400),""),0)),"")</f>
        <v>812</v>
      </c>
      <c r="F90" t="str">
        <f t="array" ref="F90">IFERROR(IFERROR(INDEX($C$89:$C$93,MATCH(0,IF(ISBLANK($C$89:$C$93),"",COUNTIF($F$88:F89,$C$89:$C$93)),0)),INDEX($D$89:$D$93,MATCH(0,IF(ISBLANK($D$89:$D$93),"",COUNTIF($F$88:F89,$D$89:$D$93)),0))),"")</f>
        <v>812</v>
      </c>
    </row>
    <row r="91" spans="2:9" x14ac:dyDescent="0.25">
      <c r="B91" s="2"/>
      <c r="C91" t="str">
        <f t="array" ref="C91">IFERROR(INDEX(пред_год!$A$7:$A$1400,MATCH(0,IF(((пред_год!$AC$7:$AC$1400=B$88)),COUNTIF($C$88:C90,пред_год!$A$7:$A$1400),""),0)),"")</f>
        <v/>
      </c>
      <c r="D91" t="str">
        <f t="array" ref="D91">IFERROR(INDEX('тек.г_сбр+2'!$A$7:$A$1400,MATCH(0,IF((('тек.г_сбр+2'!$AC$7:$AC$1400=B$88)),COUNTIF($D$88:D90,'тек.г_сбр+2'!$A$7:$A$1400),""),0)),"")</f>
        <v/>
      </c>
      <c r="F91" t="str">
        <f t="array" ref="F91">IFERROR(IFERROR(INDEX($C$89:$C$93,MATCH(0,IF(ISBLANK($C$89:$C$93),"",COUNTIF($F$88:F90,$C$89:$C$93)),0)),INDEX($D$89:$D$93,MATCH(0,IF(ISBLANK($D$89:$D$93),"",COUNTIF($F$88:F90,$D$89:$D$93)),0))),"")</f>
        <v/>
      </c>
      <c r="I91" t="str">
        <f>IFERROR(IFERROR(INDEX($C$4:$C$8,MATCH(0,IF(ISBLANK($C$4:$C$8),"",COUNTIF($F$3:F88,$C$4:$C$8)),0)),INDEX($D$4:$D$8,MATCH(0,IF(ISBLANK($D$4:$D$8),"",COUNTIF($F$3:F88,$D$4:$D$8)),0))),"")</f>
        <v/>
      </c>
    </row>
    <row r="92" spans="2:9" x14ac:dyDescent="0.25">
      <c r="B92" s="2"/>
      <c r="C92" t="str">
        <f t="array" ref="C92">IFERROR(INDEX(пред_год!$A$7:$A$1400,MATCH(0,IF(((пред_год!$AC$7:$AC$1400=B$88)),COUNTIF($C$88:C91,пред_год!$A$7:$A$1400),""),0)),"")</f>
        <v/>
      </c>
      <c r="D92" t="str">
        <f t="array" ref="D92">IFERROR(INDEX('тек.г_сбр+2'!$A$7:$A$1400,MATCH(0,IF((('тек.г_сбр+2'!$AC$7:$AC$1400=B$88)),COUNTIF($D$88:D91,'тек.г_сбр+2'!$A$7:$A$1400),""),0)),"")</f>
        <v/>
      </c>
      <c r="F92" t="str">
        <f t="array" ref="F92">IFERROR(IFERROR(INDEX($C$89:$C$93,MATCH(0,IF(ISBLANK($C$89:$C$93),"",COUNTIF($F$88:F91,$C$89:$C$93)),0)),INDEX($D$89:$D$93,MATCH(0,IF(ISBLANK($D$89:$D$93),"",COUNTIF($F$88:F91,$D$89:$D$93)),0))),"")</f>
        <v/>
      </c>
    </row>
    <row r="93" spans="2:9" x14ac:dyDescent="0.25">
      <c r="B93" s="2"/>
      <c r="C93" t="str">
        <f t="array" ref="C93">IFERROR(INDEX(пред_год!$A$7:$A$1400,MATCH(0,IF(((пред_год!$AC$7:$AC$1400=B$88)),COUNTIF($C$88:C92,пред_год!$A$7:$A$1400),""),0)),"")</f>
        <v/>
      </c>
      <c r="D93" t="str">
        <f t="array" ref="D93">IFERROR(INDEX('тек.г_сбр+2'!$A$7:$A$1400,MATCH(0,IF((('тек.г_сбр+2'!$AC$7:$AC$1400=B$88)),COUNTIF($D$88:D92,'тек.г_сбр+2'!$A$7:$A$1400),""),0)),"")</f>
        <v/>
      </c>
      <c r="F93" t="str">
        <f t="array" ref="F93">IFERROR(IFERROR(INDEX($C$89:$C$93,MATCH(0,IF(ISBLANK($C$89:$C$93),"",COUNTIF($F$88:F92,$C$89:$C$93)),0)),INDEX($D$89:$D$93,MATCH(0,IF(ISBLANK($D$89:$D$93),"",COUNTIF($F$88:F92,$D$89:$D$93)),0))),"")</f>
        <v/>
      </c>
    </row>
    <row r="94" spans="2:9" s="25" customFormat="1" x14ac:dyDescent="0.25">
      <c r="B94" s="48" t="s">
        <v>192</v>
      </c>
    </row>
    <row r="95" spans="2:9" x14ac:dyDescent="0.25">
      <c r="B95" s="2"/>
      <c r="C95" t="str">
        <f t="array" ref="C95">IFERROR(INDEX(пред_год!$A$7:$A$1400,MATCH(0,IF(((пред_год!$AC$7:$AC$1400=B$94)),COUNTIF($C$94:C94,пред_год!$A$7:$A$1400),""),0)),"")</f>
        <v>810</v>
      </c>
      <c r="D95" t="str">
        <f t="array" ref="D95">IFERROR(INDEX('тек.г_сбр+2'!$A$7:$A$1400,MATCH(0,IF((('тек.г_сбр+2'!$AC$7:$AC$1400=B$94)),COUNTIF($D$94:D94,'тек.г_сбр+2'!$A$7:$A$1400),""),0)),"")</f>
        <v>810</v>
      </c>
      <c r="F95" t="str">
        <f t="array" ref="F95">IFERROR(IFERROR(INDEX($C$95:$C$99,MATCH(0,IF(ISBLANK($C$95:$C$99),"",COUNTIF($F$94:F94,$C$95:$C$99)),0)),INDEX($D$95:$D$99,MATCH(0,IF(ISBLANK($D$95:$D$99),"",COUNTIF($F$94:F94,$D$95:$D$99)),0))),"")</f>
        <v>810</v>
      </c>
    </row>
    <row r="96" spans="2:9" x14ac:dyDescent="0.25">
      <c r="B96" s="2"/>
      <c r="C96" t="str">
        <f t="array" ref="C96">IFERROR(INDEX(пред_год!$A$7:$A$1400,MATCH(0,IF(((пред_год!$AC$7:$AC$1400=B$94)),COUNTIF($C$94:C95,пред_год!$A$7:$A$1400),""),0)),"")</f>
        <v/>
      </c>
      <c r="D96" t="str">
        <f t="array" ref="D96">IFERROR(INDEX('тек.г_сбр+2'!$A$7:$A$1400,MATCH(0,IF((('тек.г_сбр+2'!$AC$7:$AC$1400=B$94)),COUNTIF($D$94:D95,'тек.г_сбр+2'!$A$7:$A$1400),""),0)),"")</f>
        <v/>
      </c>
      <c r="F96" t="str">
        <f t="array" ref="F96">IFERROR(IFERROR(INDEX($C$95:$C$99,MATCH(0,IF(ISBLANK($C$95:$C$99),"",COUNTIF($F$94:F95,$C$95:$C$99)),0)),INDEX($D$95:$D$99,MATCH(0,IF(ISBLANK($D$95:$D$99),"",COUNTIF($F$94:F95,$D$95:$D$99)),0))),"")</f>
        <v/>
      </c>
    </row>
    <row r="97" spans="2:9" x14ac:dyDescent="0.25">
      <c r="B97" s="2"/>
      <c r="C97" t="str">
        <f t="array" ref="C97">IFERROR(INDEX(пред_год!$A$7:$A$1400,MATCH(0,IF(((пред_год!$AC$7:$AC$1400=B$94)),COUNTIF($C$94:C96,пред_год!$A$7:$A$1400),""),0)),"")</f>
        <v/>
      </c>
      <c r="D97" t="str">
        <f t="array" ref="D97">IFERROR(INDEX('тек.г_сбр+2'!$A$7:$A$1400,MATCH(0,IF((('тек.г_сбр+2'!$AC$7:$AC$1400=B$94)),COUNTIF($D$94:D96,'тек.г_сбр+2'!$A$7:$A$1400),""),0)),"")</f>
        <v/>
      </c>
      <c r="F97" t="str">
        <f t="array" ref="F97">IFERROR(IFERROR(INDEX($C$95:$C$99,MATCH(0,IF(ISBLANK($C$95:$C$99),"",COUNTIF($F$94:F96,$C$95:$C$99)),0)),INDEX($D$95:$D$99,MATCH(0,IF(ISBLANK($D$95:$D$99),"",COUNTIF($F$94:F96,$D$95:$D$99)),0))),"")</f>
        <v/>
      </c>
      <c r="I97" t="str">
        <f>IFERROR(IFERROR(INDEX($C$4:$C$8,MATCH(0,IF(ISBLANK($C$4:$C$8),"",COUNTIF($F$3:F94,$C$4:$C$8)),0)),INDEX($D$4:$D$8,MATCH(0,IF(ISBLANK($D$4:$D$8),"",COUNTIF($F$3:F94,$D$4:$D$8)),0))),"")</f>
        <v/>
      </c>
    </row>
    <row r="98" spans="2:9" x14ac:dyDescent="0.25">
      <c r="B98" s="2"/>
      <c r="C98" t="str">
        <f t="array" ref="C98">IFERROR(INDEX(пред_год!$A$7:$A$1400,MATCH(0,IF(((пред_год!$AC$7:$AC$1400=B$94)),COUNTIF($C$94:C97,пред_год!$A$7:$A$1400),""),0)),"")</f>
        <v/>
      </c>
      <c r="D98" t="str">
        <f t="array" ref="D98">IFERROR(INDEX('тек.г_сбр+2'!$A$7:$A$1400,MATCH(0,IF((('тек.г_сбр+2'!$AC$7:$AC$1400=B$94)),COUNTIF($D$94:D97,'тек.г_сбр+2'!$A$7:$A$1400),""),0)),"")</f>
        <v/>
      </c>
      <c r="F98" t="str">
        <f t="array" ref="F98">IFERROR(IFERROR(INDEX($C$95:$C$99,MATCH(0,IF(ISBLANK($C$95:$C$99),"",COUNTIF($F$94:F97,$C$95:$C$99)),0)),INDEX($D$95:$D$99,MATCH(0,IF(ISBLANK($D$95:$D$99),"",COUNTIF($F$94:F97,$D$95:$D$99)),0))),"")</f>
        <v/>
      </c>
    </row>
    <row r="99" spans="2:9" x14ac:dyDescent="0.25">
      <c r="B99" s="2"/>
      <c r="C99" t="str">
        <f t="array" ref="C99">IFERROR(INDEX(пред_год!$A$7:$A$1400,MATCH(0,IF(((пред_год!$AC$7:$AC$1400=B$94)),COUNTIF($C$94:C98,пред_год!$A$7:$A$1400),""),0)),"")</f>
        <v/>
      </c>
      <c r="D99" t="str">
        <f t="array" ref="D99">IFERROR(INDEX('тек.г_сбр+2'!$A$7:$A$1400,MATCH(0,IF((('тек.г_сбр+2'!$AC$7:$AC$1400=B$94)),COUNTIF($D$94:D98,'тек.г_сбр+2'!$A$7:$A$1400),""),0)),"")</f>
        <v/>
      </c>
      <c r="F99" t="str">
        <f t="array" ref="F99">IFERROR(IFERROR(INDEX($C$95:$C$99,MATCH(0,IF(ISBLANK($C$95:$C$99),"",COUNTIF($F$94:F98,$C$95:$C$99)),0)),INDEX($D$95:$D$99,MATCH(0,IF(ISBLANK($D$95:$D$99),"",COUNTIF($F$94:F98,$D$95:$D$99)),0))),"")</f>
        <v/>
      </c>
    </row>
    <row r="100" spans="2:9" s="25" customFormat="1" x14ac:dyDescent="0.25">
      <c r="B100" s="48" t="s">
        <v>193</v>
      </c>
    </row>
    <row r="101" spans="2:9" s="25" customFormat="1" x14ac:dyDescent="0.25">
      <c r="B101" s="48" t="s">
        <v>246</v>
      </c>
    </row>
    <row r="102" spans="2:9" s="25" customFormat="1" x14ac:dyDescent="0.25">
      <c r="B102" s="48" t="s">
        <v>194</v>
      </c>
    </row>
    <row r="103" spans="2:9" x14ac:dyDescent="0.25">
      <c r="B103" s="2"/>
      <c r="C103" t="str">
        <f t="array" ref="C103">IFERROR(INDEX(пред_год!$A$7:$A$1400,MATCH(0,IF(((пред_год!$AC$7:$AC$1400=B$102)),COUNTIF($C$102:C102,пред_год!$A$7:$A$1400),""),0)),"")</f>
        <v>848</v>
      </c>
      <c r="D103" t="str">
        <f t="array" ref="D103">IFERROR(INDEX('тек.г_сбр+2'!$A$7:$A$1400,MATCH(0,IF((('тек.г_сбр+2'!$AC$7:$AC$1400=B$102)),COUNTIF($D$102:D102,'тек.г_сбр+2'!$A$7:$A$1400),""),0)),"")</f>
        <v>848</v>
      </c>
      <c r="F103" t="str">
        <f t="array" ref="F103">IFERROR(IFERROR(INDEX($C$103:$C$107,MATCH(0,IF(ISBLANK($C$103:$C$107),"",COUNTIF($F$102:F102,$C$103:$C$107)),0)),INDEX($D$103:$D$107,MATCH(0,IF(ISBLANK($D$103:$D$107),"",COUNTIF($F$102:F102,$D$103:$D$107)),0))),"")</f>
        <v>848</v>
      </c>
    </row>
    <row r="104" spans="2:9" x14ac:dyDescent="0.25">
      <c r="B104" s="2"/>
      <c r="C104" t="str">
        <f t="array" ref="C104">IFERROR(INDEX(пред_год!$A$7:$A$1400,MATCH(0,IF(((пред_год!$AC$7:$AC$1400=B$102)),COUNTIF($C$102:C103,пред_год!$A$7:$A$1400),""),0)),"")</f>
        <v/>
      </c>
      <c r="D104" t="str">
        <f t="array" ref="D104">IFERROR(INDEX('тек.г_сбр+2'!$A$7:$A$1400,MATCH(0,IF((('тек.г_сбр+2'!$AC$7:$AC$1400=B$102)),COUNTIF($D$102:D103,'тек.г_сбр+2'!$A$7:$A$1400),""),0)),"")</f>
        <v/>
      </c>
      <c r="F104" t="str">
        <f t="array" ref="F104">IFERROR(IFERROR(INDEX($C$103:$C$107,MATCH(0,IF(ISBLANK($C$103:$C$107),"",COUNTIF($F$102:F103,$C$103:$C$107)),0)),INDEX($D$103:$D$107,MATCH(0,IF(ISBLANK($D$103:$D$107),"",COUNTIF($F$102:F103,$D$103:$D$107)),0))),"")</f>
        <v/>
      </c>
    </row>
    <row r="105" spans="2:9" x14ac:dyDescent="0.25">
      <c r="B105" s="2"/>
      <c r="C105" t="str">
        <f t="array" ref="C105">IFERROR(INDEX(пред_год!$A$7:$A$1400,MATCH(0,IF(((пред_год!$AC$7:$AC$1400=B$102)),COUNTIF($C$102:C104,пред_год!$A$7:$A$1400),""),0)),"")</f>
        <v/>
      </c>
      <c r="D105" t="str">
        <f t="array" ref="D105">IFERROR(INDEX('тек.г_сбр+2'!$A$7:$A$1400,MATCH(0,IF((('тек.г_сбр+2'!$AC$7:$AC$1400=B$102)),COUNTIF($D$102:D104,'тек.г_сбр+2'!$A$7:$A$1400),""),0)),"")</f>
        <v/>
      </c>
      <c r="F105" t="str">
        <f t="array" ref="F105">IFERROR(IFERROR(INDEX($C$103:$C$107,MATCH(0,IF(ISBLANK($C$103:$C$107),"",COUNTIF($F$102:F104,$C$103:$C$107)),0)),INDEX($D$103:$D$107,MATCH(0,IF(ISBLANK($D$103:$D$107),"",COUNTIF($F$102:F104,$D$103:$D$107)),0))),"")</f>
        <v/>
      </c>
      <c r="I105" t="str">
        <f>IFERROR(IFERROR(INDEX($C$4:$C$8,MATCH(0,IF(ISBLANK($C$4:$C$8),"",COUNTIF($F$3:F102,$C$4:$C$8)),0)),INDEX($D$4:$D$8,MATCH(0,IF(ISBLANK($D$4:$D$8),"",COUNTIF($F$3:F102,$D$4:$D$8)),0))),"")</f>
        <v/>
      </c>
    </row>
    <row r="106" spans="2:9" x14ac:dyDescent="0.25">
      <c r="B106" s="2"/>
      <c r="C106" t="str">
        <f t="array" ref="C106">IFERROR(INDEX(пред_год!$A$7:$A$1400,MATCH(0,IF(((пред_год!$AC$7:$AC$1400=B$102)),COUNTIF($C$102:C105,пред_год!$A$7:$A$1400),""),0)),"")</f>
        <v/>
      </c>
      <c r="D106" t="str">
        <f t="array" ref="D106">IFERROR(INDEX('тек.г_сбр+2'!$A$7:$A$1400,MATCH(0,IF((('тек.г_сбр+2'!$AC$7:$AC$1400=B$102)),COUNTIF($D$102:D105,'тек.г_сбр+2'!$A$7:$A$1400),""),0)),"")</f>
        <v/>
      </c>
      <c r="F106" t="str">
        <f t="array" ref="F106">IFERROR(IFERROR(INDEX($C$103:$C$107,MATCH(0,IF(ISBLANK($C$103:$C$107),"",COUNTIF($F$102:F105,$C$103:$C$107)),0)),INDEX($D$103:$D$107,MATCH(0,IF(ISBLANK($D$103:$D$107),"",COUNTIF($F$102:F105,$D$103:$D$107)),0))),"")</f>
        <v/>
      </c>
    </row>
    <row r="107" spans="2:9" x14ac:dyDescent="0.25">
      <c r="B107" s="2"/>
      <c r="C107" t="str">
        <f t="array" ref="C107">IFERROR(INDEX(пред_год!$A$7:$A$1400,MATCH(0,IF(((пред_год!$AC$7:$AC$1400=B$102)),COUNTIF($C$102:C106,пред_год!$A$7:$A$1400),""),0)),"")</f>
        <v/>
      </c>
      <c r="D107" t="str">
        <f t="array" ref="D107">IFERROR(INDEX('тек.г_сбр+2'!$A$7:$A$1400,MATCH(0,IF((('тек.г_сбр+2'!$AC$7:$AC$1400=B$102)),COUNTIF($D$102:D106,'тек.г_сбр+2'!$A$7:$A$1400),""),0)),"")</f>
        <v/>
      </c>
      <c r="F107" t="str">
        <f t="array" ref="F107">IFERROR(IFERROR(INDEX($C$103:$C$107,MATCH(0,IF(ISBLANK($C$103:$C$107),"",COUNTIF($F$102:F106,$C$103:$C$107)),0)),INDEX($D$103:$D$107,MATCH(0,IF(ISBLANK($D$103:$D$107),"",COUNTIF($F$102:F106,$D$103:$D$107)),0))),"")</f>
        <v/>
      </c>
    </row>
    <row r="108" spans="2:9" s="25" customFormat="1" x14ac:dyDescent="0.25">
      <c r="B108" s="48" t="s">
        <v>249</v>
      </c>
    </row>
    <row r="109" spans="2:9" s="25" customFormat="1" x14ac:dyDescent="0.25">
      <c r="B109" s="48" t="s">
        <v>195</v>
      </c>
    </row>
    <row r="110" spans="2:9" x14ac:dyDescent="0.25">
      <c r="B110" s="2"/>
      <c r="C110" t="str">
        <f t="array" ref="C110">IFERROR(INDEX(пред_год!$A$7:$A$1400,MATCH(0,IF(((пред_год!$AC$7:$AC$1400=B$109)),COUNTIF($C$109:C109,пред_год!$A$7:$A$1400),""),0)),"")</f>
        <v>860</v>
      </c>
      <c r="D110" t="str">
        <f t="array" ref="D110">IFERROR(INDEX('тек.г_сбр+2'!$A$7:$A$1400,MATCH(0,IF((('тек.г_сбр+2'!$AC$7:$AC$1400=B$109)),COUNTIF($D$109:D109,'тек.г_сбр+2'!$A$7:$A$1400),""),0)),"")</f>
        <v>843</v>
      </c>
      <c r="F110" t="str">
        <f t="array" ref="F110">IFERROR(IFERROR(INDEX($C$110:$C$114,MATCH(0,IF(ISBLANK($C$110:$C$114),"",COUNTIF($F$109:F109,$C$110:$C$114)),0)),INDEX($D$110:$D$114,MATCH(0,IF(ISBLANK($D$110:$D$114),"",COUNTIF($F$109:F109,$D$110:$D$114)),0))),"")</f>
        <v>860</v>
      </c>
    </row>
    <row r="111" spans="2:9" x14ac:dyDescent="0.25">
      <c r="B111" s="2"/>
      <c r="C111" t="str">
        <f t="array" ref="C111">IFERROR(INDEX(пред_год!$A$7:$A$1400,MATCH(0,IF(((пред_год!$AC$7:$AC$1400=B$109)),COUNTIF($C$109:C110,пред_год!$A$7:$A$1400),""),0)),"")</f>
        <v/>
      </c>
      <c r="D111" t="str">
        <f t="array" ref="D111">IFERROR(INDEX('тек.г_сбр+2'!$A$7:$A$1400,MATCH(0,IF((('тек.г_сбр+2'!$AC$7:$AC$1400=B$109)),COUNTIF($D$109:D110,'тек.г_сбр+2'!$A$7:$A$1400),""),0)),"")</f>
        <v/>
      </c>
      <c r="F111" t="str">
        <f t="array" ref="F111">IFERROR(IFERROR(INDEX($C$110:$C$114,MATCH(0,IF(ISBLANK($C$110:$C$114),"",COUNTIF($F$109:F110,$C$110:$C$114)),0)),INDEX($D$110:$D$114,MATCH(0,IF(ISBLANK($D$110:$D$114),"",COUNTIF($F$109:F110,$D$110:$D$114)),0))),"")</f>
        <v>843</v>
      </c>
    </row>
    <row r="112" spans="2:9" x14ac:dyDescent="0.25">
      <c r="B112" s="2"/>
      <c r="C112" t="str">
        <f t="array" ref="C112">IFERROR(INDEX(пред_год!$A$7:$A$1400,MATCH(0,IF(((пред_год!$AC$7:$AC$1400=B$109)),COUNTIF($C$109:C111,пред_год!$A$7:$A$1400),""),0)),"")</f>
        <v/>
      </c>
      <c r="D112" t="str">
        <f t="array" ref="D112">IFERROR(INDEX('тек.г_сбр+2'!$A$7:$A$1400,MATCH(0,IF((('тек.г_сбр+2'!$AC$7:$AC$1400=B$109)),COUNTIF($D$109:D111,'тек.г_сбр+2'!$A$7:$A$1400),""),0)),"")</f>
        <v/>
      </c>
      <c r="F112" t="str">
        <f t="array" ref="F112">IFERROR(IFERROR(INDEX($C$110:$C$114,MATCH(0,IF(ISBLANK($C$110:$C$114),"",COUNTIF($F$109:F111,$C$110:$C$114)),0)),INDEX($D$110:$D$114,MATCH(0,IF(ISBLANK($D$110:$D$114),"",COUNTIF($F$109:F111,$D$110:$D$114)),0))),"")</f>
        <v/>
      </c>
      <c r="I112" t="str">
        <f>IFERROR(IFERROR(INDEX($C$4:$C$8,MATCH(0,IF(ISBLANK($C$4:$C$8),"",COUNTIF($F$3:F109,$C$4:$C$8)),0)),INDEX($D$4:$D$8,MATCH(0,IF(ISBLANK($D$4:$D$8),"",COUNTIF($F$3:F109,$D$4:$D$8)),0))),"")</f>
        <v/>
      </c>
    </row>
    <row r="113" spans="2:9" x14ac:dyDescent="0.25">
      <c r="B113" s="2"/>
      <c r="C113" t="str">
        <f t="array" ref="C113">IFERROR(INDEX(пред_год!$A$7:$A$1400,MATCH(0,IF(((пред_год!$AC$7:$AC$1400=B$109)),COUNTIF($C$109:C112,пред_год!$A$7:$A$1400),""),0)),"")</f>
        <v/>
      </c>
      <c r="D113" t="str">
        <f t="array" ref="D113">IFERROR(INDEX('тек.г_сбр+2'!$A$7:$A$1400,MATCH(0,IF((('тек.г_сбр+2'!$AC$7:$AC$1400=B$109)),COUNTIF($D$109:D112,'тек.г_сбр+2'!$A$7:$A$1400),""),0)),"")</f>
        <v/>
      </c>
      <c r="F113" t="str">
        <f t="array" ref="F113">IFERROR(IFERROR(INDEX($C$110:$C$114,MATCH(0,IF(ISBLANK($C$110:$C$114),"",COUNTIF($F$109:F112,$C$110:$C$114)),0)),INDEX($D$110:$D$114,MATCH(0,IF(ISBLANK($D$110:$D$114),"",COUNTIF($F$109:F112,$D$110:$D$114)),0))),"")</f>
        <v/>
      </c>
    </row>
    <row r="114" spans="2:9" x14ac:dyDescent="0.25">
      <c r="B114" s="2"/>
      <c r="C114" t="str">
        <f t="array" ref="C114">IFERROR(INDEX(пред_год!$A$7:$A$1400,MATCH(0,IF(((пред_год!$AC$7:$AC$1400=B$109)),COUNTIF($C$109:C113,пред_год!$A$7:$A$1400),""),0)),"")</f>
        <v/>
      </c>
      <c r="D114" t="str">
        <f t="array" ref="D114">IFERROR(INDEX('тек.г_сбр+2'!$A$7:$A$1400,MATCH(0,IF((('тек.г_сбр+2'!$AC$7:$AC$1400=B$109)),COUNTIF($D$109:D113,'тек.г_сбр+2'!$A$7:$A$1400),""),0)),"")</f>
        <v/>
      </c>
      <c r="F114" t="str">
        <f t="array" ref="F114">IFERROR(IFERROR(INDEX($C$110:$C$114,MATCH(0,IF(ISBLANK($C$110:$C$114),"",COUNTIF($F$109:F113,$C$110:$C$114)),0)),INDEX($D$110:$D$114,MATCH(0,IF(ISBLANK($D$110:$D$114),"",COUNTIF($F$109:F113,$D$110:$D$114)),0))),"")</f>
        <v/>
      </c>
    </row>
    <row r="115" spans="2:9" s="25" customFormat="1" x14ac:dyDescent="0.25">
      <c r="B115" s="48" t="s">
        <v>196</v>
      </c>
    </row>
    <row r="116" spans="2:9" x14ac:dyDescent="0.25">
      <c r="B116" s="2"/>
      <c r="C116" t="str">
        <f t="array" ref="C116">IFERROR(INDEX(пред_год!$A$7:$A$1400,MATCH(0,IF(((пред_год!$AC$7:$AC$1400=B$115)),COUNTIF($C$115:C115,пред_год!$A$7:$A$1400),""),0)),"")</f>
        <v>860</v>
      </c>
      <c r="D116" t="str">
        <f t="array" ref="D116">IFERROR(INDEX('тек.г_сбр+2'!$A$7:$A$1400,MATCH(0,IF((('тек.г_сбр+2'!$AC$7:$AC$1400=B$115)),COUNTIF($D$115:D115,'тек.г_сбр+2'!$A$7:$A$1400),""),0)),"")</f>
        <v>843</v>
      </c>
      <c r="F116" t="str">
        <f t="array" ref="F116">IFERROR(IFERROR(INDEX($C$116:$C$120,MATCH(0,IF(ISBLANK($C$116:$C$120),"",COUNTIF($F$115:F115,$C$116:$C$120)),0)),INDEX($D$116:$D$120,MATCH(0,IF(ISBLANK($D$116:$D$120),"",COUNTIF($F$115:F115,$D$116:$D$120)),0))),"")</f>
        <v>860</v>
      </c>
    </row>
    <row r="117" spans="2:9" x14ac:dyDescent="0.25">
      <c r="B117" s="2"/>
      <c r="C117" t="str">
        <f t="array" ref="C117">IFERROR(INDEX(пред_год!$A$7:$A$1400,MATCH(0,IF(((пред_год!$AC$7:$AC$1400=B$115)),COUNTIF($C$115:C116,пред_год!$A$7:$A$1400),""),0)),"")</f>
        <v/>
      </c>
      <c r="D117" t="str">
        <f t="array" ref="D117">IFERROR(INDEX('тек.г_сбр+2'!$A$7:$A$1400,MATCH(0,IF((('тек.г_сбр+2'!$AC$7:$AC$1400=B$115)),COUNTIF($D$115:D116,'тек.г_сбр+2'!$A$7:$A$1400),""),0)),"")</f>
        <v/>
      </c>
      <c r="F117" t="str">
        <f t="array" ref="F117">IFERROR(IFERROR(INDEX($C$116:$C$120,MATCH(0,IF(ISBLANK($C$116:$C$120),"",COUNTIF($F$115:F116,$C$116:$C$120)),0)),INDEX($D$116:$D$120,MATCH(0,IF(ISBLANK($D$116:$D$120),"",COUNTIF($F$115:F116,$D$116:$D$120)),0))),"")</f>
        <v>843</v>
      </c>
    </row>
    <row r="118" spans="2:9" x14ac:dyDescent="0.25">
      <c r="B118" s="2"/>
      <c r="C118" t="str">
        <f t="array" ref="C118">IFERROR(INDEX(пред_год!$A$7:$A$1400,MATCH(0,IF(((пред_год!$AC$7:$AC$1400=B$115)),COUNTIF($C$115:C117,пред_год!$A$7:$A$1400),""),0)),"")</f>
        <v/>
      </c>
      <c r="D118" t="str">
        <f t="array" ref="D118">IFERROR(INDEX('тек.г_сбр+2'!$A$7:$A$1400,MATCH(0,IF((('тек.г_сбр+2'!$AC$7:$AC$1400=B$115)),COUNTIF($D$115:D117,'тек.г_сбр+2'!$A$7:$A$1400),""),0)),"")</f>
        <v/>
      </c>
      <c r="F118" t="str">
        <f t="array" ref="F118">IFERROR(IFERROR(INDEX($C$116:$C$120,MATCH(0,IF(ISBLANK($C$116:$C$120),"",COUNTIF($F$115:F117,$C$116:$C$120)),0)),INDEX($D$116:$D$120,MATCH(0,IF(ISBLANK($D$116:$D$120),"",COUNTIF($F$115:F117,$D$116:$D$120)),0))),"")</f>
        <v/>
      </c>
      <c r="I118" t="str">
        <f>IFERROR(IFERROR(INDEX($C$4:$C$8,MATCH(0,IF(ISBLANK($C$4:$C$8),"",COUNTIF($F$3:F115,$C$4:$C$8)),0)),INDEX($D$4:$D$8,MATCH(0,IF(ISBLANK($D$4:$D$8),"",COUNTIF($F$3:F115,$D$4:$D$8)),0))),"")</f>
        <v/>
      </c>
    </row>
    <row r="119" spans="2:9" x14ac:dyDescent="0.25">
      <c r="B119" s="2"/>
      <c r="C119" t="str">
        <f t="array" ref="C119">IFERROR(INDEX(пред_год!$A$7:$A$1400,MATCH(0,IF(((пред_год!$AC$7:$AC$1400=B$115)),COUNTIF($C$115:C118,пред_год!$A$7:$A$1400),""),0)),"")</f>
        <v/>
      </c>
      <c r="D119" t="str">
        <f t="array" ref="D119">IFERROR(INDEX('тек.г_сбр+2'!$A$7:$A$1400,MATCH(0,IF((('тек.г_сбр+2'!$AC$7:$AC$1400=B$115)),COUNTIF($D$115:D118,'тек.г_сбр+2'!$A$7:$A$1400),""),0)),"")</f>
        <v/>
      </c>
      <c r="F119" t="str">
        <f t="array" ref="F119">IFERROR(IFERROR(INDEX($C$116:$C$120,MATCH(0,IF(ISBLANK($C$116:$C$120),"",COUNTIF($F$115:F118,$C$116:$C$120)),0)),INDEX($D$116:$D$120,MATCH(0,IF(ISBLANK($D$116:$D$120),"",COUNTIF($F$115:F118,$D$116:$D$120)),0))),"")</f>
        <v/>
      </c>
    </row>
    <row r="120" spans="2:9" x14ac:dyDescent="0.25">
      <c r="B120" s="2"/>
      <c r="C120" t="str">
        <f t="array" ref="C120">IFERROR(INDEX(пред_год!$A$7:$A$1400,MATCH(0,IF(((пред_год!$AC$7:$AC$1400=B$115)),COUNTIF($C$115:C119,пред_год!$A$7:$A$1400),""),0)),"")</f>
        <v/>
      </c>
      <c r="D120" t="str">
        <f t="array" ref="D120">IFERROR(INDEX('тек.г_сбр+2'!$A$7:$A$1400,MATCH(0,IF((('тек.г_сбр+2'!$AC$7:$AC$1400=B$115)),COUNTIF($D$115:D119,'тек.г_сбр+2'!$A$7:$A$1400),""),0)),"")</f>
        <v/>
      </c>
      <c r="F120" t="str">
        <f t="array" ref="F120">IFERROR(IFERROR(INDEX($C$116:$C$120,MATCH(0,IF(ISBLANK($C$116:$C$120),"",COUNTIF($F$115:F119,$C$116:$C$120)),0)),INDEX($D$116:$D$120,MATCH(0,IF(ISBLANK($D$116:$D$120),"",COUNTIF($F$115:F119,$D$116:$D$120)),0))),"")</f>
        <v/>
      </c>
    </row>
    <row r="121" spans="2:9" s="25" customFormat="1" x14ac:dyDescent="0.25">
      <c r="B121" s="48" t="s">
        <v>197</v>
      </c>
    </row>
    <row r="122" spans="2:9" x14ac:dyDescent="0.25">
      <c r="B122" s="2"/>
      <c r="C122" t="str">
        <f t="array" ref="C122">IFERROR(INDEX(пред_год!$A$7:$A$1400,MATCH(0,IF(((пред_год!$AC$7:$AC$1400=B$121)),COUNTIF($C$121:C121,пред_год!$A$7:$A$1400),""),0)),"")</f>
        <v>807</v>
      </c>
      <c r="D122" t="str">
        <f t="array" ref="D122">IFERROR(INDEX('тек.г_сбр+2'!$A$7:$A$1400,MATCH(0,IF((('тек.г_сбр+2'!$AC$7:$AC$1400=B$121)),COUNTIF($D$121:D121,'тек.г_сбр+2'!$A$7:$A$1400),""),0)),"")</f>
        <v>807</v>
      </c>
      <c r="F122" t="str">
        <f t="array" ref="F122">IFERROR(IFERROR(INDEX($C$122:$C$126,MATCH(0,IF(ISBLANK($C$122:$C$126),"",COUNTIF($F$121:F121,$C$122:$C$126)),0)),INDEX($D$122:$D$126,MATCH(0,IF(ISBLANK($D$122:$D$126),"",COUNTIF($F$121:F121,$D$122:$D$126)),0))),"")</f>
        <v>807</v>
      </c>
    </row>
    <row r="123" spans="2:9" x14ac:dyDescent="0.25">
      <c r="B123" s="2"/>
      <c r="C123" t="str">
        <f t="array" ref="C123">IFERROR(INDEX(пред_год!$A$7:$A$1400,MATCH(0,IF(((пред_год!$AC$7:$AC$1400=B$121)),COUNTIF($C$121:C122,пред_год!$A$7:$A$1400),""),0)),"")</f>
        <v>860</v>
      </c>
      <c r="D123" t="str">
        <f t="array" ref="D123">IFERROR(INDEX('тек.г_сбр+2'!$A$7:$A$1400,MATCH(0,IF((('тек.г_сбр+2'!$AC$7:$AC$1400=B$121)),COUNTIF($D$121:D122,'тек.г_сбр+2'!$A$7:$A$1400),""),0)),"")</f>
        <v>843</v>
      </c>
      <c r="F123" t="str">
        <f t="array" ref="F123">IFERROR(IFERROR(INDEX($C$122:$C$126,MATCH(0,IF(ISBLANK($C$122:$C$126),"",COUNTIF($F$121:F122,$C$122:$C$126)),0)),INDEX($D$122:$D$126,MATCH(0,IF(ISBLANK($D$122:$D$126),"",COUNTIF($F$121:F122,$D$122:$D$126)),0))),"")</f>
        <v>860</v>
      </c>
    </row>
    <row r="124" spans="2:9" x14ac:dyDescent="0.25">
      <c r="B124" s="2"/>
      <c r="C124" t="str">
        <f t="array" ref="C124">IFERROR(INDEX(пред_год!$A$7:$A$1400,MATCH(0,IF(((пред_год!$AC$7:$AC$1400=B$121)),COUNTIF($C$121:C123,пред_год!$A$7:$A$1400),""),0)),"")</f>
        <v/>
      </c>
      <c r="D124" t="str">
        <f t="array" ref="D124">IFERROR(INDEX('тек.г_сбр+2'!$A$7:$A$1400,MATCH(0,IF((('тек.г_сбр+2'!$AC$7:$AC$1400=B$121)),COUNTIF($D$121:D123,'тек.г_сбр+2'!$A$7:$A$1400),""),0)),"")</f>
        <v>850</v>
      </c>
      <c r="F124" t="str">
        <f t="array" ref="F124">IFERROR(IFERROR(INDEX($C$122:$C$126,MATCH(0,IF(ISBLANK($C$122:$C$126),"",COUNTIF($F$121:F123,$C$122:$C$126)),0)),INDEX($D$122:$D$126,MATCH(0,IF(ISBLANK($D$122:$D$126),"",COUNTIF($F$121:F123,$D$122:$D$126)),0))),"")</f>
        <v>843</v>
      </c>
      <c r="I124" t="str">
        <f>IFERROR(IFERROR(INDEX($C$4:$C$8,MATCH(0,IF(ISBLANK($C$4:$C$8),"",COUNTIF($F$3:F121,$C$4:$C$8)),0)),INDEX($D$4:$D$8,MATCH(0,IF(ISBLANK($D$4:$D$8),"",COUNTIF($F$3:F121,$D$4:$D$8)),0))),"")</f>
        <v/>
      </c>
    </row>
    <row r="125" spans="2:9" x14ac:dyDescent="0.25">
      <c r="B125" s="2"/>
      <c r="C125" t="str">
        <f t="array" ref="C125">IFERROR(INDEX(пред_год!$A$7:$A$1400,MATCH(0,IF(((пред_год!$AC$7:$AC$1400=B$121)),COUNTIF($C$121:C124,пред_год!$A$7:$A$1400),""),0)),"")</f>
        <v/>
      </c>
      <c r="D125" t="str">
        <f t="array" ref="D125">IFERROR(INDEX('тек.г_сбр+2'!$A$7:$A$1400,MATCH(0,IF((('тек.г_сбр+2'!$AC$7:$AC$1400=B$121)),COUNTIF($D$121:D124,'тек.г_сбр+2'!$A$7:$A$1400),""),0)),"")</f>
        <v/>
      </c>
      <c r="F125" t="str">
        <f t="array" ref="F125">IFERROR(IFERROR(INDEX($C$122:$C$126,MATCH(0,IF(ISBLANK($C$122:$C$126),"",COUNTIF($F$121:F124,$C$122:$C$126)),0)),INDEX($D$122:$D$126,MATCH(0,IF(ISBLANK($D$122:$D$126),"",COUNTIF($F$121:F124,$D$122:$D$126)),0))),"")</f>
        <v>850</v>
      </c>
    </row>
    <row r="126" spans="2:9" x14ac:dyDescent="0.25">
      <c r="B126" s="2"/>
      <c r="C126" t="str">
        <f t="array" ref="C126">IFERROR(INDEX(пред_год!$A$7:$A$1400,MATCH(0,IF(((пред_год!$AC$7:$AC$1400=B$121)),COUNTIF($C$121:C125,пред_год!$A$7:$A$1400),""),0)),"")</f>
        <v/>
      </c>
      <c r="D126" t="str">
        <f t="array" ref="D126">IFERROR(INDEX('тек.г_сбр+2'!$A$7:$A$1400,MATCH(0,IF((('тек.г_сбр+2'!$AC$7:$AC$1400=B$121)),COUNTIF($D$121:D125,'тек.г_сбр+2'!$A$7:$A$1400),""),0)),"")</f>
        <v/>
      </c>
      <c r="F126" t="str">
        <f t="array" ref="F126">IFERROR(IFERROR(INDEX($C$122:$C$126,MATCH(0,IF(ISBLANK($C$122:$C$126),"",COUNTIF($F$121:F125,$C$122:$C$126)),0)),INDEX($D$122:$D$126,MATCH(0,IF(ISBLANK($D$122:$D$126),"",COUNTIF($F$121:F125,$D$122:$D$126)),0))),"")</f>
        <v/>
      </c>
    </row>
    <row r="127" spans="2:9" s="25" customFormat="1" x14ac:dyDescent="0.25">
      <c r="B127" s="48" t="s">
        <v>198</v>
      </c>
    </row>
    <row r="128" spans="2:9" s="25" customFormat="1" x14ac:dyDescent="0.25">
      <c r="B128" s="48" t="s">
        <v>199</v>
      </c>
    </row>
    <row r="129" spans="2:9" s="25" customFormat="1" x14ac:dyDescent="0.25">
      <c r="B129" s="48" t="s">
        <v>200</v>
      </c>
    </row>
    <row r="130" spans="2:9" x14ac:dyDescent="0.25">
      <c r="B130" s="2"/>
      <c r="C130" t="str">
        <f t="array" ref="C130">IFERROR(INDEX(пред_год!$A$7:$A$1400,MATCH(0,IF(((пред_год!$AC$7:$AC$1400=B$129)),COUNTIF($C$129:C129,пред_год!$A$7:$A$1400),""),0)),"")</f>
        <v>843</v>
      </c>
      <c r="D130" t="str">
        <f t="array" ref="D130">IFERROR(INDEX('тек.г_сбр+2'!$A$7:$A$1400,MATCH(0,IF((('тек.г_сбр+2'!$AC$7:$AC$1400=B$129)),COUNTIF($D$129:D129,'тек.г_сбр+2'!$A$7:$A$1400),""),0)),"")</f>
        <v>843</v>
      </c>
      <c r="F130" t="str">
        <f t="array" ref="F130">IFERROR(IFERROR(INDEX($C$130:$C$134,MATCH(0,IF(ISBLANK($C$130:$C$134),"",COUNTIF($F$129:F129,$C$130:$C$134)),0)),INDEX($D$130:$D$134,MATCH(0,IF(ISBLANK($D$130:$D$134),"",COUNTIF($F$129:F129,$D$130:$D$134)),0))),"")</f>
        <v>843</v>
      </c>
    </row>
    <row r="131" spans="2:9" x14ac:dyDescent="0.25">
      <c r="B131" s="2"/>
      <c r="C131" t="str">
        <f t="array" ref="C131">IFERROR(INDEX(пред_год!$A$7:$A$1400,MATCH(0,IF(((пред_год!$AC$7:$AC$1400=B$129)),COUNTIF($C$129:C130,пред_год!$A$7:$A$1400),""),0)),"")</f>
        <v/>
      </c>
      <c r="D131" t="str">
        <f t="array" ref="D131">IFERROR(INDEX('тек.г_сбр+2'!$A$7:$A$1400,MATCH(0,IF((('тек.г_сбр+2'!$AC$7:$AC$1400=B$129)),COUNTIF($D$129:D130,'тек.г_сбр+2'!$A$7:$A$1400),""),0)),"")</f>
        <v/>
      </c>
      <c r="F131" t="str">
        <f t="array" ref="F131">IFERROR(IFERROR(INDEX($C$130:$C$134,MATCH(0,IF(ISBLANK($C$130:$C$134),"",COUNTIF($F$129:F130,$C$130:$C$134)),0)),INDEX($D$130:$D$134,MATCH(0,IF(ISBLANK($D$130:$D$134),"",COUNTIF($F$129:F130,$D$130:$D$134)),0))),"")</f>
        <v/>
      </c>
    </row>
    <row r="132" spans="2:9" x14ac:dyDescent="0.25">
      <c r="B132" s="2"/>
      <c r="C132" t="str">
        <f t="array" ref="C132">IFERROR(INDEX(пред_год!$A$7:$A$1400,MATCH(0,IF(((пред_год!$AC$7:$AC$1400=B$129)),COUNTIF($C$129:C131,пред_год!$A$7:$A$1400),""),0)),"")</f>
        <v/>
      </c>
      <c r="D132" t="str">
        <f t="array" ref="D132">IFERROR(INDEX('тек.г_сбр+2'!$A$7:$A$1400,MATCH(0,IF((('тек.г_сбр+2'!$AC$7:$AC$1400=B$129)),COUNTIF($D$129:D131,'тек.г_сбр+2'!$A$7:$A$1400),""),0)),"")</f>
        <v/>
      </c>
      <c r="F132" t="str">
        <f t="array" ref="F132">IFERROR(IFERROR(INDEX($C$130:$C$134,MATCH(0,IF(ISBLANK($C$130:$C$134),"",COUNTIF($F$129:F131,$C$130:$C$134)),0)),INDEX($D$130:$D$134,MATCH(0,IF(ISBLANK($D$130:$D$134),"",COUNTIF($F$129:F131,$D$130:$D$134)),0))),"")</f>
        <v/>
      </c>
      <c r="I132" t="str">
        <f>IFERROR(IFERROR(INDEX($C$4:$C$8,MATCH(0,IF(ISBLANK($C$4:$C$8),"",COUNTIF($F$3:F129,$C$4:$C$8)),0)),INDEX($D$4:$D$8,MATCH(0,IF(ISBLANK($D$4:$D$8),"",COUNTIF($F$3:F129,$D$4:$D$8)),0))),"")</f>
        <v/>
      </c>
    </row>
    <row r="133" spans="2:9" x14ac:dyDescent="0.25">
      <c r="B133" s="2"/>
      <c r="C133" t="str">
        <f t="array" ref="C133">IFERROR(INDEX(пред_год!$A$7:$A$1400,MATCH(0,IF(((пред_год!$AC$7:$AC$1400=B$129)),COUNTIF($C$129:C132,пред_год!$A$7:$A$1400),""),0)),"")</f>
        <v/>
      </c>
      <c r="D133" t="str">
        <f t="array" ref="D133">IFERROR(INDEX('тек.г_сбр+2'!$A$7:$A$1400,MATCH(0,IF((('тек.г_сбр+2'!$AC$7:$AC$1400=B$129)),COUNTIF($D$129:D132,'тек.г_сбр+2'!$A$7:$A$1400),""),0)),"")</f>
        <v/>
      </c>
      <c r="F133" t="str">
        <f t="array" ref="F133">IFERROR(IFERROR(INDEX($C$130:$C$134,MATCH(0,IF(ISBLANK($C$130:$C$134),"",COUNTIF($F$129:F132,$C$130:$C$134)),0)),INDEX($D$130:$D$134,MATCH(0,IF(ISBLANK($D$130:$D$134),"",COUNTIF($F$129:F132,$D$130:$D$134)),0))),"")</f>
        <v/>
      </c>
    </row>
    <row r="134" spans="2:9" x14ac:dyDescent="0.25">
      <c r="B134" s="2"/>
      <c r="C134" t="str">
        <f t="array" ref="C134">IFERROR(INDEX(пред_год!$A$7:$A$1400,MATCH(0,IF(((пред_год!$AC$7:$AC$1400=B$129)),COUNTIF($C$129:C133,пред_год!$A$7:$A$1400),""),0)),"")</f>
        <v/>
      </c>
      <c r="D134" t="str">
        <f t="array" ref="D134">IFERROR(INDEX('тек.г_сбр+2'!$A$7:$A$1400,MATCH(0,IF((('тек.г_сбр+2'!$AC$7:$AC$1400=B$129)),COUNTIF($D$129:D133,'тек.г_сбр+2'!$A$7:$A$1400),""),0)),"")</f>
        <v/>
      </c>
      <c r="F134" t="str">
        <f t="array" ref="F134">IFERROR(IFERROR(INDEX($C$130:$C$134,MATCH(0,IF(ISBLANK($C$130:$C$134),"",COUNTIF($F$129:F133,$C$130:$C$134)),0)),INDEX($D$130:$D$134,MATCH(0,IF(ISBLANK($D$130:$D$134),"",COUNTIF($F$129:F133,$D$130:$D$134)),0))),"")</f>
        <v/>
      </c>
    </row>
    <row r="135" spans="2:9" s="25" customFormat="1" x14ac:dyDescent="0.25">
      <c r="B135" s="48" t="s">
        <v>201</v>
      </c>
    </row>
    <row r="136" spans="2:9" x14ac:dyDescent="0.25">
      <c r="B136" s="2"/>
      <c r="C136" t="str">
        <f t="array" ref="C136">IFERROR(INDEX(пред_год!$A$7:$A$1400,MATCH(0,IF(((пред_год!$AC$7:$AC$1400=B$135)),COUNTIF($C$135:C135,пред_год!$A$7:$A$1400),""),0)),"")</f>
        <v>843</v>
      </c>
      <c r="D136" t="str">
        <f t="array" ref="D136">IFERROR(INDEX('тек.г_сбр+2'!$A$7:$A$1400,MATCH(0,IF((('тек.г_сбр+2'!$AC$7:$AC$1400=B$135)),COUNTIF($D$135:D135,'тек.г_сбр+2'!$A$7:$A$1400),""),0)),"")</f>
        <v>843</v>
      </c>
      <c r="F136" t="str">
        <f t="array" ref="F136">IFERROR(IFERROR(INDEX($C$136:$C$140,MATCH(0,IF(ISBLANK($C$136:$C$140),"",COUNTIF($F$135:F135,$C$136:$C$140)),0)),INDEX($D$136:$D$140,MATCH(0,IF(ISBLANK($D$136:$D$140),"",COUNTIF($F$135:F135,$D$136:$D$140)),0))),"")</f>
        <v>843</v>
      </c>
    </row>
    <row r="137" spans="2:9" x14ac:dyDescent="0.25">
      <c r="B137" s="2"/>
      <c r="C137" t="str">
        <f t="array" ref="C137">IFERROR(INDEX(пред_год!$A$7:$A$1400,MATCH(0,IF(((пред_год!$AC$7:$AC$1400=B$135)),COUNTIF($C$135:C136,пред_год!$A$7:$A$1400),""),0)),"")</f>
        <v/>
      </c>
      <c r="D137" t="str">
        <f t="array" ref="D137">IFERROR(INDEX('тек.г_сбр+2'!$A$7:$A$1400,MATCH(0,IF((('тек.г_сбр+2'!$AC$7:$AC$1400=B$135)),COUNTIF($D$135:D136,'тек.г_сбр+2'!$A$7:$A$1400),""),0)),"")</f>
        <v/>
      </c>
      <c r="F137" t="str">
        <f t="array" ref="F137">IFERROR(IFERROR(INDEX($C$136:$C$140,MATCH(0,IF(ISBLANK($C$136:$C$140),"",COUNTIF($F$135:F136,$C$136:$C$140)),0)),INDEX($D$136:$D$140,MATCH(0,IF(ISBLANK($D$136:$D$140),"",COUNTIF($F$135:F136,$D$136:$D$140)),0))),"")</f>
        <v/>
      </c>
    </row>
    <row r="138" spans="2:9" x14ac:dyDescent="0.25">
      <c r="B138" s="2"/>
      <c r="C138" t="str">
        <f t="array" ref="C138">IFERROR(INDEX(пред_год!$A$7:$A$1400,MATCH(0,IF(((пред_год!$AC$7:$AC$1400=B$135)),COUNTIF($C$135:C137,пред_год!$A$7:$A$1400),""),0)),"")</f>
        <v/>
      </c>
      <c r="D138" t="str">
        <f t="array" ref="D138">IFERROR(INDEX('тек.г_сбр+2'!$A$7:$A$1400,MATCH(0,IF((('тек.г_сбр+2'!$AC$7:$AC$1400=B$135)),COUNTIF($D$135:D137,'тек.г_сбр+2'!$A$7:$A$1400),""),0)),"")</f>
        <v/>
      </c>
      <c r="F138" t="str">
        <f t="array" ref="F138">IFERROR(IFERROR(INDEX($C$136:$C$140,MATCH(0,IF(ISBLANK($C$136:$C$140),"",COUNTIF($F$135:F137,$C$136:$C$140)),0)),INDEX($D$136:$D$140,MATCH(0,IF(ISBLANK($D$136:$D$140),"",COUNTIF($F$135:F137,$D$136:$D$140)),0))),"")</f>
        <v/>
      </c>
      <c r="I138" t="str">
        <f>IFERROR(IFERROR(INDEX($C$4:$C$8,MATCH(0,IF(ISBLANK($C$4:$C$8),"",COUNTIF($F$3:F135,$C$4:$C$8)),0)),INDEX($D$4:$D$8,MATCH(0,IF(ISBLANK($D$4:$D$8),"",COUNTIF($F$3:F135,$D$4:$D$8)),0))),"")</f>
        <v/>
      </c>
    </row>
    <row r="139" spans="2:9" x14ac:dyDescent="0.25">
      <c r="B139" s="2"/>
      <c r="C139" t="str">
        <f t="array" ref="C139">IFERROR(INDEX(пред_год!$A$7:$A$1400,MATCH(0,IF(((пред_год!$AC$7:$AC$1400=B$135)),COUNTIF($C$135:C138,пред_год!$A$7:$A$1400),""),0)),"")</f>
        <v/>
      </c>
      <c r="D139" t="str">
        <f t="array" ref="D139">IFERROR(INDEX('тек.г_сбр+2'!$A$7:$A$1400,MATCH(0,IF((('тек.г_сбр+2'!$AC$7:$AC$1400=B$135)),COUNTIF($D$135:D138,'тек.г_сбр+2'!$A$7:$A$1400),""),0)),"")</f>
        <v/>
      </c>
      <c r="F139" t="str">
        <f t="array" ref="F139">IFERROR(IFERROR(INDEX($C$136:$C$140,MATCH(0,IF(ISBLANK($C$136:$C$140),"",COUNTIF($F$135:F138,$C$136:$C$140)),0)),INDEX($D$136:$D$140,MATCH(0,IF(ISBLANK($D$136:$D$140),"",COUNTIF($F$135:F138,$D$136:$D$140)),0))),"")</f>
        <v/>
      </c>
    </row>
    <row r="140" spans="2:9" x14ac:dyDescent="0.25">
      <c r="B140" s="2"/>
      <c r="C140" t="str">
        <f t="array" ref="C140">IFERROR(INDEX(пред_год!$A$7:$A$1400,MATCH(0,IF(((пред_год!$AC$7:$AC$1400=B$135)),COUNTIF($C$135:C139,пред_год!$A$7:$A$1400),""),0)),"")</f>
        <v/>
      </c>
      <c r="D140" t="str">
        <f t="array" ref="D140">IFERROR(INDEX('тек.г_сбр+2'!$A$7:$A$1400,MATCH(0,IF((('тек.г_сбр+2'!$AC$7:$AC$1400=B$135)),COUNTIF($D$135:D139,'тек.г_сбр+2'!$A$7:$A$1400),""),0)),"")</f>
        <v/>
      </c>
      <c r="F140" t="str">
        <f t="array" ref="F140">IFERROR(IFERROR(INDEX($C$136:$C$140,MATCH(0,IF(ISBLANK($C$136:$C$140),"",COUNTIF($F$135:F139,$C$136:$C$140)),0)),INDEX($D$136:$D$140,MATCH(0,IF(ISBLANK($D$136:$D$140),"",COUNTIF($F$135:F139,$D$136:$D$140)),0))),"")</f>
        <v/>
      </c>
    </row>
    <row r="141" spans="2:9" s="25" customFormat="1" x14ac:dyDescent="0.25">
      <c r="B141" s="48" t="s">
        <v>202</v>
      </c>
    </row>
    <row r="142" spans="2:9" s="25" customFormat="1" x14ac:dyDescent="0.25">
      <c r="B142" s="48" t="s">
        <v>203</v>
      </c>
    </row>
    <row r="143" spans="2:9" x14ac:dyDescent="0.25">
      <c r="B143" s="2"/>
      <c r="C143" t="str">
        <f t="array" ref="C143">IFERROR(INDEX(пред_год!$A$7:$A$1400,MATCH(0,IF(((пред_год!$AC$7:$AC$1400=B$142)),COUNTIF($C$142:C142,пред_год!$A$7:$A$1400),""),0)),"")</f>
        <v>814</v>
      </c>
      <c r="D143" t="str">
        <f t="array" ref="D143">IFERROR(INDEX('тек.г_сбр+2'!$A$7:$A$1400,MATCH(0,IF((('тек.г_сбр+2'!$AC$7:$AC$1400=B$142)),COUNTIF($D$142:D142,'тек.г_сбр+2'!$A$7:$A$1400),""),0)),"")</f>
        <v>814</v>
      </c>
      <c r="F143" t="str">
        <f t="array" ref="F143">IFERROR(IFERROR(INDEX($C$143:$C$147,MATCH(0,IF(ISBLANK($C$143:$C$147),"",COUNTIF($F$142:F142,$C$143:$C$147)),0)),INDEX($D$143:$D$147,MATCH(0,IF(ISBLANK($D$143:$D$147),"",COUNTIF($F$142:F142,$D$143:$D$147)),0))),"")</f>
        <v>814</v>
      </c>
    </row>
    <row r="144" spans="2:9" x14ac:dyDescent="0.25">
      <c r="B144" s="2"/>
      <c r="C144" t="str">
        <f t="array" ref="C144">IFERROR(INDEX(пред_год!$A$7:$A$1400,MATCH(0,IF(((пред_год!$AC$7:$AC$1400=B$142)),COUNTIF($C$142:C143,пред_год!$A$7:$A$1400),""),0)),"")</f>
        <v/>
      </c>
      <c r="D144" t="str">
        <f t="array" ref="D144">IFERROR(INDEX('тек.г_сбр+2'!$A$7:$A$1400,MATCH(0,IF((('тек.г_сбр+2'!$AC$7:$AC$1400=B$142)),COUNTIF($D$142:D143,'тек.г_сбр+2'!$A$7:$A$1400),""),0)),"")</f>
        <v/>
      </c>
      <c r="F144" t="str">
        <f t="array" ref="F144">IFERROR(IFERROR(INDEX($C$143:$C$147,MATCH(0,IF(ISBLANK($C$143:$C$147),"",COUNTIF($F$142:F143,$C$143:$C$147)),0)),INDEX($D$143:$D$147,MATCH(0,IF(ISBLANK($D$143:$D$147),"",COUNTIF($F$142:F143,$D$143:$D$147)),0))),"")</f>
        <v/>
      </c>
    </row>
    <row r="145" spans="2:9" x14ac:dyDescent="0.25">
      <c r="B145" s="2"/>
      <c r="C145" t="str">
        <f t="array" ref="C145">IFERROR(INDEX(пред_год!$A$7:$A$1400,MATCH(0,IF(((пред_год!$AC$7:$AC$1400=B$142)),COUNTIF($C$142:C144,пред_год!$A$7:$A$1400),""),0)),"")</f>
        <v/>
      </c>
      <c r="D145" t="str">
        <f t="array" ref="D145">IFERROR(INDEX('тек.г_сбр+2'!$A$7:$A$1400,MATCH(0,IF((('тек.г_сбр+2'!$AC$7:$AC$1400=B$142)),COUNTIF($D$142:D144,'тек.г_сбр+2'!$A$7:$A$1400),""),0)),"")</f>
        <v/>
      </c>
      <c r="F145" t="str">
        <f t="array" ref="F145">IFERROR(IFERROR(INDEX($C$143:$C$147,MATCH(0,IF(ISBLANK($C$143:$C$147),"",COUNTIF($F$142:F144,$C$143:$C$147)),0)),INDEX($D$143:$D$147,MATCH(0,IF(ISBLANK($D$143:$D$147),"",COUNTIF($F$142:F144,$D$143:$D$147)),0))),"")</f>
        <v/>
      </c>
      <c r="I145" t="str">
        <f>IFERROR(IFERROR(INDEX($C$4:$C$8,MATCH(0,IF(ISBLANK($C$4:$C$8),"",COUNTIF($F$3:F142,$C$4:$C$8)),0)),INDEX($D$4:$D$8,MATCH(0,IF(ISBLANK($D$4:$D$8),"",COUNTIF($F$3:F142,$D$4:$D$8)),0))),"")</f>
        <v/>
      </c>
    </row>
    <row r="146" spans="2:9" x14ac:dyDescent="0.25">
      <c r="B146" s="2"/>
      <c r="C146" t="str">
        <f t="array" ref="C146">IFERROR(INDEX(пред_год!$A$7:$A$1400,MATCH(0,IF(((пред_год!$AC$7:$AC$1400=B$142)),COUNTIF($C$142:C145,пред_год!$A$7:$A$1400),""),0)),"")</f>
        <v/>
      </c>
      <c r="D146" t="str">
        <f t="array" ref="D146">IFERROR(INDEX('тек.г_сбр+2'!$A$7:$A$1400,MATCH(0,IF((('тек.г_сбр+2'!$AC$7:$AC$1400=B$142)),COUNTIF($D$142:D145,'тек.г_сбр+2'!$A$7:$A$1400),""),0)),"")</f>
        <v/>
      </c>
      <c r="F146" t="str">
        <f t="array" ref="F146">IFERROR(IFERROR(INDEX($C$143:$C$147,MATCH(0,IF(ISBLANK($C$143:$C$147),"",COUNTIF($F$142:F145,$C$143:$C$147)),0)),INDEX($D$143:$D$147,MATCH(0,IF(ISBLANK($D$143:$D$147),"",COUNTIF($F$142:F145,$D$143:$D$147)),0))),"")</f>
        <v/>
      </c>
    </row>
    <row r="147" spans="2:9" x14ac:dyDescent="0.25">
      <c r="B147" s="2"/>
      <c r="C147" t="str">
        <f t="array" ref="C147">IFERROR(INDEX(пред_год!$A$7:$A$1400,MATCH(0,IF(((пред_год!$AC$7:$AC$1400=B$142)),COUNTIF($C$142:C146,пред_год!$A$7:$A$1400),""),0)),"")</f>
        <v/>
      </c>
      <c r="D147" t="str">
        <f t="array" ref="D147">IFERROR(INDEX('тек.г_сбр+2'!$A$7:$A$1400,MATCH(0,IF((('тек.г_сбр+2'!$AC$7:$AC$1400=B$142)),COUNTIF($D$142:D146,'тек.г_сбр+2'!$A$7:$A$1400),""),0)),"")</f>
        <v/>
      </c>
      <c r="F147" t="str">
        <f t="array" ref="F147">IFERROR(IFERROR(INDEX($C$143:$C$147,MATCH(0,IF(ISBLANK($C$143:$C$147),"",COUNTIF($F$142:F146,$C$143:$C$147)),0)),INDEX($D$143:$D$147,MATCH(0,IF(ISBLANK($D$143:$D$147),"",COUNTIF($F$142:F146,$D$143:$D$147)),0))),"")</f>
        <v/>
      </c>
    </row>
    <row r="148" spans="2:9" s="25" customFormat="1" x14ac:dyDescent="0.25">
      <c r="B148" s="48" t="s">
        <v>204</v>
      </c>
    </row>
    <row r="149" spans="2:9" x14ac:dyDescent="0.25">
      <c r="B149" s="2"/>
      <c r="C149" t="str">
        <f t="array" ref="C149">IFERROR(INDEX(пред_год!$A$7:$A$1400,MATCH(0,IF(((пред_год!$AC$7:$AC$1400=B$148)),COUNTIF($C$148:C148,пред_год!$A$7:$A$1400),""),0)),"")</f>
        <v>814</v>
      </c>
      <c r="D149" t="str">
        <f t="array" ref="D149">IFERROR(INDEX('тек.г_сбр+2'!$A$7:$A$1400,MATCH(0,IF((('тек.г_сбр+2'!$AC$7:$AC$1400=B$148)),COUNTIF($D$148:D148,'тек.г_сбр+2'!$A$7:$A$1400),""),0)),"")</f>
        <v>814</v>
      </c>
      <c r="F149" t="str">
        <f t="array" ref="F149">IFERROR(IFERROR(INDEX($C$149:$C$153,MATCH(0,IF(ISBLANK($C$149:$C$153),"",COUNTIF($F$148:F148,$C$149:$C$153)),0)),INDEX($D$149:$D$153,MATCH(0,IF(ISBLANK($D$149:$D$153),"",COUNTIF($F$148:F148,$D$149:$D$153)),0))),"")</f>
        <v>814</v>
      </c>
    </row>
    <row r="150" spans="2:9" x14ac:dyDescent="0.25">
      <c r="B150" s="2"/>
      <c r="C150" t="str">
        <f t="array" ref="C150">IFERROR(INDEX(пред_год!$A$7:$A$1400,MATCH(0,IF(((пред_год!$AC$7:$AC$1400=B$148)),COUNTIF($C$148:C149,пред_год!$A$7:$A$1400),""),0)),"")</f>
        <v/>
      </c>
      <c r="D150" t="str">
        <f t="array" ref="D150">IFERROR(INDEX('тек.г_сбр+2'!$A$7:$A$1400,MATCH(0,IF((('тек.г_сбр+2'!$AC$7:$AC$1400=B$148)),COUNTIF($D$148:D149,'тек.г_сбр+2'!$A$7:$A$1400),""),0)),"")</f>
        <v/>
      </c>
      <c r="F150" t="str">
        <f t="array" ref="F150">IFERROR(IFERROR(INDEX($C$149:$C$153,MATCH(0,IF(ISBLANK($C$149:$C$153),"",COUNTIF($F$148:F149,$C$149:$C$153)),0)),INDEX($D$149:$D$153,MATCH(0,IF(ISBLANK($D$149:$D$153),"",COUNTIF($F$148:F149,$D$149:$D$153)),0))),"")</f>
        <v/>
      </c>
    </row>
    <row r="151" spans="2:9" x14ac:dyDescent="0.25">
      <c r="B151" s="2"/>
      <c r="C151" t="str">
        <f t="array" ref="C151">IFERROR(INDEX(пред_год!$A$7:$A$1400,MATCH(0,IF(((пред_год!$AC$7:$AC$1400=B$148)),COUNTIF($C$148:C150,пред_год!$A$7:$A$1400),""),0)),"")</f>
        <v/>
      </c>
      <c r="D151" t="str">
        <f t="array" ref="D151">IFERROR(INDEX('тек.г_сбр+2'!$A$7:$A$1400,MATCH(0,IF((('тек.г_сбр+2'!$AC$7:$AC$1400=B$148)),COUNTIF($D$148:D150,'тек.г_сбр+2'!$A$7:$A$1400),""),0)),"")</f>
        <v/>
      </c>
      <c r="F151" t="str">
        <f t="array" ref="F151">IFERROR(IFERROR(INDEX($C$149:$C$153,MATCH(0,IF(ISBLANK($C$149:$C$153),"",COUNTIF($F$148:F150,$C$149:$C$153)),0)),INDEX($D$149:$D$153,MATCH(0,IF(ISBLANK($D$149:$D$153),"",COUNTIF($F$148:F150,$D$149:$D$153)),0))),"")</f>
        <v/>
      </c>
      <c r="I151" t="str">
        <f>IFERROR(IFERROR(INDEX($C$4:$C$8,MATCH(0,IF(ISBLANK($C$4:$C$8),"",COUNTIF($F$3:F148,$C$4:$C$8)),0)),INDEX($D$4:$D$8,MATCH(0,IF(ISBLANK($D$4:$D$8),"",COUNTIF($F$3:F148,$D$4:$D$8)),0))),"")</f>
        <v/>
      </c>
    </row>
    <row r="152" spans="2:9" x14ac:dyDescent="0.25">
      <c r="B152" s="2"/>
      <c r="C152" t="str">
        <f t="array" ref="C152">IFERROR(INDEX(пред_год!$A$7:$A$1400,MATCH(0,IF(((пред_год!$AC$7:$AC$1400=B$148)),COUNTIF($C$148:C151,пред_год!$A$7:$A$1400),""),0)),"")</f>
        <v/>
      </c>
      <c r="D152" t="str">
        <f t="array" ref="D152">IFERROR(INDEX('тек.г_сбр+2'!$A$7:$A$1400,MATCH(0,IF((('тек.г_сбр+2'!$AC$7:$AC$1400=B$148)),COUNTIF($D$148:D151,'тек.г_сбр+2'!$A$7:$A$1400),""),0)),"")</f>
        <v/>
      </c>
      <c r="F152" t="str">
        <f t="array" ref="F152">IFERROR(IFERROR(INDEX($C$149:$C$153,MATCH(0,IF(ISBLANK($C$149:$C$153),"",COUNTIF($F$148:F151,$C$149:$C$153)),0)),INDEX($D$149:$D$153,MATCH(0,IF(ISBLANK($D$149:$D$153),"",COUNTIF($F$148:F151,$D$149:$D$153)),0))),"")</f>
        <v/>
      </c>
    </row>
    <row r="153" spans="2:9" x14ac:dyDescent="0.25">
      <c r="B153" s="2"/>
      <c r="C153" t="str">
        <f t="array" ref="C153">IFERROR(INDEX(пред_год!$A$7:$A$1400,MATCH(0,IF(((пред_год!$AC$7:$AC$1400=B$148)),COUNTIF($C$148:C152,пред_год!$A$7:$A$1400),""),0)),"")</f>
        <v/>
      </c>
      <c r="D153" t="str">
        <f t="array" ref="D153">IFERROR(INDEX('тек.г_сбр+2'!$A$7:$A$1400,MATCH(0,IF((('тек.г_сбр+2'!$AC$7:$AC$1400=B$148)),COUNTIF($D$148:D152,'тек.г_сбр+2'!$A$7:$A$1400),""),0)),"")</f>
        <v/>
      </c>
      <c r="F153" t="str">
        <f t="array" ref="F153">IFERROR(IFERROR(INDEX($C$149:$C$153,MATCH(0,IF(ISBLANK($C$149:$C$153),"",COUNTIF($F$148:F152,$C$149:$C$153)),0)),INDEX($D$149:$D$153,MATCH(0,IF(ISBLANK($D$149:$D$153),"",COUNTIF($F$148:F152,$D$149:$D$153)),0))),"")</f>
        <v/>
      </c>
    </row>
    <row r="154" spans="2:9" s="25" customFormat="1" x14ac:dyDescent="0.25">
      <c r="B154" s="48" t="s">
        <v>205</v>
      </c>
    </row>
    <row r="155" spans="2:9" x14ac:dyDescent="0.25">
      <c r="B155" s="2"/>
      <c r="C155" t="str">
        <f t="array" ref="C155">IFERROR(INDEX(пред_год!$A$7:$A$1400,MATCH(0,IF(((пред_год!$AC$7:$AC$1400=B$154)),COUNTIF($C$154:C154,пред_год!$A$7:$A$1400),""),0)),"")</f>
        <v>814</v>
      </c>
      <c r="D155" t="str">
        <f t="array" ref="D155">IFERROR(INDEX('тек.г_сбр+2'!$A$7:$A$1400,MATCH(0,IF((('тек.г_сбр+2'!$AC$7:$AC$1400=B$154)),COUNTIF($D$154:D154,'тек.г_сбр+2'!$A$7:$A$1400),""),0)),"")</f>
        <v>814</v>
      </c>
      <c r="F155" t="str">
        <f t="array" ref="F155">IFERROR(IFERROR(INDEX($C$155:$C$159,MATCH(0,IF(ISBLANK($C$155:$C$159),"",COUNTIF($F$154:F154,$C$155:$C$159)),0)),INDEX($D$155:$D$159,MATCH(0,IF(ISBLANK($D$155:$D$159),"",COUNTIF($F$154:F154,$D$155:$D$159)),0))),"")</f>
        <v>814</v>
      </c>
    </row>
    <row r="156" spans="2:9" x14ac:dyDescent="0.25">
      <c r="B156" s="2"/>
      <c r="C156" t="str">
        <f t="array" ref="C156">IFERROR(INDEX(пред_год!$A$7:$A$1400,MATCH(0,IF(((пред_год!$AC$7:$AC$1400=B$154)),COUNTIF($C$154:C155,пред_год!$A$7:$A$1400),""),0)),"")</f>
        <v/>
      </c>
      <c r="D156" t="str">
        <f t="array" ref="D156">IFERROR(INDEX('тек.г_сбр+2'!$A$7:$A$1400,MATCH(0,IF((('тек.г_сбр+2'!$AC$7:$AC$1400=B$154)),COUNTIF($D$154:D155,'тек.г_сбр+2'!$A$7:$A$1400),""),0)),"")</f>
        <v/>
      </c>
      <c r="F156" t="str">
        <f t="array" ref="F156">IFERROR(IFERROR(INDEX($C$155:$C$159,MATCH(0,IF(ISBLANK($C$155:$C$159),"",COUNTIF($F$154:F155,$C$155:$C$159)),0)),INDEX($D$155:$D$159,MATCH(0,IF(ISBLANK($D$155:$D$159),"",COUNTIF($F$154:F155,$D$155:$D$159)),0))),"")</f>
        <v/>
      </c>
    </row>
    <row r="157" spans="2:9" x14ac:dyDescent="0.25">
      <c r="B157" s="2"/>
      <c r="C157" t="str">
        <f t="array" ref="C157">IFERROR(INDEX(пред_год!$A$7:$A$1400,MATCH(0,IF(((пред_год!$AC$7:$AC$1400=B$154)),COUNTIF($C$154:C156,пред_год!$A$7:$A$1400),""),0)),"")</f>
        <v/>
      </c>
      <c r="D157" t="str">
        <f t="array" ref="D157">IFERROR(INDEX('тек.г_сбр+2'!$A$7:$A$1400,MATCH(0,IF((('тек.г_сбр+2'!$AC$7:$AC$1400=B$154)),COUNTIF($D$154:D156,'тек.г_сбр+2'!$A$7:$A$1400),""),0)),"")</f>
        <v/>
      </c>
      <c r="F157" t="str">
        <f t="array" ref="F157">IFERROR(IFERROR(INDEX($C$155:$C$159,MATCH(0,IF(ISBLANK($C$155:$C$159),"",COUNTIF($F$154:F156,$C$155:$C$159)),0)),INDEX($D$155:$D$159,MATCH(0,IF(ISBLANK($D$155:$D$159),"",COUNTIF($F$154:F156,$D$155:$D$159)),0))),"")</f>
        <v/>
      </c>
      <c r="I157" t="str">
        <f>IFERROR(IFERROR(INDEX($C$4:$C$8,MATCH(0,IF(ISBLANK($C$4:$C$8),"",COUNTIF($F$3:F154,$C$4:$C$8)),0)),INDEX($D$4:$D$8,MATCH(0,IF(ISBLANK($D$4:$D$8),"",COUNTIF($F$3:F154,$D$4:$D$8)),0))),"")</f>
        <v/>
      </c>
    </row>
    <row r="158" spans="2:9" x14ac:dyDescent="0.25">
      <c r="B158" s="2"/>
      <c r="C158" t="str">
        <f t="array" ref="C158">IFERROR(INDEX(пред_год!$A$7:$A$1400,MATCH(0,IF(((пред_год!$AC$7:$AC$1400=B$154)),COUNTIF($C$154:C157,пред_год!$A$7:$A$1400),""),0)),"")</f>
        <v/>
      </c>
      <c r="D158" t="str">
        <f t="array" ref="D158">IFERROR(INDEX('тек.г_сбр+2'!$A$7:$A$1400,MATCH(0,IF((('тек.г_сбр+2'!$AC$7:$AC$1400=B$154)),COUNTIF($D$154:D157,'тек.г_сбр+2'!$A$7:$A$1400),""),0)),"")</f>
        <v/>
      </c>
      <c r="F158" t="str">
        <f t="array" ref="F158">IFERROR(IFERROR(INDEX($C$155:$C$159,MATCH(0,IF(ISBLANK($C$155:$C$159),"",COUNTIF($F$154:F157,$C$155:$C$159)),0)),INDEX($D$155:$D$159,MATCH(0,IF(ISBLANK($D$155:$D$159),"",COUNTIF($F$154:F157,$D$155:$D$159)),0))),"")</f>
        <v/>
      </c>
    </row>
    <row r="159" spans="2:9" x14ac:dyDescent="0.25">
      <c r="B159" s="2"/>
      <c r="C159" t="str">
        <f t="array" ref="C159">IFERROR(INDEX(пред_год!$A$7:$A$1400,MATCH(0,IF(((пред_год!$AC$7:$AC$1400=B$154)),COUNTIF($C$154:C158,пред_год!$A$7:$A$1400),""),0)),"")</f>
        <v/>
      </c>
      <c r="D159" t="str">
        <f t="array" ref="D159">IFERROR(INDEX('тек.г_сбр+2'!$A$7:$A$1400,MATCH(0,IF((('тек.г_сбр+2'!$AC$7:$AC$1400=B$154)),COUNTIF($D$154:D158,'тек.г_сбр+2'!$A$7:$A$1400),""),0)),"")</f>
        <v/>
      </c>
      <c r="F159" t="str">
        <f t="array" ref="F159">IFERROR(IFERROR(INDEX($C$155:$C$159,MATCH(0,IF(ISBLANK($C$155:$C$159),"",COUNTIF($F$154:F158,$C$155:$C$159)),0)),INDEX($D$155:$D$159,MATCH(0,IF(ISBLANK($D$155:$D$159),"",COUNTIF($F$154:F158,$D$155:$D$159)),0))),"")</f>
        <v/>
      </c>
    </row>
    <row r="160" spans="2:9" s="25" customFormat="1" x14ac:dyDescent="0.25">
      <c r="B160" s="48" t="s">
        <v>262</v>
      </c>
    </row>
    <row r="161" spans="2:9" s="25" customFormat="1" x14ac:dyDescent="0.25">
      <c r="B161" s="48" t="s">
        <v>206</v>
      </c>
    </row>
    <row r="162" spans="2:9" x14ac:dyDescent="0.25">
      <c r="B162" s="2"/>
      <c r="C162" t="str">
        <f t="array" ref="C162">IFERROR(INDEX(пред_год!$A$7:$A$1400,MATCH(0,IF(((пред_год!$AC$7:$AC$1400=B$161)),COUNTIF($C$161:C161,пред_год!$A$7:$A$1400),""),0)),"")</f>
        <v>814</v>
      </c>
      <c r="D162" t="str">
        <f t="array" ref="D162">IFERROR(INDEX('тек.г_сбр+2'!$A$7:$A$1400,MATCH(0,IF((('тек.г_сбр+2'!$AC$7:$AC$1400=B$161)),COUNTIF($D$161:D161,'тек.г_сбр+2'!$A$7:$A$1400),""),0)),"")</f>
        <v/>
      </c>
      <c r="F162" t="str">
        <f t="array" ref="F162">IFERROR(IFERROR(INDEX($C$162:$C$166,MATCH(0,IF(ISBLANK($C$162:$C$166),"",COUNTIF($F$161:F161,$C$162:$C$166)),0)),INDEX($D$162:$D$166,MATCH(0,IF(ISBLANK($D$162:$D$166),"",COUNTIF($F$161:F161,$D$162:$D$166)),0))),"")</f>
        <v>814</v>
      </c>
    </row>
    <row r="163" spans="2:9" x14ac:dyDescent="0.25">
      <c r="B163" s="2"/>
      <c r="C163" t="str">
        <f t="array" ref="C163">IFERROR(INDEX(пред_год!$A$7:$A$1400,MATCH(0,IF(((пред_год!$AC$7:$AC$1400=B$161)),COUNTIF($C$161:C162,пред_год!$A$7:$A$1400),""),0)),"")</f>
        <v>822</v>
      </c>
      <c r="D163" t="str">
        <f t="array" ref="D163">IFERROR(INDEX('тек.г_сбр+2'!$A$7:$A$1400,MATCH(0,IF((('тек.г_сбр+2'!$AC$7:$AC$1400=B$161)),COUNTIF($D$161:D162,'тек.г_сбр+2'!$A$7:$A$1400),""),0)),"")</f>
        <v/>
      </c>
      <c r="F163" t="str">
        <f t="array" ref="F163">IFERROR(IFERROR(INDEX($C$162:$C$166,MATCH(0,IF(ISBLANK($C$162:$C$166),"",COUNTIF($F$161:F162,$C$162:$C$166)),0)),INDEX($D$162:$D$166,MATCH(0,IF(ISBLANK($D$162:$D$166),"",COUNTIF($F$161:F162,$D$162:$D$166)),0))),"")</f>
        <v>822</v>
      </c>
    </row>
    <row r="164" spans="2:9" x14ac:dyDescent="0.25">
      <c r="B164" s="2"/>
      <c r="C164" t="str">
        <f t="array" ref="C164">IFERROR(INDEX(пред_год!$A$7:$A$1400,MATCH(0,IF(((пред_год!$AC$7:$AC$1400=B$161)),COUNTIF($C$161:C163,пред_год!$A$7:$A$1400),""),0)),"")</f>
        <v/>
      </c>
      <c r="D164" t="str">
        <f t="array" ref="D164">IFERROR(INDEX('тек.г_сбр+2'!$A$7:$A$1400,MATCH(0,IF((('тек.г_сбр+2'!$AC$7:$AC$1400=B$161)),COUNTIF($D$161:D163,'тек.г_сбр+2'!$A$7:$A$1400),""),0)),"")</f>
        <v/>
      </c>
      <c r="F164" t="str">
        <f t="array" ref="F164">IFERROR(IFERROR(INDEX($C$162:$C$166,MATCH(0,IF(ISBLANK($C$162:$C$166),"",COUNTIF($F$161:F163,$C$162:$C$166)),0)),INDEX($D$162:$D$166,MATCH(0,IF(ISBLANK($D$162:$D$166),"",COUNTIF($F$161:F163,$D$162:$D$166)),0))),"")</f>
        <v/>
      </c>
      <c r="I164" t="str">
        <f>IFERROR(IFERROR(INDEX($C$4:$C$8,MATCH(0,IF(ISBLANK($C$4:$C$8),"",COUNTIF($F$3:F161,$C$4:$C$8)),0)),INDEX($D$4:$D$8,MATCH(0,IF(ISBLANK($D$4:$D$8),"",COUNTIF($F$3:F161,$D$4:$D$8)),0))),"")</f>
        <v/>
      </c>
    </row>
    <row r="165" spans="2:9" x14ac:dyDescent="0.25">
      <c r="B165" s="2"/>
      <c r="C165" t="str">
        <f t="array" ref="C165">IFERROR(INDEX(пред_год!$A$7:$A$1400,MATCH(0,IF(((пред_год!$AC$7:$AC$1400=B$161)),COUNTIF($C$161:C164,пред_год!$A$7:$A$1400),""),0)),"")</f>
        <v/>
      </c>
      <c r="D165" t="str">
        <f t="array" ref="D165">IFERROR(INDEX('тек.г_сбр+2'!$A$7:$A$1400,MATCH(0,IF((('тек.г_сбр+2'!$AC$7:$AC$1400=B$161)),COUNTIF($D$161:D164,'тек.г_сбр+2'!$A$7:$A$1400),""),0)),"")</f>
        <v/>
      </c>
      <c r="F165" t="str">
        <f t="array" ref="F165">IFERROR(IFERROR(INDEX($C$162:$C$166,MATCH(0,IF(ISBLANK($C$162:$C$166),"",COUNTIF($F$161:F164,$C$162:$C$166)),0)),INDEX($D$162:$D$166,MATCH(0,IF(ISBLANK($D$162:$D$166),"",COUNTIF($F$161:F164,$D$162:$D$166)),0))),"")</f>
        <v/>
      </c>
    </row>
    <row r="166" spans="2:9" x14ac:dyDescent="0.25">
      <c r="B166" s="2"/>
      <c r="C166" t="str">
        <f t="array" ref="C166">IFERROR(INDEX(пред_год!$A$7:$A$1400,MATCH(0,IF(((пред_год!$AC$7:$AC$1400=B$161)),COUNTIF($C$161:C165,пред_год!$A$7:$A$1400),""),0)),"")</f>
        <v/>
      </c>
      <c r="D166" t="str">
        <f t="array" ref="D166">IFERROR(INDEX('тек.г_сбр+2'!$A$7:$A$1400,MATCH(0,IF((('тек.г_сбр+2'!$AC$7:$AC$1400=B$161)),COUNTIF($D$161:D165,'тек.г_сбр+2'!$A$7:$A$1400),""),0)),"")</f>
        <v/>
      </c>
      <c r="F166" t="str">
        <f t="array" ref="F166">IFERROR(IFERROR(INDEX($C$162:$C$166,MATCH(0,IF(ISBLANK($C$162:$C$166),"",COUNTIF($F$161:F165,$C$162:$C$166)),0)),INDEX($D$162:$D$166,MATCH(0,IF(ISBLANK($D$162:$D$166),"",COUNTIF($F$161:F165,$D$162:$D$166)),0))),"")</f>
        <v/>
      </c>
    </row>
    <row r="167" spans="2:9" s="25" customFormat="1" x14ac:dyDescent="0.25">
      <c r="B167" s="50" t="s">
        <v>207</v>
      </c>
    </row>
    <row r="168" spans="2:9" x14ac:dyDescent="0.25">
      <c r="B168" s="2"/>
      <c r="C168" t="str">
        <f t="array" ref="C168">IFERROR(INDEX(пред_год!$A$7:$A$1400,MATCH(0,IF(((пред_год!$AC$7:$AC$1400=B$167)),COUNTIF($C$167:C167,пред_год!$A$7:$A$1400),""),0)),"")</f>
        <v>814</v>
      </c>
      <c r="D168" t="str">
        <f t="array" ref="D168">IFERROR(INDEX('тек.г_сбр+2'!$A$7:$A$1400,MATCH(0,IF((('тек.г_сбр+2'!$AC$7:$AC$1400=B$167)),COUNTIF($D$167:D167,'тек.г_сбр+2'!$A$7:$A$1400),""),0)),"")</f>
        <v>814</v>
      </c>
      <c r="F168" t="str">
        <f t="array" ref="F168">IFERROR(IFERROR(INDEX($C$168:$C$172,MATCH(0,IF(ISBLANK($C$168:$C$172),"",COUNTIF($F$167:F167,$C$168:$C$172)),0)),INDEX($D$168:$D$172,MATCH(0,IF(ISBLANK($D$168:$D$172),"",COUNTIF($F$167:F167,$D$168:$D$172)),0))),"")</f>
        <v>814</v>
      </c>
    </row>
    <row r="169" spans="2:9" x14ac:dyDescent="0.25">
      <c r="B169" s="2"/>
      <c r="C169" t="str">
        <f t="array" ref="C169">IFERROR(INDEX(пред_год!$A$7:$A$1400,MATCH(0,IF(((пред_год!$AC$7:$AC$1400=B$167)),COUNTIF($C$167:C168,пред_год!$A$7:$A$1400),""),0)),"")</f>
        <v/>
      </c>
      <c r="D169" t="str">
        <f t="array" ref="D169">IFERROR(INDEX('тек.г_сбр+2'!$A$7:$A$1400,MATCH(0,IF((('тек.г_сбр+2'!$AC$7:$AC$1400=B$167)),COUNTIF($D$167:D168,'тек.г_сбр+2'!$A$7:$A$1400),""),0)),"")</f>
        <v/>
      </c>
      <c r="F169" t="str">
        <f t="array" ref="F169">IFERROR(IFERROR(INDEX($C$168:$C$172,MATCH(0,IF(ISBLANK($C$168:$C$172),"",COUNTIF($F$167:F168,$C$168:$C$172)),0)),INDEX($D$168:$D$172,MATCH(0,IF(ISBLANK($D$168:$D$172),"",COUNTIF($F$167:F168,$D$168:$D$172)),0))),"")</f>
        <v/>
      </c>
    </row>
    <row r="170" spans="2:9" x14ac:dyDescent="0.25">
      <c r="B170" s="2"/>
      <c r="C170" t="str">
        <f t="array" ref="C170">IFERROR(INDEX(пред_год!$A$7:$A$1400,MATCH(0,IF(((пред_год!$AC$7:$AC$1400=B$167)),COUNTIF($C$167:C169,пред_год!$A$7:$A$1400),""),0)),"")</f>
        <v/>
      </c>
      <c r="D170" t="str">
        <f t="array" ref="D170">IFERROR(INDEX('тек.г_сбр+2'!$A$7:$A$1400,MATCH(0,IF((('тек.г_сбр+2'!$AC$7:$AC$1400=B$167)),COUNTIF($D$167:D169,'тек.г_сбр+2'!$A$7:$A$1400),""),0)),"")</f>
        <v/>
      </c>
      <c r="F170" t="str">
        <f t="array" ref="F170">IFERROR(IFERROR(INDEX($C$168:$C$172,MATCH(0,IF(ISBLANK($C$168:$C$172),"",COUNTIF($F$167:F169,$C$168:$C$172)),0)),INDEX($D$168:$D$172,MATCH(0,IF(ISBLANK($D$168:$D$172),"",COUNTIF($F$167:F169,$D$168:$D$172)),0))),"")</f>
        <v/>
      </c>
      <c r="I170" t="str">
        <f>IFERROR(IFERROR(INDEX($C$4:$C$8,MATCH(0,IF(ISBLANK($C$4:$C$8),"",COUNTIF($F$3:F167,$C$4:$C$8)),0)),INDEX($D$4:$D$8,MATCH(0,IF(ISBLANK($D$4:$D$8),"",COUNTIF($F$3:F167,$D$4:$D$8)),0))),"")</f>
        <v/>
      </c>
    </row>
    <row r="171" spans="2:9" x14ac:dyDescent="0.25">
      <c r="B171" s="2"/>
      <c r="C171" t="str">
        <f t="array" ref="C171">IFERROR(INDEX(пред_год!$A$7:$A$1400,MATCH(0,IF(((пред_год!$AC$7:$AC$1400=B$167)),COUNTIF($C$167:C170,пред_год!$A$7:$A$1400),""),0)),"")</f>
        <v/>
      </c>
      <c r="D171" t="str">
        <f t="array" ref="D171">IFERROR(INDEX('тек.г_сбр+2'!$A$7:$A$1400,MATCH(0,IF((('тек.г_сбр+2'!$AC$7:$AC$1400=B$167)),COUNTIF($D$167:D170,'тек.г_сбр+2'!$A$7:$A$1400),""),0)),"")</f>
        <v/>
      </c>
      <c r="F171" t="str">
        <f t="array" ref="F171">IFERROR(IFERROR(INDEX($C$168:$C$172,MATCH(0,IF(ISBLANK($C$168:$C$172),"",COUNTIF($F$167:F170,$C$168:$C$172)),0)),INDEX($D$168:$D$172,MATCH(0,IF(ISBLANK($D$168:$D$172),"",COUNTIF($F$167:F170,$D$168:$D$172)),0))),"")</f>
        <v/>
      </c>
    </row>
    <row r="172" spans="2:9" x14ac:dyDescent="0.25">
      <c r="B172" s="2"/>
      <c r="C172" t="str">
        <f t="array" ref="C172">IFERROR(INDEX(пред_год!$A$7:$A$1400,MATCH(0,IF(((пред_год!$AC$7:$AC$1400=B$167)),COUNTIF($C$167:C171,пред_год!$A$7:$A$1400),""),0)),"")</f>
        <v/>
      </c>
      <c r="D172" t="str">
        <f t="array" ref="D172">IFERROR(INDEX('тек.г_сбр+2'!$A$7:$A$1400,MATCH(0,IF((('тек.г_сбр+2'!$AC$7:$AC$1400=B$167)),COUNTIF($D$167:D171,'тек.г_сбр+2'!$A$7:$A$1400),""),0)),"")</f>
        <v/>
      </c>
      <c r="F172" t="str">
        <f t="array" ref="F172">IFERROR(IFERROR(INDEX($C$168:$C$172,MATCH(0,IF(ISBLANK($C$168:$C$172),"",COUNTIF($F$167:F171,$C$168:$C$172)),0)),INDEX($D$168:$D$172,MATCH(0,IF(ISBLANK($D$168:$D$172),"",COUNTIF($F$167:F171,$D$168:$D$172)),0))),"")</f>
        <v/>
      </c>
    </row>
    <row r="173" spans="2:9" s="25" customFormat="1" x14ac:dyDescent="0.25">
      <c r="B173" s="50" t="s">
        <v>1779</v>
      </c>
    </row>
    <row r="174" spans="2:9" x14ac:dyDescent="0.25">
      <c r="B174" s="2"/>
      <c r="C174" t="str">
        <f t="array" ref="C174">IFERROR(INDEX(пред_год!$A$7:$A$1400,MATCH(0,IF(((пред_год!$AC$7:$AC$1400=B$173)),COUNTIF($C$173:C173,пред_год!$A$7:$A$1400),""),0)),"")</f>
        <v/>
      </c>
      <c r="D174" t="str">
        <f t="array" ref="D174">IFERROR(INDEX('тек.г_сбр+2'!$A$7:$A$1400,MATCH(0,IF((('тек.г_сбр+2'!$AC$7:$AC$1400=B$173)),COUNTIF($D$173:D173,'тек.г_сбр+2'!$A$7:$A$1400),""),0)),"")</f>
        <v>812</v>
      </c>
      <c r="F174" t="str">
        <f t="array" ref="F174">IFERROR(IFERROR(INDEX($C$174:$C$178,MATCH(0,IF(ISBLANK($C$174:$C$178),"",COUNTIF($F$173:F173,$C$174:$C$178)),0)),INDEX($D$174:$D$178,MATCH(0,IF(ISBLANK($D$174:$D$178),"",COUNTIF($F$173:F173,$D$174:$D$178)),0))),"")</f>
        <v>812</v>
      </c>
    </row>
    <row r="175" spans="2:9" x14ac:dyDescent="0.25">
      <c r="B175" s="2"/>
      <c r="C175" t="str">
        <f t="array" ref="C175">IFERROR(INDEX(пред_год!$A$7:$A$1400,MATCH(0,IF(((пред_год!$AC$7:$AC$1400=B$173)),COUNTIF($C$173:C174,пред_год!$A$7:$A$1400),""),0)),"")</f>
        <v/>
      </c>
      <c r="D175" t="str">
        <f t="array" ref="D175">IFERROR(INDEX('тек.г_сбр+2'!$A$7:$A$1400,MATCH(0,IF((('тек.г_сбр+2'!$AC$7:$AC$1400=B$173)),COUNTIF($D$173:D174,'тек.г_сбр+2'!$A$7:$A$1400),""),0)),"")</f>
        <v>814</v>
      </c>
      <c r="F175" t="str">
        <f t="array" ref="F175">IFERROR(IFERROR(INDEX($C$174:$C$178,MATCH(0,IF(ISBLANK($C$174:$C$178),"",COUNTIF($F$173:F174,$C$174:$C$178)),0)),INDEX($D$174:$D$178,MATCH(0,IF(ISBLANK($D$174:$D$178),"",COUNTIF($F$173:F174,$D$174:$D$178)),0))),"")</f>
        <v>814</v>
      </c>
    </row>
    <row r="176" spans="2:9" x14ac:dyDescent="0.25">
      <c r="B176" s="2"/>
      <c r="C176" t="str">
        <f t="array" ref="C176">IFERROR(INDEX(пред_год!$A$7:$A$1400,MATCH(0,IF(((пред_год!$AC$7:$AC$1400=B$173)),COUNTIF($C$173:C175,пред_год!$A$7:$A$1400),""),0)),"")</f>
        <v/>
      </c>
      <c r="D176" t="str">
        <f t="array" ref="D176">IFERROR(INDEX('тек.г_сбр+2'!$A$7:$A$1400,MATCH(0,IF((('тек.г_сбр+2'!$AC$7:$AC$1400=B$173)),COUNTIF($D$173:D175,'тек.г_сбр+2'!$A$7:$A$1400),""),0)),"")</f>
        <v/>
      </c>
      <c r="F176" t="str">
        <f t="array" ref="F176">IFERROR(IFERROR(INDEX($C$174:$C$178,MATCH(0,IF(ISBLANK($C$174:$C$178),"",COUNTIF($F$173:F175,$C$174:$C$178)),0)),INDEX($D$174:$D$178,MATCH(0,IF(ISBLANK($D$174:$D$178),"",COUNTIF($F$173:F175,$D$174:$D$178)),0))),"")</f>
        <v/>
      </c>
      <c r="I176" t="str">
        <f>IFERROR(IFERROR(INDEX($C$4:$C$8,MATCH(0,IF(ISBLANK($C$4:$C$8),"",COUNTIF($F$3:F173,$C$4:$C$8)),0)),INDEX($D$4:$D$8,MATCH(0,IF(ISBLANK($D$4:$D$8),"",COUNTIF($F$3:F173,$D$4:$D$8)),0))),"")</f>
        <v/>
      </c>
    </row>
    <row r="177" spans="2:9" x14ac:dyDescent="0.25">
      <c r="B177" s="2"/>
      <c r="C177" t="str">
        <f t="array" ref="C177">IFERROR(INDEX(пред_год!$A$7:$A$1400,MATCH(0,IF(((пред_год!$AC$7:$AC$1400=B$173)),COUNTIF($C$173:C176,пред_год!$A$7:$A$1400),""),0)),"")</f>
        <v/>
      </c>
      <c r="D177" t="str">
        <f t="array" ref="D177">IFERROR(INDEX('тек.г_сбр+2'!$A$7:$A$1400,MATCH(0,IF((('тек.г_сбр+2'!$AC$7:$AC$1400=B$173)),COUNTIF($D$173:D176,'тек.г_сбр+2'!$A$7:$A$1400),""),0)),"")</f>
        <v/>
      </c>
      <c r="F177" t="str">
        <f t="array" ref="F177">IFERROR(IFERROR(INDEX($C$174:$C$178,MATCH(0,IF(ISBLANK($C$174:$C$178),"",COUNTIF($F$173:F176,$C$174:$C$178)),0)),INDEX($D$174:$D$178,MATCH(0,IF(ISBLANK($D$174:$D$178),"",COUNTIF($F$173:F176,$D$174:$D$178)),0))),"")</f>
        <v/>
      </c>
    </row>
    <row r="178" spans="2:9" x14ac:dyDescent="0.25">
      <c r="B178" s="2"/>
      <c r="C178" t="str">
        <f t="array" ref="C178">IFERROR(INDEX(пред_год!$A$7:$A$1400,MATCH(0,IF(((пред_год!$AC$7:$AC$1400=B$173)),COUNTIF($C$173:C177,пред_год!$A$7:$A$1400),""),0)),"")</f>
        <v/>
      </c>
      <c r="D178" t="str">
        <f t="array" ref="D178">IFERROR(INDEX('тек.г_сбр+2'!$A$7:$A$1400,MATCH(0,IF((('тек.г_сбр+2'!$AC$7:$AC$1400=B$173)),COUNTIF($D$173:D177,'тек.г_сбр+2'!$A$7:$A$1400),""),0)),"")</f>
        <v/>
      </c>
      <c r="F178" t="str">
        <f t="array" ref="F178">IFERROR(IFERROR(INDEX($C$174:$C$178,MATCH(0,IF(ISBLANK($C$174:$C$178),"",COUNTIF($F$173:F177,$C$174:$C$178)),0)),INDEX($D$174:$D$178,MATCH(0,IF(ISBLANK($D$174:$D$178),"",COUNTIF($F$173:F177,$D$174:$D$178)),0))),"")</f>
        <v/>
      </c>
    </row>
    <row r="179" spans="2:9" s="25" customFormat="1" x14ac:dyDescent="0.25">
      <c r="B179" s="48" t="s">
        <v>208</v>
      </c>
    </row>
    <row r="180" spans="2:9" x14ac:dyDescent="0.25">
      <c r="B180" s="2"/>
      <c r="C180" t="str">
        <f t="array" ref="C180">IFERROR(INDEX(пред_год!$A$7:$A$1400,MATCH(0,IF(((пред_год!$AC$7:$AC$1400=B$179)),COUNTIF($C$179:C179,пред_год!$A$7:$A$1400),""),0)),"")</f>
        <v>812</v>
      </c>
      <c r="D180" t="str">
        <f t="array" ref="D180">IFERROR(INDEX('тек.г_сбр+2'!$A$7:$A$1400,MATCH(0,IF((('тек.г_сбр+2'!$AC$7:$AC$1400=B$179)),COUNTIF($D$179:D179,'тек.г_сбр+2'!$A$7:$A$1400),""),0)),"")</f>
        <v>812</v>
      </c>
      <c r="F180" t="str">
        <f t="array" ref="F180">IFERROR(IFERROR(INDEX($C$180:$C$184,MATCH(0,IF(ISBLANK($C$180:$C$184),"",COUNTIF($F$179:F179,$C$180:$C$184)),0)),INDEX($D$180:$D$184,MATCH(0,IF(ISBLANK($D$180:$D$184),"",COUNTIF($F$179:F179,$D$180:$D$184)),0))),"")</f>
        <v>812</v>
      </c>
    </row>
    <row r="181" spans="2:9" x14ac:dyDescent="0.25">
      <c r="B181" s="2"/>
      <c r="C181" t="str">
        <f t="array" ref="C181">IFERROR(INDEX(пред_год!$A$7:$A$1400,MATCH(0,IF(((пред_год!$AC$7:$AC$1400=B$179)),COUNTIF($C$179:C180,пред_год!$A$7:$A$1400),""),0)),"")</f>
        <v>815</v>
      </c>
      <c r="D181" t="str">
        <f t="array" ref="D181">IFERROR(INDEX('тек.г_сбр+2'!$A$7:$A$1400,MATCH(0,IF((('тек.г_сбр+2'!$AC$7:$AC$1400=B$179)),COUNTIF($D$179:D180,'тек.г_сбр+2'!$A$7:$A$1400),""),0)),"")</f>
        <v>815</v>
      </c>
      <c r="F181" t="str">
        <f t="array" ref="F181">IFERROR(IFERROR(INDEX($C$180:$C$184,MATCH(0,IF(ISBLANK($C$180:$C$184),"",COUNTIF($F$179:F180,$C$180:$C$184)),0)),INDEX($D$180:$D$184,MATCH(0,IF(ISBLANK($D$180:$D$184),"",COUNTIF($F$179:F180,$D$180:$D$184)),0))),"")</f>
        <v>815</v>
      </c>
    </row>
    <row r="182" spans="2:9" x14ac:dyDescent="0.25">
      <c r="B182" s="2"/>
      <c r="C182" t="str">
        <f t="array" ref="C182">IFERROR(INDEX(пред_год!$A$7:$A$1400,MATCH(0,IF(((пред_год!$AC$7:$AC$1400=B$179)),COUNTIF($C$179:C181,пред_год!$A$7:$A$1400),""),0)),"")</f>
        <v/>
      </c>
      <c r="D182" t="str">
        <f t="array" ref="D182">IFERROR(INDEX('тек.г_сбр+2'!$A$7:$A$1400,MATCH(0,IF((('тек.г_сбр+2'!$AC$7:$AC$1400=B$179)),COUNTIF($D$179:D181,'тек.г_сбр+2'!$A$7:$A$1400),""),0)),"")</f>
        <v/>
      </c>
      <c r="F182" t="str">
        <f t="array" ref="F182">IFERROR(IFERROR(INDEX($C$180:$C$184,MATCH(0,IF(ISBLANK($C$180:$C$184),"",COUNTIF($F$179:F181,$C$180:$C$184)),0)),INDEX($D$180:$D$184,MATCH(0,IF(ISBLANK($D$180:$D$184),"",COUNTIF($F$179:F181,$D$180:$D$184)),0))),"")</f>
        <v/>
      </c>
      <c r="I182" t="str">
        <f>IFERROR(IFERROR(INDEX($C$4:$C$8,MATCH(0,IF(ISBLANK($C$4:$C$8),"",COUNTIF($F$3:F179,$C$4:$C$8)),0)),INDEX($D$4:$D$8,MATCH(0,IF(ISBLANK($D$4:$D$8),"",COUNTIF($F$3:F179,$D$4:$D$8)),0))),"")</f>
        <v/>
      </c>
    </row>
    <row r="183" spans="2:9" x14ac:dyDescent="0.25">
      <c r="B183" s="2"/>
      <c r="C183" t="str">
        <f t="array" ref="C183">IFERROR(INDEX(пред_год!$A$7:$A$1400,MATCH(0,IF(((пред_год!$AC$7:$AC$1400=B$179)),COUNTIF($C$179:C182,пред_год!$A$7:$A$1400),""),0)),"")</f>
        <v/>
      </c>
      <c r="D183" t="str">
        <f t="array" ref="D183">IFERROR(INDEX('тек.г_сбр+2'!$A$7:$A$1400,MATCH(0,IF((('тек.г_сбр+2'!$AC$7:$AC$1400=B$179)),COUNTIF($D$179:D182,'тек.г_сбр+2'!$A$7:$A$1400),""),0)),"")</f>
        <v/>
      </c>
      <c r="F183" t="str">
        <f t="array" ref="F183">IFERROR(IFERROR(INDEX($C$180:$C$184,MATCH(0,IF(ISBLANK($C$180:$C$184),"",COUNTIF($F$179:F182,$C$180:$C$184)),0)),INDEX($D$180:$D$184,MATCH(0,IF(ISBLANK($D$180:$D$184),"",COUNTIF($F$179:F182,$D$180:$D$184)),0))),"")</f>
        <v/>
      </c>
    </row>
    <row r="184" spans="2:9" x14ac:dyDescent="0.25">
      <c r="B184" s="2"/>
      <c r="C184" t="str">
        <f t="array" ref="C184">IFERROR(INDEX(пред_год!$A$7:$A$1400,MATCH(0,IF(((пред_год!$AC$7:$AC$1400=B$179)),COUNTIF($C$179:C183,пред_год!$A$7:$A$1400),""),0)),"")</f>
        <v/>
      </c>
      <c r="D184" t="str">
        <f t="array" ref="D184">IFERROR(INDEX('тек.г_сбр+2'!$A$7:$A$1400,MATCH(0,IF((('тек.г_сбр+2'!$AC$7:$AC$1400=B$179)),COUNTIF($D$179:D183,'тек.г_сбр+2'!$A$7:$A$1400),""),0)),"")</f>
        <v/>
      </c>
      <c r="F184" t="str">
        <f t="array" ref="F184">IFERROR(IFERROR(INDEX($C$180:$C$184,MATCH(0,IF(ISBLANK($C$180:$C$184),"",COUNTIF($F$179:F183,$C$180:$C$184)),0)),INDEX($D$180:$D$184,MATCH(0,IF(ISBLANK($D$180:$D$184),"",COUNTIF($F$179:F183,$D$180:$D$184)),0))),"")</f>
        <v/>
      </c>
    </row>
    <row r="185" spans="2:9" s="25" customFormat="1" x14ac:dyDescent="0.25">
      <c r="B185" s="48" t="s">
        <v>209</v>
      </c>
    </row>
    <row r="186" spans="2:9" x14ac:dyDescent="0.25">
      <c r="B186" s="2"/>
      <c r="C186" t="str">
        <f t="array" ref="C186">IFERROR(INDEX(пред_год!$A$7:$A$1400,MATCH(0,IF(((пред_год!$AC$7:$AC$1400=B$185)),COUNTIF($C$185:C185,пред_год!$A$7:$A$1400),""),0)),"")</f>
        <v>812</v>
      </c>
      <c r="D186" t="str">
        <f t="array" ref="D186">IFERROR(INDEX('тек.г_сбр+2'!$A$7:$A$1400,MATCH(0,IF((('тек.г_сбр+2'!$AC$7:$AC$1400=B$185)),COUNTIF($D$185:D185,'тек.г_сбр+2'!$A$7:$A$1400),""),0)),"")</f>
        <v>829</v>
      </c>
      <c r="F186" t="str">
        <f t="array" ref="F186">IFERROR(IFERROR(INDEX($C$186:$C$190,MATCH(0,IF(ISBLANK($C$186:$C$190),"",COUNTIF($F$185:F185,$C$186:$C$190)),0)),INDEX($D$186:$D$190,MATCH(0,IF(ISBLANK($D$186:$D$190),"",COUNTIF($F$185:F185,$D$186:$D$190)),0))),"")</f>
        <v>812</v>
      </c>
    </row>
    <row r="187" spans="2:9" x14ac:dyDescent="0.25">
      <c r="B187" s="2"/>
      <c r="C187" t="str">
        <f t="array" ref="C187">IFERROR(INDEX(пред_год!$A$7:$A$1400,MATCH(0,IF(((пред_год!$AC$7:$AC$1400=B$185)),COUNTIF($C$185:C186,пред_год!$A$7:$A$1400),""),0)),"")</f>
        <v>813</v>
      </c>
      <c r="D187" t="str">
        <f t="array" ref="D187">IFERROR(INDEX('тек.г_сбр+2'!$A$7:$A$1400,MATCH(0,IF((('тек.г_сбр+2'!$AC$7:$AC$1400=B$185)),COUNTIF($D$185:D186,'тек.г_сбр+2'!$A$7:$A$1400),""),0)),"")</f>
        <v/>
      </c>
      <c r="F187" t="str">
        <f t="array" ref="F187">IFERROR(IFERROR(INDEX($C$186:$C$190,MATCH(0,IF(ISBLANK($C$186:$C$190),"",COUNTIF($F$185:F186,$C$186:$C$190)),0)),INDEX($D$186:$D$190,MATCH(0,IF(ISBLANK($D$186:$D$190),"",COUNTIF($F$185:F186,$D$186:$D$190)),0))),"")</f>
        <v>813</v>
      </c>
    </row>
    <row r="188" spans="2:9" x14ac:dyDescent="0.25">
      <c r="B188" s="2"/>
      <c r="C188" t="str">
        <f t="array" ref="C188">IFERROR(INDEX(пред_год!$A$7:$A$1400,MATCH(0,IF(((пред_год!$AC$7:$AC$1400=B$185)),COUNTIF($C$185:C187,пред_год!$A$7:$A$1400),""),0)),"")</f>
        <v>829</v>
      </c>
      <c r="D188" t="str">
        <f t="array" ref="D188">IFERROR(INDEX('тек.г_сбр+2'!$A$7:$A$1400,MATCH(0,IF((('тек.г_сбр+2'!$AC$7:$AC$1400=B$185)),COUNTIF($D$185:D187,'тек.г_сбр+2'!$A$7:$A$1400),""),0)),"")</f>
        <v/>
      </c>
      <c r="F188" t="str">
        <f t="array" ref="F188">IFERROR(IFERROR(INDEX($C$186:$C$190,MATCH(0,IF(ISBLANK($C$186:$C$190),"",COUNTIF($F$185:F187,$C$186:$C$190)),0)),INDEX($D$186:$D$190,MATCH(0,IF(ISBLANK($D$186:$D$190),"",COUNTIF($F$185:F187,$D$186:$D$190)),0))),"")</f>
        <v>829</v>
      </c>
      <c r="I188" t="str">
        <f>IFERROR(IFERROR(INDEX($C$4:$C$8,MATCH(0,IF(ISBLANK($C$4:$C$8),"",COUNTIF($F$3:F185,$C$4:$C$8)),0)),INDEX($D$4:$D$8,MATCH(0,IF(ISBLANK($D$4:$D$8),"",COUNTIF($F$3:F185,$D$4:$D$8)),0))),"")</f>
        <v/>
      </c>
    </row>
    <row r="189" spans="2:9" x14ac:dyDescent="0.25">
      <c r="B189" s="2"/>
      <c r="C189" t="str">
        <f t="array" ref="C189">IFERROR(INDEX(пред_год!$A$7:$A$1400,MATCH(0,IF(((пред_год!$AC$7:$AC$1400=B$185)),COUNTIF($C$185:C188,пред_год!$A$7:$A$1400),""),0)),"")</f>
        <v/>
      </c>
      <c r="D189" t="str">
        <f t="array" ref="D189">IFERROR(INDEX('тек.г_сбр+2'!$A$7:$A$1400,MATCH(0,IF((('тек.г_сбр+2'!$AC$7:$AC$1400=B$185)),COUNTIF($D$185:D188,'тек.г_сбр+2'!$A$7:$A$1400),""),0)),"")</f>
        <v/>
      </c>
      <c r="F189" t="str">
        <f t="array" ref="F189">IFERROR(IFERROR(INDEX($C$186:$C$190,MATCH(0,IF(ISBLANK($C$186:$C$190),"",COUNTIF($F$185:F188,$C$186:$C$190)),0)),INDEX($D$186:$D$190,MATCH(0,IF(ISBLANK($D$186:$D$190),"",COUNTIF($F$185:F188,$D$186:$D$190)),0))),"")</f>
        <v/>
      </c>
    </row>
    <row r="190" spans="2:9" x14ac:dyDescent="0.25">
      <c r="B190" s="2"/>
      <c r="C190" t="str">
        <f t="array" ref="C190">IFERROR(INDEX(пред_год!$A$7:$A$1400,MATCH(0,IF(((пред_год!$AC$7:$AC$1400=B$185)),COUNTIF($C$185:C189,пред_год!$A$7:$A$1400),""),0)),"")</f>
        <v/>
      </c>
      <c r="D190" t="str">
        <f t="array" ref="D190">IFERROR(INDEX('тек.г_сбр+2'!$A$7:$A$1400,MATCH(0,IF((('тек.г_сбр+2'!$AC$7:$AC$1400=B$185)),COUNTIF($D$185:D189,'тек.г_сбр+2'!$A$7:$A$1400),""),0)),"")</f>
        <v/>
      </c>
      <c r="F190" t="str">
        <f t="array" ref="F190">IFERROR(IFERROR(INDEX($C$186:$C$190,MATCH(0,IF(ISBLANK($C$186:$C$190),"",COUNTIF($F$185:F189,$C$186:$C$190)),0)),INDEX($D$186:$D$190,MATCH(0,IF(ISBLANK($D$186:$D$190),"",COUNTIF($F$185:F189,$D$186:$D$190)),0))),"")</f>
        <v/>
      </c>
    </row>
    <row r="191" spans="2:9" s="25" customFormat="1" x14ac:dyDescent="0.25">
      <c r="B191" s="48" t="s">
        <v>210</v>
      </c>
    </row>
    <row r="192" spans="2:9" x14ac:dyDescent="0.25">
      <c r="B192" s="2"/>
      <c r="C192" t="str">
        <f t="array" ref="C192">IFERROR(INDEX(пред_год!$A$7:$A$1400,MATCH(0,IF(((пред_год!$AC$7:$AC$1400=B$191)),COUNTIF($C$191:C191,пред_год!$A$7:$A$1400),""),0)),"")</f>
        <v>814</v>
      </c>
      <c r="D192" t="str">
        <f t="array" ref="D192">IFERROR(INDEX('тек.г_сбр+2'!$A$7:$A$1400,MATCH(0,IF((('тек.г_сбр+2'!$AC$7:$AC$1400=B$191)),COUNTIF($D$191:D191,'тек.г_сбр+2'!$A$7:$A$1400),""),0)),"")</f>
        <v>812</v>
      </c>
      <c r="F192" t="str">
        <f t="array" ref="F192">IFERROR(IFERROR(INDEX($C$192:$C$196,MATCH(0,IF(ISBLANK($C$192:$C$196),"",COUNTIF($F$191:F191,$C$192:$C$196)),0)),INDEX($D$192:$D$196,MATCH(0,IF(ISBLANK($D$192:$D$196),"",COUNTIF($F$191:F191,$D$192:$D$196)),0))),"")</f>
        <v>814</v>
      </c>
    </row>
    <row r="193" spans="2:9" x14ac:dyDescent="0.25">
      <c r="B193" s="2"/>
      <c r="C193" t="str">
        <f t="array" ref="C193">IFERROR(INDEX(пред_год!$A$7:$A$1400,MATCH(0,IF(((пред_год!$AC$7:$AC$1400=B$191)),COUNTIF($C$191:C192,пред_год!$A$7:$A$1400),""),0)),"")</f>
        <v>815</v>
      </c>
      <c r="D193" t="str">
        <f t="array" ref="D193">IFERROR(INDEX('тек.г_сбр+2'!$A$7:$A$1400,MATCH(0,IF((('тек.г_сбр+2'!$AC$7:$AC$1400=B$191)),COUNTIF($D$191:D192,'тек.г_сбр+2'!$A$7:$A$1400),""),0)),"")</f>
        <v>814</v>
      </c>
      <c r="F193" t="str">
        <f t="array" ref="F193">IFERROR(IFERROR(INDEX($C$192:$C$196,MATCH(0,IF(ISBLANK($C$192:$C$196),"",COUNTIF($F$191:F192,$C$192:$C$196)),0)),INDEX($D$192:$D$196,MATCH(0,IF(ISBLANK($D$192:$D$196),"",COUNTIF($F$191:F192,$D$192:$D$196)),0))),"")</f>
        <v>815</v>
      </c>
    </row>
    <row r="194" spans="2:9" x14ac:dyDescent="0.25">
      <c r="B194" s="2"/>
      <c r="C194" t="str">
        <f t="array" ref="C194">IFERROR(INDEX(пред_год!$A$7:$A$1400,MATCH(0,IF(((пред_год!$AC$7:$AC$1400=B$191)),COUNTIF($C$191:C193,пред_год!$A$7:$A$1400),""),0)),"")</f>
        <v/>
      </c>
      <c r="D194" t="str">
        <f t="array" ref="D194">IFERROR(INDEX('тек.г_сбр+2'!$A$7:$A$1400,MATCH(0,IF((('тек.г_сбр+2'!$AC$7:$AC$1400=B$191)),COUNTIF($D$191:D193,'тек.г_сбр+2'!$A$7:$A$1400),""),0)),"")</f>
        <v>815</v>
      </c>
      <c r="F194" t="str">
        <f t="array" ref="F194">IFERROR(IFERROR(INDEX($C$192:$C$196,MATCH(0,IF(ISBLANK($C$192:$C$196),"",COUNTIF($F$191:F193,$C$192:$C$196)),0)),INDEX($D$192:$D$196,MATCH(0,IF(ISBLANK($D$192:$D$196),"",COUNTIF($F$191:F193,$D$192:$D$196)),0))),"")</f>
        <v>812</v>
      </c>
      <c r="I194" t="str">
        <f>IFERROR(IFERROR(INDEX($C$4:$C$8,MATCH(0,IF(ISBLANK($C$4:$C$8),"",COUNTIF($F$3:F191,$C$4:$C$8)),0)),INDEX($D$4:$D$8,MATCH(0,IF(ISBLANK($D$4:$D$8),"",COUNTIF($F$3:F191,$D$4:$D$8)),0))),"")</f>
        <v/>
      </c>
    </row>
    <row r="195" spans="2:9" x14ac:dyDescent="0.25">
      <c r="B195" s="2"/>
      <c r="C195" t="str">
        <f t="array" ref="C195">IFERROR(INDEX(пред_год!$A$7:$A$1400,MATCH(0,IF(((пред_год!$AC$7:$AC$1400=B$191)),COUNTIF($C$191:C194,пред_год!$A$7:$A$1400),""),0)),"")</f>
        <v/>
      </c>
      <c r="D195" t="str">
        <f t="array" ref="D195">IFERROR(INDEX('тек.г_сбр+2'!$A$7:$A$1400,MATCH(0,IF((('тек.г_сбр+2'!$AC$7:$AC$1400=B$191)),COUNTIF($D$191:D194,'тек.г_сбр+2'!$A$7:$A$1400),""),0)),"")</f>
        <v/>
      </c>
      <c r="F195" t="str">
        <f t="array" ref="F195">IFERROR(IFERROR(INDEX($C$192:$C$196,MATCH(0,IF(ISBLANK($C$192:$C$196),"",COUNTIF($F$191:F194,$C$192:$C$196)),0)),INDEX($D$192:$D$196,MATCH(0,IF(ISBLANK($D$192:$D$196),"",COUNTIF($F$191:F194,$D$192:$D$196)),0))),"")</f>
        <v/>
      </c>
    </row>
    <row r="196" spans="2:9" x14ac:dyDescent="0.25">
      <c r="B196" s="2"/>
      <c r="C196" t="str">
        <f t="array" ref="C196">IFERROR(INDEX(пред_год!$A$7:$A$1400,MATCH(0,IF(((пред_год!$AC$7:$AC$1400=B$191)),COUNTIF($C$191:C195,пред_год!$A$7:$A$1400),""),0)),"")</f>
        <v/>
      </c>
      <c r="D196" t="str">
        <f t="array" ref="D196">IFERROR(INDEX('тек.г_сбр+2'!$A$7:$A$1400,MATCH(0,IF((('тек.г_сбр+2'!$AC$7:$AC$1400=B$191)),COUNTIF($D$191:D195,'тек.г_сбр+2'!$A$7:$A$1400),""),0)),"")</f>
        <v/>
      </c>
      <c r="F196" t="str">
        <f t="array" ref="F196">IFERROR(IFERROR(INDEX($C$192:$C$196,MATCH(0,IF(ISBLANK($C$192:$C$196),"",COUNTIF($F$191:F195,$C$192:$C$196)),0)),INDEX($D$192:$D$196,MATCH(0,IF(ISBLANK($D$192:$D$196),"",COUNTIF($F$191:F195,$D$192:$D$196)),0))),"")</f>
        <v/>
      </c>
    </row>
    <row r="197" spans="2:9" s="25" customFormat="1" x14ac:dyDescent="0.25">
      <c r="B197" s="48" t="s">
        <v>269</v>
      </c>
    </row>
    <row r="198" spans="2:9" s="25" customFormat="1" x14ac:dyDescent="0.25">
      <c r="B198" s="48" t="s">
        <v>212</v>
      </c>
    </row>
    <row r="199" spans="2:9" x14ac:dyDescent="0.25">
      <c r="B199" s="2"/>
      <c r="C199" t="str">
        <f t="array" ref="C199">IFERROR(INDEX(пред_год!$A$7:$A$1400,MATCH(0,IF(((пред_год!$AC$7:$AC$1400=B$198)),COUNTIF($C$198:C198,пред_год!$A$7:$A$1400),""),0)),"")</f>
        <v>812</v>
      </c>
      <c r="D199" t="str">
        <f t="array" ref="D199">IFERROR(INDEX('тек.г_сбр+2'!$A$7:$A$1400,MATCH(0,IF((('тек.г_сбр+2'!$AC$7:$AC$1400=B$198)),COUNTIF($D$198:D198,'тек.г_сбр+2'!$A$7:$A$1400),""),0)),"")</f>
        <v>847</v>
      </c>
      <c r="F199" t="str">
        <f t="array" ref="F199">IFERROR(IFERROR(INDEX($C$199:$C$203,MATCH(0,IF(ISBLANK($C$199:$C$203),"",COUNTIF($F$198:F198,$C$199:$C$203)),0)),INDEX($D$199:$D$203,MATCH(0,IF(ISBLANK($D$199:$D$203),"",COUNTIF($F$198:F198,$D$199:$D$203)),0))),"")</f>
        <v>812</v>
      </c>
    </row>
    <row r="200" spans="2:9" x14ac:dyDescent="0.25">
      <c r="B200" s="2"/>
      <c r="C200" t="str">
        <f t="array" ref="C200">IFERROR(INDEX(пред_год!$A$7:$A$1400,MATCH(0,IF(((пред_год!$AC$7:$AC$1400=B$198)),COUNTIF($C$198:C199,пред_год!$A$7:$A$1400),""),0)),"")</f>
        <v>847</v>
      </c>
      <c r="D200" t="str">
        <f t="array" ref="D200">IFERROR(INDEX('тек.г_сбр+2'!$A$7:$A$1400,MATCH(0,IF((('тек.г_сбр+2'!$AC$7:$AC$1400=B$198)),COUNTIF($D$198:D199,'тек.г_сбр+2'!$A$7:$A$1400),""),0)),"")</f>
        <v/>
      </c>
      <c r="F200" t="str">
        <f t="array" ref="F200">IFERROR(IFERROR(INDEX($C$199:$C$203,MATCH(0,IF(ISBLANK($C$199:$C$203),"",COUNTIF($F$198:F199,$C$199:$C$203)),0)),INDEX($D$199:$D$203,MATCH(0,IF(ISBLANK($D$199:$D$203),"",COUNTIF($F$198:F199,$D$199:$D$203)),0))),"")</f>
        <v>847</v>
      </c>
    </row>
    <row r="201" spans="2:9" x14ac:dyDescent="0.25">
      <c r="B201" s="2"/>
      <c r="C201" t="str">
        <f t="array" ref="C201">IFERROR(INDEX(пред_год!$A$7:$A$1400,MATCH(0,IF(((пред_год!$AC$7:$AC$1400=B$198)),COUNTIF($C$198:C200,пред_год!$A$7:$A$1400),""),0)),"")</f>
        <v/>
      </c>
      <c r="D201" t="str">
        <f t="array" ref="D201">IFERROR(INDEX('тек.г_сбр+2'!$A$7:$A$1400,MATCH(0,IF((('тек.г_сбр+2'!$AC$7:$AC$1400=B$198)),COUNTIF($D$198:D200,'тек.г_сбр+2'!$A$7:$A$1400),""),0)),"")</f>
        <v/>
      </c>
      <c r="F201" t="str">
        <f t="array" ref="F201">IFERROR(IFERROR(INDEX($C$199:$C$203,MATCH(0,IF(ISBLANK($C$199:$C$203),"",COUNTIF($F$198:F200,$C$199:$C$203)),0)),INDEX($D$199:$D$203,MATCH(0,IF(ISBLANK($D$199:$D$203),"",COUNTIF($F$198:F200,$D$199:$D$203)),0))),"")</f>
        <v/>
      </c>
      <c r="I201" t="str">
        <f>IFERROR(IFERROR(INDEX($C$4:$C$8,MATCH(0,IF(ISBLANK($C$4:$C$8),"",COUNTIF($F$3:F198,$C$4:$C$8)),0)),INDEX($D$4:$D$8,MATCH(0,IF(ISBLANK($D$4:$D$8),"",COUNTIF($F$3:F198,$D$4:$D$8)),0))),"")</f>
        <v/>
      </c>
    </row>
    <row r="202" spans="2:9" x14ac:dyDescent="0.25">
      <c r="B202" s="2"/>
      <c r="C202" t="str">
        <f t="array" ref="C202">IFERROR(INDEX(пред_год!$A$7:$A$1400,MATCH(0,IF(((пред_год!$AC$7:$AC$1400=B$198)),COUNTIF($C$198:C201,пред_год!$A$7:$A$1400),""),0)),"")</f>
        <v/>
      </c>
      <c r="D202" t="str">
        <f t="array" ref="D202">IFERROR(INDEX('тек.г_сбр+2'!$A$7:$A$1400,MATCH(0,IF((('тек.г_сбр+2'!$AC$7:$AC$1400=B$198)),COUNTIF($D$198:D201,'тек.г_сбр+2'!$A$7:$A$1400),""),0)),"")</f>
        <v/>
      </c>
      <c r="F202" t="str">
        <f t="array" ref="F202">IFERROR(IFERROR(INDEX($C$199:$C$203,MATCH(0,IF(ISBLANK($C$199:$C$203),"",COUNTIF($F$198:F201,$C$199:$C$203)),0)),INDEX($D$199:$D$203,MATCH(0,IF(ISBLANK($D$199:$D$203),"",COUNTIF($F$198:F201,$D$199:$D$203)),0))),"")</f>
        <v/>
      </c>
    </row>
    <row r="203" spans="2:9" x14ac:dyDescent="0.25">
      <c r="B203" s="2"/>
      <c r="C203" t="str">
        <f t="array" ref="C203">IFERROR(INDEX(пред_год!$A$7:$A$1400,MATCH(0,IF(((пред_год!$AC$7:$AC$1400=B$198)),COUNTIF($C$198:C202,пред_год!$A$7:$A$1400),""),0)),"")</f>
        <v/>
      </c>
      <c r="D203" t="str">
        <f t="array" ref="D203">IFERROR(INDEX('тек.г_сбр+2'!$A$7:$A$1400,MATCH(0,IF((('тек.г_сбр+2'!$AC$7:$AC$1400=B$198)),COUNTIF($D$198:D202,'тек.г_сбр+2'!$A$7:$A$1400),""),0)),"")</f>
        <v/>
      </c>
      <c r="F203" t="str">
        <f t="array" ref="F203">IFERROR(IFERROR(INDEX($C$199:$C$203,MATCH(0,IF(ISBLANK($C$199:$C$203),"",COUNTIF($F$198:F202,$C$199:$C$203)),0)),INDEX($D$199:$D$203,MATCH(0,IF(ISBLANK($D$199:$D$203),"",COUNTIF($F$198:F202,$D$199:$D$203)),0))),"")</f>
        <v/>
      </c>
    </row>
    <row r="204" spans="2:9" s="25" customFormat="1" x14ac:dyDescent="0.25">
      <c r="B204" s="48" t="s">
        <v>214</v>
      </c>
    </row>
    <row r="205" spans="2:9" x14ac:dyDescent="0.25">
      <c r="B205" s="2"/>
      <c r="C205" t="str">
        <f t="array" ref="C205">IFERROR(INDEX(пред_год!$A$7:$A$1400,MATCH(0,IF(((пред_год!$AC$7:$AC$1400=B$204)),COUNTIF($C$204:C204,пред_год!$A$7:$A$1400),""),0)),"")</f>
        <v>833</v>
      </c>
      <c r="D205" t="str">
        <f t="array" ref="D205">IFERROR(INDEX('тек.г_сбр+2'!$A$7:$A$1400,MATCH(0,IF((('тек.г_сбр+2'!$AC$7:$AC$1400=B$204)),COUNTIF($D$204:D204,'тек.г_сбр+2'!$A$7:$A$1400),""),0)),"")</f>
        <v>833</v>
      </c>
      <c r="F205" t="str">
        <f t="array" ref="F205">IFERROR(IFERROR(INDEX($C$205:$C$209,MATCH(0,IF(ISBLANK($C$205:$C$209),"",COUNTIF($F$204:F204,$C$205:$C$209)),0)),INDEX($D$205:$D$209,MATCH(0,IF(ISBLANK($D$205:$D$209),"",COUNTIF($F$204:F204,$D$205:$D$209)),0))),"")</f>
        <v>833</v>
      </c>
    </row>
    <row r="206" spans="2:9" x14ac:dyDescent="0.25">
      <c r="B206" s="2"/>
      <c r="C206" t="str">
        <f t="array" ref="C206">IFERROR(INDEX(пред_год!$A$7:$A$1400,MATCH(0,IF(((пред_год!$AC$7:$AC$1400=B$204)),COUNTIF($C$204:C205,пред_год!$A$7:$A$1400),""),0)),"")</f>
        <v/>
      </c>
      <c r="D206" t="str">
        <f t="array" ref="D206">IFERROR(INDEX('тек.г_сбр+2'!$A$7:$A$1400,MATCH(0,IF((('тек.г_сбр+2'!$AC$7:$AC$1400=B$204)),COUNTIF($D$204:D205,'тек.г_сбр+2'!$A$7:$A$1400),""),0)),"")</f>
        <v/>
      </c>
      <c r="F206" t="str">
        <f t="array" ref="F206">IFERROR(IFERROR(INDEX($C$205:$C$209,MATCH(0,IF(ISBLANK($C$205:$C$209),"",COUNTIF($F$204:F205,$C$205:$C$209)),0)),INDEX($D$205:$D$209,MATCH(0,IF(ISBLANK($D$205:$D$209),"",COUNTIF($F$204:F205,$D$205:$D$209)),0))),"")</f>
        <v/>
      </c>
    </row>
    <row r="207" spans="2:9" x14ac:dyDescent="0.25">
      <c r="B207" s="2"/>
      <c r="C207" t="str">
        <f t="array" ref="C207">IFERROR(INDEX(пред_год!$A$7:$A$1400,MATCH(0,IF(((пред_год!$AC$7:$AC$1400=B$204)),COUNTIF($C$204:C206,пред_год!$A$7:$A$1400),""),0)),"")</f>
        <v/>
      </c>
      <c r="D207" t="str">
        <f t="array" ref="D207">IFERROR(INDEX('тек.г_сбр+2'!$A$7:$A$1400,MATCH(0,IF((('тек.г_сбр+2'!$AC$7:$AC$1400=B$204)),COUNTIF($D$204:D206,'тек.г_сбр+2'!$A$7:$A$1400),""),0)),"")</f>
        <v/>
      </c>
      <c r="F207" t="str">
        <f t="array" ref="F207">IFERROR(IFERROR(INDEX($C$205:$C$209,MATCH(0,IF(ISBLANK($C$205:$C$209),"",COUNTIF($F$204:F206,$C$205:$C$209)),0)),INDEX($D$205:$D$209,MATCH(0,IF(ISBLANK($D$205:$D$209),"",COUNTIF($F$204:F206,$D$205:$D$209)),0))),"")</f>
        <v/>
      </c>
      <c r="I207" t="str">
        <f>IFERROR(IFERROR(INDEX($C$4:$C$8,MATCH(0,IF(ISBLANK($C$4:$C$8),"",COUNTIF($F$3:F204,$C$4:$C$8)),0)),INDEX($D$4:$D$8,MATCH(0,IF(ISBLANK($D$4:$D$8),"",COUNTIF($F$3:F204,$D$4:$D$8)),0))),"")</f>
        <v/>
      </c>
    </row>
    <row r="208" spans="2:9" x14ac:dyDescent="0.25">
      <c r="B208" s="2"/>
      <c r="C208" t="str">
        <f t="array" ref="C208">IFERROR(INDEX(пред_год!$A$7:$A$1400,MATCH(0,IF(((пред_год!$AC$7:$AC$1400=B$204)),COUNTIF($C$204:C207,пред_год!$A$7:$A$1400),""),0)),"")</f>
        <v/>
      </c>
      <c r="D208" t="str">
        <f t="array" ref="D208">IFERROR(INDEX('тек.г_сбр+2'!$A$7:$A$1400,MATCH(0,IF((('тек.г_сбр+2'!$AC$7:$AC$1400=B$204)),COUNTIF($D$204:D207,'тек.г_сбр+2'!$A$7:$A$1400),""),0)),"")</f>
        <v/>
      </c>
      <c r="F208" t="str">
        <f t="array" ref="F208">IFERROR(IFERROR(INDEX($C$205:$C$209,MATCH(0,IF(ISBLANK($C$205:$C$209),"",COUNTIF($F$204:F207,$C$205:$C$209)),0)),INDEX($D$205:$D$209,MATCH(0,IF(ISBLANK($D$205:$D$209),"",COUNTIF($F$204:F207,$D$205:$D$209)),0))),"")</f>
        <v/>
      </c>
    </row>
    <row r="209" spans="2:9" x14ac:dyDescent="0.25">
      <c r="B209" s="2"/>
      <c r="C209" t="str">
        <f t="array" ref="C209">IFERROR(INDEX(пред_год!$A$7:$A$1400,MATCH(0,IF(((пред_год!$AC$7:$AC$1400=B$204)),COUNTIF($C$204:C208,пред_год!$A$7:$A$1400),""),0)),"")</f>
        <v/>
      </c>
      <c r="D209" t="str">
        <f t="array" ref="D209">IFERROR(INDEX('тек.г_сбр+2'!$A$7:$A$1400,MATCH(0,IF((('тек.г_сбр+2'!$AC$7:$AC$1400=B$204)),COUNTIF($D$204:D208,'тек.г_сбр+2'!$A$7:$A$1400),""),0)),"")</f>
        <v/>
      </c>
      <c r="F209" t="str">
        <f t="array" ref="F209">IFERROR(IFERROR(INDEX($C$205:$C$209,MATCH(0,IF(ISBLANK($C$205:$C$209),"",COUNTIF($F$204:F208,$C$205:$C$209)),0)),INDEX($D$205:$D$209,MATCH(0,IF(ISBLANK($D$205:$D$209),"",COUNTIF($F$204:F208,$D$205:$D$209)),0))),"")</f>
        <v/>
      </c>
    </row>
    <row r="210" spans="2:9" s="25" customFormat="1" x14ac:dyDescent="0.25">
      <c r="B210" s="48" t="s">
        <v>215</v>
      </c>
    </row>
    <row r="211" spans="2:9" x14ac:dyDescent="0.25">
      <c r="B211" s="2"/>
      <c r="C211" t="str">
        <f t="array" ref="C211">IFERROR(INDEX(пред_год!$A$7:$A$1400,MATCH(0,IF(((пред_год!$AC$7:$AC$1400=B$210)),COUNTIF($C$210:C210,пред_год!$A$7:$A$1400),""),0)),"")</f>
        <v>820</v>
      </c>
      <c r="D211" t="str">
        <f t="array" ref="D211">IFERROR(INDEX('тек.г_сбр+2'!$A$7:$A$1400,MATCH(0,IF((('тек.г_сбр+2'!$AC$7:$AC$1400=B$210)),COUNTIF($D$210:D210,'тек.г_сбр+2'!$A$7:$A$1400),""),0)),"")</f>
        <v>820</v>
      </c>
      <c r="F211" t="str">
        <f t="array" ref="F211">IFERROR(IFERROR(INDEX($C$211:$C$215,MATCH(0,IF(ISBLANK($C$211:$C$215),"",COUNTIF($F$210:F210,$C$211:$C$215)),0)),INDEX($D$211:$D$215,MATCH(0,IF(ISBLANK($D$211:$D$215),"",COUNTIF($F$210:F210,$D$211:$D$215)),0))),"")</f>
        <v>820</v>
      </c>
    </row>
    <row r="212" spans="2:9" x14ac:dyDescent="0.25">
      <c r="B212" s="2"/>
      <c r="C212" t="str">
        <f t="array" ref="C212">IFERROR(INDEX(пред_год!$A$7:$A$1400,MATCH(0,IF(((пред_год!$AC$7:$AC$1400=B$210)),COUNTIF($C$210:C211,пред_год!$A$7:$A$1400),""),0)),"")</f>
        <v/>
      </c>
      <c r="D212" t="str">
        <f t="array" ref="D212">IFERROR(INDEX('тек.г_сбр+2'!$A$7:$A$1400,MATCH(0,IF((('тек.г_сбр+2'!$AC$7:$AC$1400=B$210)),COUNTIF($D$210:D211,'тек.г_сбр+2'!$A$7:$A$1400),""),0)),"")</f>
        <v>833</v>
      </c>
      <c r="F212" t="str">
        <f t="array" ref="F212">IFERROR(IFERROR(INDEX($C$211:$C$215,MATCH(0,IF(ISBLANK($C$211:$C$215),"",COUNTIF($F$210:F211,$C$211:$C$215)),0)),INDEX($D$211:$D$215,MATCH(0,IF(ISBLANK($D$211:$D$215),"",COUNTIF($F$210:F211,$D$211:$D$215)),0))),"")</f>
        <v>833</v>
      </c>
    </row>
    <row r="213" spans="2:9" x14ac:dyDescent="0.25">
      <c r="B213" s="2"/>
      <c r="C213" t="str">
        <f t="array" ref="C213">IFERROR(INDEX(пред_год!$A$7:$A$1400,MATCH(0,IF(((пред_год!$AC$7:$AC$1400=B$210)),COUNTIF($C$210:C212,пред_год!$A$7:$A$1400),""),0)),"")</f>
        <v/>
      </c>
      <c r="D213" t="str">
        <f t="array" ref="D213">IFERROR(INDEX('тек.г_сбр+2'!$A$7:$A$1400,MATCH(0,IF((('тек.г_сбр+2'!$AC$7:$AC$1400=B$210)),COUNTIF($D$210:D212,'тек.г_сбр+2'!$A$7:$A$1400),""),0)),"")</f>
        <v/>
      </c>
      <c r="F213" t="str">
        <f t="array" ref="F213">IFERROR(IFERROR(INDEX($C$211:$C$215,MATCH(0,IF(ISBLANK($C$211:$C$215),"",COUNTIF($F$210:F212,$C$211:$C$215)),0)),INDEX($D$211:$D$215,MATCH(0,IF(ISBLANK($D$211:$D$215),"",COUNTIF($F$210:F212,$D$211:$D$215)),0))),"")</f>
        <v/>
      </c>
      <c r="I213" t="str">
        <f>IFERROR(IFERROR(INDEX($C$4:$C$8,MATCH(0,IF(ISBLANK($C$4:$C$8),"",COUNTIF($F$3:F210,$C$4:$C$8)),0)),INDEX($D$4:$D$8,MATCH(0,IF(ISBLANK($D$4:$D$8),"",COUNTIF($F$3:F210,$D$4:$D$8)),0))),"")</f>
        <v/>
      </c>
    </row>
    <row r="214" spans="2:9" x14ac:dyDescent="0.25">
      <c r="B214" s="2"/>
      <c r="C214" t="str">
        <f t="array" ref="C214">IFERROR(INDEX(пред_год!$A$7:$A$1400,MATCH(0,IF(((пред_год!$AC$7:$AC$1400=B$210)),COUNTIF($C$210:C213,пред_год!$A$7:$A$1400),""),0)),"")</f>
        <v/>
      </c>
      <c r="D214" t="str">
        <f t="array" ref="D214">IFERROR(INDEX('тек.г_сбр+2'!$A$7:$A$1400,MATCH(0,IF((('тек.г_сбр+2'!$AC$7:$AC$1400=B$210)),COUNTIF($D$210:D213,'тек.г_сбр+2'!$A$7:$A$1400),""),0)),"")</f>
        <v/>
      </c>
      <c r="F214" t="str">
        <f t="array" ref="F214">IFERROR(IFERROR(INDEX($C$211:$C$215,MATCH(0,IF(ISBLANK($C$211:$C$215),"",COUNTIF($F$210:F213,$C$211:$C$215)),0)),INDEX($D$211:$D$215,MATCH(0,IF(ISBLANK($D$211:$D$215),"",COUNTIF($F$210:F213,$D$211:$D$215)),0))),"")</f>
        <v/>
      </c>
    </row>
    <row r="215" spans="2:9" x14ac:dyDescent="0.25">
      <c r="B215" s="2"/>
      <c r="C215" t="str">
        <f t="array" ref="C215">IFERROR(INDEX(пред_год!$A$7:$A$1400,MATCH(0,IF(((пред_год!$AC$7:$AC$1400=B$210)),COUNTIF($C$210:C214,пред_год!$A$7:$A$1400),""),0)),"")</f>
        <v/>
      </c>
      <c r="D215" t="str">
        <f t="array" ref="D215">IFERROR(INDEX('тек.г_сбр+2'!$A$7:$A$1400,MATCH(0,IF((('тек.г_сбр+2'!$AC$7:$AC$1400=B$210)),COUNTIF($D$210:D214,'тек.г_сбр+2'!$A$7:$A$1400),""),0)),"")</f>
        <v/>
      </c>
      <c r="F215" t="str">
        <f t="array" ref="F215">IFERROR(IFERROR(INDEX($C$211:$C$215,MATCH(0,IF(ISBLANK($C$211:$C$215),"",COUNTIF($F$210:F214,$C$211:$C$215)),0)),INDEX($D$211:$D$215,MATCH(0,IF(ISBLANK($D$211:$D$215),"",COUNTIF($F$210:F214,$D$211:$D$215)),0))),"")</f>
        <v/>
      </c>
    </row>
    <row r="216" spans="2:9" s="25" customFormat="1" x14ac:dyDescent="0.25">
      <c r="B216" s="48" t="s">
        <v>216</v>
      </c>
    </row>
    <row r="217" spans="2:9" x14ac:dyDescent="0.25">
      <c r="B217" s="2"/>
      <c r="C217" t="str">
        <f>IFERROR(INDEX(пред_год!$A$7:$A$1400,MATCH(0,IF(((пред_год!$AC$7:$AC$1400=B$216)),COUNTIF($C$216:C216,пред_год!$A$7:$A$1400),""),0)),"")</f>
        <v/>
      </c>
      <c r="D217" t="str">
        <f t="array" ref="D217">IFERROR(INDEX('тек.г_сбр+2'!$A$7:$A$1400,MATCH(0,IF((('тек.г_сбр+2'!$AC$7:$AC$1400=B$216)),COUNTIF($D$216:D216,'тек.г_сбр+2'!$A$7:$A$1400),""),0)),"")</f>
        <v>813</v>
      </c>
      <c r="F217" t="str">
        <f t="array" ref="F217">IFERROR(IFERROR(INDEX($C$217:$C$221,MATCH(0,IF(ISBLANK($C$217:$C$221),"",COUNTIF($F$216:F216,$C$217:$C$221)),0)),INDEX($D$217:$D$221,MATCH(0,IF(ISBLANK($D$217:$D$221),"",COUNTIF($F$216:F216,$D$217:$D$221)),0))),"")</f>
        <v>813</v>
      </c>
    </row>
    <row r="218" spans="2:9" x14ac:dyDescent="0.25">
      <c r="B218" s="2"/>
      <c r="C218" t="str">
        <f t="array" ref="C218">IFERROR(INDEX(пред_год!$A$7:$A$1400,MATCH(0,IF(((пред_год!$AC$7:$AC$1400=B$216)),COUNTIF($C$216:C217,пред_год!$A$7:$A$1400),""),0)),"")</f>
        <v>813</v>
      </c>
      <c r="D218" t="str">
        <f t="array" ref="D218">IFERROR(INDEX('тек.г_сбр+2'!$A$7:$A$1400,MATCH(0,IF((('тек.г_сбр+2'!$AC$7:$AC$1400=B$216)),COUNTIF($D$216:D217,'тек.г_сбр+2'!$A$7:$A$1400),""),0)),"")</f>
        <v/>
      </c>
      <c r="F218" t="str">
        <f t="array" ref="F218">IFERROR(IFERROR(INDEX($C$217:$C$221,MATCH(0,IF(ISBLANK($C$217:$C$221),"",COUNTIF($F$216:F217,$C$217:$C$221)),0)),INDEX($D$217:$D$221,MATCH(0,IF(ISBLANK($D$217:$D$221),"",COUNTIF($F$216:F217,$D$217:$D$221)),0))),"")</f>
        <v/>
      </c>
    </row>
    <row r="219" spans="2:9" x14ac:dyDescent="0.25">
      <c r="B219" s="2"/>
      <c r="C219" t="str">
        <f t="array" ref="C219">IFERROR(INDEX(пред_год!$A$7:$A$1400,MATCH(0,IF(((пред_год!$AC$7:$AC$1400=B$216)),COUNTIF($C$216:C218,пред_год!$A$7:$A$1400),""),0)),"")</f>
        <v/>
      </c>
      <c r="D219" t="str">
        <f t="array" ref="D219">IFERROR(INDEX('тек.г_сбр+2'!$A$7:$A$1400,MATCH(0,IF((('тек.г_сбр+2'!$AC$7:$AC$1400=B$216)),COUNTIF($D$216:D218,'тек.г_сбр+2'!$A$7:$A$1400),""),0)),"")</f>
        <v/>
      </c>
      <c r="F219" t="str">
        <f t="array" ref="F219">IFERROR(IFERROR(INDEX($C$217:$C$221,MATCH(0,IF(ISBLANK($C$217:$C$221),"",COUNTIF($F$216:F218,$C$217:$C$221)),0)),INDEX($D$217:$D$221,MATCH(0,IF(ISBLANK($D$217:$D$221),"",COUNTIF($F$216:F218,$D$217:$D$221)),0))),"")</f>
        <v/>
      </c>
      <c r="I219" t="str">
        <f>IFERROR(IFERROR(INDEX($C$4:$C$8,MATCH(0,IF(ISBLANK($C$4:$C$8),"",COUNTIF($F$3:F216,$C$4:$C$8)),0)),INDEX($D$4:$D$8,MATCH(0,IF(ISBLANK($D$4:$D$8),"",COUNTIF($F$3:F216,$D$4:$D$8)),0))),"")</f>
        <v/>
      </c>
    </row>
    <row r="220" spans="2:9" x14ac:dyDescent="0.25">
      <c r="B220" s="2"/>
      <c r="C220" t="str">
        <f t="array" ref="C220">IFERROR(INDEX(пред_год!$A$7:$A$1400,MATCH(0,IF(((пред_год!$AC$7:$AC$1400=B$216)),COUNTIF($C$216:C219,пред_год!$A$7:$A$1400),""),0)),"")</f>
        <v/>
      </c>
      <c r="D220" t="str">
        <f t="array" ref="D220">IFERROR(INDEX('тек.г_сбр+2'!$A$7:$A$1400,MATCH(0,IF((('тек.г_сбр+2'!$AC$7:$AC$1400=B$216)),COUNTIF($D$216:D219,'тек.г_сбр+2'!$A$7:$A$1400),""),0)),"")</f>
        <v/>
      </c>
      <c r="F220" t="str">
        <f t="array" ref="F220">IFERROR(IFERROR(INDEX($C$217:$C$221,MATCH(0,IF(ISBLANK($C$217:$C$221),"",COUNTIF($F$216:F219,$C$217:$C$221)),0)),INDEX($D$217:$D$221,MATCH(0,IF(ISBLANK($D$217:$D$221),"",COUNTIF($F$216:F219,$D$217:$D$221)),0))),"")</f>
        <v/>
      </c>
    </row>
    <row r="221" spans="2:9" x14ac:dyDescent="0.25">
      <c r="B221" s="2"/>
      <c r="C221" t="str">
        <f t="array" ref="C221">IFERROR(INDEX(пред_год!$A$7:$A$1400,MATCH(0,IF(((пред_год!$AC$7:$AC$1400=B$216)),COUNTIF($C$216:C220,пред_год!$A$7:$A$1400),""),0)),"")</f>
        <v/>
      </c>
      <c r="D221" t="str">
        <f t="array" ref="D221">IFERROR(INDEX('тек.г_сбр+2'!$A$7:$A$1400,MATCH(0,IF((('тек.г_сбр+2'!$AC$7:$AC$1400=B$216)),COUNTIF($D$216:D220,'тек.г_сбр+2'!$A$7:$A$1400),""),0)),"")</f>
        <v/>
      </c>
      <c r="F221" t="str">
        <f t="array" ref="F221">IFERROR(IFERROR(INDEX($C$217:$C$221,MATCH(0,IF(ISBLANK($C$217:$C$221),"",COUNTIF($F$216:F220,$C$217:$C$221)),0)),INDEX($D$217:$D$221,MATCH(0,IF(ISBLANK($D$217:$D$221),"",COUNTIF($F$216:F220,$D$217:$D$221)),0))),"")</f>
        <v/>
      </c>
    </row>
    <row r="222" spans="2:9" s="25" customFormat="1" x14ac:dyDescent="0.25">
      <c r="B222" s="48" t="s">
        <v>217</v>
      </c>
    </row>
    <row r="223" spans="2:9" s="25" customFormat="1" x14ac:dyDescent="0.25">
      <c r="B223" s="48" t="s">
        <v>276</v>
      </c>
    </row>
    <row r="224" spans="2:9" s="25" customFormat="1" x14ac:dyDescent="0.25">
      <c r="B224" s="48" t="s">
        <v>278</v>
      </c>
    </row>
    <row r="225" spans="1:9" s="25" customFormat="1" x14ac:dyDescent="0.25">
      <c r="B225" s="83" t="s">
        <v>3020</v>
      </c>
    </row>
    <row r="226" spans="1:9" x14ac:dyDescent="0.25">
      <c r="B226" s="2"/>
      <c r="C226" t="str">
        <f t="array" ref="C226">IFERROR(INDEX(пред_год!$A$7:$A$1400,MATCH(0,IF(((пред_год!$AC$7:$AC$1400=B$225)),COUNTIF($C$225:C225,пред_год!$A$7:$A$1400),""),0)),"")</f>
        <v/>
      </c>
      <c r="D226" t="str">
        <f t="array" ref="D226">IFERROR(INDEX('тек.г_сбр+2'!$A$7:$A$1400,MATCH(0,IF((('тек.г_сбр+2'!$AC$7:$AC$1400=B$225)),COUNTIF($D$225:D225,'тек.г_сбр+2'!$A$7:$A$1400),""),0)),"")</f>
        <v>833</v>
      </c>
      <c r="F226" t="str">
        <f t="array" ref="F226">IFERROR(IFERROR(INDEX($C$226:$C$230,MATCH(0,IF(ISBLANK($C$226:$C$230),"",COUNTIF($F$225:F225,$C$226:$C$230)),0)),INDEX($D$226:$D$230,MATCH(0,IF(ISBLANK($D$226:$D$230),"",COUNTIF($F$225:F225,$D$226:$D$230)),0))),"")</f>
        <v>833</v>
      </c>
    </row>
    <row r="227" spans="1:9" x14ac:dyDescent="0.25">
      <c r="B227" s="2"/>
      <c r="C227" t="str">
        <f t="array" ref="C227">IFERROR(INDEX(пред_год!$A$7:$A$1400,MATCH(0,IF(((пред_год!$AC$7:$AC$1400=B$225)),COUNTIF($C$225:C226,пред_год!$A$7:$A$1400),""),0)),"")</f>
        <v/>
      </c>
      <c r="D227" t="str">
        <f t="array" ref="D227">IFERROR(INDEX('тек.г_сбр+2'!$A$7:$A$1400,MATCH(0,IF((('тек.г_сбр+2'!$AC$7:$AC$1400=B$225)),COUNTIF($D$225:D226,'тек.г_сбр+2'!$A$7:$A$1400),""),0)),"")</f>
        <v/>
      </c>
      <c r="F227" t="str">
        <f t="array" ref="F227">IFERROR(IFERROR(INDEX($C$226:$C$230,MATCH(0,IF(ISBLANK($C$226:$C$230),"",COUNTIF($F$225:F226,$C$226:$C$230)),0)),INDEX($D$226:$D$230,MATCH(0,IF(ISBLANK($D$226:$D$230),"",COUNTIF($F$225:F226,$D$226:$D$230)),0))),"")</f>
        <v/>
      </c>
    </row>
    <row r="228" spans="1:9" x14ac:dyDescent="0.25">
      <c r="B228" s="2"/>
      <c r="C228" t="str">
        <f t="array" ref="C228">IFERROR(INDEX(пред_год!$A$7:$A$1400,MATCH(0,IF(((пред_год!$AC$7:$AC$1400=B$225)),COUNTIF($C$225:C227,пред_год!$A$7:$A$1400),""),0)),"")</f>
        <v/>
      </c>
      <c r="D228" t="str">
        <f t="array" ref="D228">IFERROR(INDEX('тек.г_сбр+2'!$A$7:$A$1400,MATCH(0,IF((('тек.г_сбр+2'!$AC$7:$AC$1400=B$225)),COUNTIF($D$225:D227,'тек.г_сбр+2'!$A$7:$A$1400),""),0)),"")</f>
        <v/>
      </c>
      <c r="F228" t="str">
        <f t="array" ref="F228">IFERROR(IFERROR(INDEX($C$226:$C$230,MATCH(0,IF(ISBLANK($C$226:$C$230),"",COUNTIF($F$225:F227,$C$226:$C$230)),0)),INDEX($D$226:$D$230,MATCH(0,IF(ISBLANK($D$226:$D$230),"",COUNTIF($F$225:F227,$D$226:$D$230)),0))),"")</f>
        <v/>
      </c>
      <c r="I228" t="str">
        <f>IFERROR(IFERROR(INDEX($C$4:$C$8,MATCH(0,IF(ISBLANK($C$4:$C$8),"",COUNTIF($F$3:F225,$C$4:$C$8)),0)),INDEX($D$4:$D$8,MATCH(0,IF(ISBLANK($D$4:$D$8),"",COUNTIF($F$3:F225,$D$4:$D$8)),0))),"")</f>
        <v/>
      </c>
    </row>
    <row r="229" spans="1:9" x14ac:dyDescent="0.25">
      <c r="B229" s="2"/>
      <c r="C229" t="str">
        <f t="array" ref="C229">IFERROR(INDEX(пред_год!$A$7:$A$1400,MATCH(0,IF(((пред_год!$AC$7:$AC$1400=B$225)),COUNTIF($C$225:C228,пред_год!$A$7:$A$1400),""),0)),"")</f>
        <v/>
      </c>
      <c r="D229" t="str">
        <f t="array" ref="D229">IFERROR(INDEX('тек.г_сбр+2'!$A$7:$A$1400,MATCH(0,IF((('тек.г_сбр+2'!$AC$7:$AC$1400=B$225)),COUNTIF($D$225:D228,'тек.г_сбр+2'!$A$7:$A$1400),""),0)),"")</f>
        <v/>
      </c>
      <c r="F229" t="str">
        <f t="array" ref="F229">IFERROR(IFERROR(INDEX($C$226:$C$230,MATCH(0,IF(ISBLANK($C$226:$C$230),"",COUNTIF($F$225:F228,$C$226:$C$230)),0)),INDEX($D$226:$D$230,MATCH(0,IF(ISBLANK($D$226:$D$230),"",COUNTIF($F$225:F228,$D$226:$D$230)),0))),"")</f>
        <v/>
      </c>
    </row>
    <row r="230" spans="1:9" x14ac:dyDescent="0.25">
      <c r="B230" s="2"/>
      <c r="C230" t="str">
        <f t="array" ref="C230">IFERROR(INDEX(пред_год!$A$7:$A$1400,MATCH(0,IF(((пред_год!$AC$7:$AC$1400=B$225)),COUNTIF($C$225:C229,пред_год!$A$7:$A$1400),""),0)),"")</f>
        <v/>
      </c>
      <c r="D230" t="str">
        <f t="array" ref="D230">IFERROR(INDEX('тек.г_сбр+2'!$A$7:$A$1400,MATCH(0,IF((('тек.г_сбр+2'!$AC$7:$AC$1400=B$225)),COUNTIF($D$225:D229,'тек.г_сбр+2'!$A$7:$A$1400),""),0)),"")</f>
        <v/>
      </c>
      <c r="F230" t="str">
        <f t="array" ref="F230">IFERROR(IFERROR(INDEX($C$226:$C$230,MATCH(0,IF(ISBLANK($C$226:$C$230),"",COUNTIF($F$225:F229,$C$226:$C$230)),0)),INDEX($D$226:$D$230,MATCH(0,IF(ISBLANK($D$226:$D$230),"",COUNTIF($F$225:F229,$D$226:$D$230)),0))),"")</f>
        <v/>
      </c>
    </row>
    <row r="231" spans="1:9" x14ac:dyDescent="0.25">
      <c r="A231" s="25"/>
      <c r="B231" s="49" t="s">
        <v>1737</v>
      </c>
      <c r="C231" s="25"/>
      <c r="D231" s="25"/>
      <c r="E231" s="25"/>
      <c r="F231" s="25"/>
      <c r="G231" s="25"/>
    </row>
    <row r="232" spans="1:9" x14ac:dyDescent="0.25">
      <c r="B232" s="2"/>
      <c r="C232" t="str">
        <f>IFERROR(INDEX(пред_год!$A$7:$A$1400,MATCH(0,IF(((пред_год!$AC$7:$AC$1400=B$231)),COUNTIF($C$231:C231,пред_год!$A$7:$A$1400),""),0)),"")</f>
        <v/>
      </c>
      <c r="D232" t="str">
        <f>IFERROR(INDEX('тек.г_сбр+2'!$A$7:$A$1400,MATCH(0,IF((('тек.г_сбр+2'!$AC$7:$AC$1400=B$231)),COUNTIF($D$231:D231,'тек.г_сбр+2'!$A$7:$A$1400),""),0)),"")</f>
        <v/>
      </c>
      <c r="F232" t="str">
        <f t="array" ref="F232">IFERROR(IFERROR(INDEX($C$217:$C$221,MATCH(0,IF(ISBLANK($C$217:$C$221),"",COUNTIF($F$216:F231,$C$217:$C$221)),0)),INDEX($D$217:$D$221,MATCH(0,IF(ISBLANK($D$217:$D$221),"",COUNTIF($F$216:F231,$D$217:$D$221)),0))),"")</f>
        <v/>
      </c>
    </row>
    <row r="236" spans="1:9" x14ac:dyDescent="0.25">
      <c r="B236" s="306" t="s">
        <v>3303</v>
      </c>
      <c r="D236" t="s">
        <v>3024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sheetViews>
  <sheetFormatPr defaultRowHeight="15" x14ac:dyDescent="0.25"/>
  <sheetData>
    <row r="1" spans="1:15" x14ac:dyDescent="0.25">
      <c r="A1" t="str">
        <f>IFERROR(INDEX('тек.г_сбр+2'!$A$7:$A$1400,SMALL(IF(ISBLANK('тек.г_сбр+2'!$A$7:$A$1400)=FALSE, IF(MATCH('тек.г_сбр+2'!$A$7:$A$1400,'тек.г_сбр+2'!$A$7:$A$1400,0)=ROW($1:$24),MATCH('тек.г_сбр+2'!$A$7:$A$1400,'тек.г_сбр+2'!$A$7:$A$1400,0),""),""),ROW()-1),1),"")</f>
        <v/>
      </c>
    </row>
    <row r="2" spans="1:15" x14ac:dyDescent="0.25">
      <c r="A2" t="e">
        <f>INDEX('тек.г_сбр+2'!$A$7:$A$1400,SMALL(IF($E$6='тек.г_сбр+2'!$AC$7:$AC$1400,ROW('тек.г_сбр+2'!$AC$7:$AC$1400)-ROW('тек.г_сбр+2'!$AC$5),30),ROW()-ROW($E$13)))</f>
        <v>#VALUE!</v>
      </c>
    </row>
    <row r="3" spans="1:15" x14ac:dyDescent="0.25">
      <c r="A3">
        <f>'тек.г_сбр+2'!S3</f>
        <v>0</v>
      </c>
    </row>
    <row r="4" spans="1:15" x14ac:dyDescent="0.25">
      <c r="E4" s="27">
        <v>1020110</v>
      </c>
    </row>
    <row r="6" spans="1:15" x14ac:dyDescent="0.25">
      <c r="D6" t="s">
        <v>1637</v>
      </c>
      <c r="E6" s="26" t="s">
        <v>209</v>
      </c>
    </row>
    <row r="7" spans="1:15" x14ac:dyDescent="0.25">
      <c r="F7" s="25"/>
      <c r="G7" t="str">
        <f t="array" ref="G7">IFERROR(INDEX('тек.г_сбр+2'!$A$7:$A$1400,MATCH(0,IF((('тек.г_сбр+2'!$AC$7:$AC$1400=E6)),COUNTIF($G$6:G6,'тек.г_сбр+2'!$A$7:$A$1400),""),0)),"")</f>
        <v>829</v>
      </c>
      <c r="H7" s="25" t="str">
        <f>IFERROR(INDEX('тек.г_сбр+2'!$A$7:$A$1400,MATCH(0,IF((('тек.г_сбр+2'!$AC$7:$AC$1400=$E$6)),COUNTIF($H$6:H6,'тек.г_сбр+2'!$A$7:$A$1400),""),0)),"")</f>
        <v/>
      </c>
      <c r="M7" s="2" t="s">
        <v>176</v>
      </c>
      <c r="O7" t="s">
        <v>1641</v>
      </c>
    </row>
    <row r="8" spans="1:15" x14ac:dyDescent="0.25">
      <c r="F8" s="25"/>
      <c r="G8">
        <f t="array" ref="G8">IFERROR(INDEX('тек.г_сбр+2'!$A$7:$A$1400,MATCH(0,IF((('тек.г_сбр+2'!$AC$7:$AC$1400=E7)),COUNTIF($G$6:G7,'тек.г_сбр+2'!$A$7:$A$1400),""),0)),"")</f>
        <v>0</v>
      </c>
      <c r="H8" s="25" t="str">
        <f t="array" ref="H8">IFERROR(INDEX('тек.г_сбр+2'!$A$7:$A$1400,MATCH(0,IF((('тек.г_сбр+2'!$AC$7:$AC$1400=$E$6)),COUNTIF($H$6:H7,'тек.г_сбр+2'!$A$7:$A$1400),""),0)),"")</f>
        <v>829</v>
      </c>
      <c r="M8" s="2" t="s">
        <v>177</v>
      </c>
    </row>
    <row r="9" spans="1:15" x14ac:dyDescent="0.25">
      <c r="F9" s="25"/>
      <c r="G9" t="str">
        <f t="array" ref="G9">IFERROR(INDEX('тек.г_сбр+2'!$A$7:$A$1400,MATCH(0,IF((('тек.г_сбр+2'!$AC$7:$AC$1400=E8)),COUNTIF($G$6:G8,'тек.г_сбр+2'!$A$7:$A$1400),""),0)),"")</f>
        <v/>
      </c>
      <c r="H9" s="25" t="str">
        <f t="array" ref="H9">IFERROR(INDEX('тек.г_сбр+2'!$A$7:$A$1400,MATCH(0,IF((('тек.г_сбр+2'!$AC$7:$AC$1400=$E$6)),COUNTIF($H$6:H8,'тек.г_сбр+2'!$A$7:$A$1400),""),0)),"")</f>
        <v/>
      </c>
      <c r="M9" s="2" t="s">
        <v>178</v>
      </c>
      <c r="O9" t="s">
        <v>1642</v>
      </c>
    </row>
    <row r="10" spans="1:15" x14ac:dyDescent="0.25">
      <c r="F10" s="25"/>
      <c r="G10" t="str">
        <f t="array" ref="G10">IFERROR(INDEX('тек.г_сбр+2'!$A$7:$A$1400,MATCH(0,IF((('тек.г_сбр+2'!$AC$7:$AC$1400=E9)),COUNTIF($G$6:G9,'тек.г_сбр+2'!$A$7:$A$1400),""),0)),"")</f>
        <v/>
      </c>
      <c r="H10" s="25" t="str">
        <f t="array" ref="H10">IFERROR(INDEX('тек.г_сбр+2'!$A$7:$A$1400,MATCH(0,IF((('тек.г_сбр+2'!$AC$7:$AC$1400=$E$6)),COUNTIF($H$6:H9,'тек.г_сбр+2'!$A$7:$A$1400),""),0)),"")</f>
        <v/>
      </c>
      <c r="I10" t="s">
        <v>903</v>
      </c>
      <c r="J10" t="s">
        <v>1639</v>
      </c>
      <c r="M10" s="2" t="s">
        <v>179</v>
      </c>
      <c r="O10" t="s">
        <v>1643</v>
      </c>
    </row>
    <row r="11" spans="1:15" x14ac:dyDescent="0.25">
      <c r="F11" s="25"/>
      <c r="G11" t="str">
        <f t="array" ref="G11">IFERROR(INDEX('тек.г_сбр+2'!$A$7:$A$1400,MATCH(0,IF((('тек.г_сбр+2'!$AC$7:$AC$1400=E10)),COUNTIF($G$6:G10,'тек.г_сбр+2'!$A$7:$A$1400),""),0)),"")</f>
        <v/>
      </c>
      <c r="H11" s="25" t="str">
        <f t="array" ref="H11">IFERROR(INDEX('тек.г_сбр+2'!$A$7:$A$1400,MATCH(0,IF((('тек.г_сбр+2'!$AC$7:$AC$1400=$E$6)),COUNTIF($H$6:H10,'тек.г_сбр+2'!$A$7:$A$1400),""),0)),"")</f>
        <v/>
      </c>
      <c r="M11" s="2" t="s">
        <v>223</v>
      </c>
    </row>
    <row r="12" spans="1:15" x14ac:dyDescent="0.25">
      <c r="F12" s="25"/>
      <c r="G12" t="str">
        <f t="array" ref="G12">IFERROR(INDEX('тек.г_сбр+2'!$A$7:$A$1400,MATCH(0,IF((('тек.г_сбр+2'!$AC$7:$AC$1400=E11)),COUNTIF($G$6:G11,'тек.г_сбр+2'!$A$7:$A$1400),""),0)),"")</f>
        <v/>
      </c>
      <c r="H12" s="25" t="str">
        <f t="array" ref="H12">IFERROR(INDEX('тек.г_сбр+2'!$A$7:$A$1400,MATCH(0,IF((('тек.г_сбр+2'!$AC$7:$AC$1400=$E$6)),COUNTIF($H$6:H11,'тек.г_сбр+2'!$A$7:$A$1400),""),0)),"")</f>
        <v/>
      </c>
      <c r="I12" t="s">
        <v>1640</v>
      </c>
      <c r="J12" t="s">
        <v>1638</v>
      </c>
      <c r="M12" s="2" t="s">
        <v>225</v>
      </c>
    </row>
    <row r="13" spans="1:15" x14ac:dyDescent="0.25">
      <c r="F13" s="25"/>
      <c r="G13" t="str">
        <f t="array" ref="G13">IFERROR(INDEX('тек.г_сбр+2'!$A$7:$A$1400,MATCH(0,IF((('тек.г_сбр+2'!$AC$7:$AC$1400=E12)),COUNTIF($G$6:G12,'тек.г_сбр+2'!$A$7:$A$1400),""),0)),"")</f>
        <v/>
      </c>
      <c r="H13" s="25" t="str">
        <f t="array" ref="H13">IFERROR(INDEX('тек.г_сбр+2'!$A$7:$A$1400,MATCH(0,IF((('тек.г_сбр+2'!$AC$7:$AC$1400=$E$6)),COUNTIF($H$6:H12,'тек.г_сбр+2'!$A$7:$A$1400),""),0)),"")</f>
        <v/>
      </c>
      <c r="M13" s="2" t="s">
        <v>227</v>
      </c>
    </row>
    <row r="14" spans="1:15" x14ac:dyDescent="0.25">
      <c r="F14" s="25"/>
      <c r="G14" t="str">
        <f t="array" ref="G14">IFERROR(INDEX('тек.г_сбр+2'!$A$7:$A$1400,MATCH(0,IF((('тек.г_сбр+2'!$AC$7:$AC$1400=E13)),COUNTIF($G$6:G13,'тек.г_сбр+2'!$A$7:$A$1400),""),0)),"")</f>
        <v/>
      </c>
      <c r="H14" s="25" t="str">
        <f t="array" ref="H14">IFERROR(INDEX('тек.г_сбр+2'!$A$7:$A$1400,MATCH(0,IF((('тек.г_сбр+2'!$AC$7:$AC$1400=$E$6)),COUNTIF($H$6:H13,'тек.г_сбр+2'!$A$7:$A$1400),""),0)),"")</f>
        <v/>
      </c>
      <c r="M14" s="2" t="s">
        <v>229</v>
      </c>
    </row>
    <row r="15" spans="1:15" x14ac:dyDescent="0.25">
      <c r="F15" s="25"/>
      <c r="G15" t="str">
        <f t="array" ref="G15">IFERROR(INDEX('тек.г_сбр+2'!$A$7:$A$1400,MATCH(0,IF((('тек.г_сбр+2'!$AC$7:$AC$1400=$E$6)),COUNTIF($G$6:G14,'тек.г_сбр+2'!$A$7:$A$1400),""),0)),"")</f>
        <v/>
      </c>
      <c r="H15" s="25" t="str">
        <f t="array" ref="H15">IFERROR(INDEX('тек.г_сбр+2'!$A$7:$A$1400,MATCH(0,IF((('тек.г_сбр+2'!$AC$7:$AC$1400=$E$6)),COUNTIF($H$6:H14,'тек.г_сбр+2'!$A$7:$A$1400),""),0)),"")</f>
        <v/>
      </c>
      <c r="M15" s="2" t="s">
        <v>180</v>
      </c>
      <c r="O15" t="s">
        <v>2062</v>
      </c>
    </row>
    <row r="16" spans="1:15" x14ac:dyDescent="0.25">
      <c r="F16" s="25"/>
      <c r="G16" t="str">
        <f t="array" ref="G16">IFERROR(INDEX('тек.г_сбр+2'!$A$7:$A$1400,MATCH(0,IF((('тек.г_сбр+2'!$AC$7:$AC$1400=$E$6)),COUNTIF($G$6:G15,'тек.г_сбр+2'!$A$7:$A$1400),""),0)),"")</f>
        <v/>
      </c>
      <c r="H16" s="25" t="str">
        <f t="array" ref="H16">IFERROR(INDEX('тек.г_сбр+2'!$A$7:$A$1400,MATCH(0,IF((('тек.г_сбр+2'!$AC$7:$AC$1400=$E$6)),COUNTIF($H$6:H15,'тек.г_сбр+2'!$A$7:$A$1400),""),0)),"")</f>
        <v/>
      </c>
      <c r="M16" s="2" t="s">
        <v>182</v>
      </c>
      <c r="O16" t="s">
        <v>2063</v>
      </c>
    </row>
    <row r="17" spans="2:15" x14ac:dyDescent="0.25">
      <c r="M17" s="2" t="s">
        <v>233</v>
      </c>
      <c r="O17" t="s">
        <v>2064</v>
      </c>
    </row>
    <row r="18" spans="2:15" x14ac:dyDescent="0.25">
      <c r="B18" s="26" t="str">
        <f>IF(K8=""," ",VLOOKUP(K8,'таблица сопоставления2'!A:B,2,FALSE))</f>
        <v xml:space="preserve"> </v>
      </c>
      <c r="L18" t="str">
        <f>'таблица сопоставления1'!A2</f>
        <v>A1</v>
      </c>
      <c r="M18" s="2" t="s">
        <v>184</v>
      </c>
    </row>
    <row r="19" spans="2:15" x14ac:dyDescent="0.25">
      <c r="M19" s="2" t="s">
        <v>185</v>
      </c>
    </row>
    <row r="20" spans="2:15" x14ac:dyDescent="0.25">
      <c r="M20" s="2" t="s">
        <v>186</v>
      </c>
    </row>
    <row r="21" spans="2:15" x14ac:dyDescent="0.25">
      <c r="M21" s="2" t="s">
        <v>238</v>
      </c>
    </row>
    <row r="22" spans="2:15" x14ac:dyDescent="0.25">
      <c r="M22" s="2" t="s">
        <v>187</v>
      </c>
    </row>
    <row r="23" spans="2:15" x14ac:dyDescent="0.25">
      <c r="M23" s="2" t="s">
        <v>188</v>
      </c>
    </row>
    <row r="24" spans="2:15" x14ac:dyDescent="0.25">
      <c r="M24" s="2" t="s">
        <v>189</v>
      </c>
    </row>
    <row r="25" spans="2:15" x14ac:dyDescent="0.25">
      <c r="M25" s="2" t="s">
        <v>190</v>
      </c>
    </row>
    <row r="26" spans="2:15" x14ac:dyDescent="0.25">
      <c r="M26" s="2" t="s">
        <v>191</v>
      </c>
    </row>
    <row r="27" spans="2:15" x14ac:dyDescent="0.25">
      <c r="M27" s="2" t="s">
        <v>192</v>
      </c>
    </row>
    <row r="28" spans="2:15" x14ac:dyDescent="0.25">
      <c r="M28" s="2" t="s">
        <v>193</v>
      </c>
    </row>
    <row r="29" spans="2:15" x14ac:dyDescent="0.25">
      <c r="M29" s="2" t="s">
        <v>246</v>
      </c>
    </row>
    <row r="30" spans="2:15" x14ac:dyDescent="0.25">
      <c r="M30" s="2" t="s">
        <v>194</v>
      </c>
    </row>
    <row r="31" spans="2:15" x14ac:dyDescent="0.25">
      <c r="M31" s="2" t="s">
        <v>249</v>
      </c>
    </row>
    <row r="32" spans="2:15" x14ac:dyDescent="0.25">
      <c r="M32" s="2" t="s">
        <v>195</v>
      </c>
    </row>
    <row r="33" spans="13:13" x14ac:dyDescent="0.25">
      <c r="M33" s="2" t="s">
        <v>196</v>
      </c>
    </row>
    <row r="34" spans="13:13" x14ac:dyDescent="0.25">
      <c r="M34" s="2" t="s">
        <v>197</v>
      </c>
    </row>
    <row r="35" spans="13:13" x14ac:dyDescent="0.25">
      <c r="M35" s="2" t="s">
        <v>198</v>
      </c>
    </row>
    <row r="36" spans="13:13" x14ac:dyDescent="0.25">
      <c r="M36" s="2" t="s">
        <v>199</v>
      </c>
    </row>
    <row r="37" spans="13:13" x14ac:dyDescent="0.25">
      <c r="M37" s="2" t="s">
        <v>200</v>
      </c>
    </row>
    <row r="38" spans="13:13" x14ac:dyDescent="0.25">
      <c r="M38" s="2" t="s">
        <v>201</v>
      </c>
    </row>
    <row r="39" spans="13:13" x14ac:dyDescent="0.25">
      <c r="M39" s="2" t="s">
        <v>202</v>
      </c>
    </row>
    <row r="40" spans="13:13" x14ac:dyDescent="0.25">
      <c r="M40" s="2" t="s">
        <v>203</v>
      </c>
    </row>
    <row r="41" spans="13:13" x14ac:dyDescent="0.25">
      <c r="M41" s="2" t="s">
        <v>204</v>
      </c>
    </row>
    <row r="42" spans="13:13" x14ac:dyDescent="0.25">
      <c r="M42" s="2" t="s">
        <v>205</v>
      </c>
    </row>
    <row r="43" spans="13:13" x14ac:dyDescent="0.25">
      <c r="M43" s="2" t="s">
        <v>262</v>
      </c>
    </row>
    <row r="44" spans="13:13" x14ac:dyDescent="0.25">
      <c r="M44" s="2" t="s">
        <v>206</v>
      </c>
    </row>
    <row r="45" spans="13:13" x14ac:dyDescent="0.25">
      <c r="M45" s="2" t="s">
        <v>207</v>
      </c>
    </row>
    <row r="46" spans="13:13" x14ac:dyDescent="0.25">
      <c r="M46" s="2" t="s">
        <v>208</v>
      </c>
    </row>
    <row r="47" spans="13:13" x14ac:dyDescent="0.25">
      <c r="M47" s="2" t="s">
        <v>209</v>
      </c>
    </row>
    <row r="48" spans="13:13" x14ac:dyDescent="0.25">
      <c r="M48" s="2" t="s">
        <v>210</v>
      </c>
    </row>
    <row r="49" spans="13:13" x14ac:dyDescent="0.25">
      <c r="M49" s="2" t="s">
        <v>269</v>
      </c>
    </row>
    <row r="50" spans="13:13" x14ac:dyDescent="0.25">
      <c r="M50" s="2" t="s">
        <v>212</v>
      </c>
    </row>
    <row r="51" spans="13:13" x14ac:dyDescent="0.25">
      <c r="M51" s="2" t="s">
        <v>214</v>
      </c>
    </row>
    <row r="52" spans="13:13" x14ac:dyDescent="0.25">
      <c r="M52" s="2" t="s">
        <v>215</v>
      </c>
    </row>
    <row r="53" spans="13:13" x14ac:dyDescent="0.25">
      <c r="M53" s="2" t="s">
        <v>216</v>
      </c>
    </row>
    <row r="54" spans="13:13" x14ac:dyDescent="0.25">
      <c r="M54" s="2" t="s">
        <v>217</v>
      </c>
    </row>
    <row r="55" spans="13:13" x14ac:dyDescent="0.25">
      <c r="M55" s="2" t="s">
        <v>276</v>
      </c>
    </row>
    <row r="56" spans="13:13" x14ac:dyDescent="0.25">
      <c r="M56" s="2" t="s">
        <v>278</v>
      </c>
    </row>
  </sheetData>
  <dataValidations count="1">
    <dataValidation type="list" allowBlank="1" showInputMessage="1" showErrorMessage="1" sqref="E6">
      <formula1>$M$7:$M$56</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B53"/>
  <sheetViews>
    <sheetView workbookViewId="0"/>
  </sheetViews>
  <sheetFormatPr defaultRowHeight="15" x14ac:dyDescent="0.25"/>
  <cols>
    <col min="1" max="1" width="6.5703125" style="2" customWidth="1"/>
    <col min="2" max="2" width="54.85546875" style="2" customWidth="1"/>
    <col min="3" max="16384" width="9.140625" style="2"/>
  </cols>
  <sheetData>
    <row r="1" spans="1:2" x14ac:dyDescent="0.25">
      <c r="A1" s="2" t="s">
        <v>175</v>
      </c>
      <c r="B1" s="2" t="s">
        <v>218</v>
      </c>
    </row>
    <row r="2" spans="1:2" x14ac:dyDescent="0.25">
      <c r="A2" s="2" t="s">
        <v>176</v>
      </c>
      <c r="B2" s="2" t="s">
        <v>219</v>
      </c>
    </row>
    <row r="3" spans="1:2" x14ac:dyDescent="0.25">
      <c r="A3" s="2" t="s">
        <v>177</v>
      </c>
      <c r="B3" s="2" t="s">
        <v>220</v>
      </c>
    </row>
    <row r="4" spans="1:2" x14ac:dyDescent="0.25">
      <c r="A4" s="2" t="s">
        <v>178</v>
      </c>
      <c r="B4" s="2" t="s">
        <v>221</v>
      </c>
    </row>
    <row r="5" spans="1:2" x14ac:dyDescent="0.25">
      <c r="A5" s="2" t="s">
        <v>179</v>
      </c>
      <c r="B5" s="2" t="s">
        <v>222</v>
      </c>
    </row>
    <row r="6" spans="1:2" x14ac:dyDescent="0.25">
      <c r="A6" s="2" t="s">
        <v>223</v>
      </c>
      <c r="B6" s="2" t="s">
        <v>224</v>
      </c>
    </row>
    <row r="7" spans="1:2" x14ac:dyDescent="0.25">
      <c r="A7" s="2" t="s">
        <v>225</v>
      </c>
      <c r="B7" s="2" t="s">
        <v>226</v>
      </c>
    </row>
    <row r="8" spans="1:2" x14ac:dyDescent="0.25">
      <c r="A8" s="2" t="s">
        <v>227</v>
      </c>
      <c r="B8" s="2" t="s">
        <v>228</v>
      </c>
    </row>
    <row r="9" spans="1:2" x14ac:dyDescent="0.25">
      <c r="A9" s="2" t="s">
        <v>229</v>
      </c>
      <c r="B9" s="2" t="s">
        <v>230</v>
      </c>
    </row>
    <row r="10" spans="1:2" x14ac:dyDescent="0.25">
      <c r="A10" s="2" t="s">
        <v>180</v>
      </c>
      <c r="B10" s="2" t="s">
        <v>231</v>
      </c>
    </row>
    <row r="11" spans="1:2" x14ac:dyDescent="0.25">
      <c r="A11" s="2" t="s">
        <v>182</v>
      </c>
      <c r="B11" s="2" t="s">
        <v>232</v>
      </c>
    </row>
    <row r="12" spans="1:2" x14ac:dyDescent="0.25">
      <c r="A12" s="2" t="s">
        <v>233</v>
      </c>
      <c r="B12" s="2" t="s">
        <v>234</v>
      </c>
    </row>
    <row r="13" spans="1:2" x14ac:dyDescent="0.25">
      <c r="A13" s="2" t="s">
        <v>184</v>
      </c>
      <c r="B13" s="2" t="s">
        <v>235</v>
      </c>
    </row>
    <row r="14" spans="1:2" x14ac:dyDescent="0.25">
      <c r="A14" s="2" t="s">
        <v>185</v>
      </c>
      <c r="B14" s="2" t="s">
        <v>236</v>
      </c>
    </row>
    <row r="15" spans="1:2" x14ac:dyDescent="0.25">
      <c r="A15" s="2" t="s">
        <v>186</v>
      </c>
      <c r="B15" s="2" t="s">
        <v>237</v>
      </c>
    </row>
    <row r="16" spans="1:2" x14ac:dyDescent="0.25">
      <c r="A16" s="2" t="s">
        <v>238</v>
      </c>
      <c r="B16" s="2" t="s">
        <v>239</v>
      </c>
    </row>
    <row r="17" spans="1:2" x14ac:dyDescent="0.25">
      <c r="A17" s="2" t="s">
        <v>187</v>
      </c>
      <c r="B17" s="2" t="s">
        <v>240</v>
      </c>
    </row>
    <row r="18" spans="1:2" x14ac:dyDescent="0.25">
      <c r="A18" s="46" t="s">
        <v>1737</v>
      </c>
    </row>
    <row r="19" spans="1:2" x14ac:dyDescent="0.25">
      <c r="A19" s="2" t="s">
        <v>188</v>
      </c>
      <c r="B19" s="2" t="s">
        <v>241</v>
      </c>
    </row>
    <row r="20" spans="1:2" x14ac:dyDescent="0.25">
      <c r="A20" s="2" t="s">
        <v>189</v>
      </c>
      <c r="B20" s="2" t="s">
        <v>242</v>
      </c>
    </row>
    <row r="21" spans="1:2" x14ac:dyDescent="0.25">
      <c r="A21" s="2" t="s">
        <v>190</v>
      </c>
      <c r="B21" s="2" t="s">
        <v>243</v>
      </c>
    </row>
    <row r="22" spans="1:2" x14ac:dyDescent="0.25">
      <c r="A22" s="2" t="s">
        <v>191</v>
      </c>
      <c r="B22" s="2" t="s">
        <v>244</v>
      </c>
    </row>
    <row r="23" spans="1:2" x14ac:dyDescent="0.25">
      <c r="A23" s="2" t="s">
        <v>192</v>
      </c>
      <c r="B23" s="2" t="s">
        <v>245</v>
      </c>
    </row>
    <row r="24" spans="1:2" x14ac:dyDescent="0.25">
      <c r="A24" s="2" t="s">
        <v>193</v>
      </c>
      <c r="B24" s="2" t="s">
        <v>244</v>
      </c>
    </row>
    <row r="25" spans="1:2" x14ac:dyDescent="0.25">
      <c r="A25" s="2" t="s">
        <v>246</v>
      </c>
      <c r="B25" s="2" t="s">
        <v>247</v>
      </c>
    </row>
    <row r="26" spans="1:2" x14ac:dyDescent="0.25">
      <c r="A26" s="2" t="s">
        <v>194</v>
      </c>
      <c r="B26" s="2" t="s">
        <v>248</v>
      </c>
    </row>
    <row r="27" spans="1:2" x14ac:dyDescent="0.25">
      <c r="A27" s="2" t="s">
        <v>249</v>
      </c>
      <c r="B27" s="2" t="s">
        <v>250</v>
      </c>
    </row>
    <row r="28" spans="1:2" x14ac:dyDescent="0.25">
      <c r="A28" s="2" t="s">
        <v>195</v>
      </c>
      <c r="B28" s="2" t="s">
        <v>251</v>
      </c>
    </row>
    <row r="29" spans="1:2" x14ac:dyDescent="0.25">
      <c r="A29" s="2" t="s">
        <v>196</v>
      </c>
      <c r="B29" s="2" t="s">
        <v>252</v>
      </c>
    </row>
    <row r="30" spans="1:2" x14ac:dyDescent="0.25">
      <c r="A30" s="2" t="s">
        <v>197</v>
      </c>
      <c r="B30" s="2" t="s">
        <v>253</v>
      </c>
    </row>
    <row r="31" spans="1:2" x14ac:dyDescent="0.25">
      <c r="A31" s="2" t="s">
        <v>198</v>
      </c>
      <c r="B31" s="2" t="s">
        <v>254</v>
      </c>
    </row>
    <row r="32" spans="1:2" x14ac:dyDescent="0.25">
      <c r="A32" s="2" t="s">
        <v>199</v>
      </c>
      <c r="B32" s="2" t="s">
        <v>255</v>
      </c>
    </row>
    <row r="33" spans="1:2" x14ac:dyDescent="0.25">
      <c r="A33" s="2" t="s">
        <v>200</v>
      </c>
      <c r="B33" s="2" t="s">
        <v>256</v>
      </c>
    </row>
    <row r="34" spans="1:2" x14ac:dyDescent="0.25">
      <c r="A34" s="2" t="s">
        <v>201</v>
      </c>
      <c r="B34" s="2" t="s">
        <v>257</v>
      </c>
    </row>
    <row r="35" spans="1:2" x14ac:dyDescent="0.25">
      <c r="A35" s="2" t="s">
        <v>202</v>
      </c>
      <c r="B35" s="2" t="s">
        <v>258</v>
      </c>
    </row>
    <row r="36" spans="1:2" x14ac:dyDescent="0.25">
      <c r="A36" s="2" t="s">
        <v>203</v>
      </c>
      <c r="B36" s="2" t="s">
        <v>259</v>
      </c>
    </row>
    <row r="37" spans="1:2" x14ac:dyDescent="0.25">
      <c r="A37" s="2" t="s">
        <v>204</v>
      </c>
      <c r="B37" s="2" t="s">
        <v>260</v>
      </c>
    </row>
    <row r="38" spans="1:2" x14ac:dyDescent="0.25">
      <c r="A38" s="2" t="s">
        <v>205</v>
      </c>
      <c r="B38" s="31" t="s">
        <v>261</v>
      </c>
    </row>
    <row r="39" spans="1:2" x14ac:dyDescent="0.25">
      <c r="A39" s="2" t="s">
        <v>262</v>
      </c>
      <c r="B39" s="2" t="s">
        <v>263</v>
      </c>
    </row>
    <row r="40" spans="1:2" x14ac:dyDescent="0.25">
      <c r="A40" s="2" t="s">
        <v>206</v>
      </c>
      <c r="B40" s="2" t="s">
        <v>264</v>
      </c>
    </row>
    <row r="41" spans="1:2" x14ac:dyDescent="0.25">
      <c r="A41" s="46" t="s">
        <v>1779</v>
      </c>
      <c r="B41" s="2" t="s">
        <v>265</v>
      </c>
    </row>
    <row r="42" spans="1:2" x14ac:dyDescent="0.25">
      <c r="A42" s="2" t="s">
        <v>1829</v>
      </c>
    </row>
    <row r="43" spans="1:2" x14ac:dyDescent="0.25">
      <c r="A43" s="2" t="s">
        <v>208</v>
      </c>
      <c r="B43" s="2" t="s">
        <v>266</v>
      </c>
    </row>
    <row r="44" spans="1:2" x14ac:dyDescent="0.25">
      <c r="A44" s="2" t="s">
        <v>209</v>
      </c>
      <c r="B44" s="2" t="s">
        <v>267</v>
      </c>
    </row>
    <row r="45" spans="1:2" x14ac:dyDescent="0.25">
      <c r="A45" s="2" t="s">
        <v>210</v>
      </c>
      <c r="B45" s="2" t="s">
        <v>268</v>
      </c>
    </row>
    <row r="46" spans="1:2" x14ac:dyDescent="0.25">
      <c r="A46" s="2" t="s">
        <v>269</v>
      </c>
      <c r="B46" s="2" t="s">
        <v>270</v>
      </c>
    </row>
    <row r="47" spans="1:2" x14ac:dyDescent="0.25">
      <c r="A47" s="2" t="s">
        <v>212</v>
      </c>
      <c r="B47" s="2" t="s">
        <v>271</v>
      </c>
    </row>
    <row r="48" spans="1:2" x14ac:dyDescent="0.25">
      <c r="A48" s="2" t="s">
        <v>214</v>
      </c>
      <c r="B48" s="2" t="s">
        <v>272</v>
      </c>
    </row>
    <row r="49" spans="1:2" x14ac:dyDescent="0.25">
      <c r="A49" s="2" t="s">
        <v>215</v>
      </c>
      <c r="B49" s="2" t="s">
        <v>273</v>
      </c>
    </row>
    <row r="50" spans="1:2" x14ac:dyDescent="0.25">
      <c r="A50" s="2" t="s">
        <v>216</v>
      </c>
      <c r="B50" s="2" t="s">
        <v>274</v>
      </c>
    </row>
    <row r="51" spans="1:2" x14ac:dyDescent="0.25">
      <c r="A51" s="2" t="s">
        <v>217</v>
      </c>
      <c r="B51" s="2" t="s">
        <v>275</v>
      </c>
    </row>
    <row r="52" spans="1:2" x14ac:dyDescent="0.25">
      <c r="A52" s="2" t="s">
        <v>276</v>
      </c>
      <c r="B52" s="2" t="s">
        <v>277</v>
      </c>
    </row>
    <row r="53" spans="1:2" x14ac:dyDescent="0.25">
      <c r="A53" s="2" t="s">
        <v>278</v>
      </c>
      <c r="B53" s="2" t="s">
        <v>279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C315"/>
  <sheetViews>
    <sheetView workbookViewId="0">
      <selection activeCell="I32" sqref="I32"/>
    </sheetView>
  </sheetViews>
  <sheetFormatPr defaultRowHeight="15" x14ac:dyDescent="0.25"/>
  <cols>
    <col min="1" max="2" width="9.140625" style="3"/>
    <col min="3" max="16384" width="9.140625" style="2"/>
  </cols>
  <sheetData>
    <row r="1" spans="1:2" x14ac:dyDescent="0.25">
      <c r="A1" s="3" t="s">
        <v>280</v>
      </c>
      <c r="B1" s="3" t="s">
        <v>281</v>
      </c>
    </row>
    <row r="2" spans="1:2" x14ac:dyDescent="0.25">
      <c r="A2" s="3" t="s">
        <v>282</v>
      </c>
      <c r="B2" s="3" t="s">
        <v>283</v>
      </c>
    </row>
    <row r="3" spans="1:2" x14ac:dyDescent="0.25">
      <c r="A3" s="3" t="s">
        <v>284</v>
      </c>
      <c r="B3" s="3" t="s">
        <v>285</v>
      </c>
    </row>
    <row r="4" spans="1:2" x14ac:dyDescent="0.25">
      <c r="A4" s="3" t="s">
        <v>286</v>
      </c>
      <c r="B4" s="3" t="s">
        <v>287</v>
      </c>
    </row>
    <row r="5" spans="1:2" x14ac:dyDescent="0.25">
      <c r="A5" s="3" t="s">
        <v>288</v>
      </c>
      <c r="B5" s="3" t="s">
        <v>289</v>
      </c>
    </row>
    <row r="6" spans="1:2" x14ac:dyDescent="0.25">
      <c r="A6" s="3" t="s">
        <v>290</v>
      </c>
      <c r="B6" s="3" t="s">
        <v>291</v>
      </c>
    </row>
    <row r="7" spans="1:2" x14ac:dyDescent="0.25">
      <c r="A7" s="3" t="s">
        <v>292</v>
      </c>
      <c r="B7" s="3" t="s">
        <v>293</v>
      </c>
    </row>
    <row r="8" spans="1:2" x14ac:dyDescent="0.25">
      <c r="A8" s="3" t="s">
        <v>294</v>
      </c>
      <c r="B8" s="3" t="s">
        <v>295</v>
      </c>
    </row>
    <row r="9" spans="1:2" x14ac:dyDescent="0.25">
      <c r="A9" s="3" t="s">
        <v>296</v>
      </c>
      <c r="B9" s="3" t="s">
        <v>297</v>
      </c>
    </row>
    <row r="10" spans="1:2" x14ac:dyDescent="0.25">
      <c r="A10" s="3" t="s">
        <v>298</v>
      </c>
      <c r="B10" s="3" t="s">
        <v>299</v>
      </c>
    </row>
    <row r="11" spans="1:2" x14ac:dyDescent="0.25">
      <c r="A11" s="3" t="s">
        <v>300</v>
      </c>
      <c r="B11" s="3" t="s">
        <v>301</v>
      </c>
    </row>
    <row r="12" spans="1:2" x14ac:dyDescent="0.25">
      <c r="A12" s="3" t="s">
        <v>302</v>
      </c>
      <c r="B12" s="3" t="s">
        <v>303</v>
      </c>
    </row>
    <row r="13" spans="1:2" x14ac:dyDescent="0.25">
      <c r="A13" s="3" t="s">
        <v>304</v>
      </c>
      <c r="B13" s="3" t="s">
        <v>305</v>
      </c>
    </row>
    <row r="14" spans="1:2" x14ac:dyDescent="0.25">
      <c r="A14" s="3" t="s">
        <v>306</v>
      </c>
      <c r="B14" s="3" t="s">
        <v>307</v>
      </c>
    </row>
    <row r="15" spans="1:2" x14ac:dyDescent="0.25">
      <c r="A15" s="3" t="s">
        <v>308</v>
      </c>
      <c r="B15" s="3" t="s">
        <v>309</v>
      </c>
    </row>
    <row r="16" spans="1:2" x14ac:dyDescent="0.25">
      <c r="A16" s="3" t="s">
        <v>310</v>
      </c>
      <c r="B16" s="3" t="s">
        <v>311</v>
      </c>
    </row>
    <row r="17" spans="1:2" x14ac:dyDescent="0.25">
      <c r="A17" s="3" t="s">
        <v>312</v>
      </c>
      <c r="B17" s="3" t="s">
        <v>313</v>
      </c>
    </row>
    <row r="18" spans="1:2" x14ac:dyDescent="0.25">
      <c r="A18" s="3" t="s">
        <v>314</v>
      </c>
      <c r="B18" s="3" t="s">
        <v>315</v>
      </c>
    </row>
    <row r="19" spans="1:2" x14ac:dyDescent="0.25">
      <c r="A19" s="3" t="s">
        <v>316</v>
      </c>
      <c r="B19" s="3" t="s">
        <v>317</v>
      </c>
    </row>
    <row r="20" spans="1:2" x14ac:dyDescent="0.25">
      <c r="A20" s="3" t="s">
        <v>318</v>
      </c>
      <c r="B20" s="3" t="s">
        <v>319</v>
      </c>
    </row>
    <row r="21" spans="1:2" x14ac:dyDescent="0.25">
      <c r="A21" s="3" t="s">
        <v>320</v>
      </c>
      <c r="B21" s="3" t="s">
        <v>321</v>
      </c>
    </row>
    <row r="22" spans="1:2" x14ac:dyDescent="0.25">
      <c r="A22" s="3" t="s">
        <v>322</v>
      </c>
      <c r="B22" s="3" t="s">
        <v>323</v>
      </c>
    </row>
    <row r="23" spans="1:2" x14ac:dyDescent="0.25">
      <c r="A23" s="3" t="s">
        <v>324</v>
      </c>
      <c r="B23" s="3" t="s">
        <v>325</v>
      </c>
    </row>
    <row r="24" spans="1:2" x14ac:dyDescent="0.25">
      <c r="A24" s="3" t="s">
        <v>326</v>
      </c>
      <c r="B24" s="3" t="s">
        <v>327</v>
      </c>
    </row>
    <row r="25" spans="1:2" x14ac:dyDescent="0.25">
      <c r="A25" s="3" t="s">
        <v>328</v>
      </c>
      <c r="B25" s="3" t="s">
        <v>329</v>
      </c>
    </row>
    <row r="26" spans="1:2" x14ac:dyDescent="0.25">
      <c r="A26" s="3" t="s">
        <v>330</v>
      </c>
      <c r="B26" s="3" t="s">
        <v>331</v>
      </c>
    </row>
    <row r="27" spans="1:2" x14ac:dyDescent="0.25">
      <c r="A27" s="3" t="s">
        <v>332</v>
      </c>
      <c r="B27" s="3" t="s">
        <v>333</v>
      </c>
    </row>
    <row r="28" spans="1:2" x14ac:dyDescent="0.25">
      <c r="A28" s="3" t="s">
        <v>334</v>
      </c>
      <c r="B28" s="3" t="s">
        <v>335</v>
      </c>
    </row>
    <row r="29" spans="1:2" x14ac:dyDescent="0.25">
      <c r="A29" s="3" t="s">
        <v>336</v>
      </c>
      <c r="B29" s="3" t="s">
        <v>337</v>
      </c>
    </row>
    <row r="30" spans="1:2" x14ac:dyDescent="0.25">
      <c r="A30" s="3" t="s">
        <v>338</v>
      </c>
      <c r="B30" s="3" t="s">
        <v>339</v>
      </c>
    </row>
    <row r="31" spans="1:2" x14ac:dyDescent="0.25">
      <c r="A31" s="3" t="s">
        <v>340</v>
      </c>
      <c r="B31" s="3" t="s">
        <v>341</v>
      </c>
    </row>
    <row r="32" spans="1:2" x14ac:dyDescent="0.25">
      <c r="A32" s="3" t="s">
        <v>342</v>
      </c>
      <c r="B32" s="3" t="s">
        <v>343</v>
      </c>
    </row>
    <row r="33" spans="1:2" x14ac:dyDescent="0.25">
      <c r="A33" s="3" t="s">
        <v>344</v>
      </c>
      <c r="B33" s="3" t="s">
        <v>345</v>
      </c>
    </row>
    <row r="34" spans="1:2" x14ac:dyDescent="0.25">
      <c r="A34" s="3" t="s">
        <v>346</v>
      </c>
      <c r="B34" s="3" t="s">
        <v>347</v>
      </c>
    </row>
    <row r="35" spans="1:2" x14ac:dyDescent="0.25">
      <c r="A35" s="3" t="s">
        <v>348</v>
      </c>
      <c r="B35" s="3" t="s">
        <v>349</v>
      </c>
    </row>
    <row r="36" spans="1:2" x14ac:dyDescent="0.25">
      <c r="A36" s="3" t="s">
        <v>350</v>
      </c>
      <c r="B36" s="3" t="s">
        <v>351</v>
      </c>
    </row>
    <row r="37" spans="1:2" x14ac:dyDescent="0.25">
      <c r="A37" s="3" t="s">
        <v>352</v>
      </c>
      <c r="B37" s="3" t="s">
        <v>353</v>
      </c>
    </row>
    <row r="38" spans="1:2" x14ac:dyDescent="0.25">
      <c r="A38" s="3" t="s">
        <v>354</v>
      </c>
      <c r="B38" s="3" t="s">
        <v>355</v>
      </c>
    </row>
    <row r="39" spans="1:2" x14ac:dyDescent="0.25">
      <c r="A39" s="3" t="s">
        <v>356</v>
      </c>
      <c r="B39" s="3" t="s">
        <v>357</v>
      </c>
    </row>
    <row r="40" spans="1:2" x14ac:dyDescent="0.25">
      <c r="A40" s="3" t="s">
        <v>358</v>
      </c>
      <c r="B40" s="3" t="s">
        <v>359</v>
      </c>
    </row>
    <row r="41" spans="1:2" x14ac:dyDescent="0.25">
      <c r="A41" s="3" t="s">
        <v>360</v>
      </c>
      <c r="B41" s="3" t="s">
        <v>361</v>
      </c>
    </row>
    <row r="42" spans="1:2" x14ac:dyDescent="0.25">
      <c r="A42" s="3" t="s">
        <v>362</v>
      </c>
      <c r="B42" s="3" t="s">
        <v>363</v>
      </c>
    </row>
    <row r="43" spans="1:2" x14ac:dyDescent="0.25">
      <c r="A43" s="3" t="s">
        <v>364</v>
      </c>
      <c r="B43" s="3" t="s">
        <v>365</v>
      </c>
    </row>
    <row r="44" spans="1:2" x14ac:dyDescent="0.25">
      <c r="A44" s="3" t="s">
        <v>366</v>
      </c>
      <c r="B44" s="3" t="s">
        <v>367</v>
      </c>
    </row>
    <row r="45" spans="1:2" x14ac:dyDescent="0.25">
      <c r="A45" s="3" t="s">
        <v>368</v>
      </c>
      <c r="B45" s="3" t="s">
        <v>369</v>
      </c>
    </row>
    <row r="46" spans="1:2" x14ac:dyDescent="0.25">
      <c r="A46" s="3" t="s">
        <v>370</v>
      </c>
      <c r="B46" s="3" t="s">
        <v>371</v>
      </c>
    </row>
    <row r="47" spans="1:2" x14ac:dyDescent="0.25">
      <c r="A47" s="3" t="s">
        <v>372</v>
      </c>
      <c r="B47" s="3" t="s">
        <v>373</v>
      </c>
    </row>
    <row r="48" spans="1:2" x14ac:dyDescent="0.25">
      <c r="A48" s="3" t="s">
        <v>374</v>
      </c>
      <c r="B48" s="3" t="s">
        <v>375</v>
      </c>
    </row>
    <row r="49" spans="1:2" x14ac:dyDescent="0.25">
      <c r="A49" s="3" t="s">
        <v>376</v>
      </c>
      <c r="B49" s="3" t="s">
        <v>377</v>
      </c>
    </row>
    <row r="50" spans="1:2" x14ac:dyDescent="0.25">
      <c r="A50" s="3" t="s">
        <v>378</v>
      </c>
      <c r="B50" s="3" t="s">
        <v>379</v>
      </c>
    </row>
    <row r="51" spans="1:2" x14ac:dyDescent="0.25">
      <c r="A51" s="3" t="s">
        <v>380</v>
      </c>
      <c r="B51" s="3" t="s">
        <v>381</v>
      </c>
    </row>
    <row r="52" spans="1:2" x14ac:dyDescent="0.25">
      <c r="A52" s="3" t="s">
        <v>382</v>
      </c>
      <c r="B52" s="3" t="s">
        <v>383</v>
      </c>
    </row>
    <row r="53" spans="1:2" x14ac:dyDescent="0.25">
      <c r="A53" s="3" t="s">
        <v>384</v>
      </c>
      <c r="B53" s="3" t="s">
        <v>385</v>
      </c>
    </row>
    <row r="54" spans="1:2" x14ac:dyDescent="0.25">
      <c r="A54" s="3" t="s">
        <v>386</v>
      </c>
      <c r="B54" s="3" t="s">
        <v>387</v>
      </c>
    </row>
    <row r="55" spans="1:2" x14ac:dyDescent="0.25">
      <c r="A55" s="3" t="s">
        <v>388</v>
      </c>
      <c r="B55" s="3" t="s">
        <v>389</v>
      </c>
    </row>
    <row r="56" spans="1:2" x14ac:dyDescent="0.25">
      <c r="A56" s="3" t="s">
        <v>390</v>
      </c>
      <c r="B56" s="3" t="s">
        <v>391</v>
      </c>
    </row>
    <row r="57" spans="1:2" x14ac:dyDescent="0.25">
      <c r="A57" s="3" t="s">
        <v>392</v>
      </c>
      <c r="B57" s="3" t="s">
        <v>393</v>
      </c>
    </row>
    <row r="58" spans="1:2" x14ac:dyDescent="0.25">
      <c r="A58" s="3" t="s">
        <v>394</v>
      </c>
      <c r="B58" s="3" t="s">
        <v>395</v>
      </c>
    </row>
    <row r="59" spans="1:2" x14ac:dyDescent="0.25">
      <c r="A59" s="3" t="s">
        <v>396</v>
      </c>
      <c r="B59" s="3" t="s">
        <v>397</v>
      </c>
    </row>
    <row r="60" spans="1:2" x14ac:dyDescent="0.25">
      <c r="A60" s="3" t="s">
        <v>398</v>
      </c>
      <c r="B60" s="3" t="s">
        <v>399</v>
      </c>
    </row>
    <row r="61" spans="1:2" x14ac:dyDescent="0.25">
      <c r="A61" s="3" t="s">
        <v>400</v>
      </c>
      <c r="B61" s="3" t="s">
        <v>401</v>
      </c>
    </row>
    <row r="62" spans="1:2" x14ac:dyDescent="0.25">
      <c r="A62" s="3" t="s">
        <v>402</v>
      </c>
      <c r="B62" s="3" t="s">
        <v>403</v>
      </c>
    </row>
    <row r="63" spans="1:2" x14ac:dyDescent="0.25">
      <c r="A63" s="3" t="s">
        <v>404</v>
      </c>
      <c r="B63" s="3" t="s">
        <v>405</v>
      </c>
    </row>
    <row r="64" spans="1:2" x14ac:dyDescent="0.25">
      <c r="A64" s="3" t="s">
        <v>406</v>
      </c>
      <c r="B64" s="3" t="s">
        <v>407</v>
      </c>
    </row>
    <row r="65" spans="1:2" x14ac:dyDescent="0.25">
      <c r="A65" s="3" t="s">
        <v>408</v>
      </c>
      <c r="B65" s="3" t="s">
        <v>409</v>
      </c>
    </row>
    <row r="66" spans="1:2" x14ac:dyDescent="0.25">
      <c r="A66" s="3" t="s">
        <v>410</v>
      </c>
      <c r="B66" s="3" t="s">
        <v>411</v>
      </c>
    </row>
    <row r="67" spans="1:2" x14ac:dyDescent="0.25">
      <c r="A67" s="3" t="s">
        <v>412</v>
      </c>
      <c r="B67" s="3" t="s">
        <v>413</v>
      </c>
    </row>
    <row r="68" spans="1:2" x14ac:dyDescent="0.25">
      <c r="A68" s="3" t="s">
        <v>414</v>
      </c>
      <c r="B68" s="3" t="s">
        <v>415</v>
      </c>
    </row>
    <row r="69" spans="1:2" x14ac:dyDescent="0.25">
      <c r="A69" s="3" t="s">
        <v>416</v>
      </c>
      <c r="B69" s="3" t="s">
        <v>417</v>
      </c>
    </row>
    <row r="70" spans="1:2" x14ac:dyDescent="0.25">
      <c r="A70" s="3" t="s">
        <v>418</v>
      </c>
      <c r="B70" s="3" t="s">
        <v>419</v>
      </c>
    </row>
    <row r="71" spans="1:2" x14ac:dyDescent="0.25">
      <c r="A71" s="3" t="s">
        <v>420</v>
      </c>
      <c r="B71" s="3" t="s">
        <v>421</v>
      </c>
    </row>
    <row r="72" spans="1:2" x14ac:dyDescent="0.25">
      <c r="A72" s="3" t="s">
        <v>422</v>
      </c>
      <c r="B72" s="3" t="s">
        <v>423</v>
      </c>
    </row>
    <row r="73" spans="1:2" x14ac:dyDescent="0.25">
      <c r="A73" s="3" t="s">
        <v>424</v>
      </c>
      <c r="B73" s="3" t="s">
        <v>425</v>
      </c>
    </row>
    <row r="74" spans="1:2" x14ac:dyDescent="0.25">
      <c r="A74" s="3" t="s">
        <v>426</v>
      </c>
      <c r="B74" s="3" t="s">
        <v>427</v>
      </c>
    </row>
    <row r="75" spans="1:2" x14ac:dyDescent="0.25">
      <c r="A75" s="3" t="s">
        <v>428</v>
      </c>
      <c r="B75" s="3" t="s">
        <v>429</v>
      </c>
    </row>
    <row r="76" spans="1:2" x14ac:dyDescent="0.25">
      <c r="A76" s="3" t="s">
        <v>430</v>
      </c>
      <c r="B76" s="3" t="s">
        <v>431</v>
      </c>
    </row>
    <row r="77" spans="1:2" x14ac:dyDescent="0.25">
      <c r="A77" s="3" t="s">
        <v>432</v>
      </c>
      <c r="B77" s="3" t="s">
        <v>433</v>
      </c>
    </row>
    <row r="78" spans="1:2" x14ac:dyDescent="0.25">
      <c r="A78" s="3" t="s">
        <v>434</v>
      </c>
      <c r="B78" s="3" t="s">
        <v>435</v>
      </c>
    </row>
    <row r="79" spans="1:2" x14ac:dyDescent="0.25">
      <c r="A79" s="3" t="s">
        <v>436</v>
      </c>
      <c r="B79" s="3" t="s">
        <v>437</v>
      </c>
    </row>
    <row r="80" spans="1:2" x14ac:dyDescent="0.25">
      <c r="A80" s="3" t="s">
        <v>438</v>
      </c>
      <c r="B80" s="3" t="s">
        <v>439</v>
      </c>
    </row>
    <row r="81" spans="1:2" x14ac:dyDescent="0.25">
      <c r="A81" s="3" t="s">
        <v>440</v>
      </c>
      <c r="B81" s="3" t="s">
        <v>441</v>
      </c>
    </row>
    <row r="82" spans="1:2" x14ac:dyDescent="0.25">
      <c r="A82" s="3" t="s">
        <v>442</v>
      </c>
      <c r="B82" s="3" t="s">
        <v>443</v>
      </c>
    </row>
    <row r="83" spans="1:2" x14ac:dyDescent="0.25">
      <c r="A83" s="3" t="s">
        <v>444</v>
      </c>
      <c r="B83" s="3" t="s">
        <v>445</v>
      </c>
    </row>
    <row r="84" spans="1:2" x14ac:dyDescent="0.25">
      <c r="A84" s="3" t="s">
        <v>446</v>
      </c>
      <c r="B84" s="3" t="s">
        <v>447</v>
      </c>
    </row>
    <row r="85" spans="1:2" x14ac:dyDescent="0.25">
      <c r="A85" s="3" t="s">
        <v>448</v>
      </c>
      <c r="B85" s="3" t="s">
        <v>449</v>
      </c>
    </row>
    <row r="86" spans="1:2" x14ac:dyDescent="0.25">
      <c r="A86" s="3" t="s">
        <v>450</v>
      </c>
      <c r="B86" s="3" t="s">
        <v>451</v>
      </c>
    </row>
    <row r="87" spans="1:2" x14ac:dyDescent="0.25">
      <c r="A87" s="3" t="s">
        <v>452</v>
      </c>
      <c r="B87" s="3" t="s">
        <v>453</v>
      </c>
    </row>
    <row r="88" spans="1:2" x14ac:dyDescent="0.25">
      <c r="A88" s="3" t="s">
        <v>454</v>
      </c>
      <c r="B88" s="3" t="s">
        <v>455</v>
      </c>
    </row>
    <row r="89" spans="1:2" x14ac:dyDescent="0.25">
      <c r="A89" s="3" t="s">
        <v>456</v>
      </c>
      <c r="B89" s="3" t="s">
        <v>457</v>
      </c>
    </row>
    <row r="90" spans="1:2" x14ac:dyDescent="0.25">
      <c r="A90" s="3" t="s">
        <v>458</v>
      </c>
      <c r="B90" s="3" t="s">
        <v>459</v>
      </c>
    </row>
    <row r="91" spans="1:2" x14ac:dyDescent="0.25">
      <c r="A91" s="3" t="s">
        <v>460</v>
      </c>
      <c r="B91" s="3" t="s">
        <v>461</v>
      </c>
    </row>
    <row r="92" spans="1:2" x14ac:dyDescent="0.25">
      <c r="A92" s="3" t="s">
        <v>462</v>
      </c>
      <c r="B92" s="3" t="s">
        <v>463</v>
      </c>
    </row>
    <row r="93" spans="1:2" x14ac:dyDescent="0.25">
      <c r="A93" s="3" t="s">
        <v>464</v>
      </c>
      <c r="B93" s="3" t="s">
        <v>465</v>
      </c>
    </row>
    <row r="94" spans="1:2" x14ac:dyDescent="0.25">
      <c r="A94" s="3" t="s">
        <v>466</v>
      </c>
      <c r="B94" s="3" t="s">
        <v>467</v>
      </c>
    </row>
    <row r="95" spans="1:2" x14ac:dyDescent="0.25">
      <c r="A95" s="3" t="s">
        <v>468</v>
      </c>
      <c r="B95" s="3" t="s">
        <v>469</v>
      </c>
    </row>
    <row r="96" spans="1:2" x14ac:dyDescent="0.25">
      <c r="A96" s="3" t="s">
        <v>470</v>
      </c>
      <c r="B96" s="3" t="s">
        <v>471</v>
      </c>
    </row>
    <row r="97" spans="1:3" x14ac:dyDescent="0.25">
      <c r="A97" s="3" t="s">
        <v>472</v>
      </c>
      <c r="B97" s="3" t="s">
        <v>473</v>
      </c>
    </row>
    <row r="98" spans="1:3" x14ac:dyDescent="0.25">
      <c r="A98" s="3" t="s">
        <v>474</v>
      </c>
      <c r="B98" s="3" t="s">
        <v>475</v>
      </c>
    </row>
    <row r="99" spans="1:3" x14ac:dyDescent="0.25">
      <c r="A99" s="3" t="s">
        <v>476</v>
      </c>
      <c r="B99" s="3" t="s">
        <v>477</v>
      </c>
    </row>
    <row r="100" spans="1:3" x14ac:dyDescent="0.25">
      <c r="A100" s="3" t="s">
        <v>478</v>
      </c>
      <c r="B100" s="3" t="s">
        <v>479</v>
      </c>
    </row>
    <row r="101" spans="1:3" x14ac:dyDescent="0.25">
      <c r="A101" s="3" t="s">
        <v>480</v>
      </c>
      <c r="B101" s="3" t="s">
        <v>481</v>
      </c>
    </row>
    <row r="102" spans="1:3" x14ac:dyDescent="0.25">
      <c r="A102" s="3" t="s">
        <v>482</v>
      </c>
      <c r="B102" s="3" t="s">
        <v>483</v>
      </c>
    </row>
    <row r="103" spans="1:3" x14ac:dyDescent="0.25">
      <c r="A103" s="3" t="s">
        <v>484</v>
      </c>
      <c r="B103" s="3" t="s">
        <v>485</v>
      </c>
    </row>
    <row r="104" spans="1:3" x14ac:dyDescent="0.25">
      <c r="A104" s="3" t="s">
        <v>486</v>
      </c>
      <c r="B104" s="3" t="s">
        <v>487</v>
      </c>
    </row>
    <row r="105" spans="1:3" x14ac:dyDescent="0.25">
      <c r="A105" s="3" t="s">
        <v>488</v>
      </c>
      <c r="B105" s="3" t="s">
        <v>489</v>
      </c>
    </row>
    <row r="106" spans="1:3" x14ac:dyDescent="0.25">
      <c r="A106" s="3" t="s">
        <v>490</v>
      </c>
      <c r="B106" s="24" t="s">
        <v>491</v>
      </c>
      <c r="C106" s="23"/>
    </row>
    <row r="107" spans="1:3" x14ac:dyDescent="0.25">
      <c r="A107" s="3" t="s">
        <v>492</v>
      </c>
      <c r="B107" s="3" t="s">
        <v>493</v>
      </c>
    </row>
    <row r="108" spans="1:3" x14ac:dyDescent="0.25">
      <c r="A108" s="3" t="s">
        <v>494</v>
      </c>
      <c r="B108" s="3" t="s">
        <v>495</v>
      </c>
    </row>
    <row r="109" spans="1:3" x14ac:dyDescent="0.25">
      <c r="A109" s="3" t="s">
        <v>496</v>
      </c>
      <c r="B109" s="3" t="s">
        <v>497</v>
      </c>
    </row>
    <row r="110" spans="1:3" x14ac:dyDescent="0.25">
      <c r="A110" s="3" t="s">
        <v>498</v>
      </c>
      <c r="B110" s="3" t="s">
        <v>499</v>
      </c>
    </row>
    <row r="111" spans="1:3" x14ac:dyDescent="0.25">
      <c r="A111" s="3" t="s">
        <v>500</v>
      </c>
      <c r="B111" s="3" t="s">
        <v>501</v>
      </c>
    </row>
    <row r="112" spans="1:3" x14ac:dyDescent="0.25">
      <c r="A112" s="3" t="s">
        <v>502</v>
      </c>
      <c r="B112" s="3" t="s">
        <v>503</v>
      </c>
    </row>
    <row r="113" spans="1:2" x14ac:dyDescent="0.25">
      <c r="A113" s="3" t="s">
        <v>504</v>
      </c>
      <c r="B113" s="3" t="s">
        <v>505</v>
      </c>
    </row>
    <row r="114" spans="1:2" x14ac:dyDescent="0.25">
      <c r="A114" s="3" t="s">
        <v>506</v>
      </c>
      <c r="B114" s="3" t="s">
        <v>507</v>
      </c>
    </row>
    <row r="115" spans="1:2" x14ac:dyDescent="0.25">
      <c r="A115" s="3" t="s">
        <v>508</v>
      </c>
      <c r="B115" s="3" t="s">
        <v>509</v>
      </c>
    </row>
    <row r="116" spans="1:2" x14ac:dyDescent="0.25">
      <c r="A116" s="3" t="s">
        <v>510</v>
      </c>
      <c r="B116" s="3" t="s">
        <v>511</v>
      </c>
    </row>
    <row r="117" spans="1:2" x14ac:dyDescent="0.25">
      <c r="A117" s="3" t="s">
        <v>512</v>
      </c>
      <c r="B117" s="3" t="s">
        <v>513</v>
      </c>
    </row>
    <row r="118" spans="1:2" x14ac:dyDescent="0.25">
      <c r="A118" s="3" t="s">
        <v>514</v>
      </c>
      <c r="B118" s="3" t="s">
        <v>515</v>
      </c>
    </row>
    <row r="119" spans="1:2" x14ac:dyDescent="0.25">
      <c r="A119" s="3" t="s">
        <v>516</v>
      </c>
      <c r="B119" s="3" t="s">
        <v>517</v>
      </c>
    </row>
    <row r="120" spans="1:2" x14ac:dyDescent="0.25">
      <c r="A120" s="3" t="s">
        <v>518</v>
      </c>
      <c r="B120" s="3" t="s">
        <v>519</v>
      </c>
    </row>
    <row r="121" spans="1:2" x14ac:dyDescent="0.25">
      <c r="A121" s="3" t="s">
        <v>520</v>
      </c>
      <c r="B121" s="3" t="s">
        <v>521</v>
      </c>
    </row>
    <row r="122" spans="1:2" x14ac:dyDescent="0.25">
      <c r="A122" s="3" t="s">
        <v>522</v>
      </c>
      <c r="B122" s="3" t="s">
        <v>523</v>
      </c>
    </row>
    <row r="123" spans="1:2" x14ac:dyDescent="0.25">
      <c r="A123" s="3" t="s">
        <v>524</v>
      </c>
      <c r="B123" s="3" t="s">
        <v>525</v>
      </c>
    </row>
    <row r="124" spans="1:2" x14ac:dyDescent="0.25">
      <c r="A124" s="3" t="s">
        <v>526</v>
      </c>
      <c r="B124" s="3" t="s">
        <v>527</v>
      </c>
    </row>
    <row r="125" spans="1:2" x14ac:dyDescent="0.25">
      <c r="A125" s="3" t="s">
        <v>528</v>
      </c>
      <c r="B125" s="3" t="s">
        <v>529</v>
      </c>
    </row>
    <row r="126" spans="1:2" x14ac:dyDescent="0.25">
      <c r="A126" s="3" t="s">
        <v>530</v>
      </c>
      <c r="B126" s="3" t="s">
        <v>531</v>
      </c>
    </row>
    <row r="127" spans="1:2" x14ac:dyDescent="0.25">
      <c r="A127" s="3" t="s">
        <v>532</v>
      </c>
      <c r="B127" s="3" t="s">
        <v>533</v>
      </c>
    </row>
    <row r="128" spans="1:2" x14ac:dyDescent="0.25">
      <c r="A128" s="3" t="s">
        <v>534</v>
      </c>
      <c r="B128" s="3" t="s">
        <v>535</v>
      </c>
    </row>
    <row r="129" spans="1:2" x14ac:dyDescent="0.25">
      <c r="A129" s="3" t="s">
        <v>536</v>
      </c>
      <c r="B129" s="3" t="s">
        <v>537</v>
      </c>
    </row>
    <row r="130" spans="1:2" x14ac:dyDescent="0.25">
      <c r="A130" s="3" t="s">
        <v>538</v>
      </c>
      <c r="B130" s="3" t="s">
        <v>539</v>
      </c>
    </row>
    <row r="131" spans="1:2" x14ac:dyDescent="0.25">
      <c r="A131" s="3" t="s">
        <v>540</v>
      </c>
      <c r="B131" s="3" t="s">
        <v>541</v>
      </c>
    </row>
    <row r="132" spans="1:2" x14ac:dyDescent="0.25">
      <c r="A132" s="3" t="s">
        <v>542</v>
      </c>
      <c r="B132" s="3" t="s">
        <v>543</v>
      </c>
    </row>
    <row r="133" spans="1:2" x14ac:dyDescent="0.25">
      <c r="A133" s="3" t="s">
        <v>544</v>
      </c>
      <c r="B133" s="3" t="s">
        <v>545</v>
      </c>
    </row>
    <row r="134" spans="1:2" x14ac:dyDescent="0.25">
      <c r="A134" s="3" t="s">
        <v>546</v>
      </c>
      <c r="B134" s="3" t="s">
        <v>547</v>
      </c>
    </row>
    <row r="135" spans="1:2" x14ac:dyDescent="0.25">
      <c r="A135" s="3" t="s">
        <v>548</v>
      </c>
      <c r="B135" s="3" t="s">
        <v>549</v>
      </c>
    </row>
    <row r="136" spans="1:2" x14ac:dyDescent="0.25">
      <c r="A136" s="3" t="s">
        <v>550</v>
      </c>
      <c r="B136" s="3" t="s">
        <v>551</v>
      </c>
    </row>
    <row r="137" spans="1:2" x14ac:dyDescent="0.25">
      <c r="A137" s="3" t="s">
        <v>552</v>
      </c>
      <c r="B137" s="3" t="s">
        <v>553</v>
      </c>
    </row>
    <row r="138" spans="1:2" x14ac:dyDescent="0.25">
      <c r="A138" s="3" t="s">
        <v>554</v>
      </c>
      <c r="B138" s="3" t="s">
        <v>555</v>
      </c>
    </row>
    <row r="139" spans="1:2" x14ac:dyDescent="0.25">
      <c r="A139" s="3" t="s">
        <v>556</v>
      </c>
      <c r="B139" s="3" t="s">
        <v>557</v>
      </c>
    </row>
    <row r="140" spans="1:2" x14ac:dyDescent="0.25">
      <c r="A140" s="3" t="s">
        <v>558</v>
      </c>
      <c r="B140" s="3" t="s">
        <v>559</v>
      </c>
    </row>
    <row r="141" spans="1:2" x14ac:dyDescent="0.25">
      <c r="A141" s="3" t="s">
        <v>560</v>
      </c>
      <c r="B141" s="3" t="s">
        <v>561</v>
      </c>
    </row>
    <row r="142" spans="1:2" x14ac:dyDescent="0.25">
      <c r="A142" s="3" t="s">
        <v>562</v>
      </c>
      <c r="B142" s="3" t="s">
        <v>563</v>
      </c>
    </row>
    <row r="143" spans="1:2" x14ac:dyDescent="0.25">
      <c r="A143" s="3" t="s">
        <v>564</v>
      </c>
      <c r="B143" s="3" t="s">
        <v>565</v>
      </c>
    </row>
    <row r="144" spans="1:2" x14ac:dyDescent="0.25">
      <c r="A144" s="3" t="s">
        <v>566</v>
      </c>
      <c r="B144" s="3" t="s">
        <v>567</v>
      </c>
    </row>
    <row r="145" spans="1:2" x14ac:dyDescent="0.25">
      <c r="A145" s="3" t="s">
        <v>568</v>
      </c>
      <c r="B145" s="3" t="s">
        <v>569</v>
      </c>
    </row>
    <row r="146" spans="1:2" x14ac:dyDescent="0.25">
      <c r="A146" s="3" t="s">
        <v>570</v>
      </c>
      <c r="B146" s="3" t="s">
        <v>571</v>
      </c>
    </row>
    <row r="147" spans="1:2" x14ac:dyDescent="0.25">
      <c r="A147" s="3" t="s">
        <v>572</v>
      </c>
      <c r="B147" s="3" t="s">
        <v>573</v>
      </c>
    </row>
    <row r="148" spans="1:2" x14ac:dyDescent="0.25">
      <c r="A148" s="3" t="s">
        <v>574</v>
      </c>
      <c r="B148" s="3" t="s">
        <v>575</v>
      </c>
    </row>
    <row r="149" spans="1:2" x14ac:dyDescent="0.25">
      <c r="A149" s="3" t="s">
        <v>576</v>
      </c>
      <c r="B149" s="3" t="s">
        <v>577</v>
      </c>
    </row>
    <row r="150" spans="1:2" x14ac:dyDescent="0.25">
      <c r="A150" s="3" t="s">
        <v>578</v>
      </c>
      <c r="B150" s="3" t="s">
        <v>579</v>
      </c>
    </row>
    <row r="151" spans="1:2" x14ac:dyDescent="0.25">
      <c r="A151" s="3" t="s">
        <v>580</v>
      </c>
      <c r="B151" s="3" t="s">
        <v>581</v>
      </c>
    </row>
    <row r="152" spans="1:2" x14ac:dyDescent="0.25">
      <c r="A152" s="3" t="s">
        <v>582</v>
      </c>
      <c r="B152" s="3" t="s">
        <v>583</v>
      </c>
    </row>
    <row r="153" spans="1:2" x14ac:dyDescent="0.25">
      <c r="A153" s="3" t="s">
        <v>584</v>
      </c>
      <c r="B153" s="3" t="s">
        <v>585</v>
      </c>
    </row>
    <row r="154" spans="1:2" x14ac:dyDescent="0.25">
      <c r="A154" s="3" t="s">
        <v>586</v>
      </c>
      <c r="B154" s="3" t="s">
        <v>587</v>
      </c>
    </row>
    <row r="155" spans="1:2" x14ac:dyDescent="0.25">
      <c r="A155" s="3" t="s">
        <v>588</v>
      </c>
      <c r="B155" s="3" t="s">
        <v>589</v>
      </c>
    </row>
    <row r="156" spans="1:2" x14ac:dyDescent="0.25">
      <c r="A156" s="3" t="s">
        <v>590</v>
      </c>
      <c r="B156" s="3" t="s">
        <v>591</v>
      </c>
    </row>
    <row r="157" spans="1:2" x14ac:dyDescent="0.25">
      <c r="A157" s="3" t="s">
        <v>592</v>
      </c>
      <c r="B157" s="3" t="s">
        <v>593</v>
      </c>
    </row>
    <row r="158" spans="1:2" x14ac:dyDescent="0.25">
      <c r="A158" s="3" t="s">
        <v>594</v>
      </c>
      <c r="B158" s="3" t="s">
        <v>595</v>
      </c>
    </row>
    <row r="159" spans="1:2" x14ac:dyDescent="0.25">
      <c r="A159" s="3" t="s">
        <v>596</v>
      </c>
      <c r="B159" s="3" t="s">
        <v>597</v>
      </c>
    </row>
    <row r="160" spans="1:2" x14ac:dyDescent="0.25">
      <c r="A160" s="3" t="s">
        <v>598</v>
      </c>
      <c r="B160" s="3" t="s">
        <v>599</v>
      </c>
    </row>
    <row r="161" spans="1:2" x14ac:dyDescent="0.25">
      <c r="A161" s="3" t="s">
        <v>600</v>
      </c>
      <c r="B161" s="3" t="s">
        <v>601</v>
      </c>
    </row>
    <row r="162" spans="1:2" x14ac:dyDescent="0.25">
      <c r="A162" s="3" t="s">
        <v>602</v>
      </c>
      <c r="B162" s="3" t="s">
        <v>603</v>
      </c>
    </row>
    <row r="163" spans="1:2" x14ac:dyDescent="0.25">
      <c r="A163" s="3" t="s">
        <v>604</v>
      </c>
      <c r="B163" s="3" t="s">
        <v>605</v>
      </c>
    </row>
    <row r="164" spans="1:2" x14ac:dyDescent="0.25">
      <c r="A164" s="3" t="s">
        <v>606</v>
      </c>
      <c r="B164" s="3" t="s">
        <v>607</v>
      </c>
    </row>
    <row r="165" spans="1:2" x14ac:dyDescent="0.25">
      <c r="A165" s="3" t="s">
        <v>608</v>
      </c>
      <c r="B165" s="3" t="s">
        <v>609</v>
      </c>
    </row>
    <row r="166" spans="1:2" x14ac:dyDescent="0.25">
      <c r="A166" s="3" t="s">
        <v>610</v>
      </c>
      <c r="B166" s="3" t="s">
        <v>611</v>
      </c>
    </row>
    <row r="167" spans="1:2" x14ac:dyDescent="0.25">
      <c r="A167" s="3" t="s">
        <v>612</v>
      </c>
      <c r="B167" s="3" t="s">
        <v>613</v>
      </c>
    </row>
    <row r="168" spans="1:2" x14ac:dyDescent="0.25">
      <c r="A168" s="3" t="s">
        <v>614</v>
      </c>
      <c r="B168" s="3" t="s">
        <v>615</v>
      </c>
    </row>
    <row r="169" spans="1:2" x14ac:dyDescent="0.25">
      <c r="A169" s="3" t="s">
        <v>616</v>
      </c>
      <c r="B169" s="3" t="s">
        <v>617</v>
      </c>
    </row>
    <row r="170" spans="1:2" x14ac:dyDescent="0.25">
      <c r="A170" s="3" t="s">
        <v>618</v>
      </c>
      <c r="B170" s="3" t="s">
        <v>619</v>
      </c>
    </row>
    <row r="171" spans="1:2" x14ac:dyDescent="0.25">
      <c r="A171" s="3" t="s">
        <v>620</v>
      </c>
      <c r="B171" s="3" t="s">
        <v>621</v>
      </c>
    </row>
    <row r="172" spans="1:2" x14ac:dyDescent="0.25">
      <c r="A172" s="3" t="s">
        <v>622</v>
      </c>
      <c r="B172" s="3" t="s">
        <v>623</v>
      </c>
    </row>
    <row r="173" spans="1:2" x14ac:dyDescent="0.25">
      <c r="A173" s="3" t="s">
        <v>624</v>
      </c>
      <c r="B173" s="3" t="s">
        <v>211</v>
      </c>
    </row>
    <row r="174" spans="1:2" x14ac:dyDescent="0.25">
      <c r="A174" s="3" t="s">
        <v>625</v>
      </c>
      <c r="B174" s="3" t="s">
        <v>181</v>
      </c>
    </row>
    <row r="175" spans="1:2" x14ac:dyDescent="0.25">
      <c r="A175" s="3" t="s">
        <v>626</v>
      </c>
      <c r="B175" s="3" t="s">
        <v>627</v>
      </c>
    </row>
    <row r="176" spans="1:2" x14ac:dyDescent="0.25">
      <c r="A176" s="3" t="s">
        <v>628</v>
      </c>
      <c r="B176" s="3" t="s">
        <v>629</v>
      </c>
    </row>
    <row r="177" spans="1:2" x14ac:dyDescent="0.25">
      <c r="A177" s="3" t="s">
        <v>630</v>
      </c>
      <c r="B177" s="3" t="s">
        <v>631</v>
      </c>
    </row>
    <row r="178" spans="1:2" x14ac:dyDescent="0.25">
      <c r="A178" s="3" t="s">
        <v>632</v>
      </c>
      <c r="B178" s="3" t="s">
        <v>633</v>
      </c>
    </row>
    <row r="179" spans="1:2" x14ac:dyDescent="0.25">
      <c r="A179" s="3" t="s">
        <v>634</v>
      </c>
      <c r="B179" s="3" t="s">
        <v>183</v>
      </c>
    </row>
    <row r="180" spans="1:2" x14ac:dyDescent="0.25">
      <c r="A180" s="3" t="s">
        <v>635</v>
      </c>
      <c r="B180" s="3" t="s">
        <v>636</v>
      </c>
    </row>
    <row r="181" spans="1:2" x14ac:dyDescent="0.25">
      <c r="A181" s="3" t="s">
        <v>637</v>
      </c>
      <c r="B181" s="3" t="s">
        <v>638</v>
      </c>
    </row>
    <row r="182" spans="1:2" x14ac:dyDescent="0.25">
      <c r="A182" s="3" t="s">
        <v>639</v>
      </c>
      <c r="B182" s="3" t="s">
        <v>640</v>
      </c>
    </row>
    <row r="183" spans="1:2" x14ac:dyDescent="0.25">
      <c r="A183" s="3" t="s">
        <v>641</v>
      </c>
      <c r="B183" s="3" t="s">
        <v>642</v>
      </c>
    </row>
    <row r="184" spans="1:2" x14ac:dyDescent="0.25">
      <c r="A184" s="3" t="s">
        <v>643</v>
      </c>
      <c r="B184" s="3" t="s">
        <v>644</v>
      </c>
    </row>
    <row r="185" spans="1:2" x14ac:dyDescent="0.25">
      <c r="A185" s="3" t="s">
        <v>645</v>
      </c>
      <c r="B185" s="3" t="s">
        <v>646</v>
      </c>
    </row>
    <row r="186" spans="1:2" x14ac:dyDescent="0.25">
      <c r="A186" s="3" t="s">
        <v>647</v>
      </c>
      <c r="B186" s="3" t="s">
        <v>648</v>
      </c>
    </row>
    <row r="187" spans="1:2" x14ac:dyDescent="0.25">
      <c r="A187" s="3" t="s">
        <v>649</v>
      </c>
      <c r="B187" s="3" t="s">
        <v>650</v>
      </c>
    </row>
    <row r="188" spans="1:2" x14ac:dyDescent="0.25">
      <c r="A188" s="3" t="s">
        <v>651</v>
      </c>
      <c r="B188" s="3" t="s">
        <v>213</v>
      </c>
    </row>
    <row r="189" spans="1:2" x14ac:dyDescent="0.25">
      <c r="A189" s="3" t="s">
        <v>652</v>
      </c>
      <c r="B189" s="3" t="s">
        <v>653</v>
      </c>
    </row>
    <row r="190" spans="1:2" x14ac:dyDescent="0.25">
      <c r="A190" s="3" t="s">
        <v>654</v>
      </c>
      <c r="B190" s="3" t="s">
        <v>655</v>
      </c>
    </row>
    <row r="191" spans="1:2" x14ac:dyDescent="0.25">
      <c r="A191" s="3" t="s">
        <v>656</v>
      </c>
      <c r="B191" s="3" t="s">
        <v>657</v>
      </c>
    </row>
    <row r="192" spans="1:2" x14ac:dyDescent="0.25">
      <c r="A192" s="3" t="s">
        <v>658</v>
      </c>
      <c r="B192" s="3" t="s">
        <v>659</v>
      </c>
    </row>
    <row r="193" spans="1:2" x14ac:dyDescent="0.25">
      <c r="A193" s="3" t="s">
        <v>660</v>
      </c>
      <c r="B193" s="3" t="s">
        <v>661</v>
      </c>
    </row>
    <row r="194" spans="1:2" x14ac:dyDescent="0.25">
      <c r="A194" s="3" t="s">
        <v>662</v>
      </c>
      <c r="B194" s="3" t="s">
        <v>663</v>
      </c>
    </row>
    <row r="195" spans="1:2" x14ac:dyDescent="0.25">
      <c r="A195" s="3" t="s">
        <v>664</v>
      </c>
      <c r="B195" s="3" t="s">
        <v>665</v>
      </c>
    </row>
    <row r="196" spans="1:2" x14ac:dyDescent="0.25">
      <c r="A196" s="3" t="s">
        <v>666</v>
      </c>
      <c r="B196" s="3" t="s">
        <v>667</v>
      </c>
    </row>
    <row r="197" spans="1:2" x14ac:dyDescent="0.25">
      <c r="A197" s="3" t="s">
        <v>668</v>
      </c>
      <c r="B197" s="3" t="s">
        <v>669</v>
      </c>
    </row>
    <row r="198" spans="1:2" x14ac:dyDescent="0.25">
      <c r="A198" s="3" t="s">
        <v>670</v>
      </c>
      <c r="B198" s="3" t="s">
        <v>671</v>
      </c>
    </row>
    <row r="199" spans="1:2" x14ac:dyDescent="0.25">
      <c r="A199" s="3" t="s">
        <v>672</v>
      </c>
      <c r="B199" s="3" t="s">
        <v>673</v>
      </c>
    </row>
    <row r="200" spans="1:2" x14ac:dyDescent="0.25">
      <c r="A200" s="3" t="s">
        <v>674</v>
      </c>
      <c r="B200" s="3" t="s">
        <v>675</v>
      </c>
    </row>
    <row r="201" spans="1:2" x14ac:dyDescent="0.25">
      <c r="A201" s="3" t="s">
        <v>676</v>
      </c>
      <c r="B201" s="3" t="s">
        <v>677</v>
      </c>
    </row>
    <row r="202" spans="1:2" x14ac:dyDescent="0.25">
      <c r="A202" s="3" t="s">
        <v>678</v>
      </c>
      <c r="B202" s="3" t="s">
        <v>679</v>
      </c>
    </row>
    <row r="203" spans="1:2" x14ac:dyDescent="0.25">
      <c r="A203" s="3" t="s">
        <v>680</v>
      </c>
      <c r="B203" s="3" t="s">
        <v>681</v>
      </c>
    </row>
    <row r="204" spans="1:2" x14ac:dyDescent="0.25">
      <c r="A204" s="3" t="s">
        <v>682</v>
      </c>
      <c r="B204" s="3" t="s">
        <v>683</v>
      </c>
    </row>
    <row r="205" spans="1:2" x14ac:dyDescent="0.25">
      <c r="A205" s="3" t="s">
        <v>684</v>
      </c>
      <c r="B205" s="3" t="s">
        <v>685</v>
      </c>
    </row>
    <row r="206" spans="1:2" x14ac:dyDescent="0.25">
      <c r="A206" s="3" t="s">
        <v>686</v>
      </c>
      <c r="B206" s="3" t="s">
        <v>687</v>
      </c>
    </row>
    <row r="207" spans="1:2" x14ac:dyDescent="0.25">
      <c r="A207" s="3" t="s">
        <v>688</v>
      </c>
      <c r="B207" s="3" t="s">
        <v>689</v>
      </c>
    </row>
    <row r="208" spans="1:2" x14ac:dyDescent="0.25">
      <c r="A208" s="3" t="s">
        <v>690</v>
      </c>
      <c r="B208" s="3" t="s">
        <v>691</v>
      </c>
    </row>
    <row r="209" spans="1:2" x14ac:dyDescent="0.25">
      <c r="A209" s="3" t="s">
        <v>692</v>
      </c>
      <c r="B209" s="3" t="s">
        <v>693</v>
      </c>
    </row>
    <row r="210" spans="1:2" x14ac:dyDescent="0.25">
      <c r="A210" s="3" t="s">
        <v>694</v>
      </c>
      <c r="B210" s="3" t="s">
        <v>695</v>
      </c>
    </row>
    <row r="211" spans="1:2" x14ac:dyDescent="0.25">
      <c r="A211" s="3" t="s">
        <v>696</v>
      </c>
      <c r="B211" s="3" t="s">
        <v>697</v>
      </c>
    </row>
    <row r="212" spans="1:2" x14ac:dyDescent="0.25">
      <c r="A212" s="3" t="s">
        <v>698</v>
      </c>
      <c r="B212" s="3" t="s">
        <v>699</v>
      </c>
    </row>
    <row r="213" spans="1:2" x14ac:dyDescent="0.25">
      <c r="A213" s="3" t="s">
        <v>700</v>
      </c>
      <c r="B213" s="3" t="s">
        <v>701</v>
      </c>
    </row>
    <row r="214" spans="1:2" x14ac:dyDescent="0.25">
      <c r="A214" s="3" t="s">
        <v>702</v>
      </c>
      <c r="B214" s="3" t="s">
        <v>703</v>
      </c>
    </row>
    <row r="215" spans="1:2" x14ac:dyDescent="0.25">
      <c r="A215" s="3" t="s">
        <v>704</v>
      </c>
      <c r="B215" s="3" t="s">
        <v>705</v>
      </c>
    </row>
    <row r="216" spans="1:2" x14ac:dyDescent="0.25">
      <c r="A216" s="3" t="s">
        <v>706</v>
      </c>
      <c r="B216" s="3" t="s">
        <v>707</v>
      </c>
    </row>
    <row r="217" spans="1:2" x14ac:dyDescent="0.25">
      <c r="A217" s="3" t="s">
        <v>708</v>
      </c>
      <c r="B217" s="3" t="s">
        <v>709</v>
      </c>
    </row>
    <row r="218" spans="1:2" x14ac:dyDescent="0.25">
      <c r="A218" s="3" t="s">
        <v>710</v>
      </c>
      <c r="B218" s="3" t="s">
        <v>711</v>
      </c>
    </row>
    <row r="219" spans="1:2" x14ac:dyDescent="0.25">
      <c r="A219" s="3" t="s">
        <v>712</v>
      </c>
      <c r="B219" s="3" t="s">
        <v>713</v>
      </c>
    </row>
    <row r="220" spans="1:2" x14ac:dyDescent="0.25">
      <c r="A220" s="3" t="s">
        <v>714</v>
      </c>
      <c r="B220" s="3" t="s">
        <v>715</v>
      </c>
    </row>
    <row r="221" spans="1:2" x14ac:dyDescent="0.25">
      <c r="A221" s="3" t="s">
        <v>716</v>
      </c>
      <c r="B221" s="3" t="s">
        <v>717</v>
      </c>
    </row>
    <row r="222" spans="1:2" x14ac:dyDescent="0.25">
      <c r="A222" s="3" t="s">
        <v>718</v>
      </c>
      <c r="B222" s="3" t="s">
        <v>719</v>
      </c>
    </row>
    <row r="223" spans="1:2" x14ac:dyDescent="0.25">
      <c r="A223" s="3" t="s">
        <v>720</v>
      </c>
      <c r="B223" s="3" t="s">
        <v>721</v>
      </c>
    </row>
    <row r="224" spans="1:2" x14ac:dyDescent="0.25">
      <c r="A224" s="3" t="s">
        <v>722</v>
      </c>
      <c r="B224" s="3" t="s">
        <v>723</v>
      </c>
    </row>
    <row r="225" spans="1:2" x14ac:dyDescent="0.25">
      <c r="A225" s="3" t="s">
        <v>724</v>
      </c>
      <c r="B225" s="3" t="s">
        <v>725</v>
      </c>
    </row>
    <row r="226" spans="1:2" x14ac:dyDescent="0.25">
      <c r="A226" s="3" t="s">
        <v>726</v>
      </c>
      <c r="B226" s="3" t="s">
        <v>727</v>
      </c>
    </row>
    <row r="227" spans="1:2" x14ac:dyDescent="0.25">
      <c r="A227" s="3" t="s">
        <v>728</v>
      </c>
      <c r="B227" s="3" t="s">
        <v>729</v>
      </c>
    </row>
    <row r="228" spans="1:2" x14ac:dyDescent="0.25">
      <c r="A228" s="3" t="s">
        <v>730</v>
      </c>
      <c r="B228" s="3" t="s">
        <v>731</v>
      </c>
    </row>
    <row r="229" spans="1:2" x14ac:dyDescent="0.25">
      <c r="A229" s="3" t="s">
        <v>732</v>
      </c>
      <c r="B229" s="3" t="s">
        <v>733</v>
      </c>
    </row>
    <row r="230" spans="1:2" x14ac:dyDescent="0.25">
      <c r="A230" s="3" t="s">
        <v>734</v>
      </c>
      <c r="B230" s="3" t="s">
        <v>735</v>
      </c>
    </row>
    <row r="231" spans="1:2" x14ac:dyDescent="0.25">
      <c r="A231" s="3" t="s">
        <v>736</v>
      </c>
      <c r="B231" s="3" t="s">
        <v>737</v>
      </c>
    </row>
    <row r="232" spans="1:2" x14ac:dyDescent="0.25">
      <c r="A232" s="3" t="s">
        <v>738</v>
      </c>
      <c r="B232" s="3" t="s">
        <v>739</v>
      </c>
    </row>
    <row r="233" spans="1:2" x14ac:dyDescent="0.25">
      <c r="A233" s="3" t="s">
        <v>740</v>
      </c>
      <c r="B233" s="3" t="s">
        <v>741</v>
      </c>
    </row>
    <row r="234" spans="1:2" x14ac:dyDescent="0.25">
      <c r="A234" s="3" t="s">
        <v>742</v>
      </c>
      <c r="B234" s="3" t="s">
        <v>743</v>
      </c>
    </row>
    <row r="235" spans="1:2" x14ac:dyDescent="0.25">
      <c r="A235" s="3" t="s">
        <v>744</v>
      </c>
      <c r="B235" s="3" t="s">
        <v>745</v>
      </c>
    </row>
    <row r="236" spans="1:2" x14ac:dyDescent="0.25">
      <c r="A236" s="3" t="s">
        <v>746</v>
      </c>
      <c r="B236" s="3" t="s">
        <v>747</v>
      </c>
    </row>
    <row r="237" spans="1:2" x14ac:dyDescent="0.25">
      <c r="A237" s="3" t="s">
        <v>748</v>
      </c>
      <c r="B237" s="3" t="s">
        <v>749</v>
      </c>
    </row>
    <row r="238" spans="1:2" x14ac:dyDescent="0.25">
      <c r="A238" s="3" t="s">
        <v>750</v>
      </c>
      <c r="B238" s="3" t="s">
        <v>751</v>
      </c>
    </row>
    <row r="239" spans="1:2" x14ac:dyDescent="0.25">
      <c r="A239" s="3" t="s">
        <v>752</v>
      </c>
      <c r="B239" s="3" t="s">
        <v>753</v>
      </c>
    </row>
    <row r="240" spans="1:2" x14ac:dyDescent="0.25">
      <c r="A240" s="3" t="s">
        <v>754</v>
      </c>
      <c r="B240" s="3" t="s">
        <v>755</v>
      </c>
    </row>
    <row r="241" spans="1:2" x14ac:dyDescent="0.25">
      <c r="A241" s="3" t="s">
        <v>756</v>
      </c>
      <c r="B241" s="3" t="s">
        <v>757</v>
      </c>
    </row>
    <row r="242" spans="1:2" x14ac:dyDescent="0.25">
      <c r="A242" s="3" t="s">
        <v>758</v>
      </c>
      <c r="B242" s="3" t="s">
        <v>759</v>
      </c>
    </row>
    <row r="243" spans="1:2" x14ac:dyDescent="0.25">
      <c r="A243" s="3" t="s">
        <v>760</v>
      </c>
      <c r="B243" s="3" t="s">
        <v>761</v>
      </c>
    </row>
    <row r="244" spans="1:2" x14ac:dyDescent="0.25">
      <c r="A244" s="3" t="s">
        <v>762</v>
      </c>
      <c r="B244" s="3" t="s">
        <v>763</v>
      </c>
    </row>
    <row r="245" spans="1:2" x14ac:dyDescent="0.25">
      <c r="A245" s="3" t="s">
        <v>764</v>
      </c>
      <c r="B245" s="3" t="s">
        <v>765</v>
      </c>
    </row>
    <row r="246" spans="1:2" x14ac:dyDescent="0.25">
      <c r="A246" s="3" t="s">
        <v>766</v>
      </c>
      <c r="B246" s="3" t="s">
        <v>767</v>
      </c>
    </row>
    <row r="247" spans="1:2" x14ac:dyDescent="0.25">
      <c r="A247" s="3" t="s">
        <v>768</v>
      </c>
      <c r="B247" s="3" t="s">
        <v>769</v>
      </c>
    </row>
    <row r="248" spans="1:2" x14ac:dyDescent="0.25">
      <c r="A248" s="3" t="s">
        <v>770</v>
      </c>
      <c r="B248" s="3" t="s">
        <v>771</v>
      </c>
    </row>
    <row r="249" spans="1:2" x14ac:dyDescent="0.25">
      <c r="A249" s="3" t="s">
        <v>772</v>
      </c>
      <c r="B249" s="3" t="s">
        <v>773</v>
      </c>
    </row>
    <row r="250" spans="1:2" x14ac:dyDescent="0.25">
      <c r="A250" s="3" t="s">
        <v>774</v>
      </c>
      <c r="B250" s="3" t="s">
        <v>775</v>
      </c>
    </row>
    <row r="251" spans="1:2" x14ac:dyDescent="0.25">
      <c r="A251" s="3" t="s">
        <v>776</v>
      </c>
      <c r="B251" s="3" t="s">
        <v>777</v>
      </c>
    </row>
    <row r="252" spans="1:2" x14ac:dyDescent="0.25">
      <c r="A252" s="3" t="s">
        <v>778</v>
      </c>
      <c r="B252" s="3" t="s">
        <v>779</v>
      </c>
    </row>
    <row r="253" spans="1:2" x14ac:dyDescent="0.25">
      <c r="A253" s="3" t="s">
        <v>780</v>
      </c>
      <c r="B253" s="3" t="s">
        <v>781</v>
      </c>
    </row>
    <row r="254" spans="1:2" x14ac:dyDescent="0.25">
      <c r="A254" s="3" t="s">
        <v>782</v>
      </c>
      <c r="B254" s="3" t="s">
        <v>783</v>
      </c>
    </row>
    <row r="255" spans="1:2" x14ac:dyDescent="0.25">
      <c r="A255" s="3" t="s">
        <v>784</v>
      </c>
      <c r="B255" s="3" t="s">
        <v>785</v>
      </c>
    </row>
    <row r="256" spans="1:2" x14ac:dyDescent="0.25">
      <c r="A256" s="3" t="s">
        <v>786</v>
      </c>
      <c r="B256" s="3" t="s">
        <v>787</v>
      </c>
    </row>
    <row r="257" spans="1:2" x14ac:dyDescent="0.25">
      <c r="A257" s="3" t="s">
        <v>788</v>
      </c>
      <c r="B257" s="3" t="s">
        <v>789</v>
      </c>
    </row>
    <row r="258" spans="1:2" x14ac:dyDescent="0.25">
      <c r="A258" s="3" t="s">
        <v>790</v>
      </c>
      <c r="B258" s="3" t="s">
        <v>791</v>
      </c>
    </row>
    <row r="259" spans="1:2" x14ac:dyDescent="0.25">
      <c r="A259" s="3" t="s">
        <v>792</v>
      </c>
      <c r="B259" s="3" t="s">
        <v>793</v>
      </c>
    </row>
    <row r="260" spans="1:2" x14ac:dyDescent="0.25">
      <c r="A260" s="3" t="s">
        <v>794</v>
      </c>
      <c r="B260" s="3" t="s">
        <v>795</v>
      </c>
    </row>
    <row r="261" spans="1:2" x14ac:dyDescent="0.25">
      <c r="A261" s="3" t="s">
        <v>796</v>
      </c>
      <c r="B261" s="3" t="s">
        <v>797</v>
      </c>
    </row>
    <row r="262" spans="1:2" x14ac:dyDescent="0.25">
      <c r="A262" s="3" t="s">
        <v>798</v>
      </c>
      <c r="B262" s="3" t="s">
        <v>799</v>
      </c>
    </row>
    <row r="263" spans="1:2" x14ac:dyDescent="0.25">
      <c r="A263" s="3" t="s">
        <v>800</v>
      </c>
      <c r="B263" s="3" t="s">
        <v>801</v>
      </c>
    </row>
    <row r="264" spans="1:2" x14ac:dyDescent="0.25">
      <c r="A264" s="3" t="s">
        <v>802</v>
      </c>
      <c r="B264" s="3" t="s">
        <v>803</v>
      </c>
    </row>
    <row r="265" spans="1:2" x14ac:dyDescent="0.25">
      <c r="A265" s="3" t="s">
        <v>804</v>
      </c>
      <c r="B265" s="3" t="s">
        <v>805</v>
      </c>
    </row>
    <row r="266" spans="1:2" x14ac:dyDescent="0.25">
      <c r="A266" s="3" t="s">
        <v>806</v>
      </c>
      <c r="B266" s="3" t="s">
        <v>807</v>
      </c>
    </row>
    <row r="267" spans="1:2" x14ac:dyDescent="0.25">
      <c r="A267" s="3" t="s">
        <v>808</v>
      </c>
      <c r="B267" s="3" t="s">
        <v>809</v>
      </c>
    </row>
    <row r="268" spans="1:2" x14ac:dyDescent="0.25">
      <c r="A268" s="3" t="s">
        <v>810</v>
      </c>
      <c r="B268" s="3" t="s">
        <v>811</v>
      </c>
    </row>
    <row r="269" spans="1:2" x14ac:dyDescent="0.25">
      <c r="A269" s="3" t="s">
        <v>812</v>
      </c>
      <c r="B269" s="3" t="s">
        <v>813</v>
      </c>
    </row>
    <row r="270" spans="1:2" x14ac:dyDescent="0.25">
      <c r="A270" s="3" t="s">
        <v>814</v>
      </c>
      <c r="B270" s="3" t="s">
        <v>815</v>
      </c>
    </row>
    <row r="271" spans="1:2" x14ac:dyDescent="0.25">
      <c r="A271" s="3" t="s">
        <v>816</v>
      </c>
      <c r="B271" s="3" t="s">
        <v>817</v>
      </c>
    </row>
    <row r="272" spans="1:2" x14ac:dyDescent="0.25">
      <c r="A272" s="3" t="s">
        <v>818</v>
      </c>
      <c r="B272" s="3" t="s">
        <v>819</v>
      </c>
    </row>
    <row r="273" spans="1:2" x14ac:dyDescent="0.25">
      <c r="A273" s="3" t="s">
        <v>820</v>
      </c>
      <c r="B273" s="3" t="s">
        <v>821</v>
      </c>
    </row>
    <row r="274" spans="1:2" x14ac:dyDescent="0.25">
      <c r="A274" s="3" t="s">
        <v>822</v>
      </c>
      <c r="B274" s="3" t="s">
        <v>823</v>
      </c>
    </row>
    <row r="275" spans="1:2" x14ac:dyDescent="0.25">
      <c r="A275" s="3" t="s">
        <v>824</v>
      </c>
      <c r="B275" s="3" t="s">
        <v>825</v>
      </c>
    </row>
    <row r="276" spans="1:2" x14ac:dyDescent="0.25">
      <c r="A276" s="3" t="s">
        <v>826</v>
      </c>
      <c r="B276" s="3" t="s">
        <v>827</v>
      </c>
    </row>
    <row r="277" spans="1:2" x14ac:dyDescent="0.25">
      <c r="A277" s="3" t="s">
        <v>828</v>
      </c>
      <c r="B277" s="3" t="s">
        <v>829</v>
      </c>
    </row>
    <row r="278" spans="1:2" x14ac:dyDescent="0.25">
      <c r="A278" s="3" t="s">
        <v>830</v>
      </c>
      <c r="B278" s="3" t="s">
        <v>831</v>
      </c>
    </row>
    <row r="279" spans="1:2" x14ac:dyDescent="0.25">
      <c r="A279" s="3" t="s">
        <v>832</v>
      </c>
      <c r="B279" s="3" t="s">
        <v>833</v>
      </c>
    </row>
    <row r="280" spans="1:2" x14ac:dyDescent="0.25">
      <c r="A280" s="3" t="s">
        <v>834</v>
      </c>
      <c r="B280" s="3" t="s">
        <v>835</v>
      </c>
    </row>
    <row r="281" spans="1:2" x14ac:dyDescent="0.25">
      <c r="A281" s="3" t="s">
        <v>836</v>
      </c>
      <c r="B281" s="3" t="s">
        <v>837</v>
      </c>
    </row>
    <row r="282" spans="1:2" x14ac:dyDescent="0.25">
      <c r="A282" s="3" t="s">
        <v>838</v>
      </c>
      <c r="B282" s="3" t="s">
        <v>839</v>
      </c>
    </row>
    <row r="283" spans="1:2" x14ac:dyDescent="0.25">
      <c r="A283" s="3" t="s">
        <v>840</v>
      </c>
      <c r="B283" s="3" t="s">
        <v>841</v>
      </c>
    </row>
    <row r="284" spans="1:2" x14ac:dyDescent="0.25">
      <c r="A284" s="3" t="s">
        <v>842</v>
      </c>
      <c r="B284" s="3" t="s">
        <v>843</v>
      </c>
    </row>
    <row r="285" spans="1:2" x14ac:dyDescent="0.25">
      <c r="A285" s="3" t="s">
        <v>844</v>
      </c>
      <c r="B285" s="3" t="s">
        <v>845</v>
      </c>
    </row>
    <row r="286" spans="1:2" x14ac:dyDescent="0.25">
      <c r="A286" s="3" t="s">
        <v>846</v>
      </c>
      <c r="B286" s="3" t="s">
        <v>847</v>
      </c>
    </row>
    <row r="287" spans="1:2" x14ac:dyDescent="0.25">
      <c r="A287" s="3" t="s">
        <v>848</v>
      </c>
      <c r="B287" s="3" t="s">
        <v>849</v>
      </c>
    </row>
    <row r="288" spans="1:2" x14ac:dyDescent="0.25">
      <c r="A288" s="3" t="s">
        <v>850</v>
      </c>
      <c r="B288" s="3" t="s">
        <v>851</v>
      </c>
    </row>
    <row r="289" spans="1:2" x14ac:dyDescent="0.25">
      <c r="A289" s="3" t="s">
        <v>852</v>
      </c>
      <c r="B289" s="3" t="s">
        <v>853</v>
      </c>
    </row>
    <row r="290" spans="1:2" x14ac:dyDescent="0.25">
      <c r="A290" s="3" t="s">
        <v>854</v>
      </c>
      <c r="B290" s="3" t="s">
        <v>855</v>
      </c>
    </row>
    <row r="291" spans="1:2" x14ac:dyDescent="0.25">
      <c r="A291" s="3" t="s">
        <v>856</v>
      </c>
      <c r="B291" s="3" t="s">
        <v>857</v>
      </c>
    </row>
    <row r="292" spans="1:2" x14ac:dyDescent="0.25">
      <c r="A292" s="3" t="s">
        <v>858</v>
      </c>
      <c r="B292" s="3" t="s">
        <v>859</v>
      </c>
    </row>
    <row r="293" spans="1:2" x14ac:dyDescent="0.25">
      <c r="A293" s="3" t="s">
        <v>860</v>
      </c>
      <c r="B293" s="3" t="s">
        <v>861</v>
      </c>
    </row>
    <row r="294" spans="1:2" x14ac:dyDescent="0.25">
      <c r="A294" s="3" t="s">
        <v>862</v>
      </c>
      <c r="B294" s="3" t="s">
        <v>863</v>
      </c>
    </row>
    <row r="295" spans="1:2" x14ac:dyDescent="0.25">
      <c r="A295" s="3" t="s">
        <v>864</v>
      </c>
      <c r="B295" s="3" t="s">
        <v>703</v>
      </c>
    </row>
    <row r="296" spans="1:2" x14ac:dyDescent="0.25">
      <c r="A296" s="3" t="s">
        <v>865</v>
      </c>
      <c r="B296" s="3" t="s">
        <v>866</v>
      </c>
    </row>
    <row r="297" spans="1:2" x14ac:dyDescent="0.25">
      <c r="A297" s="3" t="s">
        <v>867</v>
      </c>
      <c r="B297" s="3" t="s">
        <v>868</v>
      </c>
    </row>
    <row r="298" spans="1:2" x14ac:dyDescent="0.25">
      <c r="A298" s="3" t="s">
        <v>869</v>
      </c>
      <c r="B298" s="3" t="s">
        <v>870</v>
      </c>
    </row>
    <row r="299" spans="1:2" x14ac:dyDescent="0.25">
      <c r="A299" s="3" t="s">
        <v>871</v>
      </c>
      <c r="B299" s="3" t="s">
        <v>872</v>
      </c>
    </row>
    <row r="300" spans="1:2" x14ac:dyDescent="0.25">
      <c r="A300" s="3" t="s">
        <v>873</v>
      </c>
      <c r="B300" s="3" t="s">
        <v>874</v>
      </c>
    </row>
    <row r="301" spans="1:2" x14ac:dyDescent="0.25">
      <c r="A301" s="3" t="s">
        <v>875</v>
      </c>
      <c r="B301" s="3" t="s">
        <v>876</v>
      </c>
    </row>
    <row r="302" spans="1:2" x14ac:dyDescent="0.25">
      <c r="A302" s="3" t="s">
        <v>877</v>
      </c>
      <c r="B302" s="3" t="s">
        <v>878</v>
      </c>
    </row>
    <row r="303" spans="1:2" x14ac:dyDescent="0.25">
      <c r="A303" s="3" t="s">
        <v>879</v>
      </c>
      <c r="B303" s="3" t="s">
        <v>880</v>
      </c>
    </row>
    <row r="304" spans="1:2" x14ac:dyDescent="0.25">
      <c r="A304" s="3" t="s">
        <v>881</v>
      </c>
      <c r="B304" s="3" t="s">
        <v>882</v>
      </c>
    </row>
    <row r="305" spans="1:2" x14ac:dyDescent="0.25">
      <c r="A305" s="3" t="s">
        <v>883</v>
      </c>
      <c r="B305" s="3" t="s">
        <v>884</v>
      </c>
    </row>
    <row r="306" spans="1:2" x14ac:dyDescent="0.25">
      <c r="A306" s="3" t="s">
        <v>885</v>
      </c>
      <c r="B306" s="3" t="s">
        <v>886</v>
      </c>
    </row>
    <row r="307" spans="1:2" x14ac:dyDescent="0.25">
      <c r="A307" s="3" t="s">
        <v>887</v>
      </c>
      <c r="B307" s="3" t="s">
        <v>888</v>
      </c>
    </row>
    <row r="308" spans="1:2" x14ac:dyDescent="0.25">
      <c r="A308" s="3" t="s">
        <v>889</v>
      </c>
      <c r="B308" s="3" t="s">
        <v>890</v>
      </c>
    </row>
    <row r="309" spans="1:2" x14ac:dyDescent="0.25">
      <c r="A309" s="3" t="s">
        <v>891</v>
      </c>
      <c r="B309" s="3" t="s">
        <v>729</v>
      </c>
    </row>
    <row r="310" spans="1:2" x14ac:dyDescent="0.25">
      <c r="A310" s="3" t="s">
        <v>892</v>
      </c>
      <c r="B310" s="3" t="s">
        <v>893</v>
      </c>
    </row>
    <row r="311" spans="1:2" x14ac:dyDescent="0.25">
      <c r="A311" s="3" t="s">
        <v>894</v>
      </c>
      <c r="B311" s="3" t="s">
        <v>895</v>
      </c>
    </row>
    <row r="312" spans="1:2" x14ac:dyDescent="0.25">
      <c r="A312" s="3" t="s">
        <v>896</v>
      </c>
      <c r="B312" s="3" t="s">
        <v>897</v>
      </c>
    </row>
    <row r="313" spans="1:2" x14ac:dyDescent="0.25">
      <c r="A313" s="3" t="s">
        <v>898</v>
      </c>
      <c r="B313" s="3" t="s">
        <v>899</v>
      </c>
    </row>
    <row r="314" spans="1:2" x14ac:dyDescent="0.25">
      <c r="A314" s="3" t="s">
        <v>900</v>
      </c>
      <c r="B314" s="3" t="s">
        <v>901</v>
      </c>
    </row>
    <row r="315" spans="1:2" x14ac:dyDescent="0.25">
      <c r="A315" s="3" t="s">
        <v>902</v>
      </c>
      <c r="B315" s="3" t="s">
        <v>769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5"/>
  <sheetViews>
    <sheetView workbookViewId="0"/>
  </sheetViews>
  <sheetFormatPr defaultColWidth="255.7109375" defaultRowHeight="15.75" x14ac:dyDescent="0.25"/>
  <cols>
    <col min="1" max="1" width="10.7109375" style="74" customWidth="1"/>
    <col min="2" max="2" width="90.7109375" style="74" customWidth="1"/>
    <col min="3" max="3" width="21.140625" style="71" customWidth="1"/>
    <col min="4" max="16384" width="255.7109375" style="71"/>
  </cols>
  <sheetData>
    <row r="1" spans="1:2" ht="18.75" x14ac:dyDescent="0.3">
      <c r="A1" s="71"/>
      <c r="B1" s="72" t="s">
        <v>2136</v>
      </c>
    </row>
    <row r="2" spans="1:2" ht="18.75" x14ac:dyDescent="0.3">
      <c r="A2" s="71"/>
      <c r="B2" s="72" t="s">
        <v>2137</v>
      </c>
    </row>
    <row r="3" spans="1:2" ht="18.75" x14ac:dyDescent="0.3">
      <c r="A3" s="71"/>
      <c r="B3" s="72" t="s">
        <v>2138</v>
      </c>
    </row>
    <row r="4" spans="1:2" ht="24" customHeight="1" x14ac:dyDescent="0.3">
      <c r="A4" s="71"/>
      <c r="B4" s="72" t="s">
        <v>2139</v>
      </c>
    </row>
    <row r="5" spans="1:2" ht="18.75" x14ac:dyDescent="0.3">
      <c r="A5" s="71"/>
      <c r="B5" s="73"/>
    </row>
    <row r="6" spans="1:2" ht="18.75" x14ac:dyDescent="0.3">
      <c r="A6" s="71"/>
      <c r="B6" s="72" t="s">
        <v>2140</v>
      </c>
    </row>
    <row r="7" spans="1:2" ht="18.75" x14ac:dyDescent="0.3">
      <c r="A7" s="71"/>
      <c r="B7" s="72" t="s">
        <v>2141</v>
      </c>
    </row>
    <row r="8" spans="1:2" ht="18.75" x14ac:dyDescent="0.3">
      <c r="B8" s="72" t="s">
        <v>2138</v>
      </c>
    </row>
    <row r="9" spans="1:2" ht="18.75" x14ac:dyDescent="0.3">
      <c r="B9" s="72" t="s">
        <v>2142</v>
      </c>
    </row>
    <row r="11" spans="1:2" ht="18.75" x14ac:dyDescent="0.3">
      <c r="A11" s="516" t="s">
        <v>2143</v>
      </c>
      <c r="B11" s="516"/>
    </row>
    <row r="13" spans="1:2" x14ac:dyDescent="0.25">
      <c r="A13" s="75" t="s">
        <v>2144</v>
      </c>
      <c r="B13" s="76" t="s">
        <v>218</v>
      </c>
    </row>
    <row r="14" spans="1:2" x14ac:dyDescent="0.25">
      <c r="A14" s="77">
        <v>1</v>
      </c>
      <c r="B14" s="76">
        <v>2</v>
      </c>
    </row>
    <row r="15" spans="1:2" s="79" customFormat="1" ht="31.5" x14ac:dyDescent="0.25">
      <c r="A15" s="81" t="s">
        <v>2145</v>
      </c>
      <c r="B15" s="81" t="s">
        <v>2146</v>
      </c>
    </row>
    <row r="16" spans="1:2" s="79" customFormat="1" x14ac:dyDescent="0.25">
      <c r="A16" s="81" t="s">
        <v>1059</v>
      </c>
      <c r="B16" s="81" t="s">
        <v>1060</v>
      </c>
    </row>
    <row r="17" spans="1:2" s="79" customFormat="1" x14ac:dyDescent="0.25">
      <c r="A17" s="81" t="s">
        <v>944</v>
      </c>
      <c r="B17" s="81" t="s">
        <v>945</v>
      </c>
    </row>
    <row r="18" spans="1:2" s="79" customFormat="1" x14ac:dyDescent="0.25">
      <c r="A18" s="81" t="s">
        <v>1064</v>
      </c>
      <c r="B18" s="81" t="s">
        <v>1065</v>
      </c>
    </row>
    <row r="19" spans="1:2" s="79" customFormat="1" x14ac:dyDescent="0.25">
      <c r="A19" s="81" t="s">
        <v>1066</v>
      </c>
      <c r="B19" s="81" t="s">
        <v>1067</v>
      </c>
    </row>
    <row r="20" spans="1:2" s="79" customFormat="1" x14ac:dyDescent="0.25">
      <c r="A20" s="81" t="s">
        <v>1124</v>
      </c>
      <c r="B20" s="81" t="s">
        <v>1125</v>
      </c>
    </row>
    <row r="21" spans="1:2" s="79" customFormat="1" x14ac:dyDescent="0.25">
      <c r="A21" s="81" t="s">
        <v>952</v>
      </c>
      <c r="B21" s="81" t="s">
        <v>953</v>
      </c>
    </row>
    <row r="22" spans="1:2" s="79" customFormat="1" x14ac:dyDescent="0.25">
      <c r="A22" s="81" t="s">
        <v>960</v>
      </c>
      <c r="B22" s="81" t="s">
        <v>961</v>
      </c>
    </row>
    <row r="23" spans="1:2" s="79" customFormat="1" x14ac:dyDescent="0.25">
      <c r="A23" s="81" t="s">
        <v>1015</v>
      </c>
      <c r="B23" s="81" t="s">
        <v>1016</v>
      </c>
    </row>
    <row r="24" spans="1:2" s="79" customFormat="1" x14ac:dyDescent="0.25">
      <c r="A24" s="81" t="s">
        <v>1097</v>
      </c>
      <c r="B24" s="81" t="s">
        <v>1098</v>
      </c>
    </row>
    <row r="25" spans="1:2" s="79" customFormat="1" x14ac:dyDescent="0.25">
      <c r="A25" s="81" t="s">
        <v>1099</v>
      </c>
      <c r="B25" s="81" t="s">
        <v>1100</v>
      </c>
    </row>
    <row r="26" spans="1:2" s="79" customFormat="1" x14ac:dyDescent="0.25">
      <c r="A26" s="81" t="s">
        <v>1068</v>
      </c>
      <c r="B26" s="81" t="s">
        <v>1069</v>
      </c>
    </row>
    <row r="27" spans="1:2" s="79" customFormat="1" x14ac:dyDescent="0.25">
      <c r="A27" s="81" t="s">
        <v>1017</v>
      </c>
      <c r="B27" s="81" t="s">
        <v>1018</v>
      </c>
    </row>
    <row r="28" spans="1:2" s="79" customFormat="1" x14ac:dyDescent="0.25">
      <c r="A28" s="81" t="s">
        <v>1070</v>
      </c>
      <c r="B28" s="81" t="s">
        <v>1071</v>
      </c>
    </row>
    <row r="29" spans="1:2" s="79" customFormat="1" x14ac:dyDescent="0.25">
      <c r="A29" s="81" t="s">
        <v>1072</v>
      </c>
      <c r="B29" s="81" t="s">
        <v>1073</v>
      </c>
    </row>
    <row r="30" spans="1:2" s="79" customFormat="1" x14ac:dyDescent="0.25">
      <c r="A30" s="78" t="s">
        <v>2147</v>
      </c>
      <c r="B30" s="78" t="s">
        <v>2148</v>
      </c>
    </row>
    <row r="31" spans="1:2" s="79" customFormat="1" x14ac:dyDescent="0.25">
      <c r="A31" s="78" t="s">
        <v>2149</v>
      </c>
      <c r="B31" s="78" t="s">
        <v>2150</v>
      </c>
    </row>
    <row r="32" spans="1:2" s="79" customFormat="1" ht="31.5" x14ac:dyDescent="0.25">
      <c r="A32" s="78" t="s">
        <v>2151</v>
      </c>
      <c r="B32" s="78" t="s">
        <v>2152</v>
      </c>
    </row>
    <row r="33" spans="1:2" s="79" customFormat="1" ht="31.5" x14ac:dyDescent="0.25">
      <c r="A33" s="78" t="s">
        <v>1530</v>
      </c>
      <c r="B33" s="78" t="s">
        <v>1531</v>
      </c>
    </row>
    <row r="34" spans="1:2" s="79" customFormat="1" ht="31.5" x14ac:dyDescent="0.25">
      <c r="A34" s="78" t="s">
        <v>1593</v>
      </c>
      <c r="B34" s="78" t="s">
        <v>1594</v>
      </c>
    </row>
    <row r="35" spans="1:2" s="79" customFormat="1" ht="31.5" x14ac:dyDescent="0.25">
      <c r="A35" s="78" t="s">
        <v>2153</v>
      </c>
      <c r="B35" s="78" t="s">
        <v>2154</v>
      </c>
    </row>
    <row r="36" spans="1:2" s="79" customFormat="1" ht="31.5" x14ac:dyDescent="0.25">
      <c r="A36" s="78" t="s">
        <v>2155</v>
      </c>
      <c r="B36" s="78" t="s">
        <v>2156</v>
      </c>
    </row>
    <row r="37" spans="1:2" s="79" customFormat="1" ht="31.5" x14ac:dyDescent="0.25">
      <c r="A37" s="78" t="s">
        <v>1595</v>
      </c>
      <c r="B37" s="78" t="s">
        <v>1596</v>
      </c>
    </row>
    <row r="38" spans="1:2" s="79" customFormat="1" ht="31.5" x14ac:dyDescent="0.25">
      <c r="A38" s="78" t="s">
        <v>1598</v>
      </c>
      <c r="B38" s="78" t="s">
        <v>1599</v>
      </c>
    </row>
    <row r="39" spans="1:2" s="79" customFormat="1" ht="31.5" x14ac:dyDescent="0.25">
      <c r="A39" s="78" t="s">
        <v>1600</v>
      </c>
      <c r="B39" s="78" t="s">
        <v>1601</v>
      </c>
    </row>
    <row r="40" spans="1:2" s="79" customFormat="1" ht="31.5" x14ac:dyDescent="0.25">
      <c r="A40" s="78" t="s">
        <v>2157</v>
      </c>
      <c r="B40" s="78" t="s">
        <v>2158</v>
      </c>
    </row>
    <row r="41" spans="1:2" s="79" customFormat="1" ht="31.5" x14ac:dyDescent="0.25">
      <c r="A41" s="78" t="s">
        <v>1602</v>
      </c>
      <c r="B41" s="78" t="s">
        <v>1603</v>
      </c>
    </row>
    <row r="42" spans="1:2" s="79" customFormat="1" x14ac:dyDescent="0.25">
      <c r="A42" s="78" t="s">
        <v>2159</v>
      </c>
      <c r="B42" s="78" t="s">
        <v>2160</v>
      </c>
    </row>
    <row r="43" spans="1:2" s="79" customFormat="1" ht="47.25" x14ac:dyDescent="0.25">
      <c r="A43" s="78" t="s">
        <v>2161</v>
      </c>
      <c r="B43" s="78" t="s">
        <v>2162</v>
      </c>
    </row>
    <row r="44" spans="1:2" s="79" customFormat="1" x14ac:dyDescent="0.25">
      <c r="A44" s="78" t="s">
        <v>2163</v>
      </c>
      <c r="B44" s="78" t="s">
        <v>2164</v>
      </c>
    </row>
    <row r="45" spans="1:2" s="79" customFormat="1" ht="31.5" x14ac:dyDescent="0.25">
      <c r="A45" s="78" t="s">
        <v>2165</v>
      </c>
      <c r="B45" s="78" t="s">
        <v>2166</v>
      </c>
    </row>
    <row r="46" spans="1:2" s="79" customFormat="1" ht="31.5" x14ac:dyDescent="0.25">
      <c r="A46" s="78" t="s">
        <v>1536</v>
      </c>
      <c r="B46" s="78" t="s">
        <v>1537</v>
      </c>
    </row>
    <row r="47" spans="1:2" s="79" customFormat="1" ht="31.5" x14ac:dyDescent="0.25">
      <c r="A47" s="78" t="s">
        <v>2167</v>
      </c>
      <c r="B47" s="78" t="s">
        <v>2168</v>
      </c>
    </row>
    <row r="48" spans="1:2" s="79" customFormat="1" x14ac:dyDescent="0.25">
      <c r="A48" s="78" t="s">
        <v>1305</v>
      </c>
      <c r="B48" s="78" t="s">
        <v>1306</v>
      </c>
    </row>
    <row r="49" spans="1:2" s="79" customFormat="1" ht="31.5" x14ac:dyDescent="0.25">
      <c r="A49" s="78" t="s">
        <v>1144</v>
      </c>
      <c r="B49" s="78" t="s">
        <v>1145</v>
      </c>
    </row>
    <row r="50" spans="1:2" s="79" customFormat="1" ht="31.5" x14ac:dyDescent="0.25">
      <c r="A50" s="78" t="s">
        <v>1729</v>
      </c>
      <c r="B50" s="78" t="s">
        <v>1730</v>
      </c>
    </row>
    <row r="51" spans="1:2" s="79" customFormat="1" ht="31.5" x14ac:dyDescent="0.25">
      <c r="A51" s="78" t="s">
        <v>1087</v>
      </c>
      <c r="B51" s="78" t="s">
        <v>1088</v>
      </c>
    </row>
    <row r="52" spans="1:2" s="79" customFormat="1" ht="31.5" x14ac:dyDescent="0.25">
      <c r="A52" s="78" t="s">
        <v>1620</v>
      </c>
      <c r="B52" s="78" t="s">
        <v>1621</v>
      </c>
    </row>
    <row r="53" spans="1:2" s="79" customFormat="1" ht="31.5" x14ac:dyDescent="0.25">
      <c r="A53" s="78" t="s">
        <v>1136</v>
      </c>
      <c r="B53" s="78" t="s">
        <v>1137</v>
      </c>
    </row>
    <row r="54" spans="1:2" s="79" customFormat="1" ht="31.5" x14ac:dyDescent="0.25">
      <c r="A54" s="78" t="s">
        <v>2169</v>
      </c>
      <c r="B54" s="78" t="s">
        <v>2170</v>
      </c>
    </row>
    <row r="55" spans="1:2" s="79" customFormat="1" ht="31.5" x14ac:dyDescent="0.25">
      <c r="A55" s="78" t="s">
        <v>2171</v>
      </c>
      <c r="B55" s="78" t="s">
        <v>2172</v>
      </c>
    </row>
    <row r="56" spans="1:2" s="79" customFormat="1" ht="31.5" x14ac:dyDescent="0.25">
      <c r="A56" s="78" t="s">
        <v>1538</v>
      </c>
      <c r="B56" s="78" t="s">
        <v>1539</v>
      </c>
    </row>
    <row r="57" spans="1:2" s="79" customFormat="1" ht="31.5" x14ac:dyDescent="0.25">
      <c r="A57" s="78" t="s">
        <v>1540</v>
      </c>
      <c r="B57" s="78" t="s">
        <v>1541</v>
      </c>
    </row>
    <row r="58" spans="1:2" s="79" customFormat="1" ht="31.5" x14ac:dyDescent="0.25">
      <c r="A58" s="78" t="s">
        <v>2173</v>
      </c>
      <c r="B58" s="78" t="s">
        <v>2174</v>
      </c>
    </row>
    <row r="59" spans="1:2" s="79" customFormat="1" ht="31.5" x14ac:dyDescent="0.25">
      <c r="A59" s="78" t="s">
        <v>2175</v>
      </c>
      <c r="B59" s="78" t="s">
        <v>2176</v>
      </c>
    </row>
    <row r="60" spans="1:2" s="79" customFormat="1" ht="31.5" x14ac:dyDescent="0.25">
      <c r="A60" s="78" t="s">
        <v>2177</v>
      </c>
      <c r="B60" s="78" t="s">
        <v>2178</v>
      </c>
    </row>
    <row r="61" spans="1:2" s="79" customFormat="1" ht="31.5" x14ac:dyDescent="0.25">
      <c r="A61" s="78" t="s">
        <v>2179</v>
      </c>
      <c r="B61" s="78" t="s">
        <v>2180</v>
      </c>
    </row>
    <row r="62" spans="1:2" s="79" customFormat="1" x14ac:dyDescent="0.25">
      <c r="A62" s="78" t="s">
        <v>1148</v>
      </c>
      <c r="B62" s="78" t="s">
        <v>1149</v>
      </c>
    </row>
    <row r="63" spans="1:2" s="79" customFormat="1" ht="31.5" x14ac:dyDescent="0.25">
      <c r="A63" s="78" t="s">
        <v>1542</v>
      </c>
      <c r="B63" s="78" t="s">
        <v>1543</v>
      </c>
    </row>
    <row r="64" spans="1:2" s="79" customFormat="1" ht="31.5" x14ac:dyDescent="0.25">
      <c r="A64" s="78" t="s">
        <v>2181</v>
      </c>
      <c r="B64" s="78" t="s">
        <v>2182</v>
      </c>
    </row>
    <row r="65" spans="1:2" s="79" customFormat="1" ht="31.5" x14ac:dyDescent="0.25">
      <c r="A65" s="78" t="s">
        <v>1544</v>
      </c>
      <c r="B65" s="78" t="s">
        <v>1545</v>
      </c>
    </row>
    <row r="66" spans="1:2" s="79" customFormat="1" ht="31.5" x14ac:dyDescent="0.25">
      <c r="A66" s="78" t="s">
        <v>1549</v>
      </c>
      <c r="B66" s="78" t="s">
        <v>1550</v>
      </c>
    </row>
    <row r="67" spans="1:2" s="79" customFormat="1" ht="31.5" x14ac:dyDescent="0.25">
      <c r="A67" s="78" t="s">
        <v>2183</v>
      </c>
      <c r="B67" s="78" t="s">
        <v>2184</v>
      </c>
    </row>
    <row r="68" spans="1:2" s="79" customFormat="1" ht="31.5" x14ac:dyDescent="0.25">
      <c r="A68" s="78" t="s">
        <v>2185</v>
      </c>
      <c r="B68" s="78" t="s">
        <v>2186</v>
      </c>
    </row>
    <row r="69" spans="1:2" s="79" customFormat="1" ht="31.5" x14ac:dyDescent="0.25">
      <c r="A69" s="78" t="s">
        <v>1551</v>
      </c>
      <c r="B69" s="78" t="s">
        <v>2187</v>
      </c>
    </row>
    <row r="70" spans="1:2" s="79" customFormat="1" ht="47.25" x14ac:dyDescent="0.25">
      <c r="A70" s="78" t="s">
        <v>2188</v>
      </c>
      <c r="B70" s="78" t="s">
        <v>2189</v>
      </c>
    </row>
    <row r="71" spans="1:2" s="79" customFormat="1" ht="47.25" x14ac:dyDescent="0.25">
      <c r="A71" s="78" t="s">
        <v>1553</v>
      </c>
      <c r="B71" s="78" t="s">
        <v>2190</v>
      </c>
    </row>
    <row r="72" spans="1:2" s="79" customFormat="1" ht="31.5" x14ac:dyDescent="0.25">
      <c r="A72" s="78" t="s">
        <v>1555</v>
      </c>
      <c r="B72" s="78" t="s">
        <v>2191</v>
      </c>
    </row>
    <row r="73" spans="1:2" s="79" customFormat="1" ht="31.5" x14ac:dyDescent="0.25">
      <c r="A73" s="78" t="s">
        <v>2192</v>
      </c>
      <c r="B73" s="78" t="s">
        <v>2193</v>
      </c>
    </row>
    <row r="74" spans="1:2" s="79" customFormat="1" ht="31.5" x14ac:dyDescent="0.25">
      <c r="A74" s="78" t="s">
        <v>1112</v>
      </c>
      <c r="B74" s="78" t="s">
        <v>1113</v>
      </c>
    </row>
    <row r="75" spans="1:2" s="79" customFormat="1" ht="31.5" x14ac:dyDescent="0.25">
      <c r="A75" s="78" t="s">
        <v>2194</v>
      </c>
      <c r="B75" s="78" t="s">
        <v>2195</v>
      </c>
    </row>
    <row r="76" spans="1:2" s="79" customFormat="1" ht="31.5" x14ac:dyDescent="0.25">
      <c r="A76" s="78" t="s">
        <v>2196</v>
      </c>
      <c r="B76" s="78" t="s">
        <v>2197</v>
      </c>
    </row>
    <row r="77" spans="1:2" s="79" customFormat="1" ht="31.5" x14ac:dyDescent="0.25">
      <c r="A77" s="78" t="s">
        <v>1557</v>
      </c>
      <c r="B77" s="78" t="s">
        <v>1558</v>
      </c>
    </row>
    <row r="78" spans="1:2" s="79" customFormat="1" x14ac:dyDescent="0.25">
      <c r="A78" s="78" t="s">
        <v>2198</v>
      </c>
      <c r="B78" s="78" t="s">
        <v>2199</v>
      </c>
    </row>
    <row r="79" spans="1:2" s="79" customFormat="1" ht="31.5" x14ac:dyDescent="0.25">
      <c r="A79" s="78" t="s">
        <v>1559</v>
      </c>
      <c r="B79" s="78" t="s">
        <v>2200</v>
      </c>
    </row>
    <row r="80" spans="1:2" s="79" customFormat="1" ht="31.5" x14ac:dyDescent="0.25">
      <c r="A80" s="78" t="s">
        <v>2201</v>
      </c>
      <c r="B80" s="78" t="s">
        <v>2202</v>
      </c>
    </row>
    <row r="81" spans="1:2" s="79" customFormat="1" x14ac:dyDescent="0.25">
      <c r="A81" s="78" t="s">
        <v>2203</v>
      </c>
      <c r="B81" s="78" t="s">
        <v>2204</v>
      </c>
    </row>
    <row r="82" spans="1:2" s="79" customFormat="1" ht="31.5" x14ac:dyDescent="0.25">
      <c r="A82" s="78" t="s">
        <v>2205</v>
      </c>
      <c r="B82" s="78" t="s">
        <v>2206</v>
      </c>
    </row>
    <row r="83" spans="1:2" s="79" customFormat="1" ht="31.5" x14ac:dyDescent="0.25">
      <c r="A83" s="78" t="s">
        <v>2207</v>
      </c>
      <c r="B83" s="78" t="s">
        <v>2208</v>
      </c>
    </row>
    <row r="84" spans="1:2" s="79" customFormat="1" ht="31.5" x14ac:dyDescent="0.25">
      <c r="A84" s="78" t="s">
        <v>2209</v>
      </c>
      <c r="B84" s="78" t="s">
        <v>2210</v>
      </c>
    </row>
    <row r="85" spans="1:2" s="79" customFormat="1" ht="31.5" x14ac:dyDescent="0.25">
      <c r="A85" s="78" t="s">
        <v>2211</v>
      </c>
      <c r="B85" s="78" t="s">
        <v>2212</v>
      </c>
    </row>
    <row r="86" spans="1:2" s="79" customFormat="1" ht="31.5" x14ac:dyDescent="0.25">
      <c r="A86" s="78" t="s">
        <v>2213</v>
      </c>
      <c r="B86" s="78" t="s">
        <v>2214</v>
      </c>
    </row>
    <row r="87" spans="1:2" s="79" customFormat="1" ht="31.5" x14ac:dyDescent="0.25">
      <c r="A87" s="78" t="s">
        <v>2215</v>
      </c>
      <c r="B87" s="78" t="s">
        <v>2216</v>
      </c>
    </row>
    <row r="88" spans="1:2" s="79" customFormat="1" ht="31.5" x14ac:dyDescent="0.25">
      <c r="A88" s="78" t="s">
        <v>2217</v>
      </c>
      <c r="B88" s="78" t="s">
        <v>2218</v>
      </c>
    </row>
    <row r="89" spans="1:2" s="79" customFormat="1" ht="31.5" x14ac:dyDescent="0.25">
      <c r="A89" s="78" t="s">
        <v>2219</v>
      </c>
      <c r="B89" s="78" t="s">
        <v>2220</v>
      </c>
    </row>
    <row r="90" spans="1:2" s="79" customFormat="1" ht="47.25" x14ac:dyDescent="0.25">
      <c r="A90" s="78" t="s">
        <v>2221</v>
      </c>
      <c r="B90" s="78" t="s">
        <v>2222</v>
      </c>
    </row>
    <row r="91" spans="1:2" s="79" customFormat="1" x14ac:dyDescent="0.25">
      <c r="A91" s="78" t="s">
        <v>2223</v>
      </c>
      <c r="B91" s="78" t="s">
        <v>2224</v>
      </c>
    </row>
    <row r="92" spans="1:2" s="79" customFormat="1" ht="31.5" x14ac:dyDescent="0.25">
      <c r="A92" s="78" t="s">
        <v>2225</v>
      </c>
      <c r="B92" s="78" t="s">
        <v>2226</v>
      </c>
    </row>
    <row r="93" spans="1:2" s="79" customFormat="1" x14ac:dyDescent="0.25">
      <c r="A93" s="78" t="s">
        <v>2227</v>
      </c>
      <c r="B93" s="78" t="s">
        <v>2228</v>
      </c>
    </row>
    <row r="94" spans="1:2" s="79" customFormat="1" x14ac:dyDescent="0.25">
      <c r="A94" s="78" t="s">
        <v>2229</v>
      </c>
      <c r="B94" s="78" t="s">
        <v>2230</v>
      </c>
    </row>
    <row r="95" spans="1:2" s="79" customFormat="1" ht="31.5" x14ac:dyDescent="0.25">
      <c r="A95" s="78" t="s">
        <v>2231</v>
      </c>
      <c r="B95" s="78" t="s">
        <v>2232</v>
      </c>
    </row>
    <row r="96" spans="1:2" s="79" customFormat="1" ht="31.5" x14ac:dyDescent="0.25">
      <c r="A96" s="78" t="s">
        <v>1479</v>
      </c>
      <c r="B96" s="78" t="s">
        <v>2233</v>
      </c>
    </row>
    <row r="97" spans="1:2" s="79" customFormat="1" x14ac:dyDescent="0.25">
      <c r="A97" s="78" t="s">
        <v>2234</v>
      </c>
      <c r="B97" s="78" t="s">
        <v>2235</v>
      </c>
    </row>
    <row r="98" spans="1:2" s="79" customFormat="1" ht="31.5" x14ac:dyDescent="0.25">
      <c r="A98" s="78" t="s">
        <v>1476</v>
      </c>
      <c r="B98" s="78" t="s">
        <v>1588</v>
      </c>
    </row>
    <row r="99" spans="1:2" s="79" customFormat="1" ht="31.5" x14ac:dyDescent="0.25">
      <c r="A99" s="78" t="s">
        <v>2236</v>
      </c>
      <c r="B99" s="78" t="s">
        <v>2237</v>
      </c>
    </row>
    <row r="100" spans="1:2" s="79" customFormat="1" ht="31.5" x14ac:dyDescent="0.25">
      <c r="A100" s="78" t="s">
        <v>1591</v>
      </c>
      <c r="B100" s="78" t="s">
        <v>1592</v>
      </c>
    </row>
    <row r="101" spans="1:2" s="79" customFormat="1" ht="31.5" x14ac:dyDescent="0.25">
      <c r="A101" s="78" t="s">
        <v>2238</v>
      </c>
      <c r="B101" s="78" t="s">
        <v>2239</v>
      </c>
    </row>
    <row r="102" spans="1:2" s="79" customFormat="1" ht="31.5" x14ac:dyDescent="0.25">
      <c r="A102" s="78" t="s">
        <v>1001</v>
      </c>
      <c r="B102" s="78" t="s">
        <v>1002</v>
      </c>
    </row>
    <row r="103" spans="1:2" s="79" customFormat="1" x14ac:dyDescent="0.25">
      <c r="A103" s="78" t="s">
        <v>2240</v>
      </c>
      <c r="B103" s="78" t="s">
        <v>2241</v>
      </c>
    </row>
    <row r="104" spans="1:2" s="79" customFormat="1" ht="31.5" x14ac:dyDescent="0.25">
      <c r="A104" s="78" t="s">
        <v>2242</v>
      </c>
      <c r="B104" s="78" t="s">
        <v>2243</v>
      </c>
    </row>
    <row r="105" spans="1:2" s="79" customFormat="1" ht="31.5" x14ac:dyDescent="0.25">
      <c r="A105" s="78" t="s">
        <v>1443</v>
      </c>
      <c r="B105" s="78" t="s">
        <v>2244</v>
      </c>
    </row>
    <row r="106" spans="1:2" s="79" customFormat="1" ht="31.5" x14ac:dyDescent="0.25">
      <c r="A106" s="78" t="s">
        <v>1487</v>
      </c>
      <c r="B106" s="78" t="s">
        <v>2245</v>
      </c>
    </row>
    <row r="107" spans="1:2" s="79" customFormat="1" ht="31.5" x14ac:dyDescent="0.25">
      <c r="A107" s="78" t="s">
        <v>1491</v>
      </c>
      <c r="B107" s="78" t="s">
        <v>2246</v>
      </c>
    </row>
    <row r="108" spans="1:2" s="79" customFormat="1" ht="31.5" x14ac:dyDescent="0.25">
      <c r="A108" s="78" t="s">
        <v>2247</v>
      </c>
      <c r="B108" s="78" t="s">
        <v>2248</v>
      </c>
    </row>
    <row r="109" spans="1:2" s="79" customFormat="1" ht="31.5" x14ac:dyDescent="0.25">
      <c r="A109" s="78" t="s">
        <v>1649</v>
      </c>
      <c r="B109" s="78" t="s">
        <v>1650</v>
      </c>
    </row>
    <row r="110" spans="1:2" s="79" customFormat="1" ht="31.5" x14ac:dyDescent="0.25">
      <c r="A110" s="78" t="s">
        <v>1654</v>
      </c>
      <c r="B110" s="78" t="s">
        <v>1655</v>
      </c>
    </row>
    <row r="111" spans="1:2" s="79" customFormat="1" ht="31.5" x14ac:dyDescent="0.25">
      <c r="A111" s="78" t="s">
        <v>1019</v>
      </c>
      <c r="B111" s="78" t="s">
        <v>1020</v>
      </c>
    </row>
    <row r="112" spans="1:2" s="79" customFormat="1" ht="31.5" x14ac:dyDescent="0.25">
      <c r="A112" s="78" t="s">
        <v>2249</v>
      </c>
      <c r="B112" s="78" t="s">
        <v>2250</v>
      </c>
    </row>
    <row r="113" spans="1:2" s="79" customFormat="1" ht="31.5" x14ac:dyDescent="0.25">
      <c r="A113" s="78" t="s">
        <v>1126</v>
      </c>
      <c r="B113" s="78" t="s">
        <v>1127</v>
      </c>
    </row>
    <row r="114" spans="1:2" s="79" customFormat="1" ht="31.5" x14ac:dyDescent="0.25">
      <c r="A114" s="78" t="s">
        <v>2251</v>
      </c>
      <c r="B114" s="78" t="s">
        <v>2252</v>
      </c>
    </row>
    <row r="115" spans="1:2" s="79" customFormat="1" ht="47.25" x14ac:dyDescent="0.25">
      <c r="A115" s="78" t="s">
        <v>2253</v>
      </c>
      <c r="B115" s="78" t="s">
        <v>2254</v>
      </c>
    </row>
    <row r="116" spans="1:2" s="79" customFormat="1" ht="31.5" x14ac:dyDescent="0.25">
      <c r="A116" s="78" t="s">
        <v>1142</v>
      </c>
      <c r="B116" s="78" t="s">
        <v>1143</v>
      </c>
    </row>
    <row r="117" spans="1:2" s="79" customFormat="1" ht="31.5" x14ac:dyDescent="0.25">
      <c r="A117" s="78" t="s">
        <v>1723</v>
      </c>
      <c r="B117" s="78" t="s">
        <v>1724</v>
      </c>
    </row>
    <row r="118" spans="1:2" s="79" customFormat="1" ht="31.5" x14ac:dyDescent="0.25">
      <c r="A118" s="78" t="s">
        <v>1114</v>
      </c>
      <c r="B118" s="78" t="s">
        <v>1115</v>
      </c>
    </row>
    <row r="119" spans="1:2" s="79" customFormat="1" ht="31.5" x14ac:dyDescent="0.25">
      <c r="A119" s="78" t="s">
        <v>2255</v>
      </c>
      <c r="B119" s="78" t="s">
        <v>2256</v>
      </c>
    </row>
    <row r="120" spans="1:2" s="79" customFormat="1" ht="31.5" x14ac:dyDescent="0.25">
      <c r="A120" s="78" t="s">
        <v>2257</v>
      </c>
      <c r="B120" s="78" t="s">
        <v>2258</v>
      </c>
    </row>
    <row r="121" spans="1:2" s="79" customFormat="1" ht="31.5" x14ac:dyDescent="0.25">
      <c r="A121" s="78" t="s">
        <v>1725</v>
      </c>
      <c r="B121" s="78" t="s">
        <v>1726</v>
      </c>
    </row>
    <row r="122" spans="1:2" s="79" customFormat="1" ht="31.5" x14ac:dyDescent="0.25">
      <c r="A122" s="78" t="s">
        <v>1727</v>
      </c>
      <c r="B122" s="78" t="s">
        <v>1728</v>
      </c>
    </row>
    <row r="123" spans="1:2" s="79" customFormat="1" x14ac:dyDescent="0.25">
      <c r="A123" s="78" t="s">
        <v>2259</v>
      </c>
      <c r="B123" s="78" t="s">
        <v>2260</v>
      </c>
    </row>
    <row r="124" spans="1:2" s="79" customFormat="1" ht="31.5" x14ac:dyDescent="0.25">
      <c r="A124" s="78" t="s">
        <v>2261</v>
      </c>
      <c r="B124" s="78" t="s">
        <v>2262</v>
      </c>
    </row>
    <row r="125" spans="1:2" s="79" customFormat="1" ht="31.5" x14ac:dyDescent="0.25">
      <c r="A125" s="78" t="s">
        <v>2263</v>
      </c>
      <c r="B125" s="78" t="s">
        <v>2264</v>
      </c>
    </row>
    <row r="126" spans="1:2" s="79" customFormat="1" ht="31.5" x14ac:dyDescent="0.25">
      <c r="A126" s="78" t="s">
        <v>2265</v>
      </c>
      <c r="B126" s="78" t="s">
        <v>2266</v>
      </c>
    </row>
    <row r="127" spans="1:2" s="79" customFormat="1" ht="31.5" x14ac:dyDescent="0.25">
      <c r="A127" s="78" t="s">
        <v>2267</v>
      </c>
      <c r="B127" s="78" t="s">
        <v>2268</v>
      </c>
    </row>
    <row r="128" spans="1:2" s="79" customFormat="1" ht="31.5" x14ac:dyDescent="0.25">
      <c r="A128" s="78" t="s">
        <v>2269</v>
      </c>
      <c r="B128" s="78" t="s">
        <v>2270</v>
      </c>
    </row>
    <row r="129" spans="1:2" s="79" customFormat="1" ht="31.5" x14ac:dyDescent="0.25">
      <c r="A129" s="78" t="s">
        <v>2271</v>
      </c>
      <c r="B129" s="78" t="s">
        <v>2272</v>
      </c>
    </row>
    <row r="130" spans="1:2" s="79" customFormat="1" ht="31.5" x14ac:dyDescent="0.25">
      <c r="A130" s="78" t="s">
        <v>1408</v>
      </c>
      <c r="B130" s="78" t="s">
        <v>1409</v>
      </c>
    </row>
    <row r="131" spans="1:2" s="79" customFormat="1" ht="31.5" x14ac:dyDescent="0.25">
      <c r="A131" s="78" t="s">
        <v>2273</v>
      </c>
      <c r="B131" s="78" t="s">
        <v>2274</v>
      </c>
    </row>
    <row r="132" spans="1:2" s="79" customFormat="1" ht="31.5" x14ac:dyDescent="0.25">
      <c r="A132" s="78" t="s">
        <v>2275</v>
      </c>
      <c r="B132" s="78" t="s">
        <v>2276</v>
      </c>
    </row>
    <row r="133" spans="1:2" s="79" customFormat="1" ht="31.5" x14ac:dyDescent="0.25">
      <c r="A133" s="78" t="s">
        <v>2277</v>
      </c>
      <c r="B133" s="78" t="s">
        <v>2278</v>
      </c>
    </row>
    <row r="134" spans="1:2" s="79" customFormat="1" ht="31.5" x14ac:dyDescent="0.25">
      <c r="A134" s="78" t="s">
        <v>1426</v>
      </c>
      <c r="B134" s="78" t="s">
        <v>1427</v>
      </c>
    </row>
    <row r="135" spans="1:2" s="79" customFormat="1" ht="31.5" x14ac:dyDescent="0.25">
      <c r="A135" s="78" t="s">
        <v>2279</v>
      </c>
      <c r="B135" s="78" t="s">
        <v>2280</v>
      </c>
    </row>
    <row r="136" spans="1:2" s="79" customFormat="1" ht="31.5" x14ac:dyDescent="0.25">
      <c r="A136" s="78" t="s">
        <v>2281</v>
      </c>
      <c r="B136" s="78" t="s">
        <v>2282</v>
      </c>
    </row>
    <row r="137" spans="1:2" s="79" customFormat="1" ht="31.5" x14ac:dyDescent="0.25">
      <c r="A137" s="78" t="s">
        <v>2283</v>
      </c>
      <c r="B137" s="78" t="s">
        <v>2284</v>
      </c>
    </row>
    <row r="138" spans="1:2" s="79" customFormat="1" ht="31.5" x14ac:dyDescent="0.25">
      <c r="A138" s="78" t="s">
        <v>2285</v>
      </c>
      <c r="B138" s="78" t="s">
        <v>2286</v>
      </c>
    </row>
    <row r="139" spans="1:2" s="79" customFormat="1" ht="31.5" x14ac:dyDescent="0.25">
      <c r="A139" s="78" t="s">
        <v>2287</v>
      </c>
      <c r="B139" s="78" t="s">
        <v>2288</v>
      </c>
    </row>
    <row r="140" spans="1:2" s="79" customFormat="1" ht="31.5" x14ac:dyDescent="0.25">
      <c r="A140" s="78" t="s">
        <v>2289</v>
      </c>
      <c r="B140" s="78" t="s">
        <v>2290</v>
      </c>
    </row>
    <row r="141" spans="1:2" s="79" customFormat="1" ht="31.5" x14ac:dyDescent="0.25">
      <c r="A141" s="78" t="s">
        <v>1807</v>
      </c>
      <c r="B141" s="78" t="s">
        <v>1808</v>
      </c>
    </row>
    <row r="142" spans="1:2" s="79" customFormat="1" ht="31.5" x14ac:dyDescent="0.25">
      <c r="A142" s="78" t="s">
        <v>1780</v>
      </c>
      <c r="B142" s="78" t="s">
        <v>1781</v>
      </c>
    </row>
    <row r="143" spans="1:2" s="79" customFormat="1" ht="31.5" x14ac:dyDescent="0.25">
      <c r="A143" s="78" t="s">
        <v>1799</v>
      </c>
      <c r="B143" s="78" t="s">
        <v>1800</v>
      </c>
    </row>
    <row r="144" spans="1:2" s="79" customFormat="1" ht="31.5" x14ac:dyDescent="0.25">
      <c r="A144" s="78" t="s">
        <v>1785</v>
      </c>
      <c r="B144" s="78" t="s">
        <v>1786</v>
      </c>
    </row>
    <row r="145" spans="1:2" s="79" customFormat="1" ht="31.5" x14ac:dyDescent="0.25">
      <c r="A145" s="78" t="s">
        <v>2291</v>
      </c>
      <c r="B145" s="78" t="s">
        <v>2292</v>
      </c>
    </row>
    <row r="146" spans="1:2" s="79" customFormat="1" ht="31.5" x14ac:dyDescent="0.25">
      <c r="A146" s="78" t="s">
        <v>1801</v>
      </c>
      <c r="B146" s="78" t="s">
        <v>1802</v>
      </c>
    </row>
    <row r="147" spans="1:2" s="79" customFormat="1" ht="31.5" x14ac:dyDescent="0.25">
      <c r="A147" s="78" t="s">
        <v>1787</v>
      </c>
      <c r="B147" s="78" t="s">
        <v>1788</v>
      </c>
    </row>
    <row r="148" spans="1:2" s="79" customFormat="1" ht="31.5" x14ac:dyDescent="0.25">
      <c r="A148" s="78" t="s">
        <v>1791</v>
      </c>
      <c r="B148" s="78" t="s">
        <v>1792</v>
      </c>
    </row>
    <row r="149" spans="1:2" s="79" customFormat="1" ht="31.5" x14ac:dyDescent="0.25">
      <c r="A149" s="78" t="s">
        <v>1793</v>
      </c>
      <c r="B149" s="78" t="s">
        <v>1794</v>
      </c>
    </row>
    <row r="150" spans="1:2" s="79" customFormat="1" ht="31.5" x14ac:dyDescent="0.25">
      <c r="A150" s="78" t="s">
        <v>2293</v>
      </c>
      <c r="B150" s="78" t="s">
        <v>2294</v>
      </c>
    </row>
    <row r="151" spans="1:2" s="79" customFormat="1" ht="47.25" x14ac:dyDescent="0.25">
      <c r="A151" s="78" t="s">
        <v>2295</v>
      </c>
      <c r="B151" s="78" t="s">
        <v>2296</v>
      </c>
    </row>
    <row r="152" spans="1:2" s="79" customFormat="1" ht="31.5" x14ac:dyDescent="0.25">
      <c r="A152" s="78" t="s">
        <v>1795</v>
      </c>
      <c r="B152" s="78" t="s">
        <v>1796</v>
      </c>
    </row>
    <row r="153" spans="1:2" s="79" customFormat="1" ht="31.5" x14ac:dyDescent="0.25">
      <c r="A153" s="78" t="s">
        <v>1388</v>
      </c>
      <c r="B153" s="78" t="s">
        <v>1389</v>
      </c>
    </row>
    <row r="154" spans="1:2" s="79" customFormat="1" ht="31.5" x14ac:dyDescent="0.25">
      <c r="A154" s="78" t="s">
        <v>2297</v>
      </c>
      <c r="B154" s="78" t="s">
        <v>2298</v>
      </c>
    </row>
    <row r="155" spans="1:2" s="79" customFormat="1" ht="31.5" x14ac:dyDescent="0.25">
      <c r="A155" s="78" t="s">
        <v>1435</v>
      </c>
      <c r="B155" s="78" t="s">
        <v>1436</v>
      </c>
    </row>
    <row r="156" spans="1:2" s="79" customFormat="1" ht="31.5" x14ac:dyDescent="0.25">
      <c r="A156" s="78" t="s">
        <v>2299</v>
      </c>
      <c r="B156" s="78" t="s">
        <v>2300</v>
      </c>
    </row>
    <row r="157" spans="1:2" s="79" customFormat="1" ht="31.5" x14ac:dyDescent="0.25">
      <c r="A157" s="78" t="s">
        <v>2301</v>
      </c>
      <c r="B157" s="78" t="s">
        <v>2302</v>
      </c>
    </row>
    <row r="158" spans="1:2" s="79" customFormat="1" ht="31.5" x14ac:dyDescent="0.25">
      <c r="A158" s="78" t="s">
        <v>2303</v>
      </c>
      <c r="B158" s="78" t="s">
        <v>2304</v>
      </c>
    </row>
    <row r="159" spans="1:2" s="79" customFormat="1" ht="31.5" x14ac:dyDescent="0.25">
      <c r="A159" s="78" t="s">
        <v>2305</v>
      </c>
      <c r="B159" s="78" t="s">
        <v>2306</v>
      </c>
    </row>
    <row r="160" spans="1:2" s="79" customFormat="1" ht="31.5" x14ac:dyDescent="0.25">
      <c r="A160" s="78" t="s">
        <v>1797</v>
      </c>
      <c r="B160" s="78" t="s">
        <v>1798</v>
      </c>
    </row>
    <row r="161" spans="1:2" s="79" customFormat="1" ht="31.5" x14ac:dyDescent="0.25">
      <c r="A161" s="78" t="s">
        <v>1803</v>
      </c>
      <c r="B161" s="78" t="s">
        <v>1804</v>
      </c>
    </row>
    <row r="162" spans="1:2" s="79" customFormat="1" ht="31.5" x14ac:dyDescent="0.25">
      <c r="A162" s="78" t="s">
        <v>2307</v>
      </c>
      <c r="B162" s="78" t="s">
        <v>2308</v>
      </c>
    </row>
    <row r="163" spans="1:2" s="79" customFormat="1" ht="31.5" x14ac:dyDescent="0.25">
      <c r="A163" s="78" t="s">
        <v>2309</v>
      </c>
      <c r="B163" s="78" t="s">
        <v>2310</v>
      </c>
    </row>
    <row r="164" spans="1:2" s="79" customFormat="1" ht="31.5" x14ac:dyDescent="0.25">
      <c r="A164" s="78" t="s">
        <v>2311</v>
      </c>
      <c r="B164" s="78" t="s">
        <v>2312</v>
      </c>
    </row>
    <row r="165" spans="1:2" s="79" customFormat="1" ht="31.5" x14ac:dyDescent="0.25">
      <c r="A165" s="78" t="s">
        <v>2313</v>
      </c>
      <c r="B165" s="78" t="s">
        <v>2314</v>
      </c>
    </row>
    <row r="166" spans="1:2" s="79" customFormat="1" ht="31.5" x14ac:dyDescent="0.25">
      <c r="A166" s="78" t="s">
        <v>2315</v>
      </c>
      <c r="B166" s="78" t="s">
        <v>2316</v>
      </c>
    </row>
    <row r="167" spans="1:2" s="79" customFormat="1" ht="31.5" x14ac:dyDescent="0.25">
      <c r="A167" s="78" t="s">
        <v>2317</v>
      </c>
      <c r="B167" s="78" t="s">
        <v>2318</v>
      </c>
    </row>
    <row r="168" spans="1:2" s="79" customFormat="1" ht="31.5" x14ac:dyDescent="0.25">
      <c r="A168" s="78" t="s">
        <v>2319</v>
      </c>
      <c r="B168" s="78" t="s">
        <v>2320</v>
      </c>
    </row>
    <row r="169" spans="1:2" s="79" customFormat="1" ht="31.5" x14ac:dyDescent="0.25">
      <c r="A169" s="78" t="s">
        <v>2321</v>
      </c>
      <c r="B169" s="78" t="s">
        <v>2322</v>
      </c>
    </row>
    <row r="170" spans="1:2" s="79" customFormat="1" ht="31.5" x14ac:dyDescent="0.25">
      <c r="A170" s="78" t="s">
        <v>2323</v>
      </c>
      <c r="B170" s="78" t="s">
        <v>2324</v>
      </c>
    </row>
    <row r="171" spans="1:2" s="79" customFormat="1" ht="31.5" x14ac:dyDescent="0.25">
      <c r="A171" s="78" t="s">
        <v>2325</v>
      </c>
      <c r="B171" s="78" t="s">
        <v>2326</v>
      </c>
    </row>
    <row r="172" spans="1:2" s="79" customFormat="1" ht="31.5" x14ac:dyDescent="0.25">
      <c r="A172" s="78" t="s">
        <v>2327</v>
      </c>
      <c r="B172" s="78" t="s">
        <v>2328</v>
      </c>
    </row>
    <row r="173" spans="1:2" s="79" customFormat="1" x14ac:dyDescent="0.25">
      <c r="A173" s="78" t="s">
        <v>2329</v>
      </c>
      <c r="B173" s="78" t="s">
        <v>2330</v>
      </c>
    </row>
    <row r="174" spans="1:2" s="79" customFormat="1" x14ac:dyDescent="0.25">
      <c r="A174" s="78" t="s">
        <v>2331</v>
      </c>
      <c r="B174" s="78" t="s">
        <v>2332</v>
      </c>
    </row>
    <row r="175" spans="1:2" s="79" customFormat="1" ht="31.5" x14ac:dyDescent="0.25">
      <c r="A175" s="78" t="s">
        <v>2333</v>
      </c>
      <c r="B175" s="78" t="s">
        <v>2334</v>
      </c>
    </row>
    <row r="176" spans="1:2" s="79" customFormat="1" ht="31.5" x14ac:dyDescent="0.25">
      <c r="A176" s="78" t="s">
        <v>1074</v>
      </c>
      <c r="B176" s="78" t="s">
        <v>1075</v>
      </c>
    </row>
    <row r="177" spans="1:2" s="79" customFormat="1" ht="31.5" x14ac:dyDescent="0.25">
      <c r="A177" s="78" t="s">
        <v>1081</v>
      </c>
      <c r="B177" s="78" t="s">
        <v>1082</v>
      </c>
    </row>
    <row r="178" spans="1:2" s="79" customFormat="1" ht="31.5" x14ac:dyDescent="0.25">
      <c r="A178" s="78" t="s">
        <v>1717</v>
      </c>
      <c r="B178" s="78" t="s">
        <v>1718</v>
      </c>
    </row>
    <row r="179" spans="1:2" s="79" customFormat="1" ht="31.5" x14ac:dyDescent="0.25">
      <c r="A179" s="78" t="s">
        <v>2335</v>
      </c>
      <c r="B179" s="78" t="s">
        <v>2336</v>
      </c>
    </row>
    <row r="180" spans="1:2" s="79" customFormat="1" ht="31.5" x14ac:dyDescent="0.25">
      <c r="A180" s="78" t="s">
        <v>2337</v>
      </c>
      <c r="B180" s="78" t="s">
        <v>2338</v>
      </c>
    </row>
    <row r="181" spans="1:2" s="79" customFormat="1" ht="31.5" x14ac:dyDescent="0.25">
      <c r="A181" s="78" t="s">
        <v>2339</v>
      </c>
      <c r="B181" s="78" t="s">
        <v>2340</v>
      </c>
    </row>
    <row r="182" spans="1:2" s="79" customFormat="1" ht="31.5" x14ac:dyDescent="0.25">
      <c r="A182" s="78" t="s">
        <v>1128</v>
      </c>
      <c r="B182" s="78" t="s">
        <v>1129</v>
      </c>
    </row>
    <row r="183" spans="1:2" s="79" customFormat="1" ht="31.5" x14ac:dyDescent="0.25">
      <c r="A183" s="78" t="s">
        <v>2341</v>
      </c>
      <c r="B183" s="78" t="s">
        <v>2342</v>
      </c>
    </row>
    <row r="184" spans="1:2" s="79" customFormat="1" ht="31.5" x14ac:dyDescent="0.25">
      <c r="A184" s="78" t="s">
        <v>1130</v>
      </c>
      <c r="B184" s="78" t="s">
        <v>1131</v>
      </c>
    </row>
    <row r="185" spans="1:2" s="79" customFormat="1" ht="31.5" x14ac:dyDescent="0.25">
      <c r="A185" s="78" t="s">
        <v>1083</v>
      </c>
      <c r="B185" s="78" t="s">
        <v>1084</v>
      </c>
    </row>
    <row r="186" spans="1:2" s="79" customFormat="1" ht="31.5" x14ac:dyDescent="0.25">
      <c r="A186" s="78" t="s">
        <v>2343</v>
      </c>
      <c r="B186" s="78" t="s">
        <v>2344</v>
      </c>
    </row>
    <row r="187" spans="1:2" s="79" customFormat="1" ht="31.5" x14ac:dyDescent="0.25">
      <c r="A187" s="78" t="s">
        <v>1101</v>
      </c>
      <c r="B187" s="78" t="s">
        <v>1102</v>
      </c>
    </row>
    <row r="188" spans="1:2" s="79" customFormat="1" ht="31.5" x14ac:dyDescent="0.25">
      <c r="A188" s="78" t="s">
        <v>2345</v>
      </c>
      <c r="B188" s="78" t="s">
        <v>2346</v>
      </c>
    </row>
    <row r="189" spans="1:2" s="79" customFormat="1" ht="31.5" x14ac:dyDescent="0.25">
      <c r="A189" s="78" t="s">
        <v>2347</v>
      </c>
      <c r="B189" s="78" t="s">
        <v>2348</v>
      </c>
    </row>
    <row r="190" spans="1:2" s="79" customFormat="1" ht="31.5" x14ac:dyDescent="0.25">
      <c r="A190" s="78" t="s">
        <v>2349</v>
      </c>
      <c r="B190" s="78" t="s">
        <v>2350</v>
      </c>
    </row>
    <row r="191" spans="1:2" s="79" customFormat="1" ht="31.5" x14ac:dyDescent="0.25">
      <c r="A191" s="78" t="s">
        <v>2351</v>
      </c>
      <c r="B191" s="78" t="s">
        <v>2352</v>
      </c>
    </row>
    <row r="192" spans="1:2" s="79" customFormat="1" x14ac:dyDescent="0.25">
      <c r="A192" s="78" t="s">
        <v>2353</v>
      </c>
      <c r="B192" s="78" t="s">
        <v>2354</v>
      </c>
    </row>
    <row r="193" spans="1:2" s="79" customFormat="1" x14ac:dyDescent="0.25">
      <c r="A193" s="78" t="s">
        <v>2355</v>
      </c>
      <c r="B193" s="78" t="s">
        <v>2356</v>
      </c>
    </row>
    <row r="194" spans="1:2" s="79" customFormat="1" x14ac:dyDescent="0.25">
      <c r="A194" s="78" t="s">
        <v>2357</v>
      </c>
      <c r="B194" s="78" t="s">
        <v>367</v>
      </c>
    </row>
    <row r="195" spans="1:2" s="79" customFormat="1" ht="31.5" x14ac:dyDescent="0.25">
      <c r="A195" s="78" t="s">
        <v>2358</v>
      </c>
      <c r="B195" s="78" t="s">
        <v>2359</v>
      </c>
    </row>
    <row r="196" spans="1:2" s="79" customFormat="1" x14ac:dyDescent="0.25">
      <c r="A196" s="78" t="s">
        <v>2360</v>
      </c>
      <c r="B196" s="78" t="s">
        <v>2361</v>
      </c>
    </row>
    <row r="197" spans="1:2" s="79" customFormat="1" x14ac:dyDescent="0.25">
      <c r="A197" s="78" t="s">
        <v>2362</v>
      </c>
      <c r="B197" s="78" t="s">
        <v>363</v>
      </c>
    </row>
    <row r="198" spans="1:2" s="79" customFormat="1" ht="47.25" x14ac:dyDescent="0.25">
      <c r="A198" s="78" t="s">
        <v>2363</v>
      </c>
      <c r="B198" s="78" t="s">
        <v>2364</v>
      </c>
    </row>
    <row r="199" spans="1:2" s="79" customFormat="1" ht="31.5" x14ac:dyDescent="0.25">
      <c r="A199" s="78" t="s">
        <v>2365</v>
      </c>
      <c r="B199" s="78" t="s">
        <v>2366</v>
      </c>
    </row>
    <row r="200" spans="1:2" s="79" customFormat="1" x14ac:dyDescent="0.25">
      <c r="A200" s="78" t="s">
        <v>2367</v>
      </c>
      <c r="B200" s="78" t="s">
        <v>2368</v>
      </c>
    </row>
    <row r="201" spans="1:2" s="79" customFormat="1" ht="31.5" x14ac:dyDescent="0.25">
      <c r="A201" s="78" t="s">
        <v>2369</v>
      </c>
      <c r="B201" s="78" t="s">
        <v>2370</v>
      </c>
    </row>
    <row r="202" spans="1:2" s="79" customFormat="1" x14ac:dyDescent="0.25">
      <c r="A202" s="78" t="s">
        <v>2371</v>
      </c>
      <c r="B202" s="78" t="s">
        <v>2372</v>
      </c>
    </row>
    <row r="203" spans="1:2" s="79" customFormat="1" x14ac:dyDescent="0.25">
      <c r="A203" s="78" t="s">
        <v>2373</v>
      </c>
      <c r="B203" s="78" t="s">
        <v>2374</v>
      </c>
    </row>
    <row r="204" spans="1:2" s="79" customFormat="1" x14ac:dyDescent="0.25">
      <c r="A204" s="78" t="s">
        <v>2375</v>
      </c>
      <c r="B204" s="78" t="s">
        <v>2376</v>
      </c>
    </row>
    <row r="205" spans="1:2" s="79" customFormat="1" ht="31.5" x14ac:dyDescent="0.25">
      <c r="A205" s="78" t="s">
        <v>2377</v>
      </c>
      <c r="B205" s="78" t="s">
        <v>2378</v>
      </c>
    </row>
    <row r="206" spans="1:2" s="79" customFormat="1" ht="31.5" x14ac:dyDescent="0.25">
      <c r="A206" s="78" t="s">
        <v>2379</v>
      </c>
      <c r="B206" s="78" t="s">
        <v>2380</v>
      </c>
    </row>
    <row r="207" spans="1:2" s="79" customFormat="1" x14ac:dyDescent="0.25">
      <c r="A207" s="78" t="s">
        <v>2381</v>
      </c>
      <c r="B207" s="78" t="s">
        <v>2382</v>
      </c>
    </row>
    <row r="208" spans="1:2" s="79" customFormat="1" ht="78.75" x14ac:dyDescent="0.25">
      <c r="A208" s="78" t="s">
        <v>2383</v>
      </c>
      <c r="B208" s="78" t="s">
        <v>2384</v>
      </c>
    </row>
    <row r="209" spans="1:2" s="79" customFormat="1" ht="78.75" x14ac:dyDescent="0.25">
      <c r="A209" s="78" t="s">
        <v>2385</v>
      </c>
      <c r="B209" s="78" t="s">
        <v>2386</v>
      </c>
    </row>
    <row r="210" spans="1:2" s="79" customFormat="1" x14ac:dyDescent="0.25">
      <c r="A210" s="78" t="s">
        <v>2387</v>
      </c>
      <c r="B210" s="78" t="s">
        <v>2388</v>
      </c>
    </row>
    <row r="211" spans="1:2" s="79" customFormat="1" ht="31.5" x14ac:dyDescent="0.25">
      <c r="A211" s="78" t="s">
        <v>2389</v>
      </c>
      <c r="B211" s="78" t="s">
        <v>2390</v>
      </c>
    </row>
    <row r="212" spans="1:2" s="79" customFormat="1" ht="47.25" x14ac:dyDescent="0.25">
      <c r="A212" s="78" t="s">
        <v>2391</v>
      </c>
      <c r="B212" s="78" t="s">
        <v>2392</v>
      </c>
    </row>
    <row r="213" spans="1:2" s="79" customFormat="1" ht="31.5" x14ac:dyDescent="0.25">
      <c r="A213" s="78" t="s">
        <v>2393</v>
      </c>
      <c r="B213" s="78" t="s">
        <v>2394</v>
      </c>
    </row>
    <row r="214" spans="1:2" s="79" customFormat="1" ht="31.5" x14ac:dyDescent="0.25">
      <c r="A214" s="78" t="s">
        <v>2395</v>
      </c>
      <c r="B214" s="78" t="s">
        <v>2396</v>
      </c>
    </row>
    <row r="215" spans="1:2" s="79" customFormat="1" x14ac:dyDescent="0.25">
      <c r="A215" s="78" t="s">
        <v>2397</v>
      </c>
      <c r="B215" s="78" t="s">
        <v>2398</v>
      </c>
    </row>
    <row r="216" spans="1:2" s="79" customFormat="1" x14ac:dyDescent="0.25">
      <c r="A216" s="78" t="s">
        <v>2399</v>
      </c>
      <c r="B216" s="78" t="s">
        <v>2400</v>
      </c>
    </row>
    <row r="217" spans="1:2" s="79" customFormat="1" x14ac:dyDescent="0.25">
      <c r="A217" s="78" t="s">
        <v>2401</v>
      </c>
      <c r="B217" s="78" t="s">
        <v>2402</v>
      </c>
    </row>
    <row r="218" spans="1:2" s="79" customFormat="1" ht="47.25" x14ac:dyDescent="0.25">
      <c r="A218" s="78" t="s">
        <v>2403</v>
      </c>
      <c r="B218" s="78" t="s">
        <v>2404</v>
      </c>
    </row>
    <row r="219" spans="1:2" s="79" customFormat="1" ht="47.25" x14ac:dyDescent="0.25">
      <c r="A219" s="78" t="s">
        <v>2405</v>
      </c>
      <c r="B219" s="78" t="s">
        <v>2406</v>
      </c>
    </row>
    <row r="220" spans="1:2" s="79" customFormat="1" ht="47.25" x14ac:dyDescent="0.25">
      <c r="A220" s="78" t="s">
        <v>2407</v>
      </c>
      <c r="B220" s="78" t="s">
        <v>2408</v>
      </c>
    </row>
    <row r="221" spans="1:2" s="79" customFormat="1" x14ac:dyDescent="0.25">
      <c r="A221" s="78" t="s">
        <v>2409</v>
      </c>
      <c r="B221" s="78" t="s">
        <v>2410</v>
      </c>
    </row>
    <row r="222" spans="1:2" s="79" customFormat="1" ht="31.5" x14ac:dyDescent="0.25">
      <c r="A222" s="78" t="s">
        <v>2411</v>
      </c>
      <c r="B222" s="78" t="s">
        <v>2412</v>
      </c>
    </row>
    <row r="223" spans="1:2" s="79" customFormat="1" ht="31.5" x14ac:dyDescent="0.25">
      <c r="A223" s="78" t="s">
        <v>2413</v>
      </c>
      <c r="B223" s="78" t="s">
        <v>2414</v>
      </c>
    </row>
    <row r="224" spans="1:2" s="79" customFormat="1" ht="31.5" x14ac:dyDescent="0.25">
      <c r="A224" s="78" t="s">
        <v>2415</v>
      </c>
      <c r="B224" s="78" t="s">
        <v>2416</v>
      </c>
    </row>
    <row r="225" spans="1:2" s="79" customFormat="1" ht="31.5" x14ac:dyDescent="0.25">
      <c r="A225" s="78" t="s">
        <v>2417</v>
      </c>
      <c r="B225" s="78" t="s">
        <v>2418</v>
      </c>
    </row>
    <row r="226" spans="1:2" s="79" customFormat="1" ht="63" x14ac:dyDescent="0.25">
      <c r="A226" s="78" t="s">
        <v>2419</v>
      </c>
      <c r="B226" s="78" t="s">
        <v>2420</v>
      </c>
    </row>
    <row r="227" spans="1:2" s="79" customFormat="1" ht="31.5" x14ac:dyDescent="0.25">
      <c r="A227" s="78" t="s">
        <v>2421</v>
      </c>
      <c r="B227" s="78" t="s">
        <v>2422</v>
      </c>
    </row>
    <row r="228" spans="1:2" s="79" customFormat="1" ht="63" x14ac:dyDescent="0.25">
      <c r="A228" s="78" t="s">
        <v>2423</v>
      </c>
      <c r="B228" s="78" t="s">
        <v>2424</v>
      </c>
    </row>
    <row r="229" spans="1:2" s="79" customFormat="1" ht="31.5" x14ac:dyDescent="0.25">
      <c r="A229" s="78" t="s">
        <v>2425</v>
      </c>
      <c r="B229" s="78" t="s">
        <v>2426</v>
      </c>
    </row>
    <row r="230" spans="1:2" s="79" customFormat="1" ht="31.5" x14ac:dyDescent="0.25">
      <c r="A230" s="78" t="s">
        <v>2427</v>
      </c>
      <c r="B230" s="78" t="s">
        <v>2428</v>
      </c>
    </row>
    <row r="231" spans="1:2" s="79" customFormat="1" ht="31.5" x14ac:dyDescent="0.25">
      <c r="A231" s="78" t="s">
        <v>2429</v>
      </c>
      <c r="B231" s="78" t="s">
        <v>2430</v>
      </c>
    </row>
    <row r="232" spans="1:2" s="79" customFormat="1" ht="31.5" x14ac:dyDescent="0.25">
      <c r="A232" s="78" t="s">
        <v>2431</v>
      </c>
      <c r="B232" s="78" t="s">
        <v>2432</v>
      </c>
    </row>
    <row r="233" spans="1:2" s="79" customFormat="1" ht="31.5" x14ac:dyDescent="0.25">
      <c r="A233" s="78">
        <v>4040012</v>
      </c>
      <c r="B233" s="78" t="s">
        <v>2433</v>
      </c>
    </row>
    <row r="234" spans="1:2" s="79" customFormat="1" ht="31.5" x14ac:dyDescent="0.25">
      <c r="A234" s="78" t="s">
        <v>2434</v>
      </c>
      <c r="B234" s="78" t="s">
        <v>2435</v>
      </c>
    </row>
    <row r="235" spans="1:2" s="79" customFormat="1" ht="63" x14ac:dyDescent="0.25">
      <c r="A235" s="78" t="s">
        <v>2436</v>
      </c>
      <c r="B235" s="78" t="s">
        <v>2437</v>
      </c>
    </row>
    <row r="236" spans="1:2" s="79" customFormat="1" ht="63" x14ac:dyDescent="0.25">
      <c r="A236" s="78" t="s">
        <v>2438</v>
      </c>
      <c r="B236" s="78" t="s">
        <v>2439</v>
      </c>
    </row>
    <row r="237" spans="1:2" s="79" customFormat="1" ht="47.25" x14ac:dyDescent="0.25">
      <c r="A237" s="78" t="s">
        <v>2440</v>
      </c>
      <c r="B237" s="78" t="s">
        <v>2441</v>
      </c>
    </row>
    <row r="238" spans="1:2" s="79" customFormat="1" ht="63" x14ac:dyDescent="0.25">
      <c r="A238" s="78" t="s">
        <v>2442</v>
      </c>
      <c r="B238" s="78" t="s">
        <v>2443</v>
      </c>
    </row>
    <row r="239" spans="1:2" s="79" customFormat="1" ht="47.25" x14ac:dyDescent="0.25">
      <c r="A239" s="78" t="s">
        <v>2444</v>
      </c>
      <c r="B239" s="78" t="s">
        <v>2445</v>
      </c>
    </row>
    <row r="240" spans="1:2" s="79" customFormat="1" ht="94.5" x14ac:dyDescent="0.25">
      <c r="A240" s="78" t="s">
        <v>2446</v>
      </c>
      <c r="B240" s="78" t="s">
        <v>2447</v>
      </c>
    </row>
    <row r="241" spans="1:2" s="79" customFormat="1" ht="63" x14ac:dyDescent="0.25">
      <c r="A241" s="78" t="s">
        <v>2448</v>
      </c>
      <c r="B241" s="78" t="s">
        <v>2449</v>
      </c>
    </row>
    <row r="242" spans="1:2" s="79" customFormat="1" ht="63" x14ac:dyDescent="0.25">
      <c r="A242" s="78" t="s">
        <v>2450</v>
      </c>
      <c r="B242" s="78" t="s">
        <v>2451</v>
      </c>
    </row>
    <row r="243" spans="1:2" s="79" customFormat="1" ht="141.75" x14ac:dyDescent="0.25">
      <c r="A243" s="78" t="s">
        <v>2452</v>
      </c>
      <c r="B243" s="78" t="s">
        <v>2453</v>
      </c>
    </row>
    <row r="244" spans="1:2" s="79" customFormat="1" ht="31.5" x14ac:dyDescent="0.25">
      <c r="A244" s="78" t="s">
        <v>2454</v>
      </c>
      <c r="B244" s="78" t="s">
        <v>2455</v>
      </c>
    </row>
    <row r="245" spans="1:2" s="79" customFormat="1" ht="31.5" x14ac:dyDescent="0.25">
      <c r="A245" s="78" t="s">
        <v>2456</v>
      </c>
      <c r="B245" s="78" t="s">
        <v>2457</v>
      </c>
    </row>
    <row r="246" spans="1:2" s="79" customFormat="1" ht="47.25" x14ac:dyDescent="0.25">
      <c r="A246" s="78">
        <v>4050015</v>
      </c>
      <c r="B246" s="78" t="s">
        <v>2458</v>
      </c>
    </row>
    <row r="247" spans="1:2" s="79" customFormat="1" ht="47.25" x14ac:dyDescent="0.25">
      <c r="A247" s="78" t="s">
        <v>2459</v>
      </c>
      <c r="B247" s="78" t="s">
        <v>2460</v>
      </c>
    </row>
    <row r="248" spans="1:2" s="79" customFormat="1" ht="126" x14ac:dyDescent="0.25">
      <c r="A248" s="78" t="s">
        <v>2461</v>
      </c>
      <c r="B248" s="78" t="s">
        <v>2462</v>
      </c>
    </row>
    <row r="249" spans="1:2" s="79" customFormat="1" ht="126" x14ac:dyDescent="0.25">
      <c r="A249" s="78" t="s">
        <v>2463</v>
      </c>
      <c r="B249" s="78" t="s">
        <v>2464</v>
      </c>
    </row>
    <row r="250" spans="1:2" s="79" customFormat="1" ht="47.25" x14ac:dyDescent="0.25">
      <c r="A250" s="78" t="s">
        <v>2465</v>
      </c>
      <c r="B250" s="78" t="s">
        <v>2466</v>
      </c>
    </row>
    <row r="251" spans="1:2" s="79" customFormat="1" ht="78.75" x14ac:dyDescent="0.25">
      <c r="A251" s="78" t="s">
        <v>2467</v>
      </c>
      <c r="B251" s="78" t="s">
        <v>2468</v>
      </c>
    </row>
    <row r="252" spans="1:2" s="79" customFormat="1" ht="94.5" x14ac:dyDescent="0.25">
      <c r="A252" s="78" t="s">
        <v>2469</v>
      </c>
      <c r="B252" s="78" t="s">
        <v>2470</v>
      </c>
    </row>
    <row r="253" spans="1:2" s="79" customFormat="1" ht="47.25" x14ac:dyDescent="0.25">
      <c r="A253" s="78" t="s">
        <v>2471</v>
      </c>
      <c r="B253" s="78" t="s">
        <v>2472</v>
      </c>
    </row>
    <row r="254" spans="1:2" s="79" customFormat="1" ht="94.5" x14ac:dyDescent="0.25">
      <c r="A254" s="78" t="s">
        <v>2473</v>
      </c>
      <c r="B254" s="78" t="s">
        <v>2474</v>
      </c>
    </row>
    <row r="255" spans="1:2" s="79" customFormat="1" ht="63" x14ac:dyDescent="0.25">
      <c r="A255" s="78" t="s">
        <v>2475</v>
      </c>
      <c r="B255" s="78" t="s">
        <v>2476</v>
      </c>
    </row>
    <row r="256" spans="1:2" s="79" customFormat="1" ht="47.25" x14ac:dyDescent="0.25">
      <c r="A256" s="78" t="s">
        <v>2477</v>
      </c>
      <c r="B256" s="78" t="s">
        <v>2478</v>
      </c>
    </row>
    <row r="257" spans="1:2" s="79" customFormat="1" ht="63" x14ac:dyDescent="0.25">
      <c r="A257" s="78" t="s">
        <v>1279</v>
      </c>
      <c r="B257" s="78" t="s">
        <v>2479</v>
      </c>
    </row>
    <row r="258" spans="1:2" s="79" customFormat="1" ht="63" x14ac:dyDescent="0.25">
      <c r="A258" s="78" t="s">
        <v>1282</v>
      </c>
      <c r="B258" s="78" t="s">
        <v>2480</v>
      </c>
    </row>
    <row r="259" spans="1:2" s="79" customFormat="1" ht="110.25" x14ac:dyDescent="0.25">
      <c r="A259" s="78" t="s">
        <v>1289</v>
      </c>
      <c r="B259" s="78" t="s">
        <v>2481</v>
      </c>
    </row>
    <row r="260" spans="1:2" s="79" customFormat="1" ht="126" x14ac:dyDescent="0.25">
      <c r="A260" s="78" t="s">
        <v>1291</v>
      </c>
      <c r="B260" s="78" t="s">
        <v>2482</v>
      </c>
    </row>
    <row r="261" spans="1:2" s="79" customFormat="1" ht="126" x14ac:dyDescent="0.25">
      <c r="A261" s="78" t="s">
        <v>1293</v>
      </c>
      <c r="B261" s="78" t="s">
        <v>2483</v>
      </c>
    </row>
    <row r="262" spans="1:2" s="79" customFormat="1" x14ac:dyDescent="0.25">
      <c r="A262" s="78" t="s">
        <v>2484</v>
      </c>
      <c r="B262" s="78" t="s">
        <v>2485</v>
      </c>
    </row>
    <row r="263" spans="1:2" s="79" customFormat="1" x14ac:dyDescent="0.25">
      <c r="A263" s="78" t="s">
        <v>2486</v>
      </c>
      <c r="B263" s="78" t="s">
        <v>2487</v>
      </c>
    </row>
    <row r="264" spans="1:2" s="79" customFormat="1" ht="31.5" x14ac:dyDescent="0.25">
      <c r="A264" s="78" t="s">
        <v>2488</v>
      </c>
      <c r="B264" s="78" t="s">
        <v>2489</v>
      </c>
    </row>
    <row r="265" spans="1:2" s="79" customFormat="1" ht="47.25" x14ac:dyDescent="0.25">
      <c r="A265" s="78" t="s">
        <v>2490</v>
      </c>
      <c r="B265" s="78" t="s">
        <v>2491</v>
      </c>
    </row>
    <row r="266" spans="1:2" s="79" customFormat="1" ht="31.5" x14ac:dyDescent="0.25">
      <c r="A266" s="78" t="s">
        <v>2492</v>
      </c>
      <c r="B266" s="78" t="s">
        <v>2493</v>
      </c>
    </row>
    <row r="267" spans="1:2" s="79" customFormat="1" x14ac:dyDescent="0.25">
      <c r="A267" s="78" t="s">
        <v>2494</v>
      </c>
      <c r="B267" s="78" t="s">
        <v>2495</v>
      </c>
    </row>
    <row r="268" spans="1:2" s="79" customFormat="1" ht="31.5" x14ac:dyDescent="0.25">
      <c r="A268" s="78" t="s">
        <v>2496</v>
      </c>
      <c r="B268" s="78" t="s">
        <v>2497</v>
      </c>
    </row>
    <row r="269" spans="1:2" s="79" customFormat="1" ht="47.25" x14ac:dyDescent="0.25">
      <c r="A269" s="78" t="s">
        <v>2498</v>
      </c>
      <c r="B269" s="78" t="s">
        <v>2499</v>
      </c>
    </row>
    <row r="270" spans="1:2" s="79" customFormat="1" ht="31.5" x14ac:dyDescent="0.25">
      <c r="A270" s="78" t="s">
        <v>2500</v>
      </c>
      <c r="B270" s="78" t="s">
        <v>2501</v>
      </c>
    </row>
    <row r="271" spans="1:2" s="79" customFormat="1" ht="31.5" x14ac:dyDescent="0.25">
      <c r="A271" s="78" t="s">
        <v>2502</v>
      </c>
      <c r="B271" s="78" t="s">
        <v>2503</v>
      </c>
    </row>
    <row r="272" spans="1:2" s="79" customFormat="1" ht="31.5" x14ac:dyDescent="0.25">
      <c r="A272" s="78" t="s">
        <v>2504</v>
      </c>
      <c r="B272" s="78" t="s">
        <v>2505</v>
      </c>
    </row>
    <row r="273" spans="1:2" s="79" customFormat="1" x14ac:dyDescent="0.25">
      <c r="A273" s="78" t="s">
        <v>2506</v>
      </c>
      <c r="B273" s="78" t="s">
        <v>2507</v>
      </c>
    </row>
    <row r="274" spans="1:2" s="79" customFormat="1" x14ac:dyDescent="0.25">
      <c r="A274" s="78" t="s">
        <v>2508</v>
      </c>
      <c r="B274" s="78" t="s">
        <v>2509</v>
      </c>
    </row>
    <row r="275" spans="1:2" s="79" customFormat="1" ht="31.5" x14ac:dyDescent="0.25">
      <c r="A275" s="78" t="s">
        <v>2510</v>
      </c>
      <c r="B275" s="78" t="s">
        <v>2511</v>
      </c>
    </row>
    <row r="276" spans="1:2" s="79" customFormat="1" x14ac:dyDescent="0.25">
      <c r="A276" s="78" t="s">
        <v>2512</v>
      </c>
      <c r="B276" s="78" t="s">
        <v>2513</v>
      </c>
    </row>
    <row r="277" spans="1:2" s="79" customFormat="1" ht="31.5" x14ac:dyDescent="0.25">
      <c r="A277" s="78" t="s">
        <v>2514</v>
      </c>
      <c r="B277" s="78" t="s">
        <v>2515</v>
      </c>
    </row>
    <row r="278" spans="1:2" s="79" customFormat="1" ht="31.5" x14ac:dyDescent="0.25">
      <c r="A278" s="78" t="s">
        <v>2516</v>
      </c>
      <c r="B278" s="78" t="s">
        <v>2517</v>
      </c>
    </row>
    <row r="279" spans="1:2" s="79" customFormat="1" ht="63" x14ac:dyDescent="0.25">
      <c r="A279" s="78" t="s">
        <v>1446</v>
      </c>
      <c r="B279" s="78" t="s">
        <v>2518</v>
      </c>
    </row>
    <row r="280" spans="1:2" s="79" customFormat="1" ht="110.25" x14ac:dyDescent="0.25">
      <c r="A280" s="78" t="s">
        <v>2519</v>
      </c>
      <c r="B280" s="78" t="s">
        <v>2520</v>
      </c>
    </row>
    <row r="281" spans="1:2" s="79" customFormat="1" ht="31.5" x14ac:dyDescent="0.25">
      <c r="A281" s="78" t="s">
        <v>2521</v>
      </c>
      <c r="B281" s="78" t="s">
        <v>2522</v>
      </c>
    </row>
    <row r="282" spans="1:2" s="79" customFormat="1" ht="31.5" x14ac:dyDescent="0.25">
      <c r="A282" s="78" t="s">
        <v>2523</v>
      </c>
      <c r="B282" s="78" t="s">
        <v>2524</v>
      </c>
    </row>
    <row r="283" spans="1:2" s="79" customFormat="1" ht="31.5" x14ac:dyDescent="0.25">
      <c r="A283" s="78" t="s">
        <v>2525</v>
      </c>
      <c r="B283" s="78" t="s">
        <v>2493</v>
      </c>
    </row>
    <row r="284" spans="1:2" s="79" customFormat="1" ht="31.5" x14ac:dyDescent="0.25">
      <c r="A284" s="78" t="s">
        <v>2526</v>
      </c>
      <c r="B284" s="78" t="s">
        <v>2527</v>
      </c>
    </row>
    <row r="285" spans="1:2" s="79" customFormat="1" x14ac:dyDescent="0.25">
      <c r="A285" s="78" t="s">
        <v>2528</v>
      </c>
      <c r="B285" s="78" t="s">
        <v>2529</v>
      </c>
    </row>
    <row r="286" spans="1:2" s="79" customFormat="1" ht="47.25" x14ac:dyDescent="0.25">
      <c r="A286" s="78" t="s">
        <v>1452</v>
      </c>
      <c r="B286" s="78" t="s">
        <v>1453</v>
      </c>
    </row>
    <row r="287" spans="1:2" s="79" customFormat="1" ht="47.25" x14ac:dyDescent="0.25">
      <c r="A287" s="78" t="s">
        <v>1455</v>
      </c>
      <c r="B287" s="78" t="s">
        <v>1456</v>
      </c>
    </row>
    <row r="288" spans="1:2" s="79" customFormat="1" ht="63" x14ac:dyDescent="0.25">
      <c r="A288" s="78" t="s">
        <v>1457</v>
      </c>
      <c r="B288" s="78" t="s">
        <v>1458</v>
      </c>
    </row>
    <row r="289" spans="1:2" s="79" customFormat="1" ht="78.75" x14ac:dyDescent="0.25">
      <c r="A289" s="78" t="s">
        <v>1459</v>
      </c>
      <c r="B289" s="78" t="s">
        <v>1460</v>
      </c>
    </row>
    <row r="290" spans="1:2" s="79" customFormat="1" x14ac:dyDescent="0.25">
      <c r="A290" s="78" t="s">
        <v>2530</v>
      </c>
      <c r="B290" s="78" t="s">
        <v>2531</v>
      </c>
    </row>
    <row r="291" spans="1:2" s="79" customFormat="1" ht="31.5" x14ac:dyDescent="0.25">
      <c r="A291" s="78" t="s">
        <v>2532</v>
      </c>
      <c r="B291" s="78" t="s">
        <v>2533</v>
      </c>
    </row>
    <row r="292" spans="1:2" s="79" customFormat="1" ht="31.5" x14ac:dyDescent="0.25">
      <c r="A292" s="78" t="s">
        <v>2534</v>
      </c>
      <c r="B292" s="78" t="s">
        <v>2535</v>
      </c>
    </row>
    <row r="293" spans="1:2" s="79" customFormat="1" ht="31.5" x14ac:dyDescent="0.25">
      <c r="A293" s="78" t="s">
        <v>2536</v>
      </c>
      <c r="B293" s="78" t="s">
        <v>2537</v>
      </c>
    </row>
    <row r="294" spans="1:2" s="79" customFormat="1" ht="78.75" x14ac:dyDescent="0.25">
      <c r="A294" s="78" t="s">
        <v>2538</v>
      </c>
      <c r="B294" s="78" t="s">
        <v>2539</v>
      </c>
    </row>
    <row r="295" spans="1:2" s="79" customFormat="1" ht="78.75" x14ac:dyDescent="0.25">
      <c r="A295" s="78" t="s">
        <v>2540</v>
      </c>
      <c r="B295" s="78" t="s">
        <v>2541</v>
      </c>
    </row>
    <row r="296" spans="1:2" s="79" customFormat="1" ht="63" x14ac:dyDescent="0.25">
      <c r="A296" s="78" t="s">
        <v>2542</v>
      </c>
      <c r="B296" s="78" t="s">
        <v>2543</v>
      </c>
    </row>
    <row r="297" spans="1:2" s="79" customFormat="1" ht="31.5" x14ac:dyDescent="0.25">
      <c r="A297" s="78" t="s">
        <v>2544</v>
      </c>
      <c r="B297" s="78" t="s">
        <v>2545</v>
      </c>
    </row>
    <row r="298" spans="1:2" s="79" customFormat="1" ht="78.75" x14ac:dyDescent="0.25">
      <c r="A298" s="78" t="s">
        <v>2546</v>
      </c>
      <c r="B298" s="78" t="s">
        <v>2547</v>
      </c>
    </row>
    <row r="299" spans="1:2" s="79" customFormat="1" ht="31.5" x14ac:dyDescent="0.25">
      <c r="A299" s="78" t="s">
        <v>2548</v>
      </c>
      <c r="B299" s="78" t="s">
        <v>2549</v>
      </c>
    </row>
    <row r="300" spans="1:2" s="79" customFormat="1" ht="31.5" x14ac:dyDescent="0.25">
      <c r="A300" s="78" t="s">
        <v>2550</v>
      </c>
      <c r="B300" s="78" t="s">
        <v>2551</v>
      </c>
    </row>
    <row r="301" spans="1:2" s="79" customFormat="1" ht="31.5" x14ac:dyDescent="0.25">
      <c r="A301" s="78" t="s">
        <v>2552</v>
      </c>
      <c r="B301" s="78" t="s">
        <v>2553</v>
      </c>
    </row>
    <row r="302" spans="1:2" s="79" customFormat="1" ht="31.5" x14ac:dyDescent="0.25">
      <c r="A302" s="78" t="s">
        <v>2554</v>
      </c>
      <c r="B302" s="78" t="s">
        <v>2555</v>
      </c>
    </row>
    <row r="303" spans="1:2" s="79" customFormat="1" ht="31.5" x14ac:dyDescent="0.25">
      <c r="A303" s="78" t="s">
        <v>1421</v>
      </c>
      <c r="B303" s="78" t="s">
        <v>1422</v>
      </c>
    </row>
    <row r="304" spans="1:2" s="79" customFormat="1" ht="47.25" x14ac:dyDescent="0.25">
      <c r="A304" s="78" t="s">
        <v>2556</v>
      </c>
      <c r="B304" s="78" t="s">
        <v>2557</v>
      </c>
    </row>
    <row r="305" spans="1:2" s="79" customFormat="1" ht="31.5" x14ac:dyDescent="0.25">
      <c r="A305" s="78" t="s">
        <v>2558</v>
      </c>
      <c r="B305" s="78" t="s">
        <v>2559</v>
      </c>
    </row>
    <row r="306" spans="1:2" s="79" customFormat="1" ht="47.25" x14ac:dyDescent="0.25">
      <c r="A306" s="78" t="s">
        <v>2560</v>
      </c>
      <c r="B306" s="78" t="s">
        <v>2561</v>
      </c>
    </row>
    <row r="307" spans="1:2" s="79" customFormat="1" x14ac:dyDescent="0.25">
      <c r="A307" s="78" t="s">
        <v>2562</v>
      </c>
      <c r="B307" s="78" t="s">
        <v>2563</v>
      </c>
    </row>
    <row r="308" spans="1:2" s="79" customFormat="1" ht="31.5" x14ac:dyDescent="0.25">
      <c r="A308" s="78" t="s">
        <v>2564</v>
      </c>
      <c r="B308" s="78" t="s">
        <v>2565</v>
      </c>
    </row>
    <row r="309" spans="1:2" s="79" customFormat="1" ht="31.5" x14ac:dyDescent="0.25">
      <c r="A309" s="78" t="s">
        <v>2566</v>
      </c>
      <c r="B309" s="78" t="s">
        <v>2567</v>
      </c>
    </row>
    <row r="310" spans="1:2" s="79" customFormat="1" ht="31.5" x14ac:dyDescent="0.25">
      <c r="A310" s="78" t="s">
        <v>2568</v>
      </c>
      <c r="B310" s="78" t="s">
        <v>2569</v>
      </c>
    </row>
    <row r="311" spans="1:2" s="79" customFormat="1" x14ac:dyDescent="0.25">
      <c r="A311" s="78" t="s">
        <v>2570</v>
      </c>
      <c r="B311" s="78" t="s">
        <v>2571</v>
      </c>
    </row>
    <row r="312" spans="1:2" s="79" customFormat="1" ht="31.5" x14ac:dyDescent="0.25">
      <c r="A312" s="78" t="s">
        <v>2572</v>
      </c>
      <c r="B312" s="78" t="s">
        <v>2573</v>
      </c>
    </row>
    <row r="313" spans="1:2" s="79" customFormat="1" ht="31.5" x14ac:dyDescent="0.25">
      <c r="A313" s="78" t="s">
        <v>2574</v>
      </c>
      <c r="B313" s="78" t="s">
        <v>2575</v>
      </c>
    </row>
    <row r="314" spans="1:2" s="79" customFormat="1" ht="31.5" x14ac:dyDescent="0.25">
      <c r="A314" s="78" t="s">
        <v>2576</v>
      </c>
      <c r="B314" s="78" t="s">
        <v>2577</v>
      </c>
    </row>
    <row r="315" spans="1:2" s="79" customFormat="1" ht="31.5" x14ac:dyDescent="0.25">
      <c r="A315" s="78" t="s">
        <v>2578</v>
      </c>
      <c r="B315" s="78" t="s">
        <v>2579</v>
      </c>
    </row>
    <row r="316" spans="1:2" s="79" customFormat="1" x14ac:dyDescent="0.25">
      <c r="A316" s="78" t="s">
        <v>2580</v>
      </c>
      <c r="B316" s="78" t="s">
        <v>2581</v>
      </c>
    </row>
    <row r="317" spans="1:2" s="79" customFormat="1" ht="31.5" x14ac:dyDescent="0.25">
      <c r="A317" s="78" t="s">
        <v>2582</v>
      </c>
      <c r="B317" s="78" t="s">
        <v>2583</v>
      </c>
    </row>
    <row r="318" spans="1:2" s="79" customFormat="1" ht="47.25" x14ac:dyDescent="0.25">
      <c r="A318" s="78" t="s">
        <v>2584</v>
      </c>
      <c r="B318" s="78" t="s">
        <v>2585</v>
      </c>
    </row>
    <row r="319" spans="1:2" s="79" customFormat="1" ht="31.5" x14ac:dyDescent="0.25">
      <c r="A319" s="78" t="s">
        <v>2586</v>
      </c>
      <c r="B319" s="78" t="s">
        <v>2587</v>
      </c>
    </row>
    <row r="320" spans="1:2" s="79" customFormat="1" ht="47.25" x14ac:dyDescent="0.25">
      <c r="A320" s="78" t="s">
        <v>2588</v>
      </c>
      <c r="B320" s="78" t="s">
        <v>2589</v>
      </c>
    </row>
    <row r="321" spans="1:2" s="79" customFormat="1" ht="63" x14ac:dyDescent="0.25">
      <c r="A321" s="78" t="s">
        <v>2590</v>
      </c>
      <c r="B321" s="78" t="s">
        <v>2591</v>
      </c>
    </row>
    <row r="322" spans="1:2" s="79" customFormat="1" x14ac:dyDescent="0.25">
      <c r="A322" s="78" t="s">
        <v>2592</v>
      </c>
      <c r="B322" s="78" t="s">
        <v>2593</v>
      </c>
    </row>
    <row r="323" spans="1:2" s="79" customFormat="1" ht="47.25" x14ac:dyDescent="0.25">
      <c r="A323" s="78" t="s">
        <v>2594</v>
      </c>
      <c r="B323" s="78" t="s">
        <v>2595</v>
      </c>
    </row>
    <row r="324" spans="1:2" s="79" customFormat="1" ht="63" x14ac:dyDescent="0.25">
      <c r="A324" s="78" t="s">
        <v>2596</v>
      </c>
      <c r="B324" s="78" t="s">
        <v>2597</v>
      </c>
    </row>
    <row r="325" spans="1:2" s="79" customFormat="1" ht="47.25" x14ac:dyDescent="0.25">
      <c r="A325" s="78" t="s">
        <v>2598</v>
      </c>
      <c r="B325" s="78" t="s">
        <v>2599</v>
      </c>
    </row>
    <row r="326" spans="1:2" s="79" customFormat="1" ht="31.5" x14ac:dyDescent="0.25">
      <c r="A326" s="78" t="s">
        <v>2600</v>
      </c>
      <c r="B326" s="78" t="s">
        <v>2601</v>
      </c>
    </row>
    <row r="327" spans="1:2" s="79" customFormat="1" ht="31.5" x14ac:dyDescent="0.25">
      <c r="A327" s="78" t="s">
        <v>2602</v>
      </c>
      <c r="B327" s="78" t="s">
        <v>2603</v>
      </c>
    </row>
    <row r="328" spans="1:2" s="79" customFormat="1" ht="31.5" x14ac:dyDescent="0.25">
      <c r="A328" s="78" t="s">
        <v>2604</v>
      </c>
      <c r="B328" s="78" t="s">
        <v>2605</v>
      </c>
    </row>
    <row r="329" spans="1:2" s="79" customFormat="1" ht="31.5" x14ac:dyDescent="0.25">
      <c r="A329" s="78" t="s">
        <v>2606</v>
      </c>
      <c r="B329" s="78" t="s">
        <v>2607</v>
      </c>
    </row>
    <row r="330" spans="1:2" s="79" customFormat="1" ht="31.5" x14ac:dyDescent="0.25">
      <c r="A330" s="78" t="s">
        <v>2608</v>
      </c>
      <c r="B330" s="78" t="s">
        <v>2609</v>
      </c>
    </row>
    <row r="331" spans="1:2" s="79" customFormat="1" ht="47.25" x14ac:dyDescent="0.25">
      <c r="A331" s="78" t="s">
        <v>2610</v>
      </c>
      <c r="B331" s="78" t="s">
        <v>2611</v>
      </c>
    </row>
    <row r="332" spans="1:2" s="79" customFormat="1" ht="47.25" x14ac:dyDescent="0.25">
      <c r="A332" s="78" t="s">
        <v>2612</v>
      </c>
      <c r="B332" s="78" t="s">
        <v>2613</v>
      </c>
    </row>
    <row r="333" spans="1:2" s="79" customFormat="1" ht="31.5" x14ac:dyDescent="0.25">
      <c r="A333" s="78" t="s">
        <v>2614</v>
      </c>
      <c r="B333" s="78" t="s">
        <v>2615</v>
      </c>
    </row>
    <row r="334" spans="1:2" s="79" customFormat="1" ht="47.25" x14ac:dyDescent="0.25">
      <c r="A334" s="78" t="s">
        <v>2616</v>
      </c>
      <c r="B334" s="78" t="s">
        <v>2617</v>
      </c>
    </row>
    <row r="335" spans="1:2" s="79" customFormat="1" ht="47.25" x14ac:dyDescent="0.25">
      <c r="A335" s="78" t="s">
        <v>2618</v>
      </c>
      <c r="B335" s="78" t="s">
        <v>2619</v>
      </c>
    </row>
    <row r="336" spans="1:2" s="79" customFormat="1" ht="63" x14ac:dyDescent="0.25">
      <c r="A336" s="78" t="s">
        <v>2620</v>
      </c>
      <c r="B336" s="78" t="s">
        <v>2621</v>
      </c>
    </row>
    <row r="337" spans="1:2" s="79" customFormat="1" ht="31.5" x14ac:dyDescent="0.25">
      <c r="A337" s="78" t="s">
        <v>2622</v>
      </c>
      <c r="B337" s="78" t="s">
        <v>2623</v>
      </c>
    </row>
    <row r="338" spans="1:2" s="79" customFormat="1" ht="47.25" x14ac:dyDescent="0.25">
      <c r="A338" s="78" t="s">
        <v>2624</v>
      </c>
      <c r="B338" s="78" t="s">
        <v>2625</v>
      </c>
    </row>
    <row r="339" spans="1:2" s="79" customFormat="1" ht="47.25" x14ac:dyDescent="0.25">
      <c r="A339" s="78" t="s">
        <v>2626</v>
      </c>
      <c r="B339" s="78" t="s">
        <v>2627</v>
      </c>
    </row>
    <row r="340" spans="1:2" s="79" customFormat="1" ht="31.5" x14ac:dyDescent="0.25">
      <c r="A340" s="78" t="s">
        <v>2628</v>
      </c>
      <c r="B340" s="78" t="s">
        <v>2629</v>
      </c>
    </row>
    <row r="341" spans="1:2" s="79" customFormat="1" ht="47.25" x14ac:dyDescent="0.25">
      <c r="A341" s="78" t="s">
        <v>2630</v>
      </c>
      <c r="B341" s="78" t="s">
        <v>2631</v>
      </c>
    </row>
    <row r="342" spans="1:2" s="79" customFormat="1" ht="47.25" x14ac:dyDescent="0.25">
      <c r="A342" s="78" t="s">
        <v>2632</v>
      </c>
      <c r="B342" s="78" t="s">
        <v>2633</v>
      </c>
    </row>
    <row r="343" spans="1:2" s="79" customFormat="1" ht="47.25" x14ac:dyDescent="0.25">
      <c r="A343" s="78" t="s">
        <v>2634</v>
      </c>
      <c r="B343" s="78" t="s">
        <v>2635</v>
      </c>
    </row>
    <row r="344" spans="1:2" s="79" customFormat="1" x14ac:dyDescent="0.25">
      <c r="A344" s="78" t="s">
        <v>2636</v>
      </c>
      <c r="B344" s="78" t="s">
        <v>2637</v>
      </c>
    </row>
    <row r="345" spans="1:2" s="79" customFormat="1" ht="63" x14ac:dyDescent="0.25">
      <c r="A345" s="78" t="s">
        <v>2638</v>
      </c>
      <c r="B345" s="78" t="s">
        <v>2639</v>
      </c>
    </row>
    <row r="346" spans="1:2" s="79" customFormat="1" ht="47.25" x14ac:dyDescent="0.25">
      <c r="A346" s="78" t="s">
        <v>2640</v>
      </c>
      <c r="B346" s="78" t="s">
        <v>2641</v>
      </c>
    </row>
    <row r="347" spans="1:2" s="79" customFormat="1" ht="63" x14ac:dyDescent="0.25">
      <c r="A347" s="78" t="s">
        <v>2642</v>
      </c>
      <c r="B347" s="78" t="s">
        <v>2643</v>
      </c>
    </row>
    <row r="348" spans="1:2" s="79" customFormat="1" ht="63" x14ac:dyDescent="0.25">
      <c r="A348" s="78" t="s">
        <v>2644</v>
      </c>
      <c r="B348" s="78" t="s">
        <v>2645</v>
      </c>
    </row>
    <row r="349" spans="1:2" s="79" customFormat="1" ht="78.75" x14ac:dyDescent="0.25">
      <c r="A349" s="78" t="s">
        <v>2646</v>
      </c>
      <c r="B349" s="78" t="s">
        <v>2647</v>
      </c>
    </row>
    <row r="350" spans="1:2" s="79" customFormat="1" ht="47.25" x14ac:dyDescent="0.25">
      <c r="A350" s="78" t="s">
        <v>2648</v>
      </c>
      <c r="B350" s="78" t="s">
        <v>2649</v>
      </c>
    </row>
    <row r="351" spans="1:2" s="79" customFormat="1" ht="47.25" x14ac:dyDescent="0.25">
      <c r="A351" s="78" t="s">
        <v>2650</v>
      </c>
      <c r="B351" s="78" t="s">
        <v>2651</v>
      </c>
    </row>
    <row r="352" spans="1:2" s="79" customFormat="1" ht="78.75" x14ac:dyDescent="0.25">
      <c r="A352" s="78" t="s">
        <v>2652</v>
      </c>
      <c r="B352" s="78" t="s">
        <v>2653</v>
      </c>
    </row>
    <row r="353" spans="1:2" s="79" customFormat="1" x14ac:dyDescent="0.25">
      <c r="A353" s="78" t="s">
        <v>2654</v>
      </c>
      <c r="B353" s="78" t="s">
        <v>2655</v>
      </c>
    </row>
    <row r="354" spans="1:2" s="79" customFormat="1" ht="47.25" x14ac:dyDescent="0.25">
      <c r="A354" s="78" t="s">
        <v>2656</v>
      </c>
      <c r="B354" s="78" t="s">
        <v>2657</v>
      </c>
    </row>
    <row r="355" spans="1:2" s="79" customFormat="1" ht="31.5" x14ac:dyDescent="0.25">
      <c r="A355" s="78" t="s">
        <v>2658</v>
      </c>
      <c r="B355" s="78" t="s">
        <v>2493</v>
      </c>
    </row>
    <row r="356" spans="1:2" s="79" customFormat="1" ht="47.25" x14ac:dyDescent="0.25">
      <c r="A356" s="78" t="s">
        <v>2659</v>
      </c>
      <c r="B356" s="78" t="s">
        <v>2660</v>
      </c>
    </row>
    <row r="357" spans="1:2" s="79" customFormat="1" x14ac:dyDescent="0.25">
      <c r="A357" s="78" t="s">
        <v>2661</v>
      </c>
      <c r="B357" s="78" t="s">
        <v>2662</v>
      </c>
    </row>
    <row r="358" spans="1:2" s="79" customFormat="1" ht="47.25" x14ac:dyDescent="0.25">
      <c r="A358" s="78" t="s">
        <v>2663</v>
      </c>
      <c r="B358" s="78" t="s">
        <v>2664</v>
      </c>
    </row>
    <row r="359" spans="1:2" s="79" customFormat="1" ht="47.25" x14ac:dyDescent="0.25">
      <c r="A359" s="78" t="s">
        <v>2665</v>
      </c>
      <c r="B359" s="78" t="s">
        <v>2666</v>
      </c>
    </row>
    <row r="360" spans="1:2" s="79" customFormat="1" ht="31.5" x14ac:dyDescent="0.25">
      <c r="A360" s="78" t="s">
        <v>2667</v>
      </c>
      <c r="B360" s="78" t="s">
        <v>2668</v>
      </c>
    </row>
    <row r="361" spans="1:2" s="79" customFormat="1" ht="31.5" x14ac:dyDescent="0.25">
      <c r="A361" s="78" t="s">
        <v>2669</v>
      </c>
      <c r="B361" s="78" t="s">
        <v>2670</v>
      </c>
    </row>
    <row r="362" spans="1:2" s="79" customFormat="1" ht="31.5" x14ac:dyDescent="0.25">
      <c r="A362" s="78" t="s">
        <v>2671</v>
      </c>
      <c r="B362" s="78" t="s">
        <v>2672</v>
      </c>
    </row>
    <row r="363" spans="1:2" s="79" customFormat="1" x14ac:dyDescent="0.25">
      <c r="A363" s="78" t="s">
        <v>2673</v>
      </c>
      <c r="B363" s="78" t="s">
        <v>2674</v>
      </c>
    </row>
    <row r="364" spans="1:2" s="79" customFormat="1" ht="63" x14ac:dyDescent="0.25">
      <c r="A364" s="78" t="s">
        <v>2675</v>
      </c>
      <c r="B364" s="78" t="s">
        <v>2676</v>
      </c>
    </row>
    <row r="365" spans="1:2" s="79" customFormat="1" ht="63" x14ac:dyDescent="0.25">
      <c r="A365" s="78" t="s">
        <v>2677</v>
      </c>
      <c r="B365" s="78" t="s">
        <v>2678</v>
      </c>
    </row>
    <row r="366" spans="1:2" s="79" customFormat="1" ht="63" x14ac:dyDescent="0.25">
      <c r="A366" s="78" t="s">
        <v>2679</v>
      </c>
      <c r="B366" s="78" t="s">
        <v>2680</v>
      </c>
    </row>
    <row r="367" spans="1:2" s="79" customFormat="1" x14ac:dyDescent="0.25">
      <c r="A367" s="78" t="s">
        <v>2681</v>
      </c>
      <c r="B367" s="78" t="s">
        <v>2682</v>
      </c>
    </row>
    <row r="368" spans="1:2" s="79" customFormat="1" x14ac:dyDescent="0.25">
      <c r="A368" s="78" t="s">
        <v>2683</v>
      </c>
      <c r="B368" s="78" t="s">
        <v>2684</v>
      </c>
    </row>
    <row r="369" spans="1:2" s="79" customFormat="1" x14ac:dyDescent="0.25">
      <c r="A369" s="78" t="s">
        <v>2685</v>
      </c>
      <c r="B369" s="78" t="s">
        <v>2686</v>
      </c>
    </row>
    <row r="370" spans="1:2" s="79" customFormat="1" ht="31.5" x14ac:dyDescent="0.25">
      <c r="A370" s="78" t="s">
        <v>2687</v>
      </c>
      <c r="B370" s="78" t="s">
        <v>2688</v>
      </c>
    </row>
    <row r="371" spans="1:2" s="79" customFormat="1" ht="63" x14ac:dyDescent="0.25">
      <c r="A371" s="78" t="s">
        <v>2689</v>
      </c>
      <c r="B371" s="78" t="s">
        <v>2690</v>
      </c>
    </row>
    <row r="372" spans="1:2" s="79" customFormat="1" ht="31.5" x14ac:dyDescent="0.25">
      <c r="A372" s="78" t="s">
        <v>2691</v>
      </c>
      <c r="B372" s="78" t="s">
        <v>2692</v>
      </c>
    </row>
    <row r="373" spans="1:2" s="79" customFormat="1" ht="31.5" x14ac:dyDescent="0.25">
      <c r="A373" s="78" t="s">
        <v>2693</v>
      </c>
      <c r="B373" s="78" t="s">
        <v>1009</v>
      </c>
    </row>
    <row r="374" spans="1:2" s="79" customFormat="1" ht="31.5" x14ac:dyDescent="0.25">
      <c r="A374" s="78" t="s">
        <v>2694</v>
      </c>
      <c r="B374" s="78" t="s">
        <v>1014</v>
      </c>
    </row>
    <row r="375" spans="1:2" s="79" customFormat="1" ht="31.5" x14ac:dyDescent="0.25">
      <c r="A375" s="78" t="s">
        <v>2695</v>
      </c>
      <c r="B375" s="78" t="s">
        <v>2696</v>
      </c>
    </row>
    <row r="376" spans="1:2" s="79" customFormat="1" ht="31.5" x14ac:dyDescent="0.25">
      <c r="A376" s="78" t="s">
        <v>2697</v>
      </c>
      <c r="B376" s="78" t="s">
        <v>2698</v>
      </c>
    </row>
    <row r="377" spans="1:2" s="79" customFormat="1" ht="31.5" x14ac:dyDescent="0.25">
      <c r="A377" s="78" t="s">
        <v>2699</v>
      </c>
      <c r="B377" s="78" t="s">
        <v>2700</v>
      </c>
    </row>
    <row r="378" spans="1:2" s="79" customFormat="1" x14ac:dyDescent="0.25">
      <c r="A378" s="78" t="s">
        <v>2701</v>
      </c>
      <c r="B378" s="78" t="s">
        <v>2702</v>
      </c>
    </row>
    <row r="379" spans="1:2" s="79" customFormat="1" x14ac:dyDescent="0.25">
      <c r="A379" s="78" t="s">
        <v>2703</v>
      </c>
      <c r="B379" s="78" t="s">
        <v>2704</v>
      </c>
    </row>
    <row r="380" spans="1:2" s="79" customFormat="1" x14ac:dyDescent="0.25">
      <c r="A380" s="78" t="s">
        <v>2705</v>
      </c>
      <c r="B380" s="78" t="s">
        <v>2706</v>
      </c>
    </row>
    <row r="381" spans="1:2" s="79" customFormat="1" ht="31.5" x14ac:dyDescent="0.25">
      <c r="A381" s="78" t="s">
        <v>2707</v>
      </c>
      <c r="B381" s="78" t="s">
        <v>2708</v>
      </c>
    </row>
    <row r="382" spans="1:2" s="79" customFormat="1" x14ac:dyDescent="0.25">
      <c r="A382" s="78" t="s">
        <v>2709</v>
      </c>
      <c r="B382" s="78" t="s">
        <v>2710</v>
      </c>
    </row>
    <row r="383" spans="1:2" s="79" customFormat="1" ht="31.5" x14ac:dyDescent="0.25">
      <c r="A383" s="78" t="s">
        <v>2711</v>
      </c>
      <c r="B383" s="78" t="s">
        <v>2712</v>
      </c>
    </row>
    <row r="384" spans="1:2" s="79" customFormat="1" ht="31.5" x14ac:dyDescent="0.25">
      <c r="A384" s="78" t="s">
        <v>2713</v>
      </c>
      <c r="B384" s="78" t="s">
        <v>2714</v>
      </c>
    </row>
    <row r="385" spans="1:2" s="79" customFormat="1" ht="31.5" x14ac:dyDescent="0.25">
      <c r="A385" s="78" t="s">
        <v>2715</v>
      </c>
      <c r="B385" s="78" t="s">
        <v>2716</v>
      </c>
    </row>
    <row r="386" spans="1:2" s="79" customFormat="1" x14ac:dyDescent="0.25">
      <c r="A386" s="78" t="s">
        <v>2717</v>
      </c>
      <c r="B386" s="78" t="s">
        <v>2718</v>
      </c>
    </row>
    <row r="387" spans="1:2" s="79" customFormat="1" ht="31.5" x14ac:dyDescent="0.25">
      <c r="A387" s="78" t="s">
        <v>2719</v>
      </c>
      <c r="B387" s="78" t="s">
        <v>2720</v>
      </c>
    </row>
    <row r="388" spans="1:2" s="79" customFormat="1" ht="31.5" x14ac:dyDescent="0.25">
      <c r="A388" s="78" t="s">
        <v>2721</v>
      </c>
      <c r="B388" s="78" t="s">
        <v>2722</v>
      </c>
    </row>
    <row r="389" spans="1:2" s="79" customFormat="1" ht="47.25" x14ac:dyDescent="0.25">
      <c r="A389" s="78" t="s">
        <v>2723</v>
      </c>
      <c r="B389" s="78" t="s">
        <v>2724</v>
      </c>
    </row>
    <row r="390" spans="1:2" s="79" customFormat="1" ht="47.25" x14ac:dyDescent="0.25">
      <c r="A390" s="78" t="s">
        <v>2725</v>
      </c>
      <c r="B390" s="78" t="s">
        <v>2726</v>
      </c>
    </row>
    <row r="391" spans="1:2" s="79" customFormat="1" ht="31.5" x14ac:dyDescent="0.25">
      <c r="A391" s="78" t="s">
        <v>2727</v>
      </c>
      <c r="B391" s="78" t="s">
        <v>2728</v>
      </c>
    </row>
    <row r="392" spans="1:2" s="79" customFormat="1" ht="63" x14ac:dyDescent="0.25">
      <c r="A392" s="78" t="s">
        <v>2729</v>
      </c>
      <c r="B392" s="78" t="s">
        <v>2730</v>
      </c>
    </row>
    <row r="393" spans="1:2" s="79" customFormat="1" ht="31.5" x14ac:dyDescent="0.25">
      <c r="A393" s="78" t="s">
        <v>2731</v>
      </c>
      <c r="B393" s="78" t="s">
        <v>2732</v>
      </c>
    </row>
    <row r="394" spans="1:2" s="79" customFormat="1" ht="47.25" x14ac:dyDescent="0.25">
      <c r="A394" s="78" t="s">
        <v>2733</v>
      </c>
      <c r="B394" s="78" t="s">
        <v>2734</v>
      </c>
    </row>
    <row r="395" spans="1:2" s="79" customFormat="1" x14ac:dyDescent="0.25">
      <c r="A395" s="78" t="s">
        <v>2735</v>
      </c>
      <c r="B395" s="78" t="s">
        <v>2736</v>
      </c>
    </row>
    <row r="396" spans="1:2" s="79" customFormat="1" x14ac:dyDescent="0.25">
      <c r="A396" s="78" t="s">
        <v>2737</v>
      </c>
      <c r="B396" s="78" t="s">
        <v>2738</v>
      </c>
    </row>
    <row r="397" spans="1:2" s="79" customFormat="1" x14ac:dyDescent="0.25">
      <c r="A397" s="78" t="s">
        <v>2739</v>
      </c>
      <c r="B397" s="78" t="s">
        <v>2740</v>
      </c>
    </row>
    <row r="398" spans="1:2" s="79" customFormat="1" ht="31.5" x14ac:dyDescent="0.25">
      <c r="A398" s="78" t="s">
        <v>2741</v>
      </c>
      <c r="B398" s="78" t="s">
        <v>2742</v>
      </c>
    </row>
    <row r="399" spans="1:2" s="79" customFormat="1" ht="31.5" x14ac:dyDescent="0.25">
      <c r="A399" s="78" t="s">
        <v>2743</v>
      </c>
      <c r="B399" s="78" t="s">
        <v>2744</v>
      </c>
    </row>
    <row r="400" spans="1:2" s="79" customFormat="1" x14ac:dyDescent="0.25">
      <c r="A400" s="78" t="s">
        <v>2745</v>
      </c>
      <c r="B400" s="78" t="s">
        <v>2746</v>
      </c>
    </row>
    <row r="401" spans="1:2" s="79" customFormat="1" x14ac:dyDescent="0.25">
      <c r="A401" s="78" t="s">
        <v>2747</v>
      </c>
      <c r="B401" s="78" t="s">
        <v>2748</v>
      </c>
    </row>
    <row r="402" spans="1:2" s="79" customFormat="1" ht="31.5" x14ac:dyDescent="0.25">
      <c r="A402" s="78" t="s">
        <v>2749</v>
      </c>
      <c r="B402" s="78" t="s">
        <v>2493</v>
      </c>
    </row>
    <row r="403" spans="1:2" s="79" customFormat="1" x14ac:dyDescent="0.25">
      <c r="A403" s="78" t="s">
        <v>2750</v>
      </c>
      <c r="B403" s="78" t="s">
        <v>2751</v>
      </c>
    </row>
    <row r="404" spans="1:2" s="79" customFormat="1" ht="31.5" x14ac:dyDescent="0.25">
      <c r="A404" s="78" t="s">
        <v>2752</v>
      </c>
      <c r="B404" s="78" t="s">
        <v>2753</v>
      </c>
    </row>
    <row r="405" spans="1:2" s="79" customFormat="1" x14ac:dyDescent="0.25">
      <c r="A405" s="78" t="s">
        <v>2754</v>
      </c>
      <c r="B405" s="78" t="s">
        <v>2755</v>
      </c>
    </row>
    <row r="406" spans="1:2" s="79" customFormat="1" x14ac:dyDescent="0.25">
      <c r="A406" s="78" t="s">
        <v>2756</v>
      </c>
      <c r="B406" s="78" t="s">
        <v>2757</v>
      </c>
    </row>
    <row r="407" spans="1:2" s="79" customFormat="1" x14ac:dyDescent="0.25">
      <c r="A407" s="78" t="s">
        <v>2758</v>
      </c>
      <c r="B407" s="78" t="s">
        <v>2759</v>
      </c>
    </row>
    <row r="408" spans="1:2" s="79" customFormat="1" ht="31.5" x14ac:dyDescent="0.25">
      <c r="A408" s="78" t="s">
        <v>2760</v>
      </c>
      <c r="B408" s="78" t="s">
        <v>2761</v>
      </c>
    </row>
    <row r="409" spans="1:2" s="79" customFormat="1" x14ac:dyDescent="0.25">
      <c r="A409" s="78" t="s">
        <v>2762</v>
      </c>
      <c r="B409" s="78" t="s">
        <v>2763</v>
      </c>
    </row>
    <row r="410" spans="1:2" s="79" customFormat="1" x14ac:dyDescent="0.25">
      <c r="A410" s="78" t="s">
        <v>2764</v>
      </c>
      <c r="B410" s="78" t="s">
        <v>2765</v>
      </c>
    </row>
    <row r="411" spans="1:2" s="79" customFormat="1" ht="31.5" x14ac:dyDescent="0.25">
      <c r="A411" s="78" t="s">
        <v>2766</v>
      </c>
      <c r="B411" s="78" t="s">
        <v>2493</v>
      </c>
    </row>
    <row r="412" spans="1:2" s="79" customFormat="1" ht="31.5" x14ac:dyDescent="0.25">
      <c r="A412" s="78" t="s">
        <v>2767</v>
      </c>
      <c r="B412" s="78" t="s">
        <v>2418</v>
      </c>
    </row>
    <row r="413" spans="1:2" s="79" customFormat="1" x14ac:dyDescent="0.25">
      <c r="A413" s="78" t="s">
        <v>2768</v>
      </c>
      <c r="B413" s="78" t="s">
        <v>2769</v>
      </c>
    </row>
    <row r="414" spans="1:2" s="79" customFormat="1" x14ac:dyDescent="0.25">
      <c r="A414" s="78" t="s">
        <v>2770</v>
      </c>
      <c r="B414" s="78" t="s">
        <v>2771</v>
      </c>
    </row>
    <row r="415" spans="1:2" s="79" customFormat="1" x14ac:dyDescent="0.25">
      <c r="A415" s="78" t="s">
        <v>2772</v>
      </c>
      <c r="B415" s="78" t="s">
        <v>2773</v>
      </c>
    </row>
    <row r="416" spans="1:2" s="79" customFormat="1" ht="47.25" x14ac:dyDescent="0.25">
      <c r="A416" s="78" t="s">
        <v>2774</v>
      </c>
      <c r="B416" s="78" t="s">
        <v>2775</v>
      </c>
    </row>
    <row r="417" spans="1:2" s="79" customFormat="1" ht="31.5" x14ac:dyDescent="0.25">
      <c r="A417" s="78" t="s">
        <v>2776</v>
      </c>
      <c r="B417" s="78" t="s">
        <v>2777</v>
      </c>
    </row>
    <row r="418" spans="1:2" s="79" customFormat="1" ht="31.5" x14ac:dyDescent="0.25">
      <c r="A418" s="78" t="s">
        <v>2778</v>
      </c>
      <c r="B418" s="78" t="s">
        <v>2779</v>
      </c>
    </row>
    <row r="419" spans="1:2" s="79" customFormat="1" ht="47.25" x14ac:dyDescent="0.25">
      <c r="A419" s="78" t="s">
        <v>2780</v>
      </c>
      <c r="B419" s="78" t="s">
        <v>2781</v>
      </c>
    </row>
    <row r="420" spans="1:2" s="79" customFormat="1" x14ac:dyDescent="0.25">
      <c r="A420" s="78" t="s">
        <v>2782</v>
      </c>
      <c r="B420" s="78" t="s">
        <v>2783</v>
      </c>
    </row>
    <row r="421" spans="1:2" s="79" customFormat="1" ht="31.5" x14ac:dyDescent="0.25">
      <c r="A421" s="78" t="s">
        <v>2784</v>
      </c>
      <c r="B421" s="78" t="s">
        <v>2785</v>
      </c>
    </row>
    <row r="422" spans="1:2" s="79" customFormat="1" ht="47.25" x14ac:dyDescent="0.25">
      <c r="A422" s="78" t="s">
        <v>2786</v>
      </c>
      <c r="B422" s="78" t="s">
        <v>2787</v>
      </c>
    </row>
    <row r="423" spans="1:2" s="79" customFormat="1" x14ac:dyDescent="0.25">
      <c r="A423" s="78" t="s">
        <v>2788</v>
      </c>
      <c r="B423" s="78" t="s">
        <v>2789</v>
      </c>
    </row>
    <row r="424" spans="1:2" s="79" customFormat="1" x14ac:dyDescent="0.25">
      <c r="A424" s="78" t="s">
        <v>2790</v>
      </c>
      <c r="B424" s="78" t="s">
        <v>2791</v>
      </c>
    </row>
    <row r="425" spans="1:2" s="79" customFormat="1" x14ac:dyDescent="0.25">
      <c r="A425" s="78" t="s">
        <v>2792</v>
      </c>
      <c r="B425" s="78" t="s">
        <v>2793</v>
      </c>
    </row>
    <row r="426" spans="1:2" s="79" customFormat="1" ht="31.5" x14ac:dyDescent="0.25">
      <c r="A426" s="78" t="s">
        <v>2794</v>
      </c>
      <c r="B426" s="78" t="s">
        <v>2795</v>
      </c>
    </row>
    <row r="427" spans="1:2" s="79" customFormat="1" ht="31.5" x14ac:dyDescent="0.25">
      <c r="A427" s="78" t="s">
        <v>2796</v>
      </c>
      <c r="B427" s="78" t="s">
        <v>2797</v>
      </c>
    </row>
    <row r="428" spans="1:2" s="79" customFormat="1" ht="31.5" x14ac:dyDescent="0.25">
      <c r="A428" s="78" t="s">
        <v>2798</v>
      </c>
      <c r="B428" s="78" t="s">
        <v>2799</v>
      </c>
    </row>
    <row r="429" spans="1:2" s="79" customFormat="1" ht="31.5" x14ac:dyDescent="0.25">
      <c r="A429" s="78" t="s">
        <v>2800</v>
      </c>
      <c r="B429" s="78" t="s">
        <v>2801</v>
      </c>
    </row>
    <row r="430" spans="1:2" s="79" customFormat="1" ht="31.5" x14ac:dyDescent="0.25">
      <c r="A430" s="78" t="s">
        <v>2802</v>
      </c>
      <c r="B430" s="78" t="s">
        <v>2803</v>
      </c>
    </row>
    <row r="431" spans="1:2" s="79" customFormat="1" ht="31.5" x14ac:dyDescent="0.25">
      <c r="A431" s="78" t="s">
        <v>2804</v>
      </c>
      <c r="B431" s="78" t="s">
        <v>2805</v>
      </c>
    </row>
    <row r="432" spans="1:2" s="79" customFormat="1" ht="31.5" x14ac:dyDescent="0.25">
      <c r="A432" s="78" t="s">
        <v>2806</v>
      </c>
      <c r="B432" s="78" t="s">
        <v>2807</v>
      </c>
    </row>
    <row r="433" spans="1:2" s="79" customFormat="1" x14ac:dyDescent="0.25">
      <c r="A433" s="78" t="s">
        <v>2808</v>
      </c>
      <c r="B433" s="78" t="s">
        <v>2809</v>
      </c>
    </row>
    <row r="434" spans="1:2" s="79" customFormat="1" x14ac:dyDescent="0.25">
      <c r="A434" s="78" t="s">
        <v>2810</v>
      </c>
      <c r="B434" s="78" t="s">
        <v>2811</v>
      </c>
    </row>
    <row r="435" spans="1:2" s="79" customFormat="1" ht="31.5" x14ac:dyDescent="0.25">
      <c r="A435" s="78" t="s">
        <v>2812</v>
      </c>
      <c r="B435" s="78" t="s">
        <v>2813</v>
      </c>
    </row>
    <row r="436" spans="1:2" s="79" customFormat="1" ht="31.5" x14ac:dyDescent="0.25">
      <c r="A436" s="78" t="s">
        <v>2814</v>
      </c>
      <c r="B436" s="78" t="s">
        <v>2815</v>
      </c>
    </row>
    <row r="437" spans="1:2" s="79" customFormat="1" ht="31.5" x14ac:dyDescent="0.25">
      <c r="A437" s="78" t="s">
        <v>2816</v>
      </c>
      <c r="B437" s="78" t="s">
        <v>2817</v>
      </c>
    </row>
    <row r="438" spans="1:2" s="79" customFormat="1" x14ac:dyDescent="0.25">
      <c r="A438" s="78" t="s">
        <v>2818</v>
      </c>
      <c r="B438" s="78" t="s">
        <v>2819</v>
      </c>
    </row>
    <row r="439" spans="1:2" s="79" customFormat="1" ht="31.5" x14ac:dyDescent="0.25">
      <c r="A439" s="78" t="s">
        <v>2820</v>
      </c>
      <c r="B439" s="78" t="s">
        <v>2821</v>
      </c>
    </row>
    <row r="440" spans="1:2" s="79" customFormat="1" x14ac:dyDescent="0.25">
      <c r="A440" s="78" t="s">
        <v>2822</v>
      </c>
      <c r="B440" s="78" t="s">
        <v>2823</v>
      </c>
    </row>
    <row r="441" spans="1:2" s="79" customFormat="1" ht="31.5" x14ac:dyDescent="0.25">
      <c r="A441" s="78" t="s">
        <v>2824</v>
      </c>
      <c r="B441" s="78" t="s">
        <v>2825</v>
      </c>
    </row>
    <row r="442" spans="1:2" s="79" customFormat="1" x14ac:dyDescent="0.25">
      <c r="A442" s="78" t="s">
        <v>2826</v>
      </c>
      <c r="B442" s="78" t="s">
        <v>2827</v>
      </c>
    </row>
    <row r="443" spans="1:2" s="79" customFormat="1" x14ac:dyDescent="0.25">
      <c r="A443" s="78" t="s">
        <v>2828</v>
      </c>
      <c r="B443" s="78" t="s">
        <v>2829</v>
      </c>
    </row>
    <row r="444" spans="1:2" s="79" customFormat="1" x14ac:dyDescent="0.25">
      <c r="A444" s="78" t="s">
        <v>2830</v>
      </c>
      <c r="B444" s="78" t="s">
        <v>2831</v>
      </c>
    </row>
    <row r="445" spans="1:2" s="79" customFormat="1" ht="31.5" x14ac:dyDescent="0.25">
      <c r="A445" s="78" t="s">
        <v>2832</v>
      </c>
      <c r="B445" s="78" t="s">
        <v>2833</v>
      </c>
    </row>
    <row r="446" spans="1:2" s="79" customFormat="1" x14ac:dyDescent="0.25">
      <c r="A446" s="78" t="s">
        <v>2834</v>
      </c>
      <c r="B446" s="78" t="s">
        <v>2835</v>
      </c>
    </row>
    <row r="447" spans="1:2" s="79" customFormat="1" ht="31.5" x14ac:dyDescent="0.25">
      <c r="A447" s="78" t="s">
        <v>2836</v>
      </c>
      <c r="B447" s="78" t="s">
        <v>2837</v>
      </c>
    </row>
    <row r="448" spans="1:2" s="79" customFormat="1" ht="31.5" x14ac:dyDescent="0.25">
      <c r="A448" s="78" t="s">
        <v>2838</v>
      </c>
      <c r="B448" s="78" t="s">
        <v>2839</v>
      </c>
    </row>
    <row r="449" spans="1:2" s="79" customFormat="1" x14ac:dyDescent="0.25">
      <c r="A449" s="78" t="s">
        <v>2840</v>
      </c>
      <c r="B449" s="78" t="s">
        <v>2841</v>
      </c>
    </row>
    <row r="450" spans="1:2" s="79" customFormat="1" ht="31.5" x14ac:dyDescent="0.25">
      <c r="A450" s="78" t="s">
        <v>2842</v>
      </c>
      <c r="B450" s="78" t="s">
        <v>2493</v>
      </c>
    </row>
    <row r="451" spans="1:2" s="79" customFormat="1" ht="31.5" x14ac:dyDescent="0.25">
      <c r="A451" s="78" t="s">
        <v>2843</v>
      </c>
      <c r="B451" s="78" t="s">
        <v>2844</v>
      </c>
    </row>
    <row r="452" spans="1:2" s="79" customFormat="1" x14ac:dyDescent="0.25">
      <c r="A452" s="78" t="s">
        <v>2845</v>
      </c>
      <c r="B452" s="78" t="s">
        <v>2846</v>
      </c>
    </row>
    <row r="453" spans="1:2" s="79" customFormat="1" ht="31.5" x14ac:dyDescent="0.25">
      <c r="A453" s="78" t="s">
        <v>2847</v>
      </c>
      <c r="B453" s="78" t="s">
        <v>2848</v>
      </c>
    </row>
    <row r="454" spans="1:2" s="79" customFormat="1" x14ac:dyDescent="0.25">
      <c r="A454" s="78" t="s">
        <v>2849</v>
      </c>
      <c r="B454" s="78" t="s">
        <v>2850</v>
      </c>
    </row>
    <row r="455" spans="1:2" s="79" customFormat="1" x14ac:dyDescent="0.25">
      <c r="A455" s="78" t="s">
        <v>2851</v>
      </c>
      <c r="B455" s="78" t="s">
        <v>2852</v>
      </c>
    </row>
    <row r="456" spans="1:2" s="79" customFormat="1" ht="31.5" x14ac:dyDescent="0.25">
      <c r="A456" s="78" t="s">
        <v>2853</v>
      </c>
      <c r="B456" s="78" t="s">
        <v>2854</v>
      </c>
    </row>
    <row r="457" spans="1:2" s="79" customFormat="1" x14ac:dyDescent="0.25">
      <c r="A457" s="78" t="s">
        <v>2855</v>
      </c>
      <c r="B457" s="78" t="s">
        <v>2856</v>
      </c>
    </row>
    <row r="458" spans="1:2" s="79" customFormat="1" ht="31.5" x14ac:dyDescent="0.25">
      <c r="A458" s="78" t="s">
        <v>2857</v>
      </c>
      <c r="B458" s="78" t="s">
        <v>2858</v>
      </c>
    </row>
    <row r="459" spans="1:2" s="79" customFormat="1" ht="31.5" x14ac:dyDescent="0.25">
      <c r="A459" s="78" t="s">
        <v>2859</v>
      </c>
      <c r="B459" s="78" t="s">
        <v>2860</v>
      </c>
    </row>
    <row r="460" spans="1:2" s="79" customFormat="1" ht="31.5" x14ac:dyDescent="0.25">
      <c r="A460" s="78" t="s">
        <v>2861</v>
      </c>
      <c r="B460" s="78" t="s">
        <v>2862</v>
      </c>
    </row>
    <row r="461" spans="1:2" s="79" customFormat="1" x14ac:dyDescent="0.25">
      <c r="A461" s="78" t="s">
        <v>2863</v>
      </c>
      <c r="B461" s="78" t="s">
        <v>2864</v>
      </c>
    </row>
    <row r="462" spans="1:2" s="79" customFormat="1" x14ac:dyDescent="0.25">
      <c r="A462" s="78" t="s">
        <v>2865</v>
      </c>
      <c r="B462" s="78" t="s">
        <v>2866</v>
      </c>
    </row>
    <row r="463" spans="1:2" s="79" customFormat="1" x14ac:dyDescent="0.25">
      <c r="A463" s="78" t="s">
        <v>2867</v>
      </c>
      <c r="B463" s="78" t="s">
        <v>2868</v>
      </c>
    </row>
    <row r="464" spans="1:2" s="79" customFormat="1" x14ac:dyDescent="0.25">
      <c r="A464" s="78" t="s">
        <v>2869</v>
      </c>
      <c r="B464" s="78" t="s">
        <v>2870</v>
      </c>
    </row>
    <row r="465" spans="1:2" s="79" customFormat="1" ht="31.5" x14ac:dyDescent="0.25">
      <c r="A465" s="78" t="s">
        <v>2871</v>
      </c>
      <c r="B465" s="78" t="s">
        <v>2872</v>
      </c>
    </row>
    <row r="466" spans="1:2" s="79" customFormat="1" x14ac:dyDescent="0.25">
      <c r="A466" s="78" t="s">
        <v>2873</v>
      </c>
      <c r="B466" s="78" t="s">
        <v>2874</v>
      </c>
    </row>
    <row r="467" spans="1:2" s="79" customFormat="1" x14ac:dyDescent="0.25">
      <c r="A467" s="78" t="s">
        <v>2875</v>
      </c>
      <c r="B467" s="78" t="s">
        <v>2876</v>
      </c>
    </row>
    <row r="468" spans="1:2" s="79" customFormat="1" ht="47.25" x14ac:dyDescent="0.25">
      <c r="A468" s="78" t="s">
        <v>2877</v>
      </c>
      <c r="B468" s="78" t="s">
        <v>2878</v>
      </c>
    </row>
    <row r="469" spans="1:2" s="79" customFormat="1" x14ac:dyDescent="0.25">
      <c r="A469" s="78" t="s">
        <v>2879</v>
      </c>
      <c r="B469" s="78" t="s">
        <v>2880</v>
      </c>
    </row>
    <row r="470" spans="1:2" s="79" customFormat="1" x14ac:dyDescent="0.25">
      <c r="A470" s="78" t="s">
        <v>2881</v>
      </c>
      <c r="B470" s="78" t="s">
        <v>2882</v>
      </c>
    </row>
    <row r="471" spans="1:2" s="79" customFormat="1" x14ac:dyDescent="0.25">
      <c r="A471" s="78" t="s">
        <v>2883</v>
      </c>
      <c r="B471" s="78" t="s">
        <v>2884</v>
      </c>
    </row>
    <row r="472" spans="1:2" s="79" customFormat="1" ht="31.5" x14ac:dyDescent="0.25">
      <c r="A472" s="78" t="s">
        <v>2885</v>
      </c>
      <c r="B472" s="78" t="s">
        <v>2886</v>
      </c>
    </row>
    <row r="473" spans="1:2" s="79" customFormat="1" x14ac:dyDescent="0.25">
      <c r="A473" s="78" t="s">
        <v>2887</v>
      </c>
      <c r="B473" s="78" t="s">
        <v>2888</v>
      </c>
    </row>
    <row r="474" spans="1:2" s="79" customFormat="1" x14ac:dyDescent="0.25">
      <c r="A474" s="78" t="s">
        <v>2889</v>
      </c>
      <c r="B474" s="78" t="s">
        <v>2890</v>
      </c>
    </row>
    <row r="475" spans="1:2" s="79" customFormat="1" x14ac:dyDescent="0.25">
      <c r="A475" s="78" t="s">
        <v>2891</v>
      </c>
      <c r="B475" s="78" t="s">
        <v>2892</v>
      </c>
    </row>
    <row r="476" spans="1:2" s="79" customFormat="1" x14ac:dyDescent="0.25">
      <c r="A476" s="78" t="s">
        <v>2893</v>
      </c>
      <c r="B476" s="78" t="s">
        <v>2894</v>
      </c>
    </row>
    <row r="477" spans="1:2" s="79" customFormat="1" x14ac:dyDescent="0.25">
      <c r="A477" s="78" t="s">
        <v>2895</v>
      </c>
      <c r="B477" s="78" t="s">
        <v>2896</v>
      </c>
    </row>
    <row r="478" spans="1:2" s="79" customFormat="1" ht="78.75" x14ac:dyDescent="0.25">
      <c r="A478" s="78" t="s">
        <v>2897</v>
      </c>
      <c r="B478" s="78" t="s">
        <v>2898</v>
      </c>
    </row>
    <row r="479" spans="1:2" s="79" customFormat="1" ht="47.25" x14ac:dyDescent="0.25">
      <c r="A479" s="78" t="s">
        <v>2899</v>
      </c>
      <c r="B479" s="78" t="s">
        <v>2900</v>
      </c>
    </row>
    <row r="480" spans="1:2" s="79" customFormat="1" ht="31.5" x14ac:dyDescent="0.25">
      <c r="A480" s="78" t="s">
        <v>2901</v>
      </c>
      <c r="B480" s="78" t="s">
        <v>2902</v>
      </c>
    </row>
    <row r="481" spans="1:2" s="79" customFormat="1" ht="47.25" x14ac:dyDescent="0.25">
      <c r="A481" s="78" t="s">
        <v>2903</v>
      </c>
      <c r="B481" s="78" t="s">
        <v>2904</v>
      </c>
    </row>
    <row r="482" spans="1:2" s="79" customFormat="1" x14ac:dyDescent="0.25">
      <c r="A482" s="78" t="s">
        <v>2905</v>
      </c>
      <c r="B482" s="78" t="s">
        <v>2906</v>
      </c>
    </row>
    <row r="483" spans="1:2" s="79" customFormat="1" ht="63" x14ac:dyDescent="0.25">
      <c r="A483" s="78" t="s">
        <v>2907</v>
      </c>
      <c r="B483" s="78" t="s">
        <v>2908</v>
      </c>
    </row>
    <row r="484" spans="1:2" s="79" customFormat="1" x14ac:dyDescent="0.25">
      <c r="A484" s="78" t="s">
        <v>2909</v>
      </c>
      <c r="B484" s="78" t="s">
        <v>2910</v>
      </c>
    </row>
    <row r="485" spans="1:2" s="79" customFormat="1" x14ac:dyDescent="0.25">
      <c r="A485" s="78" t="s">
        <v>2911</v>
      </c>
      <c r="B485" s="78" t="s">
        <v>2912</v>
      </c>
    </row>
    <row r="486" spans="1:2" s="79" customFormat="1" ht="31.5" x14ac:dyDescent="0.25">
      <c r="A486" s="78" t="s">
        <v>2913</v>
      </c>
      <c r="B486" s="78" t="s">
        <v>2914</v>
      </c>
    </row>
    <row r="487" spans="1:2" s="79" customFormat="1" ht="47.25" x14ac:dyDescent="0.25">
      <c r="A487" s="78" t="s">
        <v>2915</v>
      </c>
      <c r="B487" s="78" t="s">
        <v>2916</v>
      </c>
    </row>
    <row r="488" spans="1:2" s="79" customFormat="1" x14ac:dyDescent="0.25">
      <c r="A488" s="78" t="s">
        <v>2917</v>
      </c>
      <c r="B488" s="78" t="s">
        <v>2918</v>
      </c>
    </row>
    <row r="489" spans="1:2" s="79" customFormat="1" x14ac:dyDescent="0.25">
      <c r="A489" s="78" t="s">
        <v>2919</v>
      </c>
      <c r="B489" s="78" t="s">
        <v>2920</v>
      </c>
    </row>
    <row r="490" spans="1:2" s="79" customFormat="1" ht="31.5" x14ac:dyDescent="0.25">
      <c r="A490" s="78" t="s">
        <v>2921</v>
      </c>
      <c r="B490" s="78" t="s">
        <v>2922</v>
      </c>
    </row>
    <row r="491" spans="1:2" s="79" customFormat="1" ht="31.5" x14ac:dyDescent="0.25">
      <c r="A491" s="78" t="s">
        <v>2923</v>
      </c>
      <c r="B491" s="78" t="s">
        <v>2924</v>
      </c>
    </row>
    <row r="492" spans="1:2" s="79" customFormat="1" ht="78.75" x14ac:dyDescent="0.25">
      <c r="A492" s="78" t="s">
        <v>2925</v>
      </c>
      <c r="B492" s="78" t="s">
        <v>313</v>
      </c>
    </row>
    <row r="493" spans="1:2" s="79" customFormat="1" x14ac:dyDescent="0.25">
      <c r="A493" s="78" t="s">
        <v>1343</v>
      </c>
      <c r="B493" s="78" t="s">
        <v>1344</v>
      </c>
    </row>
    <row r="494" spans="1:2" s="79" customFormat="1" ht="31.5" x14ac:dyDescent="0.25">
      <c r="A494" s="78" t="s">
        <v>2926</v>
      </c>
      <c r="B494" s="78" t="s">
        <v>2927</v>
      </c>
    </row>
    <row r="495" spans="1:2" s="79" customFormat="1" ht="31.5" x14ac:dyDescent="0.25">
      <c r="A495" s="78" t="s">
        <v>1762</v>
      </c>
      <c r="B495" s="78" t="s">
        <v>1763</v>
      </c>
    </row>
    <row r="496" spans="1:2" s="79" customFormat="1" ht="47.25" x14ac:dyDescent="0.25">
      <c r="A496" s="78" t="s">
        <v>2928</v>
      </c>
      <c r="B496" s="78" t="s">
        <v>2929</v>
      </c>
    </row>
    <row r="497" spans="1:2" s="79" customFormat="1" ht="47.25" x14ac:dyDescent="0.25">
      <c r="A497" s="78" t="s">
        <v>1368</v>
      </c>
      <c r="B497" s="78" t="s">
        <v>2930</v>
      </c>
    </row>
    <row r="498" spans="1:2" s="79" customFormat="1" ht="31.5" x14ac:dyDescent="0.25">
      <c r="A498" s="78" t="s">
        <v>2931</v>
      </c>
      <c r="B498" s="78" t="s">
        <v>2932</v>
      </c>
    </row>
    <row r="499" spans="1:2" s="79" customFormat="1" x14ac:dyDescent="0.25">
      <c r="A499" s="78" t="s">
        <v>2933</v>
      </c>
      <c r="B499" s="78" t="s">
        <v>2934</v>
      </c>
    </row>
    <row r="500" spans="1:2" s="79" customFormat="1" ht="31.5" x14ac:dyDescent="0.25">
      <c r="A500" s="78" t="s">
        <v>2935</v>
      </c>
      <c r="B500" s="78" t="s">
        <v>2936</v>
      </c>
    </row>
    <row r="501" spans="1:2" s="79" customFormat="1" ht="47.25" x14ac:dyDescent="0.25">
      <c r="A501" s="78" t="s">
        <v>2937</v>
      </c>
      <c r="B501" s="78" t="s">
        <v>2938</v>
      </c>
    </row>
    <row r="502" spans="1:2" s="79" customFormat="1" ht="47.25" x14ac:dyDescent="0.25">
      <c r="A502" s="78" t="s">
        <v>2939</v>
      </c>
      <c r="B502" s="78" t="s">
        <v>2940</v>
      </c>
    </row>
    <row r="503" spans="1:2" s="79" customFormat="1" x14ac:dyDescent="0.25">
      <c r="A503" s="78" t="s">
        <v>2941</v>
      </c>
      <c r="B503" s="78" t="s">
        <v>2942</v>
      </c>
    </row>
    <row r="504" spans="1:2" s="79" customFormat="1" ht="47.25" x14ac:dyDescent="0.25">
      <c r="A504" s="78" t="s">
        <v>2943</v>
      </c>
      <c r="B504" s="78" t="s">
        <v>2944</v>
      </c>
    </row>
    <row r="505" spans="1:2" s="79" customFormat="1" ht="31.5" x14ac:dyDescent="0.25">
      <c r="A505" s="78" t="s">
        <v>2945</v>
      </c>
      <c r="B505" s="78" t="s">
        <v>2946</v>
      </c>
    </row>
    <row r="506" spans="1:2" s="79" customFormat="1" x14ac:dyDescent="0.25">
      <c r="A506" s="78" t="s">
        <v>2947</v>
      </c>
      <c r="B506" s="78" t="s">
        <v>2948</v>
      </c>
    </row>
    <row r="507" spans="1:2" s="79" customFormat="1" ht="31.5" x14ac:dyDescent="0.25">
      <c r="A507" s="78" t="s">
        <v>2949</v>
      </c>
      <c r="B507" s="78" t="s">
        <v>2950</v>
      </c>
    </row>
    <row r="508" spans="1:2" s="79" customFormat="1" ht="31.5" x14ac:dyDescent="0.25">
      <c r="A508" s="78" t="s">
        <v>1284</v>
      </c>
      <c r="B508" s="78" t="s">
        <v>1285</v>
      </c>
    </row>
    <row r="509" spans="1:2" s="79" customFormat="1" ht="126" x14ac:dyDescent="0.25">
      <c r="A509" s="78" t="s">
        <v>2951</v>
      </c>
      <c r="B509" s="78" t="s">
        <v>2952</v>
      </c>
    </row>
    <row r="510" spans="1:2" s="79" customFormat="1" x14ac:dyDescent="0.25">
      <c r="A510" s="78" t="s">
        <v>2953</v>
      </c>
      <c r="B510" s="78" t="s">
        <v>2954</v>
      </c>
    </row>
    <row r="511" spans="1:2" s="79" customFormat="1" ht="31.5" x14ac:dyDescent="0.25">
      <c r="A511" s="78" t="s">
        <v>2955</v>
      </c>
      <c r="B511" s="78" t="s">
        <v>2956</v>
      </c>
    </row>
    <row r="512" spans="1:2" s="79" customFormat="1" x14ac:dyDescent="0.25">
      <c r="A512" s="78" t="s">
        <v>2957</v>
      </c>
      <c r="B512" s="78" t="s">
        <v>2958</v>
      </c>
    </row>
    <row r="513" spans="1:2" s="79" customFormat="1" x14ac:dyDescent="0.25">
      <c r="A513" s="81" t="s">
        <v>2959</v>
      </c>
      <c r="B513" s="81" t="s">
        <v>2960</v>
      </c>
    </row>
    <row r="514" spans="1:2" s="79" customFormat="1" x14ac:dyDescent="0.25">
      <c r="A514" s="81" t="s">
        <v>1171</v>
      </c>
      <c r="B514" s="81" t="s">
        <v>1172</v>
      </c>
    </row>
    <row r="515" spans="1:2" s="79" customFormat="1" x14ac:dyDescent="0.25">
      <c r="A515" s="81" t="s">
        <v>1173</v>
      </c>
      <c r="B515" s="81" t="s">
        <v>1174</v>
      </c>
    </row>
    <row r="516" spans="1:2" s="79" customFormat="1" x14ac:dyDescent="0.25">
      <c r="A516" s="81" t="s">
        <v>1686</v>
      </c>
      <c r="B516" s="81" t="s">
        <v>1687</v>
      </c>
    </row>
    <row r="517" spans="1:2" s="79" customFormat="1" x14ac:dyDescent="0.25">
      <c r="A517" s="81" t="s">
        <v>1175</v>
      </c>
      <c r="B517" s="81" t="s">
        <v>1176</v>
      </c>
    </row>
    <row r="518" spans="1:2" s="79" customFormat="1" x14ac:dyDescent="0.25">
      <c r="A518" s="81" t="s">
        <v>1177</v>
      </c>
      <c r="B518" s="81" t="s">
        <v>1178</v>
      </c>
    </row>
    <row r="519" spans="1:2" s="79" customFormat="1" x14ac:dyDescent="0.25">
      <c r="A519" s="81" t="s">
        <v>977</v>
      </c>
      <c r="B519" s="81" t="s">
        <v>978</v>
      </c>
    </row>
    <row r="520" spans="1:2" s="79" customFormat="1" x14ac:dyDescent="0.25">
      <c r="A520" s="81" t="s">
        <v>984</v>
      </c>
      <c r="B520" s="81" t="s">
        <v>985</v>
      </c>
    </row>
    <row r="521" spans="1:2" s="79" customFormat="1" x14ac:dyDescent="0.25">
      <c r="A521" s="81" t="s">
        <v>1179</v>
      </c>
      <c r="B521" s="81" t="s">
        <v>1180</v>
      </c>
    </row>
    <row r="522" spans="1:2" s="79" customFormat="1" x14ac:dyDescent="0.25">
      <c r="A522" s="81" t="s">
        <v>1181</v>
      </c>
      <c r="B522" s="81" t="s">
        <v>1182</v>
      </c>
    </row>
    <row r="523" spans="1:2" s="79" customFormat="1" x14ac:dyDescent="0.25">
      <c r="A523" s="81" t="s">
        <v>989</v>
      </c>
      <c r="B523" s="81" t="s">
        <v>990</v>
      </c>
    </row>
    <row r="524" spans="1:2" s="79" customFormat="1" x14ac:dyDescent="0.25">
      <c r="A524" s="81" t="s">
        <v>973</v>
      </c>
      <c r="B524" s="81" t="s">
        <v>974</v>
      </c>
    </row>
    <row r="525" spans="1:2" s="79" customFormat="1" x14ac:dyDescent="0.25">
      <c r="A525" s="81" t="s">
        <v>1213</v>
      </c>
      <c r="B525" s="81" t="s">
        <v>1214</v>
      </c>
    </row>
    <row r="526" spans="1:2" s="79" customFormat="1" x14ac:dyDescent="0.25">
      <c r="A526" s="81" t="s">
        <v>993</v>
      </c>
      <c r="B526" s="81" t="s">
        <v>994</v>
      </c>
    </row>
    <row r="527" spans="1:2" s="79" customFormat="1" x14ac:dyDescent="0.25">
      <c r="A527" s="81" t="s">
        <v>1183</v>
      </c>
      <c r="B527" s="81" t="s">
        <v>1184</v>
      </c>
    </row>
    <row r="528" spans="1:2" s="79" customFormat="1" x14ac:dyDescent="0.25">
      <c r="A528" s="81" t="s">
        <v>1215</v>
      </c>
      <c r="B528" s="81" t="s">
        <v>1216</v>
      </c>
    </row>
    <row r="529" spans="1:2" s="79" customFormat="1" x14ac:dyDescent="0.25">
      <c r="A529" s="81" t="s">
        <v>1217</v>
      </c>
      <c r="B529" s="81" t="s">
        <v>1218</v>
      </c>
    </row>
    <row r="530" spans="1:2" s="79" customFormat="1" x14ac:dyDescent="0.25">
      <c r="A530" s="81" t="s">
        <v>1696</v>
      </c>
      <c r="B530" s="81" t="s">
        <v>1697</v>
      </c>
    </row>
    <row r="531" spans="1:2" s="79" customFormat="1" x14ac:dyDescent="0.25">
      <c r="A531" s="81" t="s">
        <v>2961</v>
      </c>
      <c r="B531" s="81" t="s">
        <v>2962</v>
      </c>
    </row>
    <row r="532" spans="1:2" s="79" customFormat="1" x14ac:dyDescent="0.25">
      <c r="A532" s="81" t="s">
        <v>2963</v>
      </c>
      <c r="B532" s="81" t="s">
        <v>2964</v>
      </c>
    </row>
    <row r="533" spans="1:2" s="79" customFormat="1" x14ac:dyDescent="0.25">
      <c r="A533" s="81" t="s">
        <v>1219</v>
      </c>
      <c r="B533" s="81" t="s">
        <v>1220</v>
      </c>
    </row>
    <row r="534" spans="1:2" s="79" customFormat="1" x14ac:dyDescent="0.25">
      <c r="A534" s="81" t="s">
        <v>2965</v>
      </c>
      <c r="B534" s="81" t="s">
        <v>2966</v>
      </c>
    </row>
    <row r="535" spans="1:2" s="79" customFormat="1" x14ac:dyDescent="0.25">
      <c r="A535" s="81" t="s">
        <v>2967</v>
      </c>
      <c r="B535" s="81" t="s">
        <v>2968</v>
      </c>
    </row>
    <row r="536" spans="1:2" s="79" customFormat="1" x14ac:dyDescent="0.25">
      <c r="A536" s="81" t="s">
        <v>1221</v>
      </c>
      <c r="B536" s="81" t="s">
        <v>1222</v>
      </c>
    </row>
    <row r="537" spans="1:2" s="79" customFormat="1" x14ac:dyDescent="0.25">
      <c r="A537" s="81" t="s">
        <v>1748</v>
      </c>
      <c r="B537" s="81" t="s">
        <v>1749</v>
      </c>
    </row>
    <row r="538" spans="1:2" s="79" customFormat="1" x14ac:dyDescent="0.25">
      <c r="A538" s="81" t="s">
        <v>1223</v>
      </c>
      <c r="B538" s="81" t="s">
        <v>1224</v>
      </c>
    </row>
    <row r="539" spans="1:2" s="79" customFormat="1" x14ac:dyDescent="0.25">
      <c r="A539" s="81" t="s">
        <v>1243</v>
      </c>
      <c r="B539" s="81" t="s">
        <v>1244</v>
      </c>
    </row>
    <row r="540" spans="1:2" s="79" customFormat="1" x14ac:dyDescent="0.25">
      <c r="A540" s="81" t="s">
        <v>1225</v>
      </c>
      <c r="B540" s="81" t="s">
        <v>1226</v>
      </c>
    </row>
    <row r="541" spans="1:2" s="79" customFormat="1" x14ac:dyDescent="0.25">
      <c r="A541" s="81" t="s">
        <v>2969</v>
      </c>
      <c r="B541" s="81" t="s">
        <v>2970</v>
      </c>
    </row>
    <row r="542" spans="1:2" s="79" customFormat="1" x14ac:dyDescent="0.25">
      <c r="A542" s="81" t="s">
        <v>2971</v>
      </c>
      <c r="B542" s="81" t="s">
        <v>2972</v>
      </c>
    </row>
    <row r="543" spans="1:2" s="79" customFormat="1" x14ac:dyDescent="0.25">
      <c r="A543" s="81" t="s">
        <v>2973</v>
      </c>
      <c r="B543" s="81" t="s">
        <v>2974</v>
      </c>
    </row>
    <row r="544" spans="1:2" s="79" customFormat="1" x14ac:dyDescent="0.25">
      <c r="A544" s="81" t="s">
        <v>2975</v>
      </c>
      <c r="B544" s="81" t="s">
        <v>2976</v>
      </c>
    </row>
    <row r="545" spans="1:2" s="79" customFormat="1" x14ac:dyDescent="0.25">
      <c r="A545" s="81" t="s">
        <v>2977</v>
      </c>
      <c r="B545" s="81" t="s">
        <v>2978</v>
      </c>
    </row>
    <row r="546" spans="1:2" s="79" customFormat="1" x14ac:dyDescent="0.25">
      <c r="A546" s="81" t="s">
        <v>2979</v>
      </c>
      <c r="B546" s="81" t="s">
        <v>2980</v>
      </c>
    </row>
    <row r="547" spans="1:2" s="79" customFormat="1" x14ac:dyDescent="0.25">
      <c r="A547" s="81" t="s">
        <v>2981</v>
      </c>
      <c r="B547" s="81" t="s">
        <v>2982</v>
      </c>
    </row>
    <row r="548" spans="1:2" s="79" customFormat="1" x14ac:dyDescent="0.25">
      <c r="A548" s="81" t="s">
        <v>1227</v>
      </c>
      <c r="B548" s="81" t="s">
        <v>1228</v>
      </c>
    </row>
    <row r="549" spans="1:2" s="79" customFormat="1" x14ac:dyDescent="0.25">
      <c r="A549" s="81" t="s">
        <v>2983</v>
      </c>
      <c r="B549" s="81" t="s">
        <v>2984</v>
      </c>
    </row>
    <row r="550" spans="1:2" s="79" customFormat="1" x14ac:dyDescent="0.25">
      <c r="A550" s="81" t="s">
        <v>2985</v>
      </c>
      <c r="B550" s="81" t="s">
        <v>2986</v>
      </c>
    </row>
    <row r="551" spans="1:2" s="79" customFormat="1" x14ac:dyDescent="0.25">
      <c r="A551" s="81" t="s">
        <v>2987</v>
      </c>
      <c r="B551" s="81" t="s">
        <v>2988</v>
      </c>
    </row>
    <row r="552" spans="1:2" s="79" customFormat="1" x14ac:dyDescent="0.25">
      <c r="A552" s="81" t="s">
        <v>2989</v>
      </c>
      <c r="B552" s="81" t="s">
        <v>2990</v>
      </c>
    </row>
    <row r="553" spans="1:2" s="79" customFormat="1" x14ac:dyDescent="0.25">
      <c r="A553" s="81" t="s">
        <v>1229</v>
      </c>
      <c r="B553" s="81" t="s">
        <v>1230</v>
      </c>
    </row>
    <row r="554" spans="1:2" s="79" customFormat="1" x14ac:dyDescent="0.25">
      <c r="A554" s="81" t="s">
        <v>1245</v>
      </c>
      <c r="B554" s="81" t="s">
        <v>1246</v>
      </c>
    </row>
    <row r="555" spans="1:2" s="79" customFormat="1" x14ac:dyDescent="0.25">
      <c r="A555" s="81" t="s">
        <v>2991</v>
      </c>
      <c r="B555" s="81" t="s">
        <v>2992</v>
      </c>
    </row>
    <row r="556" spans="1:2" s="79" customFormat="1" x14ac:dyDescent="0.25">
      <c r="A556" s="81" t="s">
        <v>2993</v>
      </c>
      <c r="B556" s="81" t="s">
        <v>2994</v>
      </c>
    </row>
    <row r="557" spans="1:2" s="79" customFormat="1" x14ac:dyDescent="0.25">
      <c r="A557" s="81" t="s">
        <v>2995</v>
      </c>
      <c r="B557" s="81" t="s">
        <v>2996</v>
      </c>
    </row>
    <row r="558" spans="1:2" s="79" customFormat="1" x14ac:dyDescent="0.25">
      <c r="A558" s="81" t="s">
        <v>2997</v>
      </c>
      <c r="B558" s="81" t="s">
        <v>2998</v>
      </c>
    </row>
    <row r="559" spans="1:2" s="79" customFormat="1" x14ac:dyDescent="0.25">
      <c r="A559" s="81" t="s">
        <v>2999</v>
      </c>
      <c r="B559" s="81" t="s">
        <v>3000</v>
      </c>
    </row>
    <row r="560" spans="1:2" s="79" customFormat="1" x14ac:dyDescent="0.25">
      <c r="A560" s="81" t="s">
        <v>3001</v>
      </c>
      <c r="B560" s="81" t="s">
        <v>3002</v>
      </c>
    </row>
    <row r="561" spans="1:2" s="79" customFormat="1" x14ac:dyDescent="0.25">
      <c r="A561" s="81" t="s">
        <v>3003</v>
      </c>
      <c r="B561" s="81" t="s">
        <v>3004</v>
      </c>
    </row>
    <row r="562" spans="1:2" s="79" customFormat="1" x14ac:dyDescent="0.25">
      <c r="A562" s="81" t="s">
        <v>3005</v>
      </c>
      <c r="B562" s="81" t="s">
        <v>3006</v>
      </c>
    </row>
    <row r="563" spans="1:2" s="79" customFormat="1" x14ac:dyDescent="0.25">
      <c r="A563" s="81" t="s">
        <v>3007</v>
      </c>
      <c r="B563" s="81" t="s">
        <v>3008</v>
      </c>
    </row>
    <row r="564" spans="1:2" s="79" customFormat="1" x14ac:dyDescent="0.25">
      <c r="A564" s="81" t="s">
        <v>3009</v>
      </c>
      <c r="B564" s="81" t="s">
        <v>3010</v>
      </c>
    </row>
    <row r="565" spans="1:2" x14ac:dyDescent="0.25">
      <c r="B565" s="80" t="s">
        <v>3011</v>
      </c>
    </row>
  </sheetData>
  <mergeCells count="1">
    <mergeCell ref="A11:B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2</vt:i4>
      </vt:variant>
    </vt:vector>
  </HeadingPairs>
  <TitlesOfParts>
    <vt:vector size="13" baseType="lpstr">
      <vt:lpstr>главный</vt:lpstr>
      <vt:lpstr>Лист3</vt:lpstr>
      <vt:lpstr>тек.г_сбр+2</vt:lpstr>
      <vt:lpstr>пред_год</vt:lpstr>
      <vt:lpstr>Бюджет 2021</vt:lpstr>
      <vt:lpstr>Бюджет 2022</vt:lpstr>
      <vt:lpstr>Лист1</vt:lpstr>
      <vt:lpstr>Лист2</vt:lpstr>
      <vt:lpstr>таблица сопоставления1</vt:lpstr>
      <vt:lpstr>таблица сопоставления2</vt:lpstr>
      <vt:lpstr>Лист4</vt:lpstr>
      <vt:lpstr>главный!Область_печати</vt:lpstr>
      <vt:lpstr>Лист3!Область_печати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2024-03-11T05:59:52Z</dcterms:modified>
</cp:coreProperties>
</file>